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lcaldiabogota-my.sharepoint.com/personal/eeavila_alcaldiabogota_gov_co/Documents/Documentos/Edidier/Laboral/Contratos/Aseo y Cafetería/Contrato nuevo/Ejecución/Facturación/2026/03 Marzo/Documentación financiera/"/>
    </mc:Choice>
  </mc:AlternateContent>
  <xr:revisionPtr revIDLastSave="274" documentId="8_{068B4D80-FA0C-4AE9-A332-4DC3D4B61E9E}" xr6:coauthVersionLast="47" xr6:coauthVersionMax="47" xr10:uidLastSave="{8DE41A11-8942-475B-AB23-209F2167D67D}"/>
  <bookViews>
    <workbookView xWindow="28680" yWindow="-120" windowWidth="29040" windowHeight="15840" firstSheet="3" activeTab="4" xr2:uid="{00000000-000D-0000-FFFF-FFFF00000000}"/>
  </bookViews>
  <sheets>
    <sheet name="PRE FACTURA ENERO" sheetId="13" state="hidden" r:id="rId1"/>
    <sheet name="PRE FACTURA FEBRERO" sheetId="28" state="hidden" r:id="rId2"/>
    <sheet name="NOM" sheetId="24" state="hidden" r:id="rId3"/>
    <sheet name="PRE FACTURA MARZO" sheetId="29" r:id="rId4"/>
    <sheet name="RUBROS" sheetId="31" r:id="rId5"/>
    <sheet name="MAQ POR SEDES MARZO" sheetId="10" r:id="rId6"/>
    <sheet name="INSUMOS DISCRIMINADOS" sheetId="23" state="hidden" r:id="rId7"/>
    <sheet name="NOMINA FEBRERO" sheetId="30" state="hidden" r:id="rId8"/>
    <sheet name="INSUMO POR SEDES MARZO" sheetId="32" r:id="rId9"/>
    <sheet name="NOMINA MARZO" sheetId="35" r:id="rId10"/>
    <sheet name="PERSONAL MARZO" sheetId="36" r:id="rId11"/>
    <sheet name="VRP" sheetId="41" r:id="rId12"/>
    <sheet name="PERSONAL FEBRERO" sheetId="33" state="hidden" r:id="rId13"/>
    <sheet name="PERSONAL" sheetId="18" state="hidden" r:id="rId14"/>
    <sheet name="PERSONAL FEBRERO (Sup)" sheetId="34" state="hidden" r:id="rId15"/>
    <sheet name="PERSONAL (2)" sheetId="27" state="hidden" r:id="rId16"/>
    <sheet name="BD" sheetId="26" state="hidden" r:id="rId17"/>
    <sheet name="RUBROS COPIA" sheetId="40" state="hidden" r:id="rId18"/>
    <sheet name="INSUMO POR SEDES MARZO PRUEBA" sheetId="39" state="hidden" r:id="rId19"/>
    <sheet name="PEDIDO MARZO" sheetId="38" state="hidden" r:id="rId20"/>
    <sheet name="INSUMOS MARZO" sheetId="15" state="hidden" r:id="rId21"/>
    <sheet name="Z21" sheetId="19" state="hidden" r:id="rId22"/>
    <sheet name="COT" sheetId="21" state="hidden" r:id="rId23"/>
    <sheet name="COT (2)" sheetId="22" state="hidden" r:id="rId24"/>
    <sheet name="SALARIO 2026" sheetId="20" state="hidden" r:id="rId25"/>
    <sheet name="Incluir en segunda" sheetId="16"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22" hidden="1">COT!$A$13:$AK$13</definedName>
    <definedName name="_xlnm._FilterDatabase" localSheetId="23" hidden="1">'COT (2)'!$A$13:$AK$13</definedName>
    <definedName name="_xlnm._FilterDatabase" localSheetId="8" hidden="1">'INSUMO POR SEDES MARZO'!$A$5:$CS$110</definedName>
    <definedName name="_xlnm._FilterDatabase" localSheetId="18" hidden="1">'INSUMO POR SEDES MARZO PRUEBA'!$A$5:$CT$110</definedName>
    <definedName name="_xlnm._FilterDatabase" localSheetId="20" hidden="1">'INSUMOS MARZO'!$A$1:$S$106</definedName>
    <definedName name="_xlnm._FilterDatabase" localSheetId="5" hidden="1">'MAQ POR SEDES MARZO'!$B$2:$Y$28</definedName>
    <definedName name="_xlnm._FilterDatabase" localSheetId="2" hidden="1">NOM!$A$2:$XER$201</definedName>
    <definedName name="_xlnm._FilterDatabase" localSheetId="7" hidden="1">'NOMINA FEBRERO'!$9:$208</definedName>
    <definedName name="_xlnm._FilterDatabase" localSheetId="9" hidden="1">'NOMINA MARZO'!$A$8:$XFC$207</definedName>
    <definedName name="_xlnm._FilterDatabase" localSheetId="13" hidden="1">PERSONAL!$A$5:$J$544</definedName>
    <definedName name="_xlnm._FilterDatabase" localSheetId="15" hidden="1">'PERSONAL (2)'!$A$5:$J$544</definedName>
    <definedName name="_xlnm._FilterDatabase" localSheetId="12" hidden="1">'PERSONAL FEBRERO'!$A$5:$O$80</definedName>
    <definedName name="_xlnm._FilterDatabase" localSheetId="14" hidden="1">'PERSONAL FEBRERO (Sup)'!$A$5:$O$80</definedName>
    <definedName name="_xlnm._FilterDatabase" localSheetId="10" hidden="1">'PERSONAL MARZO'!$A$5:$O$95</definedName>
    <definedName name="_xlnm._FilterDatabase" localSheetId="0" hidden="1">'PRE FACTURA ENERO'!$A$5:$P$86</definedName>
    <definedName name="_xlnm._FilterDatabase" localSheetId="1" hidden="1">'PRE FACTURA FEBRERO'!$A$5:$P$67</definedName>
    <definedName name="_xlnm._FilterDatabase" localSheetId="3" hidden="1">'PRE FACTURA MARZO'!$A$5:$Q$96</definedName>
    <definedName name="_xlnm._FilterDatabase" localSheetId="21" hidden="1">'Z21'!$A$1:$P$418</definedName>
    <definedName name="INSU">'[1]INSUMOS DISCRIMINADOS'!$CP$110</definedName>
    <definedName name="INSUMOFEBRERO" localSheetId="18">'INSUMO POR SEDES MARZO PRUEBA'!$CP$110</definedName>
    <definedName name="INSUMOFEBRERO" localSheetId="11">'[2]INSUMO POR SEDES MARZO'!$CO$110</definedName>
    <definedName name="INSUMOFEBRERO">'INSUMO POR SEDES MARZO'!$CO$110</definedName>
  </definedNames>
  <calcPr calcId="191028"/>
  <pivotCaches>
    <pivotCache cacheId="0" r:id="rId3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0" i="36" l="1"/>
  <c r="O99" i="36"/>
  <c r="M97" i="36"/>
  <c r="N97" i="36"/>
  <c r="O97" i="36"/>
  <c r="L97" i="36"/>
  <c r="G33" i="41"/>
  <c r="G31" i="41"/>
  <c r="B30" i="41"/>
  <c r="I29" i="41"/>
  <c r="J29" i="41"/>
  <c r="M19" i="36" l="1"/>
  <c r="N19" i="36" s="1"/>
  <c r="O19" i="36" s="1"/>
  <c r="M20" i="36"/>
  <c r="N20" i="36" s="1"/>
  <c r="O20" i="36" s="1"/>
  <c r="M21" i="36"/>
  <c r="N21" i="36" s="1"/>
  <c r="O21" i="36" s="1"/>
  <c r="M22" i="36"/>
  <c r="N22" i="36" s="1"/>
  <c r="O22" i="36" s="1"/>
  <c r="M23" i="36"/>
  <c r="N23" i="36" s="1"/>
  <c r="O23" i="36" s="1"/>
  <c r="M24" i="36"/>
  <c r="N24" i="36" s="1"/>
  <c r="O24" i="36" s="1"/>
  <c r="M25" i="36"/>
  <c r="N25" i="36" s="1"/>
  <c r="O25" i="36" s="1"/>
  <c r="M26" i="36"/>
  <c r="N26" i="36" s="1"/>
  <c r="O26" i="36" s="1"/>
  <c r="M27" i="36"/>
  <c r="N27" i="36" s="1"/>
  <c r="O27" i="36" s="1"/>
  <c r="M28" i="36"/>
  <c r="N28" i="36" s="1"/>
  <c r="O28" i="36" s="1"/>
  <c r="M29" i="36"/>
  <c r="N29" i="36" s="1"/>
  <c r="O29" i="36" s="1"/>
  <c r="M30" i="36"/>
  <c r="N30" i="36" s="1"/>
  <c r="O30" i="36" s="1"/>
  <c r="M39" i="36"/>
  <c r="N39" i="36" s="1"/>
  <c r="O39" i="36" s="1"/>
  <c r="M40" i="36"/>
  <c r="N40" i="36" s="1"/>
  <c r="O40" i="36" s="1"/>
  <c r="M41" i="36"/>
  <c r="N41" i="36" s="1"/>
  <c r="O41" i="36" s="1"/>
  <c r="M43" i="36"/>
  <c r="N43" i="36" s="1"/>
  <c r="O43" i="36" s="1"/>
  <c r="M46" i="36"/>
  <c r="N46" i="36" s="1"/>
  <c r="O46" i="36" s="1"/>
  <c r="M48" i="36"/>
  <c r="N48" i="36" s="1"/>
  <c r="O48" i="36" s="1"/>
  <c r="M50" i="36"/>
  <c r="N50" i="36" s="1"/>
  <c r="O50" i="36" s="1"/>
  <c r="M51" i="36"/>
  <c r="N51" i="36" s="1"/>
  <c r="O51" i="36" s="1"/>
  <c r="M54" i="36"/>
  <c r="N54" i="36" s="1"/>
  <c r="O54" i="36" s="1"/>
  <c r="M55" i="36"/>
  <c r="N55" i="36" s="1"/>
  <c r="O55" i="36" s="1"/>
  <c r="M56" i="36"/>
  <c r="N56" i="36" s="1"/>
  <c r="O56" i="36" s="1"/>
  <c r="M57" i="36"/>
  <c r="N57" i="36" s="1"/>
  <c r="O57" i="36" s="1"/>
  <c r="M58" i="36"/>
  <c r="N58" i="36" s="1"/>
  <c r="O58" i="36" s="1"/>
  <c r="M59" i="36"/>
  <c r="N59" i="36" s="1"/>
  <c r="O59" i="36" s="1"/>
  <c r="M60" i="36"/>
  <c r="N60" i="36" s="1"/>
  <c r="O60" i="36" s="1"/>
  <c r="M61" i="36"/>
  <c r="N61" i="36" s="1"/>
  <c r="O61" i="36" s="1"/>
  <c r="M62" i="36"/>
  <c r="N62" i="36" s="1"/>
  <c r="O62" i="36" s="1"/>
  <c r="M63" i="36"/>
  <c r="N63" i="36" s="1"/>
  <c r="O63" i="36" s="1"/>
  <c r="M66" i="36"/>
  <c r="N66" i="36" s="1"/>
  <c r="O66" i="36" s="1"/>
  <c r="M69" i="36"/>
  <c r="N69" i="36" s="1"/>
  <c r="O69" i="36" s="1"/>
  <c r="M70" i="36"/>
  <c r="N70" i="36" s="1"/>
  <c r="O70" i="36" s="1"/>
  <c r="M71" i="36"/>
  <c r="N71" i="36" s="1"/>
  <c r="O71" i="36" s="1"/>
  <c r="M72" i="36"/>
  <c r="N72" i="36" s="1"/>
  <c r="O72" i="36" s="1"/>
  <c r="M73" i="36"/>
  <c r="N73" i="36" s="1"/>
  <c r="O73" i="36" s="1"/>
  <c r="M74" i="36"/>
  <c r="N74" i="36" s="1"/>
  <c r="O74" i="36" s="1"/>
  <c r="M75" i="36"/>
  <c r="N75" i="36" s="1"/>
  <c r="O75" i="36" s="1"/>
  <c r="M77" i="36"/>
  <c r="N77" i="36" s="1"/>
  <c r="O77" i="36" s="1"/>
  <c r="M78" i="36"/>
  <c r="N78" i="36" s="1"/>
  <c r="O78" i="36" s="1"/>
  <c r="M79" i="36"/>
  <c r="N79" i="36" s="1"/>
  <c r="O79" i="36" s="1"/>
  <c r="M80" i="36"/>
  <c r="N80" i="36" s="1"/>
  <c r="O80" i="36" s="1"/>
  <c r="M81" i="36"/>
  <c r="N81" i="36" s="1"/>
  <c r="O81" i="36" s="1"/>
  <c r="M82" i="36"/>
  <c r="N82" i="36" s="1"/>
  <c r="O82" i="36" s="1"/>
  <c r="M83" i="36"/>
  <c r="N83" i="36" s="1"/>
  <c r="O83" i="36" s="1"/>
  <c r="M84" i="36"/>
  <c r="N84" i="36" s="1"/>
  <c r="O84" i="36" s="1"/>
  <c r="M85" i="36"/>
  <c r="N85" i="36" s="1"/>
  <c r="O85" i="36" s="1"/>
  <c r="M86" i="36"/>
  <c r="N86" i="36" s="1"/>
  <c r="O86" i="36" s="1"/>
  <c r="M87" i="36"/>
  <c r="N87" i="36" s="1"/>
  <c r="O87" i="36" s="1"/>
  <c r="M88" i="36"/>
  <c r="N88" i="36" s="1"/>
  <c r="O88" i="36" s="1"/>
  <c r="M89" i="36"/>
  <c r="N89" i="36" s="1"/>
  <c r="O89" i="36" s="1"/>
  <c r="M90" i="36"/>
  <c r="N90" i="36" s="1"/>
  <c r="O90" i="36" s="1"/>
  <c r="M91" i="36"/>
  <c r="N91" i="36" s="1"/>
  <c r="O91" i="36" s="1"/>
  <c r="M93" i="36"/>
  <c r="N93" i="36" s="1"/>
  <c r="O93" i="36" s="1"/>
  <c r="M94" i="36"/>
  <c r="N94" i="36" s="1"/>
  <c r="O94" i="36" s="1"/>
  <c r="AT5" i="31"/>
  <c r="H28" i="41"/>
  <c r="I28" i="41" s="1"/>
  <c r="J28" i="41" s="1"/>
  <c r="K28" i="41" s="1"/>
  <c r="F27" i="41"/>
  <c r="E27" i="41"/>
  <c r="D27" i="41"/>
  <c r="C27" i="41"/>
  <c r="G26" i="41"/>
  <c r="H26" i="41" s="1"/>
  <c r="I26" i="41" s="1"/>
  <c r="J26" i="41" s="1"/>
  <c r="K26" i="41" s="1"/>
  <c r="H25" i="41"/>
  <c r="I25" i="41" s="1"/>
  <c r="J25" i="41" s="1"/>
  <c r="K25" i="41" s="1"/>
  <c r="G25" i="41"/>
  <c r="G24" i="41"/>
  <c r="H24" i="41" s="1"/>
  <c r="I24" i="41" s="1"/>
  <c r="J24" i="41" s="1"/>
  <c r="K24" i="41" s="1"/>
  <c r="H23" i="41"/>
  <c r="I23" i="41" s="1"/>
  <c r="J23" i="41" s="1"/>
  <c r="K23" i="41" s="1"/>
  <c r="G23" i="41"/>
  <c r="G22" i="41"/>
  <c r="H22" i="41" s="1"/>
  <c r="I22" i="41" s="1"/>
  <c r="J22" i="41" s="1"/>
  <c r="K22" i="41" s="1"/>
  <c r="H21" i="41"/>
  <c r="I21" i="41" s="1"/>
  <c r="J21" i="41" s="1"/>
  <c r="K21" i="41" s="1"/>
  <c r="G21" i="41"/>
  <c r="G20" i="41"/>
  <c r="H20" i="41" s="1"/>
  <c r="I20" i="41" s="1"/>
  <c r="J20" i="41" s="1"/>
  <c r="K20" i="41" s="1"/>
  <c r="H19" i="41"/>
  <c r="I19" i="41" s="1"/>
  <c r="J19" i="41" s="1"/>
  <c r="K19" i="41" s="1"/>
  <c r="G19" i="41"/>
  <c r="G18" i="41"/>
  <c r="H18" i="41" s="1"/>
  <c r="I18" i="41" s="1"/>
  <c r="J18" i="41" s="1"/>
  <c r="K18" i="41" s="1"/>
  <c r="H17" i="41"/>
  <c r="I17" i="41" s="1"/>
  <c r="J17" i="41" s="1"/>
  <c r="K17" i="41" s="1"/>
  <c r="G17" i="41"/>
  <c r="G16" i="41"/>
  <c r="H16" i="41" s="1"/>
  <c r="I16" i="41" s="1"/>
  <c r="J16" i="41" s="1"/>
  <c r="K16" i="41" s="1"/>
  <c r="H15" i="41"/>
  <c r="I15" i="41" s="1"/>
  <c r="J15" i="41" s="1"/>
  <c r="K15" i="41" s="1"/>
  <c r="G15" i="41"/>
  <c r="G14" i="41"/>
  <c r="H14" i="41" s="1"/>
  <c r="I14" i="41" s="1"/>
  <c r="J14" i="41" s="1"/>
  <c r="K14" i="41" s="1"/>
  <c r="H13" i="41"/>
  <c r="I13" i="41" s="1"/>
  <c r="J13" i="41" s="1"/>
  <c r="K13" i="41" s="1"/>
  <c r="G13" i="41"/>
  <c r="G12" i="41"/>
  <c r="H12" i="41" s="1"/>
  <c r="I12" i="41" s="1"/>
  <c r="J12" i="41" s="1"/>
  <c r="K12" i="41" s="1"/>
  <c r="H11" i="41"/>
  <c r="I11" i="41" s="1"/>
  <c r="J11" i="41" s="1"/>
  <c r="K11" i="41" s="1"/>
  <c r="G11" i="41"/>
  <c r="G10" i="41"/>
  <c r="H10" i="41" s="1"/>
  <c r="I10" i="41" s="1"/>
  <c r="J10" i="41" s="1"/>
  <c r="K10" i="41" s="1"/>
  <c r="G9" i="41"/>
  <c r="H9" i="41" s="1"/>
  <c r="I9" i="41" s="1"/>
  <c r="J9" i="41" s="1"/>
  <c r="K9" i="41" s="1"/>
  <c r="G8" i="41"/>
  <c r="H8" i="41" s="1"/>
  <c r="I8" i="41" s="1"/>
  <c r="J8" i="41" s="1"/>
  <c r="K8" i="41" s="1"/>
  <c r="H7" i="41"/>
  <c r="I7" i="41" s="1"/>
  <c r="J7" i="41" s="1"/>
  <c r="K7" i="41" s="1"/>
  <c r="G7" i="41"/>
  <c r="G6" i="41"/>
  <c r="H6" i="41" s="1"/>
  <c r="I6" i="41" s="1"/>
  <c r="J6" i="41" s="1"/>
  <c r="K6" i="41" s="1"/>
  <c r="H5" i="41"/>
  <c r="I5" i="41" s="1"/>
  <c r="J5" i="41" s="1"/>
  <c r="K5" i="41" s="1"/>
  <c r="G5" i="41"/>
  <c r="G4" i="41"/>
  <c r="H4" i="41" s="1"/>
  <c r="I4" i="41" s="1"/>
  <c r="J4" i="41" s="1"/>
  <c r="K4" i="41" s="1"/>
  <c r="H3" i="41"/>
  <c r="I3" i="41" s="1"/>
  <c r="J3" i="41" s="1"/>
  <c r="K3" i="41" s="1"/>
  <c r="G3" i="41"/>
  <c r="G2" i="41"/>
  <c r="G27" i="41" l="1"/>
  <c r="G29" i="41" s="1"/>
  <c r="H2" i="41"/>
  <c r="F6" i="36"/>
  <c r="I6" i="29"/>
  <c r="L6" i="29" s="1"/>
  <c r="F53" i="36"/>
  <c r="F52" i="36"/>
  <c r="F51" i="36"/>
  <c r="F50" i="36"/>
  <c r="F49" i="36"/>
  <c r="F48" i="36"/>
  <c r="F47" i="36"/>
  <c r="F46" i="36"/>
  <c r="F45" i="36"/>
  <c r="F44" i="36"/>
  <c r="F43" i="36"/>
  <c r="F42" i="36"/>
  <c r="F41" i="36"/>
  <c r="F40" i="36"/>
  <c r="F39" i="36"/>
  <c r="F38" i="36"/>
  <c r="F37" i="36"/>
  <c r="F36" i="36"/>
  <c r="F35" i="36"/>
  <c r="F34" i="36"/>
  <c r="F33" i="36"/>
  <c r="F32" i="36"/>
  <c r="F31" i="36"/>
  <c r="F30" i="36"/>
  <c r="F29" i="36"/>
  <c r="F28" i="36"/>
  <c r="F27" i="36"/>
  <c r="F26" i="36"/>
  <c r="F25" i="36"/>
  <c r="F24" i="36"/>
  <c r="F23" i="36"/>
  <c r="F21" i="36"/>
  <c r="F20" i="36"/>
  <c r="F19" i="36"/>
  <c r="F18" i="36"/>
  <c r="F17" i="36"/>
  <c r="F16" i="36"/>
  <c r="F15" i="36"/>
  <c r="F14" i="36"/>
  <c r="F13" i="36"/>
  <c r="F12" i="36"/>
  <c r="F11" i="36"/>
  <c r="F10" i="36"/>
  <c r="F9" i="36"/>
  <c r="F8" i="36"/>
  <c r="F7" i="36"/>
  <c r="I39" i="29"/>
  <c r="L39" i="29" s="1"/>
  <c r="I38" i="29"/>
  <c r="L38" i="29" s="1"/>
  <c r="I37" i="29"/>
  <c r="L37" i="29" s="1"/>
  <c r="I36" i="29"/>
  <c r="L36" i="29" s="1"/>
  <c r="I35" i="29"/>
  <c r="L35" i="29" s="1"/>
  <c r="I34" i="29"/>
  <c r="L34" i="29" s="1"/>
  <c r="I33" i="29"/>
  <c r="L33" i="29" s="1"/>
  <c r="I32" i="29"/>
  <c r="L32" i="29" s="1"/>
  <c r="I31" i="29"/>
  <c r="L31" i="29" s="1"/>
  <c r="I30" i="29"/>
  <c r="L30" i="29" s="1"/>
  <c r="I29" i="29"/>
  <c r="L29" i="29" s="1"/>
  <c r="I28" i="29"/>
  <c r="L28" i="29" s="1"/>
  <c r="I27" i="29"/>
  <c r="L27" i="29" s="1"/>
  <c r="I26" i="29"/>
  <c r="L26" i="29" s="1"/>
  <c r="I25" i="29"/>
  <c r="L25" i="29" s="1"/>
  <c r="I24" i="29"/>
  <c r="L24" i="29" s="1"/>
  <c r="I23" i="29"/>
  <c r="L23" i="29" s="1"/>
  <c r="I22" i="29"/>
  <c r="L22" i="29" s="1"/>
  <c r="I21" i="29"/>
  <c r="L21" i="29" s="1"/>
  <c r="I20" i="29"/>
  <c r="L20" i="29" s="1"/>
  <c r="I19" i="29"/>
  <c r="L19" i="29" s="1"/>
  <c r="I18" i="29"/>
  <c r="L18" i="29" s="1"/>
  <c r="I17" i="29"/>
  <c r="L17" i="29" s="1"/>
  <c r="I16" i="29"/>
  <c r="L16" i="29" s="1"/>
  <c r="I15" i="29"/>
  <c r="L15" i="29" s="1"/>
  <c r="I14" i="29"/>
  <c r="L14" i="29" s="1"/>
  <c r="I13" i="29"/>
  <c r="L13" i="29" s="1"/>
  <c r="I12" i="29"/>
  <c r="L12" i="29" s="1"/>
  <c r="I11" i="29"/>
  <c r="L11" i="29" s="1"/>
  <c r="I10" i="29"/>
  <c r="L10" i="29" s="1"/>
  <c r="I9" i="29"/>
  <c r="L9" i="29" s="1"/>
  <c r="I8" i="29"/>
  <c r="L8" i="29" s="1"/>
  <c r="I7" i="29"/>
  <c r="L7" i="29" s="1"/>
  <c r="F94" i="36"/>
  <c r="F93" i="36"/>
  <c r="F92" i="36"/>
  <c r="F91" i="36"/>
  <c r="F87" i="36"/>
  <c r="F86" i="36"/>
  <c r="F85" i="36"/>
  <c r="F84" i="36"/>
  <c r="F83" i="36"/>
  <c r="F79" i="36"/>
  <c r="F78" i="36"/>
  <c r="F77" i="36"/>
  <c r="F76" i="36"/>
  <c r="F75" i="36"/>
  <c r="F74" i="36"/>
  <c r="F73" i="36"/>
  <c r="F72" i="36"/>
  <c r="F71" i="36"/>
  <c r="F70" i="36"/>
  <c r="F69" i="36"/>
  <c r="F68" i="36"/>
  <c r="F67" i="36"/>
  <c r="F66" i="36"/>
  <c r="F65" i="36"/>
  <c r="F64" i="36"/>
  <c r="F63" i="36"/>
  <c r="F62" i="36"/>
  <c r="F61" i="36"/>
  <c r="F60" i="36"/>
  <c r="F59" i="36"/>
  <c r="F58" i="36"/>
  <c r="F57" i="36"/>
  <c r="F22" i="36"/>
  <c r="H27" i="41" l="1"/>
  <c r="H29" i="41" s="1"/>
  <c r="I2" i="41"/>
  <c r="J2" i="41" s="1"/>
  <c r="K2" i="41" s="1"/>
  <c r="K27" i="41" s="1"/>
  <c r="K29" i="41" s="1"/>
  <c r="AY207" i="35"/>
  <c r="AX207" i="35"/>
  <c r="AW207" i="35"/>
  <c r="AV207" i="35"/>
  <c r="AU207" i="35"/>
  <c r="AT207" i="35"/>
  <c r="AS207" i="35"/>
  <c r="AR207" i="35"/>
  <c r="AQ207" i="35"/>
  <c r="AP207" i="35"/>
  <c r="AO207" i="35"/>
  <c r="AN207" i="35"/>
  <c r="AY206" i="35"/>
  <c r="AX206" i="35"/>
  <c r="AW206" i="35"/>
  <c r="AV206" i="35"/>
  <c r="AU206" i="35"/>
  <c r="AT206" i="35"/>
  <c r="AS206" i="35"/>
  <c r="AR206" i="35"/>
  <c r="AQ206" i="35"/>
  <c r="AP206" i="35"/>
  <c r="AO206" i="35"/>
  <c r="AN206" i="35"/>
  <c r="AY205" i="35"/>
  <c r="AX205" i="35"/>
  <c r="AW205" i="35"/>
  <c r="AV205" i="35"/>
  <c r="AU205" i="35"/>
  <c r="AT205" i="35"/>
  <c r="AS205" i="35"/>
  <c r="AR205" i="35"/>
  <c r="AQ205" i="35"/>
  <c r="AP205" i="35"/>
  <c r="AO205" i="35"/>
  <c r="AN205" i="35"/>
  <c r="AY204" i="35"/>
  <c r="AX204" i="35"/>
  <c r="AW204" i="35"/>
  <c r="AV204" i="35"/>
  <c r="AU204" i="35"/>
  <c r="AT204" i="35"/>
  <c r="AS204" i="35"/>
  <c r="AR204" i="35"/>
  <c r="AQ204" i="35"/>
  <c r="AP204" i="35"/>
  <c r="AO204" i="35"/>
  <c r="AN204" i="35"/>
  <c r="AY203" i="35"/>
  <c r="AX203" i="35"/>
  <c r="AW203" i="35"/>
  <c r="AV203" i="35"/>
  <c r="AU203" i="35"/>
  <c r="AT203" i="35"/>
  <c r="AS203" i="35"/>
  <c r="AR203" i="35"/>
  <c r="AQ203" i="35"/>
  <c r="AP203" i="35"/>
  <c r="AO203" i="35"/>
  <c r="AN203" i="35"/>
  <c r="H203" i="35"/>
  <c r="AY202" i="35"/>
  <c r="AX202" i="35"/>
  <c r="AW202" i="35"/>
  <c r="AV202" i="35"/>
  <c r="AU202" i="35"/>
  <c r="AT202" i="35"/>
  <c r="AS202" i="35"/>
  <c r="AR202" i="35"/>
  <c r="AQ202" i="35"/>
  <c r="AP202" i="35"/>
  <c r="AO202" i="35"/>
  <c r="AN202" i="35"/>
  <c r="AY201" i="35"/>
  <c r="AX201" i="35"/>
  <c r="AW201" i="35"/>
  <c r="AV201" i="35"/>
  <c r="AU201" i="35"/>
  <c r="AT201" i="35"/>
  <c r="AS201" i="35"/>
  <c r="AR201" i="35"/>
  <c r="AQ201" i="35"/>
  <c r="AP201" i="35"/>
  <c r="AO201" i="35"/>
  <c r="AN201" i="35"/>
  <c r="H201" i="35"/>
  <c r="D201" i="35"/>
  <c r="AY200" i="35"/>
  <c r="AX200" i="35"/>
  <c r="AW200" i="35"/>
  <c r="AV200" i="35"/>
  <c r="AU200" i="35"/>
  <c r="AT200" i="35"/>
  <c r="AS200" i="35"/>
  <c r="AR200" i="35"/>
  <c r="AQ200" i="35"/>
  <c r="AP200" i="35"/>
  <c r="AO200" i="35"/>
  <c r="AN200" i="35"/>
  <c r="H200" i="35"/>
  <c r="D200" i="35"/>
  <c r="AY199" i="35"/>
  <c r="AX199" i="35"/>
  <c r="AW199" i="35"/>
  <c r="AV199" i="35"/>
  <c r="AU199" i="35"/>
  <c r="AT199" i="35"/>
  <c r="AS199" i="35"/>
  <c r="AR199" i="35"/>
  <c r="AQ199" i="35"/>
  <c r="AP199" i="35"/>
  <c r="AO199" i="35"/>
  <c r="AN199" i="35"/>
  <c r="H199" i="35"/>
  <c r="D199" i="35"/>
  <c r="AY198" i="35"/>
  <c r="AX198" i="35"/>
  <c r="AW198" i="35"/>
  <c r="AV198" i="35"/>
  <c r="AU198" i="35"/>
  <c r="AT198" i="35"/>
  <c r="AS198" i="35"/>
  <c r="AR198" i="35"/>
  <c r="AQ198" i="35"/>
  <c r="AP198" i="35"/>
  <c r="AO198" i="35"/>
  <c r="AN198" i="35"/>
  <c r="H198" i="35"/>
  <c r="D198" i="35"/>
  <c r="AY197" i="35"/>
  <c r="AX197" i="35"/>
  <c r="AW197" i="35"/>
  <c r="AV197" i="35"/>
  <c r="AU197" i="35"/>
  <c r="AT197" i="35"/>
  <c r="AS197" i="35"/>
  <c r="AR197" i="35"/>
  <c r="AQ197" i="35"/>
  <c r="AP197" i="35"/>
  <c r="AO197" i="35"/>
  <c r="AN197" i="35"/>
  <c r="H197" i="35"/>
  <c r="D197" i="35"/>
  <c r="AY196" i="35"/>
  <c r="AX196" i="35"/>
  <c r="AW196" i="35"/>
  <c r="AV196" i="35"/>
  <c r="AU196" i="35"/>
  <c r="AT196" i="35"/>
  <c r="AS196" i="35"/>
  <c r="AR196" i="35"/>
  <c r="AQ196" i="35"/>
  <c r="AP196" i="35"/>
  <c r="AO196" i="35"/>
  <c r="AN196" i="35"/>
  <c r="H196" i="35"/>
  <c r="D196" i="35"/>
  <c r="AY195" i="35"/>
  <c r="AX195" i="35"/>
  <c r="AW195" i="35"/>
  <c r="AV195" i="35"/>
  <c r="AU195" i="35"/>
  <c r="AT195" i="35"/>
  <c r="AS195" i="35"/>
  <c r="AR195" i="35"/>
  <c r="AQ195" i="35"/>
  <c r="AP195" i="35"/>
  <c r="AO195" i="35"/>
  <c r="AN195" i="35"/>
  <c r="H195" i="35"/>
  <c r="D195" i="35"/>
  <c r="AY194" i="35"/>
  <c r="AX194" i="35"/>
  <c r="AW194" i="35"/>
  <c r="AV194" i="35"/>
  <c r="AU194" i="35"/>
  <c r="AT194" i="35"/>
  <c r="AS194" i="35"/>
  <c r="AR194" i="35"/>
  <c r="AQ194" i="35"/>
  <c r="AP194" i="35"/>
  <c r="AO194" i="35"/>
  <c r="AN194" i="35"/>
  <c r="H194" i="35"/>
  <c r="D194" i="35"/>
  <c r="AY193" i="35"/>
  <c r="AX193" i="35"/>
  <c r="AW193" i="35"/>
  <c r="AV193" i="35"/>
  <c r="AU193" i="35"/>
  <c r="AT193" i="35"/>
  <c r="AS193" i="35"/>
  <c r="AR193" i="35"/>
  <c r="AQ193" i="35"/>
  <c r="AP193" i="35"/>
  <c r="AO193" i="35"/>
  <c r="AN193" i="35"/>
  <c r="H193" i="35"/>
  <c r="D193" i="35"/>
  <c r="AY192" i="35"/>
  <c r="AX192" i="35"/>
  <c r="AW192" i="35"/>
  <c r="AV192" i="35"/>
  <c r="AU192" i="35"/>
  <c r="AT192" i="35"/>
  <c r="AS192" i="35"/>
  <c r="AR192" i="35"/>
  <c r="AQ192" i="35"/>
  <c r="AP192" i="35"/>
  <c r="AO192" i="35"/>
  <c r="AN192" i="35"/>
  <c r="H192" i="35"/>
  <c r="D192" i="35"/>
  <c r="AY191" i="35"/>
  <c r="AX191" i="35"/>
  <c r="AW191" i="35"/>
  <c r="AV191" i="35"/>
  <c r="AU191" i="35"/>
  <c r="AT191" i="35"/>
  <c r="AS191" i="35"/>
  <c r="AR191" i="35"/>
  <c r="AQ191" i="35"/>
  <c r="AP191" i="35"/>
  <c r="AO191" i="35"/>
  <c r="AN191" i="35"/>
  <c r="H191" i="35"/>
  <c r="D191" i="35"/>
  <c r="AY190" i="35"/>
  <c r="AX190" i="35"/>
  <c r="AW190" i="35"/>
  <c r="AV190" i="35"/>
  <c r="AU190" i="35"/>
  <c r="AT190" i="35"/>
  <c r="AS190" i="35"/>
  <c r="AR190" i="35"/>
  <c r="AQ190" i="35"/>
  <c r="AP190" i="35"/>
  <c r="AO190" i="35"/>
  <c r="AN190" i="35"/>
  <c r="H190" i="35"/>
  <c r="D190" i="35"/>
  <c r="AY189" i="35"/>
  <c r="AX189" i="35"/>
  <c r="AW189" i="35"/>
  <c r="AV189" i="35"/>
  <c r="AU189" i="35"/>
  <c r="AT189" i="35"/>
  <c r="AS189" i="35"/>
  <c r="AR189" i="35"/>
  <c r="AQ189" i="35"/>
  <c r="AP189" i="35"/>
  <c r="AO189" i="35"/>
  <c r="AN189" i="35"/>
  <c r="H189" i="35"/>
  <c r="D189" i="35"/>
  <c r="AY188" i="35"/>
  <c r="AX188" i="35"/>
  <c r="AW188" i="35"/>
  <c r="AV188" i="35"/>
  <c r="AU188" i="35"/>
  <c r="AT188" i="35"/>
  <c r="AS188" i="35"/>
  <c r="AR188" i="35"/>
  <c r="AQ188" i="35"/>
  <c r="AP188" i="35"/>
  <c r="AO188" i="35"/>
  <c r="AN188" i="35"/>
  <c r="H188" i="35"/>
  <c r="D188" i="35"/>
  <c r="AY187" i="35"/>
  <c r="AX187" i="35"/>
  <c r="AW187" i="35"/>
  <c r="AV187" i="35"/>
  <c r="AU187" i="35"/>
  <c r="AT187" i="35"/>
  <c r="AS187" i="35"/>
  <c r="AR187" i="35"/>
  <c r="AQ187" i="35"/>
  <c r="AP187" i="35"/>
  <c r="AO187" i="35"/>
  <c r="AN187" i="35"/>
  <c r="H187" i="35"/>
  <c r="D187" i="35"/>
  <c r="AY186" i="35"/>
  <c r="AX186" i="35"/>
  <c r="AW186" i="35"/>
  <c r="AV186" i="35"/>
  <c r="AU186" i="35"/>
  <c r="AT186" i="35"/>
  <c r="AS186" i="35"/>
  <c r="AR186" i="35"/>
  <c r="AQ186" i="35"/>
  <c r="AP186" i="35"/>
  <c r="AO186" i="35"/>
  <c r="AN186" i="35"/>
  <c r="H186" i="35"/>
  <c r="D186" i="35"/>
  <c r="AY185" i="35"/>
  <c r="AX185" i="35"/>
  <c r="AW185" i="35"/>
  <c r="AV185" i="35"/>
  <c r="AU185" i="35"/>
  <c r="AT185" i="35"/>
  <c r="AS185" i="35"/>
  <c r="AR185" i="35"/>
  <c r="AQ185" i="35"/>
  <c r="AP185" i="35"/>
  <c r="AO185" i="35"/>
  <c r="AN185" i="35"/>
  <c r="H185" i="35"/>
  <c r="D185" i="35"/>
  <c r="AY184" i="35"/>
  <c r="AX184" i="35"/>
  <c r="AW184" i="35"/>
  <c r="AV184" i="35"/>
  <c r="AU184" i="35"/>
  <c r="AT184" i="35"/>
  <c r="AS184" i="35"/>
  <c r="AR184" i="35"/>
  <c r="AQ184" i="35"/>
  <c r="AP184" i="35"/>
  <c r="AO184" i="35"/>
  <c r="AN184" i="35"/>
  <c r="H184" i="35"/>
  <c r="D184" i="35"/>
  <c r="AY183" i="35"/>
  <c r="AX183" i="35"/>
  <c r="AW183" i="35"/>
  <c r="AV183" i="35"/>
  <c r="AU183" i="35"/>
  <c r="AT183" i="35"/>
  <c r="AS183" i="35"/>
  <c r="AR183" i="35"/>
  <c r="AQ183" i="35"/>
  <c r="AP183" i="35"/>
  <c r="AO183" i="35"/>
  <c r="AN183" i="35"/>
  <c r="H183" i="35"/>
  <c r="D183" i="35"/>
  <c r="AY182" i="35"/>
  <c r="AX182" i="35"/>
  <c r="AW182" i="35"/>
  <c r="AV182" i="35"/>
  <c r="AU182" i="35"/>
  <c r="AT182" i="35"/>
  <c r="AS182" i="35"/>
  <c r="AR182" i="35"/>
  <c r="AQ182" i="35"/>
  <c r="AP182" i="35"/>
  <c r="AO182" i="35"/>
  <c r="AN182" i="35"/>
  <c r="H182" i="35"/>
  <c r="D182" i="35"/>
  <c r="AY181" i="35"/>
  <c r="AX181" i="35"/>
  <c r="AW181" i="35"/>
  <c r="AV181" i="35"/>
  <c r="AU181" i="35"/>
  <c r="AT181" i="35"/>
  <c r="AS181" i="35"/>
  <c r="AR181" i="35"/>
  <c r="AQ181" i="35"/>
  <c r="AP181" i="35"/>
  <c r="AO181" i="35"/>
  <c r="AN181" i="35"/>
  <c r="H181" i="35"/>
  <c r="D181" i="35"/>
  <c r="AY180" i="35"/>
  <c r="AX180" i="35"/>
  <c r="AW180" i="35"/>
  <c r="AV180" i="35"/>
  <c r="AU180" i="35"/>
  <c r="AT180" i="35"/>
  <c r="AS180" i="35"/>
  <c r="AR180" i="35"/>
  <c r="AQ180" i="35"/>
  <c r="AP180" i="35"/>
  <c r="AO180" i="35"/>
  <c r="AN180" i="35"/>
  <c r="H180" i="35"/>
  <c r="D180" i="35"/>
  <c r="AY179" i="35"/>
  <c r="AX179" i="35"/>
  <c r="AW179" i="35"/>
  <c r="AV179" i="35"/>
  <c r="AU179" i="35"/>
  <c r="AT179" i="35"/>
  <c r="AS179" i="35"/>
  <c r="AR179" i="35"/>
  <c r="AQ179" i="35"/>
  <c r="AP179" i="35"/>
  <c r="AO179" i="35"/>
  <c r="AN179" i="35"/>
  <c r="H179" i="35"/>
  <c r="D179" i="35"/>
  <c r="AY178" i="35"/>
  <c r="AX178" i="35"/>
  <c r="AW178" i="35"/>
  <c r="AV178" i="35"/>
  <c r="AU178" i="35"/>
  <c r="AT178" i="35"/>
  <c r="AS178" i="35"/>
  <c r="AR178" i="35"/>
  <c r="AQ178" i="35"/>
  <c r="AP178" i="35"/>
  <c r="AO178" i="35"/>
  <c r="AN178" i="35"/>
  <c r="H178" i="35"/>
  <c r="D178" i="35"/>
  <c r="AY177" i="35"/>
  <c r="AX177" i="35"/>
  <c r="AW177" i="35"/>
  <c r="AV177" i="35"/>
  <c r="AU177" i="35"/>
  <c r="AT177" i="35"/>
  <c r="AS177" i="35"/>
  <c r="AR177" i="35"/>
  <c r="AQ177" i="35"/>
  <c r="AP177" i="35"/>
  <c r="AO177" i="35"/>
  <c r="AN177" i="35"/>
  <c r="H177" i="35"/>
  <c r="D177" i="35"/>
  <c r="AY176" i="35"/>
  <c r="AX176" i="35"/>
  <c r="AW176" i="35"/>
  <c r="AV176" i="35"/>
  <c r="AU176" i="35"/>
  <c r="AT176" i="35"/>
  <c r="AS176" i="35"/>
  <c r="AR176" i="35"/>
  <c r="AQ176" i="35"/>
  <c r="AP176" i="35"/>
  <c r="AO176" i="35"/>
  <c r="AN176" i="35"/>
  <c r="H176" i="35"/>
  <c r="D176" i="35"/>
  <c r="AY175" i="35"/>
  <c r="AX175" i="35"/>
  <c r="AW175" i="35"/>
  <c r="AV175" i="35"/>
  <c r="AU175" i="35"/>
  <c r="AT175" i="35"/>
  <c r="AS175" i="35"/>
  <c r="AR175" i="35"/>
  <c r="AQ175" i="35"/>
  <c r="AP175" i="35"/>
  <c r="AO175" i="35"/>
  <c r="AN175" i="35"/>
  <c r="H175" i="35"/>
  <c r="D175" i="35"/>
  <c r="AY174" i="35"/>
  <c r="AX174" i="35"/>
  <c r="AW174" i="35"/>
  <c r="AV174" i="35"/>
  <c r="AU174" i="35"/>
  <c r="AT174" i="35"/>
  <c r="AS174" i="35"/>
  <c r="AR174" i="35"/>
  <c r="AQ174" i="35"/>
  <c r="AP174" i="35"/>
  <c r="AO174" i="35"/>
  <c r="AN174" i="35"/>
  <c r="H174" i="35"/>
  <c r="D174" i="35"/>
  <c r="AY173" i="35"/>
  <c r="AX173" i="35"/>
  <c r="AW173" i="35"/>
  <c r="AV173" i="35"/>
  <c r="AU173" i="35"/>
  <c r="AT173" i="35"/>
  <c r="AS173" i="35"/>
  <c r="AR173" i="35"/>
  <c r="AQ173" i="35"/>
  <c r="AP173" i="35"/>
  <c r="AO173" i="35"/>
  <c r="AN173" i="35"/>
  <c r="H173" i="35"/>
  <c r="D173" i="35"/>
  <c r="AY172" i="35"/>
  <c r="AX172" i="35"/>
  <c r="AW172" i="35"/>
  <c r="AV172" i="35"/>
  <c r="AU172" i="35"/>
  <c r="AT172" i="35"/>
  <c r="AS172" i="35"/>
  <c r="AR172" i="35"/>
  <c r="AQ172" i="35"/>
  <c r="AP172" i="35"/>
  <c r="AO172" i="35"/>
  <c r="AN172" i="35"/>
  <c r="H172" i="35"/>
  <c r="D172" i="35"/>
  <c r="AY171" i="35"/>
  <c r="AX171" i="35"/>
  <c r="AW171" i="35"/>
  <c r="AV171" i="35"/>
  <c r="AU171" i="35"/>
  <c r="AT171" i="35"/>
  <c r="AS171" i="35"/>
  <c r="AR171" i="35"/>
  <c r="AQ171" i="35"/>
  <c r="AP171" i="35"/>
  <c r="AO171" i="35"/>
  <c r="AN171" i="35"/>
  <c r="H171" i="35"/>
  <c r="D171" i="35"/>
  <c r="AY170" i="35"/>
  <c r="AX170" i="35"/>
  <c r="AW170" i="35"/>
  <c r="AV170" i="35"/>
  <c r="AU170" i="35"/>
  <c r="AT170" i="35"/>
  <c r="AS170" i="35"/>
  <c r="AR170" i="35"/>
  <c r="AQ170" i="35"/>
  <c r="AP170" i="35"/>
  <c r="AO170" i="35"/>
  <c r="AN170" i="35"/>
  <c r="H170" i="35"/>
  <c r="D170" i="35"/>
  <c r="AY169" i="35"/>
  <c r="AX169" i="35"/>
  <c r="AW169" i="35"/>
  <c r="AV169" i="35"/>
  <c r="AU169" i="35"/>
  <c r="AT169" i="35"/>
  <c r="AS169" i="35"/>
  <c r="AR169" i="35"/>
  <c r="AQ169" i="35"/>
  <c r="AP169" i="35"/>
  <c r="AO169" i="35"/>
  <c r="AN169" i="35"/>
  <c r="H169" i="35"/>
  <c r="D169" i="35"/>
  <c r="AY168" i="35"/>
  <c r="AX168" i="35"/>
  <c r="AW168" i="35"/>
  <c r="AV168" i="35"/>
  <c r="AU168" i="35"/>
  <c r="AT168" i="35"/>
  <c r="AS168" i="35"/>
  <c r="AR168" i="35"/>
  <c r="AQ168" i="35"/>
  <c r="AP168" i="35"/>
  <c r="AO168" i="35"/>
  <c r="AN168" i="35"/>
  <c r="H168" i="35"/>
  <c r="D168" i="35"/>
  <c r="AY167" i="35"/>
  <c r="AX167" i="35"/>
  <c r="AW167" i="35"/>
  <c r="AV167" i="35"/>
  <c r="AU167" i="35"/>
  <c r="AT167" i="35"/>
  <c r="AS167" i="35"/>
  <c r="AR167" i="35"/>
  <c r="AQ167" i="35"/>
  <c r="AP167" i="35"/>
  <c r="AO167" i="35"/>
  <c r="AN167" i="35"/>
  <c r="H167" i="35"/>
  <c r="D167" i="35"/>
  <c r="AY166" i="35"/>
  <c r="AX166" i="35"/>
  <c r="AW166" i="35"/>
  <c r="AV166" i="35"/>
  <c r="AU166" i="35"/>
  <c r="AT166" i="35"/>
  <c r="AS166" i="35"/>
  <c r="AR166" i="35"/>
  <c r="AQ166" i="35"/>
  <c r="AP166" i="35"/>
  <c r="AO166" i="35"/>
  <c r="AN166" i="35"/>
  <c r="H166" i="35"/>
  <c r="D166" i="35"/>
  <c r="AY165" i="35"/>
  <c r="AX165" i="35"/>
  <c r="AW165" i="35"/>
  <c r="AV165" i="35"/>
  <c r="AU165" i="35"/>
  <c r="AT165" i="35"/>
  <c r="AS165" i="35"/>
  <c r="AR165" i="35"/>
  <c r="AQ165" i="35"/>
  <c r="AP165" i="35"/>
  <c r="AO165" i="35"/>
  <c r="AN165" i="35"/>
  <c r="H165" i="35"/>
  <c r="D165" i="35"/>
  <c r="AY164" i="35"/>
  <c r="AX164" i="35"/>
  <c r="AW164" i="35"/>
  <c r="AV164" i="35"/>
  <c r="AU164" i="35"/>
  <c r="AT164" i="35"/>
  <c r="AS164" i="35"/>
  <c r="AR164" i="35"/>
  <c r="AQ164" i="35"/>
  <c r="AP164" i="35"/>
  <c r="AO164" i="35"/>
  <c r="AN164" i="35"/>
  <c r="H164" i="35"/>
  <c r="D164" i="35"/>
  <c r="AY163" i="35"/>
  <c r="AX163" i="35"/>
  <c r="AW163" i="35"/>
  <c r="AV163" i="35"/>
  <c r="AU163" i="35"/>
  <c r="AT163" i="35"/>
  <c r="AS163" i="35"/>
  <c r="AR163" i="35"/>
  <c r="AQ163" i="35"/>
  <c r="AP163" i="35"/>
  <c r="AO163" i="35"/>
  <c r="AN163" i="35"/>
  <c r="H163" i="35"/>
  <c r="D163" i="35"/>
  <c r="AY162" i="35"/>
  <c r="AX162" i="35"/>
  <c r="AW162" i="35"/>
  <c r="AV162" i="35"/>
  <c r="AU162" i="35"/>
  <c r="AT162" i="35"/>
  <c r="AS162" i="35"/>
  <c r="AR162" i="35"/>
  <c r="AQ162" i="35"/>
  <c r="AP162" i="35"/>
  <c r="AO162" i="35"/>
  <c r="AN162" i="35"/>
  <c r="H162" i="35"/>
  <c r="D162" i="35"/>
  <c r="AY161" i="35"/>
  <c r="AX161" i="35"/>
  <c r="AW161" i="35"/>
  <c r="AV161" i="35"/>
  <c r="AU161" i="35"/>
  <c r="AT161" i="35"/>
  <c r="AS161" i="35"/>
  <c r="AR161" i="35"/>
  <c r="AQ161" i="35"/>
  <c r="AP161" i="35"/>
  <c r="AO161" i="35"/>
  <c r="AN161" i="35"/>
  <c r="H161" i="35"/>
  <c r="D161" i="35"/>
  <c r="AY160" i="35"/>
  <c r="AX160" i="35"/>
  <c r="AW160" i="35"/>
  <c r="AV160" i="35"/>
  <c r="AU160" i="35"/>
  <c r="AT160" i="35"/>
  <c r="AS160" i="35"/>
  <c r="AR160" i="35"/>
  <c r="AQ160" i="35"/>
  <c r="AP160" i="35"/>
  <c r="AO160" i="35"/>
  <c r="AN160" i="35"/>
  <c r="H160" i="35"/>
  <c r="D160" i="35"/>
  <c r="AY159" i="35"/>
  <c r="AX159" i="35"/>
  <c r="AW159" i="35"/>
  <c r="AV159" i="35"/>
  <c r="AU159" i="35"/>
  <c r="AT159" i="35"/>
  <c r="AS159" i="35"/>
  <c r="AR159" i="35"/>
  <c r="AQ159" i="35"/>
  <c r="AP159" i="35"/>
  <c r="AO159" i="35"/>
  <c r="AN159" i="35"/>
  <c r="H159" i="35"/>
  <c r="D159" i="35"/>
  <c r="AY158" i="35"/>
  <c r="AX158" i="35"/>
  <c r="AW158" i="35"/>
  <c r="AV158" i="35"/>
  <c r="AU158" i="35"/>
  <c r="AT158" i="35"/>
  <c r="AS158" i="35"/>
  <c r="AR158" i="35"/>
  <c r="AQ158" i="35"/>
  <c r="AP158" i="35"/>
  <c r="AO158" i="35"/>
  <c r="AN158" i="35"/>
  <c r="H158" i="35"/>
  <c r="D158" i="35"/>
  <c r="AY157" i="35"/>
  <c r="AX157" i="35"/>
  <c r="AW157" i="35"/>
  <c r="AV157" i="35"/>
  <c r="AU157" i="35"/>
  <c r="AT157" i="35"/>
  <c r="AS157" i="35"/>
  <c r="AR157" i="35"/>
  <c r="AQ157" i="35"/>
  <c r="AP157" i="35"/>
  <c r="AO157" i="35"/>
  <c r="AN157" i="35"/>
  <c r="H157" i="35"/>
  <c r="D157" i="35"/>
  <c r="AY156" i="35"/>
  <c r="AX156" i="35"/>
  <c r="AW156" i="35"/>
  <c r="AV156" i="35"/>
  <c r="AU156" i="35"/>
  <c r="AT156" i="35"/>
  <c r="AS156" i="35"/>
  <c r="AR156" i="35"/>
  <c r="AQ156" i="35"/>
  <c r="AP156" i="35"/>
  <c r="AO156" i="35"/>
  <c r="AN156" i="35"/>
  <c r="H156" i="35"/>
  <c r="D156" i="35"/>
  <c r="AY155" i="35"/>
  <c r="AX155" i="35"/>
  <c r="AW155" i="35"/>
  <c r="AV155" i="35"/>
  <c r="AU155" i="35"/>
  <c r="AT155" i="35"/>
  <c r="AS155" i="35"/>
  <c r="AR155" i="35"/>
  <c r="AQ155" i="35"/>
  <c r="AP155" i="35"/>
  <c r="AO155" i="35"/>
  <c r="AN155" i="35"/>
  <c r="H155" i="35"/>
  <c r="D155" i="35"/>
  <c r="AY154" i="35"/>
  <c r="AX154" i="35"/>
  <c r="AW154" i="35"/>
  <c r="AV154" i="35"/>
  <c r="AU154" i="35"/>
  <c r="AT154" i="35"/>
  <c r="AS154" i="35"/>
  <c r="AR154" i="35"/>
  <c r="AQ154" i="35"/>
  <c r="AP154" i="35"/>
  <c r="AO154" i="35"/>
  <c r="AN154" i="35"/>
  <c r="H154" i="35"/>
  <c r="D154" i="35"/>
  <c r="AY153" i="35"/>
  <c r="AX153" i="35"/>
  <c r="AW153" i="35"/>
  <c r="AV153" i="35"/>
  <c r="AU153" i="35"/>
  <c r="AT153" i="35"/>
  <c r="AS153" i="35"/>
  <c r="AR153" i="35"/>
  <c r="AQ153" i="35"/>
  <c r="AP153" i="35"/>
  <c r="AO153" i="35"/>
  <c r="AN153" i="35"/>
  <c r="H153" i="35"/>
  <c r="D153" i="35"/>
  <c r="AY152" i="35"/>
  <c r="AX152" i="35"/>
  <c r="AW152" i="35"/>
  <c r="AV152" i="35"/>
  <c r="AU152" i="35"/>
  <c r="AT152" i="35"/>
  <c r="AS152" i="35"/>
  <c r="AR152" i="35"/>
  <c r="AQ152" i="35"/>
  <c r="AP152" i="35"/>
  <c r="AO152" i="35"/>
  <c r="AN152" i="35"/>
  <c r="H152" i="35"/>
  <c r="D152" i="35"/>
  <c r="AY151" i="35"/>
  <c r="AX151" i="35"/>
  <c r="AW151" i="35"/>
  <c r="AV151" i="35"/>
  <c r="AU151" i="35"/>
  <c r="AT151" i="35"/>
  <c r="AS151" i="35"/>
  <c r="AR151" i="35"/>
  <c r="AQ151" i="35"/>
  <c r="AP151" i="35"/>
  <c r="AO151" i="35"/>
  <c r="AN151" i="35"/>
  <c r="H151" i="35"/>
  <c r="D151" i="35"/>
  <c r="AY150" i="35"/>
  <c r="AX150" i="35"/>
  <c r="AW150" i="35"/>
  <c r="AV150" i="35"/>
  <c r="AU150" i="35"/>
  <c r="AT150" i="35"/>
  <c r="AS150" i="35"/>
  <c r="AR150" i="35"/>
  <c r="AQ150" i="35"/>
  <c r="AP150" i="35"/>
  <c r="AO150" i="35"/>
  <c r="AN150" i="35"/>
  <c r="H150" i="35"/>
  <c r="D150" i="35"/>
  <c r="AY149" i="35"/>
  <c r="AX149" i="35"/>
  <c r="AW149" i="35"/>
  <c r="AV149" i="35"/>
  <c r="AU149" i="35"/>
  <c r="AT149" i="35"/>
  <c r="AS149" i="35"/>
  <c r="AR149" i="35"/>
  <c r="AQ149" i="35"/>
  <c r="AP149" i="35"/>
  <c r="AO149" i="35"/>
  <c r="AN149" i="35"/>
  <c r="H149" i="35"/>
  <c r="D149" i="35"/>
  <c r="AY148" i="35"/>
  <c r="AX148" i="35"/>
  <c r="AW148" i="35"/>
  <c r="AV148" i="35"/>
  <c r="AU148" i="35"/>
  <c r="AT148" i="35"/>
  <c r="AS148" i="35"/>
  <c r="AR148" i="35"/>
  <c r="AQ148" i="35"/>
  <c r="AP148" i="35"/>
  <c r="AO148" i="35"/>
  <c r="AN148" i="35"/>
  <c r="H148" i="35"/>
  <c r="D148" i="35"/>
  <c r="AY147" i="35"/>
  <c r="AX147" i="35"/>
  <c r="AW147" i="35"/>
  <c r="AV147" i="35"/>
  <c r="AU147" i="35"/>
  <c r="AT147" i="35"/>
  <c r="AS147" i="35"/>
  <c r="AR147" i="35"/>
  <c r="AQ147" i="35"/>
  <c r="AP147" i="35"/>
  <c r="AO147" i="35"/>
  <c r="AN147" i="35"/>
  <c r="H147" i="35"/>
  <c r="D147" i="35"/>
  <c r="AY146" i="35"/>
  <c r="AX146" i="35"/>
  <c r="AW146" i="35"/>
  <c r="AV146" i="35"/>
  <c r="AU146" i="35"/>
  <c r="AT146" i="35"/>
  <c r="AS146" i="35"/>
  <c r="AR146" i="35"/>
  <c r="AQ146" i="35"/>
  <c r="AP146" i="35"/>
  <c r="AO146" i="35"/>
  <c r="AN146" i="35"/>
  <c r="H146" i="35"/>
  <c r="D146" i="35"/>
  <c r="AY145" i="35"/>
  <c r="AX145" i="35"/>
  <c r="AW145" i="35"/>
  <c r="AV145" i="35"/>
  <c r="AU145" i="35"/>
  <c r="AT145" i="35"/>
  <c r="AS145" i="35"/>
  <c r="AR145" i="35"/>
  <c r="AQ145" i="35"/>
  <c r="AP145" i="35"/>
  <c r="AO145" i="35"/>
  <c r="AN145" i="35"/>
  <c r="H145" i="35"/>
  <c r="D145" i="35"/>
  <c r="AY144" i="35"/>
  <c r="AX144" i="35"/>
  <c r="AW144" i="35"/>
  <c r="AV144" i="35"/>
  <c r="AU144" i="35"/>
  <c r="AT144" i="35"/>
  <c r="AS144" i="35"/>
  <c r="AR144" i="35"/>
  <c r="AQ144" i="35"/>
  <c r="AP144" i="35"/>
  <c r="AO144" i="35"/>
  <c r="AN144" i="35"/>
  <c r="H144" i="35"/>
  <c r="D144" i="35"/>
  <c r="AY143" i="35"/>
  <c r="AX143" i="35"/>
  <c r="AW143" i="35"/>
  <c r="AV143" i="35"/>
  <c r="AU143" i="35"/>
  <c r="AT143" i="35"/>
  <c r="AS143" i="35"/>
  <c r="AR143" i="35"/>
  <c r="AQ143" i="35"/>
  <c r="AP143" i="35"/>
  <c r="AO143" i="35"/>
  <c r="AN143" i="35"/>
  <c r="H143" i="35"/>
  <c r="D143" i="35"/>
  <c r="AY142" i="35"/>
  <c r="AX142" i="35"/>
  <c r="AW142" i="35"/>
  <c r="AV142" i="35"/>
  <c r="AU142" i="35"/>
  <c r="AT142" i="35"/>
  <c r="AS142" i="35"/>
  <c r="AR142" i="35"/>
  <c r="AQ142" i="35"/>
  <c r="AP142" i="35"/>
  <c r="AO142" i="35"/>
  <c r="AN142" i="35"/>
  <c r="H142" i="35"/>
  <c r="D142" i="35"/>
  <c r="AY141" i="35"/>
  <c r="AX141" i="35"/>
  <c r="AW141" i="35"/>
  <c r="AV141" i="35"/>
  <c r="AU141" i="35"/>
  <c r="AT141" i="35"/>
  <c r="AS141" i="35"/>
  <c r="AR141" i="35"/>
  <c r="AQ141" i="35"/>
  <c r="AP141" i="35"/>
  <c r="AO141" i="35"/>
  <c r="AN141" i="35"/>
  <c r="H141" i="35"/>
  <c r="D141" i="35"/>
  <c r="AY140" i="35"/>
  <c r="AX140" i="35"/>
  <c r="AW140" i="35"/>
  <c r="AV140" i="35"/>
  <c r="AU140" i="35"/>
  <c r="AT140" i="35"/>
  <c r="AS140" i="35"/>
  <c r="AR140" i="35"/>
  <c r="AQ140" i="35"/>
  <c r="AP140" i="35"/>
  <c r="AO140" i="35"/>
  <c r="AN140" i="35"/>
  <c r="H140" i="35"/>
  <c r="D140" i="35"/>
  <c r="AY139" i="35"/>
  <c r="AX139" i="35"/>
  <c r="AW139" i="35"/>
  <c r="AV139" i="35"/>
  <c r="AU139" i="35"/>
  <c r="AT139" i="35"/>
  <c r="AS139" i="35"/>
  <c r="AR139" i="35"/>
  <c r="AQ139" i="35"/>
  <c r="AP139" i="35"/>
  <c r="AO139" i="35"/>
  <c r="AN139" i="35"/>
  <c r="H139" i="35"/>
  <c r="D139" i="35"/>
  <c r="AY138" i="35"/>
  <c r="AX138" i="35"/>
  <c r="AW138" i="35"/>
  <c r="AV138" i="35"/>
  <c r="AU138" i="35"/>
  <c r="AT138" i="35"/>
  <c r="AS138" i="35"/>
  <c r="AR138" i="35"/>
  <c r="AQ138" i="35"/>
  <c r="AP138" i="35"/>
  <c r="AO138" i="35"/>
  <c r="AN138" i="35"/>
  <c r="H138" i="35"/>
  <c r="D138" i="35"/>
  <c r="AY137" i="35"/>
  <c r="AX137" i="35"/>
  <c r="AW137" i="35"/>
  <c r="AV137" i="35"/>
  <c r="AU137" i="35"/>
  <c r="AT137" i="35"/>
  <c r="AS137" i="35"/>
  <c r="AR137" i="35"/>
  <c r="AQ137" i="35"/>
  <c r="AP137" i="35"/>
  <c r="AO137" i="35"/>
  <c r="AN137" i="35"/>
  <c r="H137" i="35"/>
  <c r="D137" i="35"/>
  <c r="AY136" i="35"/>
  <c r="AX136" i="35"/>
  <c r="AW136" i="35"/>
  <c r="AV136" i="35"/>
  <c r="AU136" i="35"/>
  <c r="AT136" i="35"/>
  <c r="AS136" i="35"/>
  <c r="AR136" i="35"/>
  <c r="AQ136" i="35"/>
  <c r="AP136" i="35"/>
  <c r="AO136" i="35"/>
  <c r="AN136" i="35"/>
  <c r="H136" i="35"/>
  <c r="D136" i="35"/>
  <c r="AY135" i="35"/>
  <c r="AX135" i="35"/>
  <c r="AW135" i="35"/>
  <c r="AV135" i="35"/>
  <c r="AU135" i="35"/>
  <c r="AT135" i="35"/>
  <c r="AS135" i="35"/>
  <c r="AR135" i="35"/>
  <c r="AQ135" i="35"/>
  <c r="AP135" i="35"/>
  <c r="AO135" i="35"/>
  <c r="AN135" i="35"/>
  <c r="H135" i="35"/>
  <c r="D135" i="35"/>
  <c r="AY134" i="35"/>
  <c r="AX134" i="35"/>
  <c r="AW134" i="35"/>
  <c r="AV134" i="35"/>
  <c r="AU134" i="35"/>
  <c r="AT134" i="35"/>
  <c r="AS134" i="35"/>
  <c r="AR134" i="35"/>
  <c r="AQ134" i="35"/>
  <c r="AP134" i="35"/>
  <c r="AO134" i="35"/>
  <c r="AN134" i="35"/>
  <c r="H134" i="35"/>
  <c r="D134" i="35"/>
  <c r="AY133" i="35"/>
  <c r="AX133" i="35"/>
  <c r="AW133" i="35"/>
  <c r="AV133" i="35"/>
  <c r="AU133" i="35"/>
  <c r="AT133" i="35"/>
  <c r="AS133" i="35"/>
  <c r="AR133" i="35"/>
  <c r="AQ133" i="35"/>
  <c r="AP133" i="35"/>
  <c r="AO133" i="35"/>
  <c r="AN133" i="35"/>
  <c r="H133" i="35"/>
  <c r="D133" i="35"/>
  <c r="AY132" i="35"/>
  <c r="AX132" i="35"/>
  <c r="AW132" i="35"/>
  <c r="AV132" i="35"/>
  <c r="AU132" i="35"/>
  <c r="AT132" i="35"/>
  <c r="AS132" i="35"/>
  <c r="AR132" i="35"/>
  <c r="AQ132" i="35"/>
  <c r="AP132" i="35"/>
  <c r="AO132" i="35"/>
  <c r="AN132" i="35"/>
  <c r="H132" i="35"/>
  <c r="D132" i="35"/>
  <c r="AY131" i="35"/>
  <c r="AX131" i="35"/>
  <c r="AW131" i="35"/>
  <c r="AV131" i="35"/>
  <c r="AU131" i="35"/>
  <c r="AT131" i="35"/>
  <c r="AS131" i="35"/>
  <c r="AR131" i="35"/>
  <c r="AQ131" i="35"/>
  <c r="AP131" i="35"/>
  <c r="AO131" i="35"/>
  <c r="AN131" i="35"/>
  <c r="H131" i="35"/>
  <c r="D131" i="35"/>
  <c r="AY130" i="35"/>
  <c r="AX130" i="35"/>
  <c r="AW130" i="35"/>
  <c r="AV130" i="35"/>
  <c r="AU130" i="35"/>
  <c r="AT130" i="35"/>
  <c r="AS130" i="35"/>
  <c r="AR130" i="35"/>
  <c r="AQ130" i="35"/>
  <c r="AP130" i="35"/>
  <c r="AO130" i="35"/>
  <c r="AN130" i="35"/>
  <c r="H130" i="35"/>
  <c r="D130" i="35"/>
  <c r="AY129" i="35"/>
  <c r="AX129" i="35"/>
  <c r="AW129" i="35"/>
  <c r="AV129" i="35"/>
  <c r="AU129" i="35"/>
  <c r="AT129" i="35"/>
  <c r="AS129" i="35"/>
  <c r="AR129" i="35"/>
  <c r="AQ129" i="35"/>
  <c r="AP129" i="35"/>
  <c r="AO129" i="35"/>
  <c r="AN129" i="35"/>
  <c r="H129" i="35"/>
  <c r="D129" i="35"/>
  <c r="AY128" i="35"/>
  <c r="AX128" i="35"/>
  <c r="AW128" i="35"/>
  <c r="AV128" i="35"/>
  <c r="AU128" i="35"/>
  <c r="AT128" i="35"/>
  <c r="AS128" i="35"/>
  <c r="AR128" i="35"/>
  <c r="AQ128" i="35"/>
  <c r="AP128" i="35"/>
  <c r="AO128" i="35"/>
  <c r="AN128" i="35"/>
  <c r="H128" i="35"/>
  <c r="D128" i="35"/>
  <c r="AY127" i="35"/>
  <c r="AX127" i="35"/>
  <c r="AW127" i="35"/>
  <c r="AV127" i="35"/>
  <c r="AU127" i="35"/>
  <c r="AT127" i="35"/>
  <c r="AS127" i="35"/>
  <c r="AR127" i="35"/>
  <c r="AQ127" i="35"/>
  <c r="AP127" i="35"/>
  <c r="AO127" i="35"/>
  <c r="AN127" i="35"/>
  <c r="H127" i="35"/>
  <c r="D127" i="35"/>
  <c r="AY126" i="35"/>
  <c r="AX126" i="35"/>
  <c r="AW126" i="35"/>
  <c r="AV126" i="35"/>
  <c r="AU126" i="35"/>
  <c r="AT126" i="35"/>
  <c r="AS126" i="35"/>
  <c r="AR126" i="35"/>
  <c r="AQ126" i="35"/>
  <c r="AP126" i="35"/>
  <c r="AO126" i="35"/>
  <c r="AN126" i="35"/>
  <c r="H126" i="35"/>
  <c r="D126" i="35"/>
  <c r="AY125" i="35"/>
  <c r="AX125" i="35"/>
  <c r="AW125" i="35"/>
  <c r="AV125" i="35"/>
  <c r="AU125" i="35"/>
  <c r="AT125" i="35"/>
  <c r="AS125" i="35"/>
  <c r="AR125" i="35"/>
  <c r="AQ125" i="35"/>
  <c r="AP125" i="35"/>
  <c r="AO125" i="35"/>
  <c r="AN125" i="35"/>
  <c r="H125" i="35"/>
  <c r="D125" i="35"/>
  <c r="AY124" i="35"/>
  <c r="AX124" i="35"/>
  <c r="AW124" i="35"/>
  <c r="AV124" i="35"/>
  <c r="AU124" i="35"/>
  <c r="AT124" i="35"/>
  <c r="AS124" i="35"/>
  <c r="AR124" i="35"/>
  <c r="AQ124" i="35"/>
  <c r="AP124" i="35"/>
  <c r="AO124" i="35"/>
  <c r="AN124" i="35"/>
  <c r="H124" i="35"/>
  <c r="D124" i="35"/>
  <c r="AY123" i="35"/>
  <c r="AX123" i="35"/>
  <c r="AW123" i="35"/>
  <c r="AV123" i="35"/>
  <c r="AU123" i="35"/>
  <c r="AT123" i="35"/>
  <c r="AS123" i="35"/>
  <c r="AR123" i="35"/>
  <c r="AQ123" i="35"/>
  <c r="AP123" i="35"/>
  <c r="AO123" i="35"/>
  <c r="AN123" i="35"/>
  <c r="H123" i="35"/>
  <c r="D123" i="35"/>
  <c r="AY122" i="35"/>
  <c r="AX122" i="35"/>
  <c r="AW122" i="35"/>
  <c r="AV122" i="35"/>
  <c r="AU122" i="35"/>
  <c r="AT122" i="35"/>
  <c r="AS122" i="35"/>
  <c r="AR122" i="35"/>
  <c r="AQ122" i="35"/>
  <c r="AP122" i="35"/>
  <c r="AO122" i="35"/>
  <c r="AN122" i="35"/>
  <c r="H122" i="35"/>
  <c r="D122" i="35"/>
  <c r="AY121" i="35"/>
  <c r="AX121" i="35"/>
  <c r="AW121" i="35"/>
  <c r="AV121" i="35"/>
  <c r="AU121" i="35"/>
  <c r="AT121" i="35"/>
  <c r="AS121" i="35"/>
  <c r="AR121" i="35"/>
  <c r="AQ121" i="35"/>
  <c r="AP121" i="35"/>
  <c r="AO121" i="35"/>
  <c r="AN121" i="35"/>
  <c r="H121" i="35"/>
  <c r="D121" i="35"/>
  <c r="AY120" i="35"/>
  <c r="AX120" i="35"/>
  <c r="AW120" i="35"/>
  <c r="AV120" i="35"/>
  <c r="AU120" i="35"/>
  <c r="AT120" i="35"/>
  <c r="AS120" i="35"/>
  <c r="AR120" i="35"/>
  <c r="AQ120" i="35"/>
  <c r="AP120" i="35"/>
  <c r="AO120" i="35"/>
  <c r="AN120" i="35"/>
  <c r="H120" i="35"/>
  <c r="D120" i="35"/>
  <c r="AY119" i="35"/>
  <c r="AX119" i="35"/>
  <c r="AW119" i="35"/>
  <c r="AV119" i="35"/>
  <c r="AU119" i="35"/>
  <c r="AT119" i="35"/>
  <c r="AS119" i="35"/>
  <c r="AR119" i="35"/>
  <c r="AQ119" i="35"/>
  <c r="AP119" i="35"/>
  <c r="AO119" i="35"/>
  <c r="AN119" i="35"/>
  <c r="H119" i="35"/>
  <c r="D119" i="35"/>
  <c r="AY118" i="35"/>
  <c r="AX118" i="35"/>
  <c r="AW118" i="35"/>
  <c r="AV118" i="35"/>
  <c r="AU118" i="35"/>
  <c r="AT118" i="35"/>
  <c r="AS118" i="35"/>
  <c r="AR118" i="35"/>
  <c r="AQ118" i="35"/>
  <c r="AP118" i="35"/>
  <c r="AO118" i="35"/>
  <c r="AN118" i="35"/>
  <c r="H118" i="35"/>
  <c r="D118" i="35"/>
  <c r="AY117" i="35"/>
  <c r="AX117" i="35"/>
  <c r="AW117" i="35"/>
  <c r="AV117" i="35"/>
  <c r="AU117" i="35"/>
  <c r="AT117" i="35"/>
  <c r="AS117" i="35"/>
  <c r="AR117" i="35"/>
  <c r="AQ117" i="35"/>
  <c r="AP117" i="35"/>
  <c r="AO117" i="35"/>
  <c r="AN117" i="35"/>
  <c r="H117" i="35"/>
  <c r="D117" i="35"/>
  <c r="AY116" i="35"/>
  <c r="AX116" i="35"/>
  <c r="AW116" i="35"/>
  <c r="AV116" i="35"/>
  <c r="AU116" i="35"/>
  <c r="AT116" i="35"/>
  <c r="AS116" i="35"/>
  <c r="AR116" i="35"/>
  <c r="AQ116" i="35"/>
  <c r="AP116" i="35"/>
  <c r="AO116" i="35"/>
  <c r="AN116" i="35"/>
  <c r="H116" i="35"/>
  <c r="D116" i="35"/>
  <c r="AY115" i="35"/>
  <c r="AX115" i="35"/>
  <c r="AW115" i="35"/>
  <c r="AV115" i="35"/>
  <c r="AU115" i="35"/>
  <c r="AT115" i="35"/>
  <c r="AS115" i="35"/>
  <c r="AR115" i="35"/>
  <c r="AQ115" i="35"/>
  <c r="AP115" i="35"/>
  <c r="AO115" i="35"/>
  <c r="AN115" i="35"/>
  <c r="H115" i="35"/>
  <c r="D115" i="35"/>
  <c r="AY114" i="35"/>
  <c r="AX114" i="35"/>
  <c r="AW114" i="35"/>
  <c r="AV114" i="35"/>
  <c r="AU114" i="35"/>
  <c r="AT114" i="35"/>
  <c r="AS114" i="35"/>
  <c r="AR114" i="35"/>
  <c r="AQ114" i="35"/>
  <c r="AP114" i="35"/>
  <c r="AO114" i="35"/>
  <c r="AN114" i="35"/>
  <c r="H114" i="35"/>
  <c r="D114" i="35"/>
  <c r="AY113" i="35"/>
  <c r="AX113" i="35"/>
  <c r="AW113" i="35"/>
  <c r="AV113" i="35"/>
  <c r="AU113" i="35"/>
  <c r="AT113" i="35"/>
  <c r="AS113" i="35"/>
  <c r="AR113" i="35"/>
  <c r="AQ113" i="35"/>
  <c r="AP113" i="35"/>
  <c r="AO113" i="35"/>
  <c r="AN113" i="35"/>
  <c r="H113" i="35"/>
  <c r="D113" i="35"/>
  <c r="AY112" i="35"/>
  <c r="AX112" i="35"/>
  <c r="AW112" i="35"/>
  <c r="AV112" i="35"/>
  <c r="AU112" i="35"/>
  <c r="AT112" i="35"/>
  <c r="AS112" i="35"/>
  <c r="AR112" i="35"/>
  <c r="AQ112" i="35"/>
  <c r="AP112" i="35"/>
  <c r="AO112" i="35"/>
  <c r="AN112" i="35"/>
  <c r="H112" i="35"/>
  <c r="D112" i="35"/>
  <c r="AY111" i="35"/>
  <c r="AX111" i="35"/>
  <c r="AW111" i="35"/>
  <c r="AV111" i="35"/>
  <c r="AU111" i="35"/>
  <c r="AT111" i="35"/>
  <c r="AS111" i="35"/>
  <c r="AR111" i="35"/>
  <c r="AQ111" i="35"/>
  <c r="AP111" i="35"/>
  <c r="AO111" i="35"/>
  <c r="AN111" i="35"/>
  <c r="H111" i="35"/>
  <c r="D111" i="35"/>
  <c r="AY110" i="35"/>
  <c r="AX110" i="35"/>
  <c r="AW110" i="35"/>
  <c r="AV110" i="35"/>
  <c r="AU110" i="35"/>
  <c r="AT110" i="35"/>
  <c r="AS110" i="35"/>
  <c r="AR110" i="35"/>
  <c r="AQ110" i="35"/>
  <c r="AP110" i="35"/>
  <c r="AO110" i="35"/>
  <c r="AN110" i="35"/>
  <c r="H110" i="35"/>
  <c r="D110" i="35"/>
  <c r="AY109" i="35"/>
  <c r="AX109" i="35"/>
  <c r="AW109" i="35"/>
  <c r="AV109" i="35"/>
  <c r="AU109" i="35"/>
  <c r="AT109" i="35"/>
  <c r="AS109" i="35"/>
  <c r="AR109" i="35"/>
  <c r="AQ109" i="35"/>
  <c r="AP109" i="35"/>
  <c r="AO109" i="35"/>
  <c r="AN109" i="35"/>
  <c r="H109" i="35"/>
  <c r="D109" i="35"/>
  <c r="AY108" i="35"/>
  <c r="AX108" i="35"/>
  <c r="AW108" i="35"/>
  <c r="AV108" i="35"/>
  <c r="AU108" i="35"/>
  <c r="AT108" i="35"/>
  <c r="AS108" i="35"/>
  <c r="AR108" i="35"/>
  <c r="AQ108" i="35"/>
  <c r="AP108" i="35"/>
  <c r="AO108" i="35"/>
  <c r="AN108" i="35"/>
  <c r="H108" i="35"/>
  <c r="D108" i="35"/>
  <c r="AY107" i="35"/>
  <c r="AX107" i="35"/>
  <c r="AW107" i="35"/>
  <c r="AV107" i="35"/>
  <c r="AU107" i="35"/>
  <c r="AT107" i="35"/>
  <c r="AS107" i="35"/>
  <c r="AR107" i="35"/>
  <c r="AQ107" i="35"/>
  <c r="AP107" i="35"/>
  <c r="AO107" i="35"/>
  <c r="AN107" i="35"/>
  <c r="H107" i="35"/>
  <c r="D107" i="35"/>
  <c r="AY106" i="35"/>
  <c r="AX106" i="35"/>
  <c r="AW106" i="35"/>
  <c r="AV106" i="35"/>
  <c r="AU106" i="35"/>
  <c r="AT106" i="35"/>
  <c r="AS106" i="35"/>
  <c r="AR106" i="35"/>
  <c r="AQ106" i="35"/>
  <c r="AP106" i="35"/>
  <c r="AO106" i="35"/>
  <c r="AN106" i="35"/>
  <c r="H106" i="35"/>
  <c r="D106" i="35"/>
  <c r="AY105" i="35"/>
  <c r="AX105" i="35"/>
  <c r="AW105" i="35"/>
  <c r="AV105" i="35"/>
  <c r="AU105" i="35"/>
  <c r="AT105" i="35"/>
  <c r="AS105" i="35"/>
  <c r="AR105" i="35"/>
  <c r="AQ105" i="35"/>
  <c r="AP105" i="35"/>
  <c r="AO105" i="35"/>
  <c r="AN105" i="35"/>
  <c r="H105" i="35"/>
  <c r="D105" i="35"/>
  <c r="AY104" i="35"/>
  <c r="AX104" i="35"/>
  <c r="AW104" i="35"/>
  <c r="AV104" i="35"/>
  <c r="AU104" i="35"/>
  <c r="AT104" i="35"/>
  <c r="AS104" i="35"/>
  <c r="AR104" i="35"/>
  <c r="AQ104" i="35"/>
  <c r="AP104" i="35"/>
  <c r="AO104" i="35"/>
  <c r="AN104" i="35"/>
  <c r="H104" i="35"/>
  <c r="D104" i="35"/>
  <c r="AY103" i="35"/>
  <c r="AX103" i="35"/>
  <c r="AW103" i="35"/>
  <c r="AV103" i="35"/>
  <c r="AU103" i="35"/>
  <c r="AT103" i="35"/>
  <c r="AS103" i="35"/>
  <c r="AR103" i="35"/>
  <c r="AQ103" i="35"/>
  <c r="AP103" i="35"/>
  <c r="AO103" i="35"/>
  <c r="AN103" i="35"/>
  <c r="H103" i="35"/>
  <c r="D103" i="35"/>
  <c r="AY102" i="35"/>
  <c r="AX102" i="35"/>
  <c r="AW102" i="35"/>
  <c r="AV102" i="35"/>
  <c r="AU102" i="35"/>
  <c r="AT102" i="35"/>
  <c r="AS102" i="35"/>
  <c r="AR102" i="35"/>
  <c r="AQ102" i="35"/>
  <c r="AP102" i="35"/>
  <c r="AO102" i="35"/>
  <c r="AN102" i="35"/>
  <c r="H102" i="35"/>
  <c r="D102" i="35"/>
  <c r="AY101" i="35"/>
  <c r="AX101" i="35"/>
  <c r="AW101" i="35"/>
  <c r="AV101" i="35"/>
  <c r="AU101" i="35"/>
  <c r="AT101" i="35"/>
  <c r="AS101" i="35"/>
  <c r="AR101" i="35"/>
  <c r="AQ101" i="35"/>
  <c r="AP101" i="35"/>
  <c r="AO101" i="35"/>
  <c r="AN101" i="35"/>
  <c r="H101" i="35"/>
  <c r="D101" i="35"/>
  <c r="AY100" i="35"/>
  <c r="AX100" i="35"/>
  <c r="AW100" i="35"/>
  <c r="AV100" i="35"/>
  <c r="AU100" i="35"/>
  <c r="AT100" i="35"/>
  <c r="AS100" i="35"/>
  <c r="AR100" i="35"/>
  <c r="AQ100" i="35"/>
  <c r="AP100" i="35"/>
  <c r="AO100" i="35"/>
  <c r="AN100" i="35"/>
  <c r="H100" i="35"/>
  <c r="D100" i="35"/>
  <c r="AY99" i="35"/>
  <c r="AX99" i="35"/>
  <c r="AW99" i="35"/>
  <c r="AV99" i="35"/>
  <c r="AU99" i="35"/>
  <c r="AT99" i="35"/>
  <c r="AS99" i="35"/>
  <c r="AR99" i="35"/>
  <c r="AQ99" i="35"/>
  <c r="AP99" i="35"/>
  <c r="AO99" i="35"/>
  <c r="AN99" i="35"/>
  <c r="H99" i="35"/>
  <c r="D99" i="35"/>
  <c r="AY98" i="35"/>
  <c r="AX98" i="35"/>
  <c r="AW98" i="35"/>
  <c r="AV98" i="35"/>
  <c r="AU98" i="35"/>
  <c r="AT98" i="35"/>
  <c r="AS98" i="35"/>
  <c r="AR98" i="35"/>
  <c r="AQ98" i="35"/>
  <c r="AP98" i="35"/>
  <c r="AO98" i="35"/>
  <c r="AN98" i="35"/>
  <c r="H98" i="35"/>
  <c r="D98" i="35"/>
  <c r="AY97" i="35"/>
  <c r="AX97" i="35"/>
  <c r="AW97" i="35"/>
  <c r="AV97" i="35"/>
  <c r="AU97" i="35"/>
  <c r="AT97" i="35"/>
  <c r="AS97" i="35"/>
  <c r="AR97" i="35"/>
  <c r="AQ97" i="35"/>
  <c r="AP97" i="35"/>
  <c r="AO97" i="35"/>
  <c r="AN97" i="35"/>
  <c r="H97" i="35"/>
  <c r="D97" i="35"/>
  <c r="AY96" i="35"/>
  <c r="AX96" i="35"/>
  <c r="AW96" i="35"/>
  <c r="AV96" i="35"/>
  <c r="AU96" i="35"/>
  <c r="AT96" i="35"/>
  <c r="AS96" i="35"/>
  <c r="AR96" i="35"/>
  <c r="AQ96" i="35"/>
  <c r="AP96" i="35"/>
  <c r="AO96" i="35"/>
  <c r="AN96" i="35"/>
  <c r="H96" i="35"/>
  <c r="D96" i="35"/>
  <c r="AY95" i="35"/>
  <c r="AX95" i="35"/>
  <c r="AW95" i="35"/>
  <c r="AV95" i="35"/>
  <c r="AU95" i="35"/>
  <c r="AT95" i="35"/>
  <c r="AS95" i="35"/>
  <c r="AR95" i="35"/>
  <c r="AQ95" i="35"/>
  <c r="AP95" i="35"/>
  <c r="AO95" i="35"/>
  <c r="AN95" i="35"/>
  <c r="H95" i="35"/>
  <c r="D95" i="35"/>
  <c r="AY94" i="35"/>
  <c r="AX94" i="35"/>
  <c r="AW94" i="35"/>
  <c r="AV94" i="35"/>
  <c r="AU94" i="35"/>
  <c r="AT94" i="35"/>
  <c r="AS94" i="35"/>
  <c r="AR94" i="35"/>
  <c r="AQ94" i="35"/>
  <c r="AP94" i="35"/>
  <c r="AO94" i="35"/>
  <c r="AN94" i="35"/>
  <c r="H94" i="35"/>
  <c r="D94" i="35"/>
  <c r="AY93" i="35"/>
  <c r="AX93" i="35"/>
  <c r="AW93" i="35"/>
  <c r="AV93" i="35"/>
  <c r="AU93" i="35"/>
  <c r="AT93" i="35"/>
  <c r="AS93" i="35"/>
  <c r="AR93" i="35"/>
  <c r="AQ93" i="35"/>
  <c r="AP93" i="35"/>
  <c r="AO93" i="35"/>
  <c r="AN93" i="35"/>
  <c r="H93" i="35"/>
  <c r="D93" i="35"/>
  <c r="AY92" i="35"/>
  <c r="AX92" i="35"/>
  <c r="AW92" i="35"/>
  <c r="AV92" i="35"/>
  <c r="AU92" i="35"/>
  <c r="AT92" i="35"/>
  <c r="AS92" i="35"/>
  <c r="AR92" i="35"/>
  <c r="AQ92" i="35"/>
  <c r="AP92" i="35"/>
  <c r="AO92" i="35"/>
  <c r="AN92" i="35"/>
  <c r="H92" i="35"/>
  <c r="D92" i="35"/>
  <c r="AY91" i="35"/>
  <c r="AX91" i="35"/>
  <c r="AW91" i="35"/>
  <c r="AV91" i="35"/>
  <c r="AU91" i="35"/>
  <c r="AT91" i="35"/>
  <c r="AS91" i="35"/>
  <c r="AR91" i="35"/>
  <c r="AQ91" i="35"/>
  <c r="AP91" i="35"/>
  <c r="AO91" i="35"/>
  <c r="AN91" i="35"/>
  <c r="H91" i="35"/>
  <c r="D91" i="35"/>
  <c r="AY90" i="35"/>
  <c r="AX90" i="35"/>
  <c r="AW90" i="35"/>
  <c r="AV90" i="35"/>
  <c r="AU90" i="35"/>
  <c r="AT90" i="35"/>
  <c r="AS90" i="35"/>
  <c r="AR90" i="35"/>
  <c r="AQ90" i="35"/>
  <c r="AP90" i="35"/>
  <c r="AO90" i="35"/>
  <c r="AN90" i="35"/>
  <c r="H90" i="35"/>
  <c r="D90" i="35"/>
  <c r="AY89" i="35"/>
  <c r="AX89" i="35"/>
  <c r="AW89" i="35"/>
  <c r="AV89" i="35"/>
  <c r="AU89" i="35"/>
  <c r="AT89" i="35"/>
  <c r="AS89" i="35"/>
  <c r="AR89" i="35"/>
  <c r="AQ89" i="35"/>
  <c r="AP89" i="35"/>
  <c r="AO89" i="35"/>
  <c r="AN89" i="35"/>
  <c r="H89" i="35"/>
  <c r="D89" i="35"/>
  <c r="AY88" i="35"/>
  <c r="AX88" i="35"/>
  <c r="AW88" i="35"/>
  <c r="AV88" i="35"/>
  <c r="AU88" i="35"/>
  <c r="AT88" i="35"/>
  <c r="AS88" i="35"/>
  <c r="AR88" i="35"/>
  <c r="AQ88" i="35"/>
  <c r="AP88" i="35"/>
  <c r="AO88" i="35"/>
  <c r="AN88" i="35"/>
  <c r="H88" i="35"/>
  <c r="D88" i="35"/>
  <c r="AY87" i="35"/>
  <c r="AX87" i="35"/>
  <c r="AW87" i="35"/>
  <c r="AV87" i="35"/>
  <c r="AU87" i="35"/>
  <c r="AT87" i="35"/>
  <c r="AS87" i="35"/>
  <c r="AR87" i="35"/>
  <c r="AQ87" i="35"/>
  <c r="AP87" i="35"/>
  <c r="AO87" i="35"/>
  <c r="AN87" i="35"/>
  <c r="H87" i="35"/>
  <c r="D87" i="35"/>
  <c r="AY86" i="35"/>
  <c r="AX86" i="35"/>
  <c r="AW86" i="35"/>
  <c r="AV86" i="35"/>
  <c r="AU86" i="35"/>
  <c r="AT86" i="35"/>
  <c r="AS86" i="35"/>
  <c r="AR86" i="35"/>
  <c r="AQ86" i="35"/>
  <c r="AP86" i="35"/>
  <c r="AO86" i="35"/>
  <c r="AN86" i="35"/>
  <c r="H86" i="35"/>
  <c r="D86" i="35"/>
  <c r="AY85" i="35"/>
  <c r="AX85" i="35"/>
  <c r="AW85" i="35"/>
  <c r="AV85" i="35"/>
  <c r="AU85" i="35"/>
  <c r="AT85" i="35"/>
  <c r="AS85" i="35"/>
  <c r="AR85" i="35"/>
  <c r="AQ85" i="35"/>
  <c r="AP85" i="35"/>
  <c r="AO85" i="35"/>
  <c r="AN85" i="35"/>
  <c r="H85" i="35"/>
  <c r="D85" i="35"/>
  <c r="AY84" i="35"/>
  <c r="AX84" i="35"/>
  <c r="AW84" i="35"/>
  <c r="AV84" i="35"/>
  <c r="AU84" i="35"/>
  <c r="AT84" i="35"/>
  <c r="AS84" i="35"/>
  <c r="AR84" i="35"/>
  <c r="AQ84" i="35"/>
  <c r="AP84" i="35"/>
  <c r="AO84" i="35"/>
  <c r="AN84" i="35"/>
  <c r="H84" i="35"/>
  <c r="D84" i="35"/>
  <c r="AY83" i="35"/>
  <c r="AX83" i="35"/>
  <c r="AW83" i="35"/>
  <c r="AV83" i="35"/>
  <c r="AU83" i="35"/>
  <c r="AT83" i="35"/>
  <c r="AS83" i="35"/>
  <c r="AR83" i="35"/>
  <c r="AQ83" i="35"/>
  <c r="AP83" i="35"/>
  <c r="AO83" i="35"/>
  <c r="AN83" i="35"/>
  <c r="H83" i="35"/>
  <c r="D83" i="35"/>
  <c r="AY82" i="35"/>
  <c r="AX82" i="35"/>
  <c r="AW82" i="35"/>
  <c r="AV82" i="35"/>
  <c r="AU82" i="35"/>
  <c r="AT82" i="35"/>
  <c r="AS82" i="35"/>
  <c r="AR82" i="35"/>
  <c r="AQ82" i="35"/>
  <c r="AP82" i="35"/>
  <c r="AO82" i="35"/>
  <c r="AN82" i="35"/>
  <c r="H82" i="35"/>
  <c r="D82" i="35"/>
  <c r="AY81" i="35"/>
  <c r="AX81" i="35"/>
  <c r="AW81" i="35"/>
  <c r="AV81" i="35"/>
  <c r="AU81" i="35"/>
  <c r="AT81" i="35"/>
  <c r="AS81" i="35"/>
  <c r="AR81" i="35"/>
  <c r="AQ81" i="35"/>
  <c r="AP81" i="35"/>
  <c r="AO81" i="35"/>
  <c r="AN81" i="35"/>
  <c r="H81" i="35"/>
  <c r="D81" i="35"/>
  <c r="AY80" i="35"/>
  <c r="AX80" i="35"/>
  <c r="AW80" i="35"/>
  <c r="AV80" i="35"/>
  <c r="AU80" i="35"/>
  <c r="AT80" i="35"/>
  <c r="AS80" i="35"/>
  <c r="AR80" i="35"/>
  <c r="AQ80" i="35"/>
  <c r="AP80" i="35"/>
  <c r="AO80" i="35"/>
  <c r="AN80" i="35"/>
  <c r="H80" i="35"/>
  <c r="D80" i="35"/>
  <c r="AY79" i="35"/>
  <c r="AX79" i="35"/>
  <c r="AW79" i="35"/>
  <c r="AV79" i="35"/>
  <c r="AU79" i="35"/>
  <c r="AT79" i="35"/>
  <c r="AS79" i="35"/>
  <c r="AR79" i="35"/>
  <c r="AQ79" i="35"/>
  <c r="AP79" i="35"/>
  <c r="AO79" i="35"/>
  <c r="AN79" i="35"/>
  <c r="H79" i="35"/>
  <c r="D79" i="35"/>
  <c r="AY78" i="35"/>
  <c r="AX78" i="35"/>
  <c r="AW78" i="35"/>
  <c r="AV78" i="35"/>
  <c r="AU78" i="35"/>
  <c r="AT78" i="35"/>
  <c r="AS78" i="35"/>
  <c r="AR78" i="35"/>
  <c r="AQ78" i="35"/>
  <c r="AP78" i="35"/>
  <c r="AO78" i="35"/>
  <c r="AN78" i="35"/>
  <c r="H78" i="35"/>
  <c r="D78" i="35"/>
  <c r="AY77" i="35"/>
  <c r="AX77" i="35"/>
  <c r="AW77" i="35"/>
  <c r="AV77" i="35"/>
  <c r="AU77" i="35"/>
  <c r="AT77" i="35"/>
  <c r="AS77" i="35"/>
  <c r="AR77" i="35"/>
  <c r="AQ77" i="35"/>
  <c r="AP77" i="35"/>
  <c r="AO77" i="35"/>
  <c r="AN77" i="35"/>
  <c r="H77" i="35"/>
  <c r="D77" i="35"/>
  <c r="AY76" i="35"/>
  <c r="AX76" i="35"/>
  <c r="AW76" i="35"/>
  <c r="AV76" i="35"/>
  <c r="AU76" i="35"/>
  <c r="AT76" i="35"/>
  <c r="AS76" i="35"/>
  <c r="AR76" i="35"/>
  <c r="AQ76" i="35"/>
  <c r="AP76" i="35"/>
  <c r="AO76" i="35"/>
  <c r="AN76" i="35"/>
  <c r="H76" i="35"/>
  <c r="D76" i="35"/>
  <c r="AY75" i="35"/>
  <c r="AX75" i="35"/>
  <c r="AW75" i="35"/>
  <c r="AV75" i="35"/>
  <c r="AU75" i="35"/>
  <c r="AT75" i="35"/>
  <c r="AS75" i="35"/>
  <c r="AR75" i="35"/>
  <c r="AQ75" i="35"/>
  <c r="AP75" i="35"/>
  <c r="AO75" i="35"/>
  <c r="AN75" i="35"/>
  <c r="H75" i="35"/>
  <c r="D75" i="35"/>
  <c r="AY74" i="35"/>
  <c r="AX74" i="35"/>
  <c r="AW74" i="35"/>
  <c r="AV74" i="35"/>
  <c r="AU74" i="35"/>
  <c r="AT74" i="35"/>
  <c r="AS74" i="35"/>
  <c r="AR74" i="35"/>
  <c r="AQ74" i="35"/>
  <c r="AP74" i="35"/>
  <c r="AO74" i="35"/>
  <c r="AN74" i="35"/>
  <c r="H74" i="35"/>
  <c r="D74" i="35"/>
  <c r="AY73" i="35"/>
  <c r="AX73" i="35"/>
  <c r="AW73" i="35"/>
  <c r="AV73" i="35"/>
  <c r="AU73" i="35"/>
  <c r="AT73" i="35"/>
  <c r="AS73" i="35"/>
  <c r="AR73" i="35"/>
  <c r="AQ73" i="35"/>
  <c r="AP73" i="35"/>
  <c r="AO73" i="35"/>
  <c r="AN73" i="35"/>
  <c r="H73" i="35"/>
  <c r="D73" i="35"/>
  <c r="AY72" i="35"/>
  <c r="AX72" i="35"/>
  <c r="AW72" i="35"/>
  <c r="AV72" i="35"/>
  <c r="AU72" i="35"/>
  <c r="AT72" i="35"/>
  <c r="AS72" i="35"/>
  <c r="AR72" i="35"/>
  <c r="AQ72" i="35"/>
  <c r="AP72" i="35"/>
  <c r="AO72" i="35"/>
  <c r="AN72" i="35"/>
  <c r="H72" i="35"/>
  <c r="D72" i="35"/>
  <c r="AY71" i="35"/>
  <c r="AX71" i="35"/>
  <c r="AW71" i="35"/>
  <c r="AV71" i="35"/>
  <c r="AU71" i="35"/>
  <c r="AT71" i="35"/>
  <c r="AS71" i="35"/>
  <c r="AR71" i="35"/>
  <c r="AQ71" i="35"/>
  <c r="AP71" i="35"/>
  <c r="AO71" i="35"/>
  <c r="AN71" i="35"/>
  <c r="H71" i="35"/>
  <c r="D71" i="35"/>
  <c r="AY70" i="35"/>
  <c r="AX70" i="35"/>
  <c r="AW70" i="35"/>
  <c r="AV70" i="35"/>
  <c r="AU70" i="35"/>
  <c r="AT70" i="35"/>
  <c r="AS70" i="35"/>
  <c r="AR70" i="35"/>
  <c r="AQ70" i="35"/>
  <c r="AP70" i="35"/>
  <c r="AO70" i="35"/>
  <c r="AN70" i="35"/>
  <c r="H70" i="35"/>
  <c r="D70" i="35"/>
  <c r="AY69" i="35"/>
  <c r="AX69" i="35"/>
  <c r="AW69" i="35"/>
  <c r="AV69" i="35"/>
  <c r="AU69" i="35"/>
  <c r="AT69" i="35"/>
  <c r="AS69" i="35"/>
  <c r="AR69" i="35"/>
  <c r="AQ69" i="35"/>
  <c r="AP69" i="35"/>
  <c r="AO69" i="35"/>
  <c r="AN69" i="35"/>
  <c r="H69" i="35"/>
  <c r="D69" i="35"/>
  <c r="AY68" i="35"/>
  <c r="AX68" i="35"/>
  <c r="AW68" i="35"/>
  <c r="AV68" i="35"/>
  <c r="AU68" i="35"/>
  <c r="AT68" i="35"/>
  <c r="AS68" i="35"/>
  <c r="AR68" i="35"/>
  <c r="AQ68" i="35"/>
  <c r="AP68" i="35"/>
  <c r="AO68" i="35"/>
  <c r="AN68" i="35"/>
  <c r="H68" i="35"/>
  <c r="D68" i="35"/>
  <c r="AY67" i="35"/>
  <c r="AX67" i="35"/>
  <c r="AW67" i="35"/>
  <c r="AV67" i="35"/>
  <c r="AU67" i="35"/>
  <c r="AT67" i="35"/>
  <c r="AS67" i="35"/>
  <c r="AR67" i="35"/>
  <c r="AQ67" i="35"/>
  <c r="AP67" i="35"/>
  <c r="AO67" i="35"/>
  <c r="AN67" i="35"/>
  <c r="H67" i="35"/>
  <c r="D67" i="35"/>
  <c r="AY66" i="35"/>
  <c r="AX66" i="35"/>
  <c r="AW66" i="35"/>
  <c r="AV66" i="35"/>
  <c r="AU66" i="35"/>
  <c r="AT66" i="35"/>
  <c r="AS66" i="35"/>
  <c r="AR66" i="35"/>
  <c r="AQ66" i="35"/>
  <c r="AP66" i="35"/>
  <c r="AO66" i="35"/>
  <c r="AN66" i="35"/>
  <c r="H66" i="35"/>
  <c r="D66" i="35"/>
  <c r="AY65" i="35"/>
  <c r="AX65" i="35"/>
  <c r="AW65" i="35"/>
  <c r="AV65" i="35"/>
  <c r="AU65" i="35"/>
  <c r="AT65" i="35"/>
  <c r="AS65" i="35"/>
  <c r="AR65" i="35"/>
  <c r="AQ65" i="35"/>
  <c r="AP65" i="35"/>
  <c r="AO65" i="35"/>
  <c r="AN65" i="35"/>
  <c r="H65" i="35"/>
  <c r="D65" i="35"/>
  <c r="AY64" i="35"/>
  <c r="AX64" i="35"/>
  <c r="AW64" i="35"/>
  <c r="AV64" i="35"/>
  <c r="AU64" i="35"/>
  <c r="AT64" i="35"/>
  <c r="AS64" i="35"/>
  <c r="AR64" i="35"/>
  <c r="AQ64" i="35"/>
  <c r="AP64" i="35"/>
  <c r="AO64" i="35"/>
  <c r="AN64" i="35"/>
  <c r="H64" i="35"/>
  <c r="D64" i="35"/>
  <c r="AY63" i="35"/>
  <c r="AX63" i="35"/>
  <c r="AW63" i="35"/>
  <c r="AV63" i="35"/>
  <c r="AU63" i="35"/>
  <c r="AT63" i="35"/>
  <c r="AS63" i="35"/>
  <c r="AR63" i="35"/>
  <c r="AQ63" i="35"/>
  <c r="AP63" i="35"/>
  <c r="AO63" i="35"/>
  <c r="AN63" i="35"/>
  <c r="H63" i="35"/>
  <c r="D63" i="35"/>
  <c r="AY62" i="35"/>
  <c r="AX62" i="35"/>
  <c r="AW62" i="35"/>
  <c r="AV62" i="35"/>
  <c r="AU62" i="35"/>
  <c r="AT62" i="35"/>
  <c r="AS62" i="35"/>
  <c r="AR62" i="35"/>
  <c r="AQ62" i="35"/>
  <c r="AP62" i="35"/>
  <c r="AO62" i="35"/>
  <c r="AN62" i="35"/>
  <c r="H62" i="35"/>
  <c r="D62" i="35"/>
  <c r="AY61" i="35"/>
  <c r="AX61" i="35"/>
  <c r="AW61" i="35"/>
  <c r="AV61" i="35"/>
  <c r="AU61" i="35"/>
  <c r="AT61" i="35"/>
  <c r="AS61" i="35"/>
  <c r="AR61" i="35"/>
  <c r="AQ61" i="35"/>
  <c r="AP61" i="35"/>
  <c r="AO61" i="35"/>
  <c r="AN61" i="35"/>
  <c r="H61" i="35"/>
  <c r="D61" i="35"/>
  <c r="AY60" i="35"/>
  <c r="AX60" i="35"/>
  <c r="AW60" i="35"/>
  <c r="AV60" i="35"/>
  <c r="AU60" i="35"/>
  <c r="AT60" i="35"/>
  <c r="AS60" i="35"/>
  <c r="AR60" i="35"/>
  <c r="AQ60" i="35"/>
  <c r="AP60" i="35"/>
  <c r="AO60" i="35"/>
  <c r="AN60" i="35"/>
  <c r="H60" i="35"/>
  <c r="D60" i="35"/>
  <c r="AY59" i="35"/>
  <c r="AX59" i="35"/>
  <c r="AW59" i="35"/>
  <c r="AV59" i="35"/>
  <c r="AU59" i="35"/>
  <c r="AT59" i="35"/>
  <c r="AS59" i="35"/>
  <c r="AR59" i="35"/>
  <c r="AQ59" i="35"/>
  <c r="AP59" i="35"/>
  <c r="AO59" i="35"/>
  <c r="AN59" i="35"/>
  <c r="H59" i="35"/>
  <c r="D59" i="35"/>
  <c r="AY58" i="35"/>
  <c r="AX58" i="35"/>
  <c r="AW58" i="35"/>
  <c r="AV58" i="35"/>
  <c r="AU58" i="35"/>
  <c r="AT58" i="35"/>
  <c r="AS58" i="35"/>
  <c r="AR58" i="35"/>
  <c r="AQ58" i="35"/>
  <c r="AP58" i="35"/>
  <c r="AO58" i="35"/>
  <c r="AN58" i="35"/>
  <c r="H58" i="35"/>
  <c r="D58" i="35"/>
  <c r="AY57" i="35"/>
  <c r="AX57" i="35"/>
  <c r="AW57" i="35"/>
  <c r="AV57" i="35"/>
  <c r="AU57" i="35"/>
  <c r="AT57" i="35"/>
  <c r="AS57" i="35"/>
  <c r="AR57" i="35"/>
  <c r="AQ57" i="35"/>
  <c r="AP57" i="35"/>
  <c r="AO57" i="35"/>
  <c r="AN57" i="35"/>
  <c r="H57" i="35"/>
  <c r="D57" i="35"/>
  <c r="AY56" i="35"/>
  <c r="AX56" i="35"/>
  <c r="AW56" i="35"/>
  <c r="AV56" i="35"/>
  <c r="AU56" i="35"/>
  <c r="AT56" i="35"/>
  <c r="AS56" i="35"/>
  <c r="AR56" i="35"/>
  <c r="AQ56" i="35"/>
  <c r="AP56" i="35"/>
  <c r="AO56" i="35"/>
  <c r="AN56" i="35"/>
  <c r="H56" i="35"/>
  <c r="D56" i="35"/>
  <c r="AY55" i="35"/>
  <c r="AX55" i="35"/>
  <c r="AW55" i="35"/>
  <c r="AV55" i="35"/>
  <c r="AU55" i="35"/>
  <c r="AT55" i="35"/>
  <c r="AS55" i="35"/>
  <c r="AR55" i="35"/>
  <c r="AQ55" i="35"/>
  <c r="AP55" i="35"/>
  <c r="AO55" i="35"/>
  <c r="AN55" i="35"/>
  <c r="H55" i="35"/>
  <c r="D55" i="35"/>
  <c r="AY54" i="35"/>
  <c r="AX54" i="35"/>
  <c r="AW54" i="35"/>
  <c r="AV54" i="35"/>
  <c r="AU54" i="35"/>
  <c r="AT54" i="35"/>
  <c r="AS54" i="35"/>
  <c r="AR54" i="35"/>
  <c r="AQ54" i="35"/>
  <c r="AP54" i="35"/>
  <c r="AO54" i="35"/>
  <c r="AN54" i="35"/>
  <c r="H54" i="35"/>
  <c r="D54" i="35"/>
  <c r="AY53" i="35"/>
  <c r="AX53" i="35"/>
  <c r="AW53" i="35"/>
  <c r="AV53" i="35"/>
  <c r="AU53" i="35"/>
  <c r="AT53" i="35"/>
  <c r="AS53" i="35"/>
  <c r="AR53" i="35"/>
  <c r="AQ53" i="35"/>
  <c r="AP53" i="35"/>
  <c r="AO53" i="35"/>
  <c r="AN53" i="35"/>
  <c r="H53" i="35"/>
  <c r="D53" i="35"/>
  <c r="AY52" i="35"/>
  <c r="AX52" i="35"/>
  <c r="AW52" i="35"/>
  <c r="AV52" i="35"/>
  <c r="AU52" i="35"/>
  <c r="AT52" i="35"/>
  <c r="AS52" i="35"/>
  <c r="AR52" i="35"/>
  <c r="AQ52" i="35"/>
  <c r="AP52" i="35"/>
  <c r="AO52" i="35"/>
  <c r="AN52" i="35"/>
  <c r="H52" i="35"/>
  <c r="D52" i="35"/>
  <c r="AY51" i="35"/>
  <c r="AX51" i="35"/>
  <c r="AW51" i="35"/>
  <c r="AV51" i="35"/>
  <c r="AU51" i="35"/>
  <c r="AT51" i="35"/>
  <c r="AS51" i="35"/>
  <c r="AR51" i="35"/>
  <c r="AQ51" i="35"/>
  <c r="AP51" i="35"/>
  <c r="AO51" i="35"/>
  <c r="AN51" i="35"/>
  <c r="H51" i="35"/>
  <c r="D51" i="35"/>
  <c r="AY50" i="35"/>
  <c r="AX50" i="35"/>
  <c r="AW50" i="35"/>
  <c r="AV50" i="35"/>
  <c r="AU50" i="35"/>
  <c r="AT50" i="35"/>
  <c r="AS50" i="35"/>
  <c r="AR50" i="35"/>
  <c r="AQ50" i="35"/>
  <c r="AP50" i="35"/>
  <c r="AO50" i="35"/>
  <c r="AN50" i="35"/>
  <c r="H50" i="35"/>
  <c r="D50" i="35"/>
  <c r="AY49" i="35"/>
  <c r="AX49" i="35"/>
  <c r="AW49" i="35"/>
  <c r="AV49" i="35"/>
  <c r="AU49" i="35"/>
  <c r="AT49" i="35"/>
  <c r="AS49" i="35"/>
  <c r="AR49" i="35"/>
  <c r="AQ49" i="35"/>
  <c r="AP49" i="35"/>
  <c r="AO49" i="35"/>
  <c r="AN49" i="35"/>
  <c r="H49" i="35"/>
  <c r="D49" i="35"/>
  <c r="AY48" i="35"/>
  <c r="AX48" i="35"/>
  <c r="AW48" i="35"/>
  <c r="AV48" i="35"/>
  <c r="AU48" i="35"/>
  <c r="AT48" i="35"/>
  <c r="AS48" i="35"/>
  <c r="AR48" i="35"/>
  <c r="AQ48" i="35"/>
  <c r="AP48" i="35"/>
  <c r="AO48" i="35"/>
  <c r="AN48" i="35"/>
  <c r="H48" i="35"/>
  <c r="D48" i="35"/>
  <c r="AY47" i="35"/>
  <c r="AX47" i="35"/>
  <c r="AW47" i="35"/>
  <c r="AV47" i="35"/>
  <c r="AU47" i="35"/>
  <c r="AT47" i="35"/>
  <c r="AS47" i="35"/>
  <c r="AR47" i="35"/>
  <c r="AQ47" i="35"/>
  <c r="AP47" i="35"/>
  <c r="AO47" i="35"/>
  <c r="AN47" i="35"/>
  <c r="H47" i="35"/>
  <c r="D47" i="35"/>
  <c r="AY46" i="35"/>
  <c r="AX46" i="35"/>
  <c r="AW46" i="35"/>
  <c r="AV46" i="35"/>
  <c r="AU46" i="35"/>
  <c r="AT46" i="35"/>
  <c r="AS46" i="35"/>
  <c r="AR46" i="35"/>
  <c r="AQ46" i="35"/>
  <c r="AP46" i="35"/>
  <c r="AO46" i="35"/>
  <c r="AN46" i="35"/>
  <c r="H46" i="35"/>
  <c r="D46" i="35"/>
  <c r="AY45" i="35"/>
  <c r="AX45" i="35"/>
  <c r="AW45" i="35"/>
  <c r="AV45" i="35"/>
  <c r="AU45" i="35"/>
  <c r="AT45" i="35"/>
  <c r="AS45" i="35"/>
  <c r="AR45" i="35"/>
  <c r="AQ45" i="35"/>
  <c r="AP45" i="35"/>
  <c r="AO45" i="35"/>
  <c r="AN45" i="35"/>
  <c r="H45" i="35"/>
  <c r="D45" i="35"/>
  <c r="AY44" i="35"/>
  <c r="AX44" i="35"/>
  <c r="AW44" i="35"/>
  <c r="AV44" i="35"/>
  <c r="AU44" i="35"/>
  <c r="AT44" i="35"/>
  <c r="AS44" i="35"/>
  <c r="AR44" i="35"/>
  <c r="AQ44" i="35"/>
  <c r="AP44" i="35"/>
  <c r="AO44" i="35"/>
  <c r="AN44" i="35"/>
  <c r="H44" i="35"/>
  <c r="D44" i="35"/>
  <c r="AY43" i="35"/>
  <c r="AX43" i="35"/>
  <c r="AW43" i="35"/>
  <c r="AV43" i="35"/>
  <c r="AU43" i="35"/>
  <c r="AT43" i="35"/>
  <c r="AS43" i="35"/>
  <c r="AR43" i="35"/>
  <c r="AQ43" i="35"/>
  <c r="AP43" i="35"/>
  <c r="AO43" i="35"/>
  <c r="AN43" i="35"/>
  <c r="H43" i="35"/>
  <c r="D43" i="35"/>
  <c r="AY42" i="35"/>
  <c r="AX42" i="35"/>
  <c r="AW42" i="35"/>
  <c r="AV42" i="35"/>
  <c r="AU42" i="35"/>
  <c r="AT42" i="35"/>
  <c r="AS42" i="35"/>
  <c r="AR42" i="35"/>
  <c r="AQ42" i="35"/>
  <c r="AP42" i="35"/>
  <c r="AO42" i="35"/>
  <c r="AN42" i="35"/>
  <c r="H42" i="35"/>
  <c r="D42" i="35"/>
  <c r="AY41" i="35"/>
  <c r="AX41" i="35"/>
  <c r="AW41" i="35"/>
  <c r="AV41" i="35"/>
  <c r="AU41" i="35"/>
  <c r="AT41" i="35"/>
  <c r="AS41" i="35"/>
  <c r="AR41" i="35"/>
  <c r="AQ41" i="35"/>
  <c r="AP41" i="35"/>
  <c r="AO41" i="35"/>
  <c r="AN41" i="35"/>
  <c r="H41" i="35"/>
  <c r="D41" i="35"/>
  <c r="AY40" i="35"/>
  <c r="AX40" i="35"/>
  <c r="AW40" i="35"/>
  <c r="AV40" i="35"/>
  <c r="AU40" i="35"/>
  <c r="AT40" i="35"/>
  <c r="AS40" i="35"/>
  <c r="AR40" i="35"/>
  <c r="AQ40" i="35"/>
  <c r="AP40" i="35"/>
  <c r="AO40" i="35"/>
  <c r="AN40" i="35"/>
  <c r="H40" i="35"/>
  <c r="D40" i="35"/>
  <c r="AY39" i="35"/>
  <c r="AX39" i="35"/>
  <c r="AW39" i="35"/>
  <c r="AV39" i="35"/>
  <c r="AU39" i="35"/>
  <c r="AT39" i="35"/>
  <c r="AS39" i="35"/>
  <c r="AR39" i="35"/>
  <c r="AQ39" i="35"/>
  <c r="AP39" i="35"/>
  <c r="AO39" i="35"/>
  <c r="AN39" i="35"/>
  <c r="H39" i="35"/>
  <c r="D39" i="35"/>
  <c r="AY38" i="35"/>
  <c r="AX38" i="35"/>
  <c r="AW38" i="35"/>
  <c r="AV38" i="35"/>
  <c r="AU38" i="35"/>
  <c r="AT38" i="35"/>
  <c r="AS38" i="35"/>
  <c r="AR38" i="35"/>
  <c r="AQ38" i="35"/>
  <c r="AP38" i="35"/>
  <c r="AO38" i="35"/>
  <c r="AN38" i="35"/>
  <c r="H38" i="35"/>
  <c r="D38" i="35"/>
  <c r="AY37" i="35"/>
  <c r="AX37" i="35"/>
  <c r="AW37" i="35"/>
  <c r="AV37" i="35"/>
  <c r="AU37" i="35"/>
  <c r="AT37" i="35"/>
  <c r="AS37" i="35"/>
  <c r="AR37" i="35"/>
  <c r="AQ37" i="35"/>
  <c r="AP37" i="35"/>
  <c r="AO37" i="35"/>
  <c r="AN37" i="35"/>
  <c r="H37" i="35"/>
  <c r="D37" i="35"/>
  <c r="AY36" i="35"/>
  <c r="AX36" i="35"/>
  <c r="AW36" i="35"/>
  <c r="AV36" i="35"/>
  <c r="AU36" i="35"/>
  <c r="AT36" i="35"/>
  <c r="AS36" i="35"/>
  <c r="AR36" i="35"/>
  <c r="AQ36" i="35"/>
  <c r="AP36" i="35"/>
  <c r="AO36" i="35"/>
  <c r="AN36" i="35"/>
  <c r="H36" i="35"/>
  <c r="D36" i="35"/>
  <c r="AY35" i="35"/>
  <c r="AX35" i="35"/>
  <c r="AW35" i="35"/>
  <c r="AV35" i="35"/>
  <c r="AU35" i="35"/>
  <c r="AT35" i="35"/>
  <c r="AS35" i="35"/>
  <c r="AR35" i="35"/>
  <c r="AQ35" i="35"/>
  <c r="AP35" i="35"/>
  <c r="AO35" i="35"/>
  <c r="AN35" i="35"/>
  <c r="H35" i="35"/>
  <c r="D35" i="35"/>
  <c r="AY34" i="35"/>
  <c r="AX34" i="35"/>
  <c r="AW34" i="35"/>
  <c r="AV34" i="35"/>
  <c r="AU34" i="35"/>
  <c r="AT34" i="35"/>
  <c r="AS34" i="35"/>
  <c r="AR34" i="35"/>
  <c r="AQ34" i="35"/>
  <c r="AP34" i="35"/>
  <c r="AO34" i="35"/>
  <c r="AN34" i="35"/>
  <c r="H34" i="35"/>
  <c r="D34" i="35"/>
  <c r="AY33" i="35"/>
  <c r="AX33" i="35"/>
  <c r="AW33" i="35"/>
  <c r="AV33" i="35"/>
  <c r="AU33" i="35"/>
  <c r="AT33" i="35"/>
  <c r="AS33" i="35"/>
  <c r="AR33" i="35"/>
  <c r="AQ33" i="35"/>
  <c r="AP33" i="35"/>
  <c r="AO33" i="35"/>
  <c r="AN33" i="35"/>
  <c r="H33" i="35"/>
  <c r="D33" i="35"/>
  <c r="AY32" i="35"/>
  <c r="AX32" i="35"/>
  <c r="AW32" i="35"/>
  <c r="AV32" i="35"/>
  <c r="AU32" i="35"/>
  <c r="AT32" i="35"/>
  <c r="AS32" i="35"/>
  <c r="AR32" i="35"/>
  <c r="AQ32" i="35"/>
  <c r="AP32" i="35"/>
  <c r="AO32" i="35"/>
  <c r="AN32" i="35"/>
  <c r="H32" i="35"/>
  <c r="D32" i="35"/>
  <c r="AY31" i="35"/>
  <c r="AX31" i="35"/>
  <c r="AW31" i="35"/>
  <c r="AV31" i="35"/>
  <c r="AU31" i="35"/>
  <c r="AT31" i="35"/>
  <c r="AS31" i="35"/>
  <c r="AR31" i="35"/>
  <c r="AQ31" i="35"/>
  <c r="AP31" i="35"/>
  <c r="AO31" i="35"/>
  <c r="AN31" i="35"/>
  <c r="H31" i="35"/>
  <c r="D31" i="35"/>
  <c r="AY30" i="35"/>
  <c r="AX30" i="35"/>
  <c r="AW30" i="35"/>
  <c r="AV30" i="35"/>
  <c r="AU30" i="35"/>
  <c r="AT30" i="35"/>
  <c r="AS30" i="35"/>
  <c r="AR30" i="35"/>
  <c r="AQ30" i="35"/>
  <c r="AP30" i="35"/>
  <c r="AO30" i="35"/>
  <c r="AN30" i="35"/>
  <c r="H30" i="35"/>
  <c r="D30" i="35"/>
  <c r="AY29" i="35"/>
  <c r="AX29" i="35"/>
  <c r="AW29" i="35"/>
  <c r="AV29" i="35"/>
  <c r="AU29" i="35"/>
  <c r="AT29" i="35"/>
  <c r="AS29" i="35"/>
  <c r="AR29" i="35"/>
  <c r="AQ29" i="35"/>
  <c r="AP29" i="35"/>
  <c r="AO29" i="35"/>
  <c r="AN29" i="35"/>
  <c r="H29" i="35"/>
  <c r="D29" i="35"/>
  <c r="AY28" i="35"/>
  <c r="AX28" i="35"/>
  <c r="AW28" i="35"/>
  <c r="AV28" i="35"/>
  <c r="AU28" i="35"/>
  <c r="AT28" i="35"/>
  <c r="AS28" i="35"/>
  <c r="AR28" i="35"/>
  <c r="AQ28" i="35"/>
  <c r="AP28" i="35"/>
  <c r="AO28" i="35"/>
  <c r="AN28" i="35"/>
  <c r="H28" i="35"/>
  <c r="D28" i="35"/>
  <c r="AY27" i="35"/>
  <c r="AX27" i="35"/>
  <c r="AW27" i="35"/>
  <c r="AV27" i="35"/>
  <c r="AU27" i="35"/>
  <c r="AT27" i="35"/>
  <c r="AS27" i="35"/>
  <c r="AR27" i="35"/>
  <c r="AQ27" i="35"/>
  <c r="AP27" i="35"/>
  <c r="AO27" i="35"/>
  <c r="AN27" i="35"/>
  <c r="H27" i="35"/>
  <c r="D27" i="35"/>
  <c r="AY26" i="35"/>
  <c r="AX26" i="35"/>
  <c r="AW26" i="35"/>
  <c r="AV26" i="35"/>
  <c r="AU26" i="35"/>
  <c r="AT26" i="35"/>
  <c r="AS26" i="35"/>
  <c r="AR26" i="35"/>
  <c r="AQ26" i="35"/>
  <c r="AP26" i="35"/>
  <c r="AO26" i="35"/>
  <c r="AN26" i="35"/>
  <c r="H26" i="35"/>
  <c r="D26" i="35"/>
  <c r="AY25" i="35"/>
  <c r="AX25" i="35"/>
  <c r="AW25" i="35"/>
  <c r="AV25" i="35"/>
  <c r="AU25" i="35"/>
  <c r="AT25" i="35"/>
  <c r="AS25" i="35"/>
  <c r="AR25" i="35"/>
  <c r="AQ25" i="35"/>
  <c r="AP25" i="35"/>
  <c r="AO25" i="35"/>
  <c r="AN25" i="35"/>
  <c r="H25" i="35"/>
  <c r="D25" i="35"/>
  <c r="AY24" i="35"/>
  <c r="AX24" i="35"/>
  <c r="AW24" i="35"/>
  <c r="AV24" i="35"/>
  <c r="AU24" i="35"/>
  <c r="AT24" i="35"/>
  <c r="AS24" i="35"/>
  <c r="AR24" i="35"/>
  <c r="AQ24" i="35"/>
  <c r="AP24" i="35"/>
  <c r="AO24" i="35"/>
  <c r="AN24" i="35"/>
  <c r="H24" i="35"/>
  <c r="D24" i="35"/>
  <c r="AY23" i="35"/>
  <c r="AX23" i="35"/>
  <c r="AW23" i="35"/>
  <c r="AV23" i="35"/>
  <c r="AU23" i="35"/>
  <c r="AT23" i="35"/>
  <c r="AS23" i="35"/>
  <c r="AR23" i="35"/>
  <c r="AQ23" i="35"/>
  <c r="AP23" i="35"/>
  <c r="AO23" i="35"/>
  <c r="AN23" i="35"/>
  <c r="H23" i="35"/>
  <c r="D23" i="35"/>
  <c r="AY22" i="35"/>
  <c r="AX22" i="35"/>
  <c r="AW22" i="35"/>
  <c r="AV22" i="35"/>
  <c r="AU22" i="35"/>
  <c r="AT22" i="35"/>
  <c r="AS22" i="35"/>
  <c r="AR22" i="35"/>
  <c r="AQ22" i="35"/>
  <c r="AP22" i="35"/>
  <c r="AO22" i="35"/>
  <c r="AN22" i="35"/>
  <c r="H22" i="35"/>
  <c r="D22" i="35"/>
  <c r="AY21" i="35"/>
  <c r="AX21" i="35"/>
  <c r="AW21" i="35"/>
  <c r="AV21" i="35"/>
  <c r="AU21" i="35"/>
  <c r="AT21" i="35"/>
  <c r="AS21" i="35"/>
  <c r="AR21" i="35"/>
  <c r="AQ21" i="35"/>
  <c r="AP21" i="35"/>
  <c r="AO21" i="35"/>
  <c r="AN21" i="35"/>
  <c r="H21" i="35"/>
  <c r="D21" i="35"/>
  <c r="AY20" i="35"/>
  <c r="AX20" i="35"/>
  <c r="AW20" i="35"/>
  <c r="AV20" i="35"/>
  <c r="AU20" i="35"/>
  <c r="AT20" i="35"/>
  <c r="AS20" i="35"/>
  <c r="AR20" i="35"/>
  <c r="AQ20" i="35"/>
  <c r="AP20" i="35"/>
  <c r="AO20" i="35"/>
  <c r="AN20" i="35"/>
  <c r="H20" i="35"/>
  <c r="D20" i="35"/>
  <c r="AY19" i="35"/>
  <c r="AX19" i="35"/>
  <c r="AW19" i="35"/>
  <c r="AV19" i="35"/>
  <c r="AU19" i="35"/>
  <c r="AT19" i="35"/>
  <c r="AS19" i="35"/>
  <c r="AR19" i="35"/>
  <c r="AQ19" i="35"/>
  <c r="AP19" i="35"/>
  <c r="AO19" i="35"/>
  <c r="AN19" i="35"/>
  <c r="H19" i="35"/>
  <c r="D19" i="35"/>
  <c r="AY18" i="35"/>
  <c r="AX18" i="35"/>
  <c r="AW18" i="35"/>
  <c r="AV18" i="35"/>
  <c r="AU18" i="35"/>
  <c r="AT18" i="35"/>
  <c r="AS18" i="35"/>
  <c r="AR18" i="35"/>
  <c r="AQ18" i="35"/>
  <c r="AP18" i="35"/>
  <c r="AO18" i="35"/>
  <c r="AN18" i="35"/>
  <c r="H18" i="35"/>
  <c r="D18" i="35"/>
  <c r="AY17" i="35"/>
  <c r="AX17" i="35"/>
  <c r="AW17" i="35"/>
  <c r="AV17" i="35"/>
  <c r="AU17" i="35"/>
  <c r="AT17" i="35"/>
  <c r="AS17" i="35"/>
  <c r="AR17" i="35"/>
  <c r="AQ17" i="35"/>
  <c r="AP17" i="35"/>
  <c r="AO17" i="35"/>
  <c r="AN17" i="35"/>
  <c r="H17" i="35"/>
  <c r="D17" i="35"/>
  <c r="AY16" i="35"/>
  <c r="AX16" i="35"/>
  <c r="AW16" i="35"/>
  <c r="AV16" i="35"/>
  <c r="AU16" i="35"/>
  <c r="AT16" i="35"/>
  <c r="AS16" i="35"/>
  <c r="AR16" i="35"/>
  <c r="AQ16" i="35"/>
  <c r="AP16" i="35"/>
  <c r="AO16" i="35"/>
  <c r="AN16" i="35"/>
  <c r="H16" i="35"/>
  <c r="D16" i="35"/>
  <c r="AY15" i="35"/>
  <c r="AX15" i="35"/>
  <c r="AW15" i="35"/>
  <c r="AV15" i="35"/>
  <c r="AU15" i="35"/>
  <c r="AT15" i="35"/>
  <c r="AS15" i="35"/>
  <c r="AR15" i="35"/>
  <c r="AQ15" i="35"/>
  <c r="AP15" i="35"/>
  <c r="AO15" i="35"/>
  <c r="AN15" i="35"/>
  <c r="H15" i="35"/>
  <c r="D15" i="35"/>
  <c r="AY14" i="35"/>
  <c r="AX14" i="35"/>
  <c r="AW14" i="35"/>
  <c r="AV14" i="35"/>
  <c r="AU14" i="35"/>
  <c r="AT14" i="35"/>
  <c r="AS14" i="35"/>
  <c r="AR14" i="35"/>
  <c r="AQ14" i="35"/>
  <c r="AP14" i="35"/>
  <c r="AO14" i="35"/>
  <c r="AN14" i="35"/>
  <c r="H14" i="35"/>
  <c r="D14" i="35"/>
  <c r="AY13" i="35"/>
  <c r="AX13" i="35"/>
  <c r="AW13" i="35"/>
  <c r="AV13" i="35"/>
  <c r="AU13" i="35"/>
  <c r="AT13" i="35"/>
  <c r="AS13" i="35"/>
  <c r="AR13" i="35"/>
  <c r="AQ13" i="35"/>
  <c r="AP13" i="35"/>
  <c r="AO13" i="35"/>
  <c r="AN13" i="35"/>
  <c r="H13" i="35"/>
  <c r="D13" i="35"/>
  <c r="AY12" i="35"/>
  <c r="AX12" i="35"/>
  <c r="AW12" i="35"/>
  <c r="AV12" i="35"/>
  <c r="AU12" i="35"/>
  <c r="AT12" i="35"/>
  <c r="AS12" i="35"/>
  <c r="AR12" i="35"/>
  <c r="AQ12" i="35"/>
  <c r="AP12" i="35"/>
  <c r="AO12" i="35"/>
  <c r="AN12" i="35"/>
  <c r="H12" i="35"/>
  <c r="D12" i="35"/>
  <c r="AY11" i="35"/>
  <c r="AX11" i="35"/>
  <c r="AW11" i="35"/>
  <c r="AV11" i="35"/>
  <c r="AU11" i="35"/>
  <c r="AT11" i="35"/>
  <c r="AS11" i="35"/>
  <c r="AR11" i="35"/>
  <c r="AQ11" i="35"/>
  <c r="AP11" i="35"/>
  <c r="AO11" i="35"/>
  <c r="AN11" i="35"/>
  <c r="H11" i="35"/>
  <c r="D11" i="35"/>
  <c r="AY10" i="35"/>
  <c r="AX10" i="35"/>
  <c r="AW10" i="35"/>
  <c r="AV10" i="35"/>
  <c r="AU10" i="35"/>
  <c r="AT10" i="35"/>
  <c r="AS10" i="35"/>
  <c r="AR10" i="35"/>
  <c r="AQ10" i="35"/>
  <c r="AP10" i="35"/>
  <c r="AO10" i="35"/>
  <c r="AN10" i="35"/>
  <c r="H10" i="35"/>
  <c r="D10" i="35"/>
  <c r="AY9" i="35"/>
  <c r="AX9" i="35"/>
  <c r="AW9" i="35"/>
  <c r="AV9" i="35"/>
  <c r="AU9" i="35"/>
  <c r="AT9" i="35"/>
  <c r="AS9" i="35"/>
  <c r="AR9" i="35"/>
  <c r="AQ9" i="35"/>
  <c r="AP9" i="35"/>
  <c r="AO9" i="35"/>
  <c r="AN9" i="35"/>
  <c r="H9" i="35"/>
  <c r="D9" i="35"/>
  <c r="AL8" i="35"/>
  <c r="AL7" i="35" s="1"/>
  <c r="I8" i="35"/>
  <c r="I7" i="35" s="1"/>
  <c r="AK7" i="35"/>
  <c r="AZ9" i="35" l="1"/>
  <c r="D92" i="36"/>
  <c r="AZ165" i="35"/>
  <c r="AZ146" i="35"/>
  <c r="AZ182" i="35"/>
  <c r="AZ38" i="35"/>
  <c r="AZ102" i="35"/>
  <c r="AZ126" i="35"/>
  <c r="AZ166" i="35"/>
  <c r="D67" i="36" s="1"/>
  <c r="AZ35" i="35"/>
  <c r="AZ115" i="35"/>
  <c r="AZ187" i="35"/>
  <c r="AZ150" i="35"/>
  <c r="AZ70" i="35"/>
  <c r="AZ88" i="35"/>
  <c r="AZ110" i="35"/>
  <c r="AZ184" i="35"/>
  <c r="AZ106" i="35"/>
  <c r="AZ129" i="35"/>
  <c r="AZ190" i="35"/>
  <c r="AZ55" i="35"/>
  <c r="AZ82" i="35"/>
  <c r="AZ169" i="35"/>
  <c r="AZ194" i="35"/>
  <c r="AZ37" i="35"/>
  <c r="AZ90" i="35"/>
  <c r="AZ152" i="35"/>
  <c r="AZ153" i="35"/>
  <c r="AZ154" i="35"/>
  <c r="AZ11" i="35"/>
  <c r="AZ36" i="35"/>
  <c r="AZ89" i="35"/>
  <c r="AZ134" i="35"/>
  <c r="AZ141" i="35"/>
  <c r="AZ151" i="35"/>
  <c r="AZ170" i="35"/>
  <c r="AZ174" i="35"/>
  <c r="AZ188" i="35"/>
  <c r="AZ86" i="35"/>
  <c r="AZ87" i="35"/>
  <c r="AZ130" i="35"/>
  <c r="AZ167" i="35"/>
  <c r="AZ168" i="35"/>
  <c r="AZ203" i="35"/>
  <c r="AZ185" i="35"/>
  <c r="AZ198" i="35"/>
  <c r="AZ94" i="35"/>
  <c r="D77" i="36" s="1"/>
  <c r="AZ105" i="35"/>
  <c r="AZ118" i="35"/>
  <c r="AZ128" i="35"/>
  <c r="AZ195" i="35"/>
  <c r="AZ196" i="35"/>
  <c r="AZ43" i="35"/>
  <c r="AZ27" i="35"/>
  <c r="AZ39" i="35"/>
  <c r="AZ66" i="35"/>
  <c r="AZ103" i="35"/>
  <c r="AZ104" i="35"/>
  <c r="AZ116" i="35"/>
  <c r="AZ117" i="35"/>
  <c r="AZ127" i="35"/>
  <c r="AZ158" i="35"/>
  <c r="AZ178" i="35"/>
  <c r="AZ183" i="35"/>
  <c r="AZ204" i="35"/>
  <c r="AZ71" i="35"/>
  <c r="AZ72" i="35"/>
  <c r="AZ73" i="35"/>
  <c r="AZ74" i="35"/>
  <c r="AZ78" i="35"/>
  <c r="AZ83" i="35"/>
  <c r="AZ84" i="35"/>
  <c r="AZ85" i="35"/>
  <c r="AZ159" i="35"/>
  <c r="AZ160" i="35"/>
  <c r="AZ161" i="35"/>
  <c r="AZ162" i="35"/>
  <c r="AZ173" i="35"/>
  <c r="D65" i="36" s="1"/>
  <c r="AZ206" i="35"/>
  <c r="AZ179" i="35"/>
  <c r="AZ180" i="35"/>
  <c r="AZ186" i="35"/>
  <c r="AZ193" i="35"/>
  <c r="AZ95" i="35"/>
  <c r="AZ96" i="35"/>
  <c r="AZ97" i="35"/>
  <c r="AZ98" i="35"/>
  <c r="AZ109" i="35"/>
  <c r="AZ114" i="35"/>
  <c r="AZ201" i="35"/>
  <c r="AZ12" i="35"/>
  <c r="AZ13" i="35"/>
  <c r="AZ14" i="35"/>
  <c r="AZ15" i="35"/>
  <c r="AZ19" i="35"/>
  <c r="AZ23" i="35"/>
  <c r="D72" i="36" s="1"/>
  <c r="AZ28" i="35"/>
  <c r="AZ29" i="35"/>
  <c r="AZ30" i="35"/>
  <c r="AZ31" i="35"/>
  <c r="AZ119" i="35"/>
  <c r="AZ120" i="35"/>
  <c r="AZ121" i="35"/>
  <c r="AZ122" i="35"/>
  <c r="AZ133" i="35"/>
  <c r="AZ44" i="35"/>
  <c r="AZ45" i="35"/>
  <c r="AZ46" i="35"/>
  <c r="AZ47" i="35"/>
  <c r="AZ51" i="35"/>
  <c r="AZ56" i="35"/>
  <c r="AZ57" i="35"/>
  <c r="AZ58" i="35"/>
  <c r="AZ59" i="35"/>
  <c r="AZ63" i="35"/>
  <c r="AZ69" i="35"/>
  <c r="AZ135" i="35"/>
  <c r="AZ136" i="35"/>
  <c r="AZ137" i="35"/>
  <c r="AZ138" i="35"/>
  <c r="AZ142" i="35"/>
  <c r="AZ147" i="35"/>
  <c r="AZ148" i="35"/>
  <c r="AZ157" i="35"/>
  <c r="AZ207" i="35"/>
  <c r="AZ75" i="35"/>
  <c r="AZ76" i="35"/>
  <c r="AZ77" i="35"/>
  <c r="AZ107" i="35"/>
  <c r="AZ108" i="35"/>
  <c r="AZ139" i="35"/>
  <c r="AZ140" i="35"/>
  <c r="AZ171" i="35"/>
  <c r="AZ172" i="35"/>
  <c r="AZ199" i="35"/>
  <c r="AZ200" i="35"/>
  <c r="AZ205" i="35"/>
  <c r="AZ17" i="35"/>
  <c r="AZ21" i="35"/>
  <c r="AZ52" i="35"/>
  <c r="AZ53" i="35"/>
  <c r="AZ54" i="35"/>
  <c r="AZ79" i="35"/>
  <c r="AZ80" i="35"/>
  <c r="AZ81" i="35"/>
  <c r="AZ111" i="35"/>
  <c r="AZ112" i="35"/>
  <c r="AZ113" i="35"/>
  <c r="AZ143" i="35"/>
  <c r="AZ144" i="35"/>
  <c r="AZ145" i="35"/>
  <c r="AZ149" i="35"/>
  <c r="AZ175" i="35"/>
  <c r="AZ176" i="35"/>
  <c r="AZ177" i="35"/>
  <c r="AZ181" i="35"/>
  <c r="AZ18" i="35"/>
  <c r="AZ49" i="35"/>
  <c r="AZ22" i="35"/>
  <c r="AZ24" i="35"/>
  <c r="AZ25" i="35"/>
  <c r="AZ26" i="35"/>
  <c r="AS208" i="35"/>
  <c r="AZ16" i="35"/>
  <c r="AZ50" i="35"/>
  <c r="AN208" i="35"/>
  <c r="AU208" i="35"/>
  <c r="AZ60" i="35"/>
  <c r="AZ61" i="35"/>
  <c r="AZ62" i="35"/>
  <c r="AR208" i="35"/>
  <c r="AZ48" i="35"/>
  <c r="AT208" i="35"/>
  <c r="AZ20" i="35"/>
  <c r="AV208" i="35"/>
  <c r="AO208" i="35"/>
  <c r="AW208" i="35"/>
  <c r="AZ32" i="35"/>
  <c r="AZ33" i="35"/>
  <c r="AZ34" i="35"/>
  <c r="AZ64" i="35"/>
  <c r="AZ65" i="35"/>
  <c r="AZ91" i="35"/>
  <c r="AZ92" i="35"/>
  <c r="AZ93" i="35"/>
  <c r="AZ123" i="35"/>
  <c r="AZ124" i="35"/>
  <c r="AZ125" i="35"/>
  <c r="AZ155" i="35"/>
  <c r="AZ156" i="35"/>
  <c r="AZ189" i="35"/>
  <c r="AX208" i="35"/>
  <c r="AP208" i="35"/>
  <c r="AQ208" i="35"/>
  <c r="AY208" i="35"/>
  <c r="AZ10" i="35"/>
  <c r="AZ40" i="35"/>
  <c r="AZ41" i="35"/>
  <c r="AZ42" i="35"/>
  <c r="AZ67" i="35"/>
  <c r="AZ68" i="35"/>
  <c r="AZ99" i="35"/>
  <c r="D52" i="36" s="1"/>
  <c r="AZ100" i="35"/>
  <c r="AZ101" i="35"/>
  <c r="AZ131" i="35"/>
  <c r="AZ132" i="35"/>
  <c r="D24" i="36" s="1"/>
  <c r="AZ163" i="35"/>
  <c r="AZ164" i="35"/>
  <c r="D91" i="36" s="1"/>
  <c r="AZ191" i="35"/>
  <c r="AZ192" i="35"/>
  <c r="AZ197" i="35"/>
  <c r="AZ202" i="35"/>
  <c r="J8" i="35"/>
  <c r="E91" i="36" l="1"/>
  <c r="K91" i="36"/>
  <c r="H91" i="36"/>
  <c r="K77" i="36"/>
  <c r="H77" i="36"/>
  <c r="K65" i="36"/>
  <c r="H65" i="36"/>
  <c r="K72" i="36"/>
  <c r="H72" i="36"/>
  <c r="K24" i="36"/>
  <c r="H24" i="36"/>
  <c r="G28" i="29"/>
  <c r="H28" i="29" s="1"/>
  <c r="O28" i="29" s="1"/>
  <c r="G21" i="29"/>
  <c r="H21" i="29" s="1"/>
  <c r="O21" i="29" s="1"/>
  <c r="G29" i="29"/>
  <c r="H29" i="29" s="1"/>
  <c r="O29" i="29" s="1"/>
  <c r="G30" i="29"/>
  <c r="H30" i="29" s="1"/>
  <c r="O30" i="29" s="1"/>
  <c r="G31" i="29"/>
  <c r="H31" i="29" s="1"/>
  <c r="O31" i="29" s="1"/>
  <c r="G22" i="29"/>
  <c r="H22" i="29" s="1"/>
  <c r="O22" i="29" s="1"/>
  <c r="G23" i="29"/>
  <c r="H23" i="29" s="1"/>
  <c r="O23" i="29" s="1"/>
  <c r="G24" i="29"/>
  <c r="H24" i="29" s="1"/>
  <c r="O24" i="29" s="1"/>
  <c r="G32" i="29"/>
  <c r="H32" i="29" s="1"/>
  <c r="O32" i="29" s="1"/>
  <c r="G34" i="29"/>
  <c r="H34" i="29" s="1"/>
  <c r="O34" i="29" s="1"/>
  <c r="G27" i="29"/>
  <c r="H27" i="29" s="1"/>
  <c r="O27" i="29" s="1"/>
  <c r="G25" i="29"/>
  <c r="H25" i="29" s="1"/>
  <c r="O25" i="29" s="1"/>
  <c r="G33" i="29"/>
  <c r="H33" i="29" s="1"/>
  <c r="O33" i="29" s="1"/>
  <c r="G26" i="29"/>
  <c r="H26" i="29" s="1"/>
  <c r="O26" i="29" s="1"/>
  <c r="G35" i="29"/>
  <c r="H35" i="29" s="1"/>
  <c r="O35" i="29" s="1"/>
  <c r="H52" i="36"/>
  <c r="K52" i="36"/>
  <c r="G38" i="29"/>
  <c r="H38" i="29" s="1"/>
  <c r="O38" i="29" s="1"/>
  <c r="G36" i="29"/>
  <c r="H36" i="29" s="1"/>
  <c r="O36" i="29" s="1"/>
  <c r="G37" i="29"/>
  <c r="H37" i="29" s="1"/>
  <c r="O37" i="29" s="1"/>
  <c r="E92" i="36"/>
  <c r="H92" i="36"/>
  <c r="K92" i="36"/>
  <c r="H67" i="36"/>
  <c r="K67" i="36"/>
  <c r="G7" i="29"/>
  <c r="G15" i="29"/>
  <c r="G18" i="29"/>
  <c r="G8" i="29"/>
  <c r="G16" i="29"/>
  <c r="G9" i="29"/>
  <c r="G17" i="29"/>
  <c r="G10" i="29"/>
  <c r="G11" i="29"/>
  <c r="G19" i="29"/>
  <c r="H19" i="29" s="1"/>
  <c r="O19" i="29" s="1"/>
  <c r="G14" i="29"/>
  <c r="AZ208" i="35"/>
  <c r="G12" i="29"/>
  <c r="G20" i="29"/>
  <c r="H20" i="29" s="1"/>
  <c r="O20" i="29" s="1"/>
  <c r="G13" i="29"/>
  <c r="G6" i="29"/>
  <c r="E52" i="36"/>
  <c r="D46" i="36"/>
  <c r="D27" i="36"/>
  <c r="D20" i="36"/>
  <c r="D10" i="36"/>
  <c r="D8" i="36"/>
  <c r="D6" i="36"/>
  <c r="E24" i="36"/>
  <c r="D73" i="36"/>
  <c r="D86" i="36"/>
  <c r="D85" i="36"/>
  <c r="D93" i="36"/>
  <c r="D74" i="36"/>
  <c r="D64" i="36"/>
  <c r="D83" i="36"/>
  <c r="D87" i="36"/>
  <c r="D84" i="36"/>
  <c r="D94" i="36"/>
  <c r="E67" i="36"/>
  <c r="E72" i="36"/>
  <c r="D78" i="36"/>
  <c r="D79" i="36"/>
  <c r="E65" i="36"/>
  <c r="E77" i="36"/>
  <c r="D75" i="36"/>
  <c r="D76" i="36"/>
  <c r="D70" i="36"/>
  <c r="D66" i="36"/>
  <c r="D69" i="36"/>
  <c r="D71" i="36"/>
  <c r="D68" i="36"/>
  <c r="D62" i="36"/>
  <c r="D63" i="36"/>
  <c r="D60" i="36"/>
  <c r="D61" i="36"/>
  <c r="D57" i="36"/>
  <c r="D59" i="36"/>
  <c r="D58" i="36"/>
  <c r="D51" i="36"/>
  <c r="D36" i="36"/>
  <c r="D17" i="36"/>
  <c r="D29" i="36"/>
  <c r="D26" i="36"/>
  <c r="D30" i="36"/>
  <c r="D28" i="36"/>
  <c r="D31" i="36"/>
  <c r="D40" i="36"/>
  <c r="D41" i="36"/>
  <c r="D39" i="36"/>
  <c r="D42" i="36"/>
  <c r="D25" i="36"/>
  <c r="D18" i="36"/>
  <c r="D34" i="36"/>
  <c r="D35" i="36"/>
  <c r="D21" i="36"/>
  <c r="D11" i="36"/>
  <c r="D7" i="36"/>
  <c r="D12" i="36"/>
  <c r="D13" i="36"/>
  <c r="D9" i="36"/>
  <c r="D53" i="36"/>
  <c r="D37" i="36"/>
  <c r="D33" i="36"/>
  <c r="D19" i="36"/>
  <c r="D43" i="36"/>
  <c r="D45" i="36"/>
  <c r="D32" i="36"/>
  <c r="D15" i="36"/>
  <c r="D14" i="36"/>
  <c r="D16" i="36"/>
  <c r="D49" i="36"/>
  <c r="D48" i="36"/>
  <c r="D47" i="36"/>
  <c r="D23" i="36"/>
  <c r="D22" i="36"/>
  <c r="D38" i="36"/>
  <c r="D44" i="36"/>
  <c r="D50" i="36"/>
  <c r="K8" i="35"/>
  <c r="J7" i="35"/>
  <c r="L67" i="36" l="1"/>
  <c r="M67" i="36" s="1"/>
  <c r="N67" i="36" s="1"/>
  <c r="O67" i="36" s="1"/>
  <c r="K9" i="36"/>
  <c r="H9" i="36"/>
  <c r="H66" i="36"/>
  <c r="K66" i="36"/>
  <c r="H13" i="36"/>
  <c r="K13" i="36"/>
  <c r="K25" i="36"/>
  <c r="H25" i="36"/>
  <c r="H26" i="36"/>
  <c r="K26" i="36"/>
  <c r="K61" i="36"/>
  <c r="H61" i="36"/>
  <c r="K70" i="36"/>
  <c r="H70" i="36"/>
  <c r="E85" i="36"/>
  <c r="K85" i="36"/>
  <c r="H85" i="36"/>
  <c r="H27" i="36"/>
  <c r="K27" i="36"/>
  <c r="E57" i="36"/>
  <c r="K57" i="36"/>
  <c r="H57" i="36"/>
  <c r="K12" i="36"/>
  <c r="H12" i="36"/>
  <c r="H42" i="36"/>
  <c r="K42" i="36"/>
  <c r="H29" i="36"/>
  <c r="K29" i="36"/>
  <c r="H60" i="36"/>
  <c r="K60" i="36"/>
  <c r="H76" i="36"/>
  <c r="K76" i="36"/>
  <c r="E94" i="36"/>
  <c r="H94" i="36"/>
  <c r="K94" i="36"/>
  <c r="E86" i="36"/>
  <c r="H86" i="36"/>
  <c r="K86" i="36"/>
  <c r="H46" i="36"/>
  <c r="K46" i="36"/>
  <c r="P38" i="29"/>
  <c r="H15" i="36"/>
  <c r="K15" i="36"/>
  <c r="H23" i="36"/>
  <c r="K23" i="36"/>
  <c r="H47" i="36"/>
  <c r="K47" i="36"/>
  <c r="H7" i="36"/>
  <c r="K7" i="36"/>
  <c r="H39" i="36"/>
  <c r="K39" i="36"/>
  <c r="H17" i="36"/>
  <c r="K17" i="36"/>
  <c r="H63" i="36"/>
  <c r="K63" i="36"/>
  <c r="H75" i="36"/>
  <c r="K75" i="36"/>
  <c r="E84" i="36"/>
  <c r="H84" i="36"/>
  <c r="K84" i="36"/>
  <c r="K73" i="36"/>
  <c r="H73" i="36"/>
  <c r="H18" i="36"/>
  <c r="K18" i="36"/>
  <c r="L18" i="36" s="1"/>
  <c r="M18" i="36" s="1"/>
  <c r="N18" i="36" s="1"/>
  <c r="O18" i="36" s="1"/>
  <c r="E93" i="36"/>
  <c r="H93" i="36"/>
  <c r="K93" i="36"/>
  <c r="K32" i="36"/>
  <c r="H32" i="36"/>
  <c r="H43" i="36"/>
  <c r="K43" i="36"/>
  <c r="K48" i="36"/>
  <c r="H48" i="36"/>
  <c r="H19" i="36"/>
  <c r="K19" i="36"/>
  <c r="H11" i="36"/>
  <c r="K11" i="36"/>
  <c r="K41" i="36"/>
  <c r="H41" i="36"/>
  <c r="E36" i="36"/>
  <c r="K36" i="36"/>
  <c r="L36" i="36" s="1"/>
  <c r="M36" i="36" s="1"/>
  <c r="N36" i="36" s="1"/>
  <c r="O36" i="36" s="1"/>
  <c r="H36" i="36"/>
  <c r="K62" i="36"/>
  <c r="H62" i="36"/>
  <c r="E87" i="36"/>
  <c r="H87" i="36"/>
  <c r="K87" i="36"/>
  <c r="H30" i="36"/>
  <c r="K30" i="36"/>
  <c r="H20" i="36"/>
  <c r="K20" i="36"/>
  <c r="H22" i="36"/>
  <c r="K22" i="36"/>
  <c r="K45" i="36"/>
  <c r="L45" i="36" s="1"/>
  <c r="M45" i="36" s="1"/>
  <c r="N45" i="36" s="1"/>
  <c r="O45" i="36" s="1"/>
  <c r="H45" i="36"/>
  <c r="H49" i="36"/>
  <c r="K49" i="36"/>
  <c r="K33" i="36"/>
  <c r="L33" i="36" s="1"/>
  <c r="M33" i="36" s="1"/>
  <c r="N33" i="36" s="1"/>
  <c r="O33" i="36" s="1"/>
  <c r="H33" i="36"/>
  <c r="H21" i="36"/>
  <c r="K21" i="36"/>
  <c r="H40" i="36"/>
  <c r="K40" i="36"/>
  <c r="E51" i="36"/>
  <c r="H51" i="36"/>
  <c r="K51" i="36"/>
  <c r="H68" i="36"/>
  <c r="K68" i="36"/>
  <c r="E83" i="36"/>
  <c r="H83" i="36"/>
  <c r="K83" i="36"/>
  <c r="E6" i="36"/>
  <c r="H6" i="36"/>
  <c r="K6" i="36"/>
  <c r="H38" i="36"/>
  <c r="K38" i="36"/>
  <c r="L38" i="36" s="1"/>
  <c r="M38" i="36" s="1"/>
  <c r="N38" i="36" s="1"/>
  <c r="O38" i="36" s="1"/>
  <c r="H50" i="36"/>
  <c r="K50" i="36"/>
  <c r="L52" i="36" s="1"/>
  <c r="M52" i="36" s="1"/>
  <c r="N52" i="36" s="1"/>
  <c r="O52" i="36" s="1"/>
  <c r="K16" i="36"/>
  <c r="H16" i="36"/>
  <c r="H37" i="36"/>
  <c r="K37" i="36"/>
  <c r="H35" i="36"/>
  <c r="K35" i="36"/>
  <c r="H31" i="36"/>
  <c r="K31" i="36"/>
  <c r="H58" i="36"/>
  <c r="K58" i="36"/>
  <c r="H71" i="36"/>
  <c r="K71" i="36"/>
  <c r="H79" i="36"/>
  <c r="K79" i="36"/>
  <c r="K64" i="36"/>
  <c r="H64" i="36"/>
  <c r="K8" i="36"/>
  <c r="H8" i="36"/>
  <c r="H44" i="36"/>
  <c r="K44" i="36"/>
  <c r="L44" i="36" s="1"/>
  <c r="M44" i="36" s="1"/>
  <c r="N44" i="36" s="1"/>
  <c r="O44" i="36" s="1"/>
  <c r="H14" i="36"/>
  <c r="K14" i="36"/>
  <c r="H53" i="36"/>
  <c r="K53" i="36"/>
  <c r="H34" i="36"/>
  <c r="K34" i="36"/>
  <c r="L34" i="36" s="1"/>
  <c r="M34" i="36" s="1"/>
  <c r="N34" i="36" s="1"/>
  <c r="O34" i="36" s="1"/>
  <c r="H28" i="36"/>
  <c r="K28" i="36"/>
  <c r="H59" i="36"/>
  <c r="K59" i="36"/>
  <c r="K69" i="36"/>
  <c r="H69" i="36"/>
  <c r="K78" i="36"/>
  <c r="H78" i="36"/>
  <c r="H74" i="36"/>
  <c r="K74" i="36"/>
  <c r="H10" i="36"/>
  <c r="K10" i="36"/>
  <c r="P35" i="29"/>
  <c r="E46" i="36"/>
  <c r="E27" i="36"/>
  <c r="E20" i="36"/>
  <c r="E73" i="36"/>
  <c r="E8" i="36"/>
  <c r="E10" i="36"/>
  <c r="E64" i="36"/>
  <c r="E74" i="36"/>
  <c r="E58" i="36"/>
  <c r="E62" i="36"/>
  <c r="E79" i="36"/>
  <c r="E59" i="36"/>
  <c r="E75" i="36"/>
  <c r="E78" i="36"/>
  <c r="E68" i="36"/>
  <c r="E61" i="36"/>
  <c r="E71" i="36"/>
  <c r="E60" i="36"/>
  <c r="E69" i="36"/>
  <c r="E63" i="36"/>
  <c r="E66" i="36"/>
  <c r="E70" i="36"/>
  <c r="E76" i="36"/>
  <c r="E16" i="36"/>
  <c r="E13" i="36"/>
  <c r="E7" i="36"/>
  <c r="E23" i="36"/>
  <c r="E53" i="36"/>
  <c r="E12" i="36"/>
  <c r="E35" i="36"/>
  <c r="E50" i="36"/>
  <c r="E47" i="36"/>
  <c r="E32" i="36"/>
  <c r="E43" i="36"/>
  <c r="E37" i="36"/>
  <c r="E11" i="36"/>
  <c r="E39" i="36"/>
  <c r="E49" i="36"/>
  <c r="E14" i="36"/>
  <c r="E34" i="36"/>
  <c r="E18" i="36"/>
  <c r="E30" i="36"/>
  <c r="E38" i="36"/>
  <c r="E48" i="36"/>
  <c r="E15" i="36"/>
  <c r="E33" i="36"/>
  <c r="E41" i="36"/>
  <c r="E31" i="36"/>
  <c r="E26" i="36"/>
  <c r="E17" i="36"/>
  <c r="E19" i="36"/>
  <c r="E42" i="36"/>
  <c r="E40" i="36"/>
  <c r="E28" i="36"/>
  <c r="E29" i="36"/>
  <c r="E22" i="36"/>
  <c r="E44" i="36"/>
  <c r="E45" i="36"/>
  <c r="E9" i="36"/>
  <c r="E21" i="36"/>
  <c r="E25" i="36"/>
  <c r="K7" i="35"/>
  <c r="L8" i="35"/>
  <c r="L53" i="36" l="1"/>
  <c r="M53" i="36" s="1"/>
  <c r="N53" i="36" s="1"/>
  <c r="O53" i="36" s="1"/>
  <c r="L47" i="36"/>
  <c r="M47" i="36" s="1"/>
  <c r="N47" i="36" s="1"/>
  <c r="O47" i="36" s="1"/>
  <c r="L49" i="36"/>
  <c r="M49" i="36" s="1"/>
  <c r="N49" i="36" s="1"/>
  <c r="O49" i="36" s="1"/>
  <c r="L76" i="36"/>
  <c r="M76" i="36" s="1"/>
  <c r="N76" i="36" s="1"/>
  <c r="O76" i="36" s="1"/>
  <c r="L42" i="36"/>
  <c r="M42" i="36" s="1"/>
  <c r="N42" i="36" s="1"/>
  <c r="O42" i="36" s="1"/>
  <c r="L35" i="36"/>
  <c r="M35" i="36" s="1"/>
  <c r="N35" i="36" s="1"/>
  <c r="O35" i="36" s="1"/>
  <c r="L37" i="36"/>
  <c r="M37" i="36" s="1"/>
  <c r="N37" i="36" s="1"/>
  <c r="O37" i="36" s="1"/>
  <c r="L32" i="36"/>
  <c r="M32" i="36" s="1"/>
  <c r="N32" i="36" s="1"/>
  <c r="O32" i="36" s="1"/>
  <c r="L68" i="36"/>
  <c r="M68" i="36" s="1"/>
  <c r="N68" i="36" s="1"/>
  <c r="O68" i="36" s="1"/>
  <c r="L31" i="36"/>
  <c r="M31" i="36" s="1"/>
  <c r="N31" i="36" s="1"/>
  <c r="O31" i="36" s="1"/>
  <c r="L92" i="36"/>
  <c r="M92" i="36" s="1"/>
  <c r="N92" i="36" s="1"/>
  <c r="O92" i="36" s="1"/>
  <c r="L65" i="36"/>
  <c r="M65" i="36" s="1"/>
  <c r="N65" i="36" s="1"/>
  <c r="O65" i="36" s="1"/>
  <c r="L64" i="36"/>
  <c r="M64" i="36" s="1"/>
  <c r="N64" i="36" s="1"/>
  <c r="O64" i="36" s="1"/>
  <c r="L17" i="36"/>
  <c r="M17" i="36" s="1"/>
  <c r="N17" i="36" s="1"/>
  <c r="O17" i="36" s="1"/>
  <c r="L16" i="36"/>
  <c r="M16" i="36" s="1"/>
  <c r="N16" i="36" s="1"/>
  <c r="O16" i="36" s="1"/>
  <c r="L9" i="36"/>
  <c r="M9" i="36" s="1"/>
  <c r="N9" i="36" s="1"/>
  <c r="O9" i="36" s="1"/>
  <c r="E99" i="36"/>
  <c r="K54" i="36"/>
  <c r="P22" i="29" s="1"/>
  <c r="L7" i="35"/>
  <c r="M8" i="35"/>
  <c r="AS31" i="40"/>
  <c r="AR31" i="40"/>
  <c r="AR3" i="40" s="1"/>
  <c r="AQ31" i="40"/>
  <c r="AL31" i="40"/>
  <c r="AL3" i="40" s="1"/>
  <c r="AK31" i="40"/>
  <c r="AK3" i="40" s="1"/>
  <c r="T31" i="40"/>
  <c r="T3" i="40" s="1"/>
  <c r="K31" i="40"/>
  <c r="K3" i="40" s="1"/>
  <c r="E31" i="40"/>
  <c r="E3" i="40" s="1"/>
  <c r="AS3" i="40"/>
  <c r="AQ3" i="40"/>
  <c r="AT2" i="40"/>
  <c r="AS30" i="31"/>
  <c r="AS3" i="31" s="1"/>
  <c r="AR30" i="31"/>
  <c r="AQ30" i="31"/>
  <c r="AL30" i="31"/>
  <c r="AL3" i="31" s="1"/>
  <c r="AK30" i="31"/>
  <c r="AK3" i="31" s="1"/>
  <c r="T30" i="31"/>
  <c r="T3" i="31" s="1"/>
  <c r="K30" i="31"/>
  <c r="K3" i="31" s="1"/>
  <c r="E30" i="31"/>
  <c r="E3" i="31" s="1"/>
  <c r="AP30" i="31"/>
  <c r="AP3" i="31" s="1"/>
  <c r="AO30" i="31"/>
  <c r="AO3" i="31" s="1"/>
  <c r="AN30" i="31"/>
  <c r="AN3" i="31" s="1"/>
  <c r="AM30" i="31"/>
  <c r="AM3" i="31" s="1"/>
  <c r="AJ30" i="31"/>
  <c r="AJ3" i="31" s="1"/>
  <c r="AI30" i="31"/>
  <c r="AI3" i="31" s="1"/>
  <c r="AH30" i="31"/>
  <c r="AH3" i="31" s="1"/>
  <c r="AG30" i="31"/>
  <c r="AG3" i="31" s="1"/>
  <c r="AF30" i="31"/>
  <c r="AF3" i="31" s="1"/>
  <c r="AE30" i="31"/>
  <c r="AE3" i="31" s="1"/>
  <c r="AD30" i="31"/>
  <c r="AD3" i="31" s="1"/>
  <c r="AC30" i="31"/>
  <c r="AC3" i="31" s="1"/>
  <c r="AB30" i="31"/>
  <c r="AB3" i="31" s="1"/>
  <c r="AA30" i="31"/>
  <c r="AA3" i="31" s="1"/>
  <c r="Z30" i="31"/>
  <c r="Z3" i="31" s="1"/>
  <c r="Y30" i="31"/>
  <c r="Y3" i="31" s="1"/>
  <c r="X30" i="31"/>
  <c r="X3" i="31" s="1"/>
  <c r="W30" i="31"/>
  <c r="W3" i="31" s="1"/>
  <c r="V30" i="31"/>
  <c r="V3" i="31" s="1"/>
  <c r="U30" i="31"/>
  <c r="U3" i="31" s="1"/>
  <c r="S30" i="31"/>
  <c r="S3" i="31" s="1"/>
  <c r="R30" i="31"/>
  <c r="R3" i="31" s="1"/>
  <c r="Q30" i="31"/>
  <c r="Q3" i="31" s="1"/>
  <c r="P30" i="31"/>
  <c r="P3" i="31" s="1"/>
  <c r="O30" i="31"/>
  <c r="O3" i="31" s="1"/>
  <c r="N30" i="31"/>
  <c r="N3" i="31" s="1"/>
  <c r="M30" i="31"/>
  <c r="M3" i="31" s="1"/>
  <c r="L30" i="31"/>
  <c r="J30" i="31"/>
  <c r="J3" i="31" s="1"/>
  <c r="I30" i="31"/>
  <c r="I3" i="31" s="1"/>
  <c r="H30" i="31"/>
  <c r="H3" i="31" s="1"/>
  <c r="G30" i="31"/>
  <c r="G3" i="31" s="1"/>
  <c r="F30" i="31"/>
  <c r="F3" i="31" s="1"/>
  <c r="D30" i="31"/>
  <c r="D3" i="31" s="1"/>
  <c r="C30" i="31"/>
  <c r="C3" i="31" s="1"/>
  <c r="AR3" i="31" l="1"/>
  <c r="AT30" i="31"/>
  <c r="L3" i="31"/>
  <c r="AR33" i="31"/>
  <c r="AQ3" i="31"/>
  <c r="AS31" i="31"/>
  <c r="M7" i="35"/>
  <c r="N8" i="35"/>
  <c r="N7" i="35" l="1"/>
  <c r="O8" i="35"/>
  <c r="CB109" i="39"/>
  <c r="BY109" i="39"/>
  <c r="BV109" i="39"/>
  <c r="BS109" i="39"/>
  <c r="BP109" i="39"/>
  <c r="BM109" i="39"/>
  <c r="BJ109" i="39"/>
  <c r="BG109" i="39"/>
  <c r="BD109" i="39"/>
  <c r="BA109" i="39"/>
  <c r="AX109" i="39"/>
  <c r="AU109" i="39"/>
  <c r="AR109" i="39"/>
  <c r="AO109" i="39"/>
  <c r="AL109" i="39"/>
  <c r="AI109" i="39"/>
  <c r="AC109" i="39"/>
  <c r="Z109" i="39"/>
  <c r="W109" i="39"/>
  <c r="T109" i="39"/>
  <c r="Q109" i="39"/>
  <c r="N109" i="39"/>
  <c r="K109" i="39"/>
  <c r="H109" i="39"/>
  <c r="E109" i="39"/>
  <c r="CB108" i="39"/>
  <c r="BY108" i="39"/>
  <c r="BV108" i="39"/>
  <c r="BS108" i="39"/>
  <c r="BP108" i="39"/>
  <c r="BM108" i="39"/>
  <c r="BJ108" i="39"/>
  <c r="BG108" i="39"/>
  <c r="BD108" i="39"/>
  <c r="BA108" i="39"/>
  <c r="AX108" i="39"/>
  <c r="AU108" i="39"/>
  <c r="AR108" i="39"/>
  <c r="AO108" i="39"/>
  <c r="AL108" i="39"/>
  <c r="AI108" i="39"/>
  <c r="AF108" i="39"/>
  <c r="AC108" i="39"/>
  <c r="Z108" i="39"/>
  <c r="W108" i="39"/>
  <c r="T108" i="39"/>
  <c r="Q108" i="39"/>
  <c r="S108" i="39" s="1"/>
  <c r="N108" i="39"/>
  <c r="K108" i="39"/>
  <c r="H108" i="39"/>
  <c r="E108" i="39"/>
  <c r="CB107" i="39"/>
  <c r="BY107" i="39"/>
  <c r="BV107" i="39"/>
  <c r="BS107" i="39"/>
  <c r="BP107" i="39"/>
  <c r="BM107" i="39"/>
  <c r="BJ107" i="39"/>
  <c r="BG107" i="39"/>
  <c r="BD107" i="39"/>
  <c r="BA107" i="39"/>
  <c r="AX107" i="39"/>
  <c r="AU107" i="39"/>
  <c r="AR107" i="39"/>
  <c r="AO107" i="39"/>
  <c r="AL107" i="39"/>
  <c r="AI107" i="39"/>
  <c r="AF107" i="39"/>
  <c r="AC107" i="39"/>
  <c r="Z107" i="39"/>
  <c r="W107" i="39"/>
  <c r="T107" i="39"/>
  <c r="Q107" i="39"/>
  <c r="S107" i="39" s="1"/>
  <c r="N107" i="39"/>
  <c r="K107" i="39"/>
  <c r="H107" i="39"/>
  <c r="E107" i="39"/>
  <c r="CB106" i="39"/>
  <c r="BY106" i="39"/>
  <c r="BV106" i="39"/>
  <c r="BS106" i="39"/>
  <c r="BP106" i="39"/>
  <c r="BM106" i="39"/>
  <c r="BJ106" i="39"/>
  <c r="BG106" i="39"/>
  <c r="BD106" i="39"/>
  <c r="BA106" i="39"/>
  <c r="AX106" i="39"/>
  <c r="AU106" i="39"/>
  <c r="AR106" i="39"/>
  <c r="AO106" i="39"/>
  <c r="AL106" i="39"/>
  <c r="AI106" i="39"/>
  <c r="AF106" i="39"/>
  <c r="AC106" i="39"/>
  <c r="Z106" i="39"/>
  <c r="W106" i="39"/>
  <c r="T106" i="39"/>
  <c r="Q106" i="39"/>
  <c r="N106" i="39"/>
  <c r="K106" i="39"/>
  <c r="H106" i="39"/>
  <c r="E106" i="39"/>
  <c r="CB105" i="39"/>
  <c r="BY105" i="39"/>
  <c r="BV105" i="39"/>
  <c r="BS105" i="39"/>
  <c r="BP105" i="39"/>
  <c r="BM105" i="39"/>
  <c r="BJ105" i="39"/>
  <c r="BG105" i="39"/>
  <c r="BD105" i="39"/>
  <c r="BA105" i="39"/>
  <c r="AX105" i="39"/>
  <c r="AU105" i="39"/>
  <c r="AR105" i="39"/>
  <c r="AO105" i="39"/>
  <c r="AL105" i="39"/>
  <c r="AI105" i="39"/>
  <c r="AF105" i="39"/>
  <c r="AC105" i="39"/>
  <c r="Z105" i="39"/>
  <c r="W105" i="39"/>
  <c r="T105" i="39"/>
  <c r="Q105" i="39"/>
  <c r="S105" i="39" s="1"/>
  <c r="N105" i="39"/>
  <c r="K105" i="39"/>
  <c r="H105" i="39"/>
  <c r="E105" i="39"/>
  <c r="CB104" i="39"/>
  <c r="BY104" i="39"/>
  <c r="BV104" i="39"/>
  <c r="BS104" i="39"/>
  <c r="BP104" i="39"/>
  <c r="BM104" i="39"/>
  <c r="BJ104" i="39"/>
  <c r="BG104" i="39"/>
  <c r="BD104" i="39"/>
  <c r="BA104" i="39"/>
  <c r="AX104" i="39"/>
  <c r="AU104" i="39"/>
  <c r="AR104" i="39"/>
  <c r="AO104" i="39"/>
  <c r="AL104" i="39"/>
  <c r="AI104" i="39"/>
  <c r="AF104" i="39"/>
  <c r="AC104" i="39"/>
  <c r="Z104" i="39"/>
  <c r="W104" i="39"/>
  <c r="T104" i="39"/>
  <c r="Q104" i="39"/>
  <c r="N104" i="39"/>
  <c r="K104" i="39"/>
  <c r="H104" i="39"/>
  <c r="E104" i="39"/>
  <c r="CB103" i="39"/>
  <c r="BY103" i="39"/>
  <c r="BV103" i="39"/>
  <c r="BS103" i="39"/>
  <c r="BP103" i="39"/>
  <c r="BM103" i="39"/>
  <c r="BJ103" i="39"/>
  <c r="BG103" i="39"/>
  <c r="BD103" i="39"/>
  <c r="BA103" i="39"/>
  <c r="AX103" i="39"/>
  <c r="AU103" i="39"/>
  <c r="AR103" i="39"/>
  <c r="AO103" i="39"/>
  <c r="AL103" i="39"/>
  <c r="AI103" i="39"/>
  <c r="AF103" i="39"/>
  <c r="AC103" i="39"/>
  <c r="Z103" i="39"/>
  <c r="W103" i="39"/>
  <c r="T103" i="39"/>
  <c r="Q103" i="39"/>
  <c r="N103" i="39"/>
  <c r="K103" i="39"/>
  <c r="H103" i="39"/>
  <c r="E103" i="39"/>
  <c r="CB102" i="39"/>
  <c r="BY102" i="39"/>
  <c r="BV102" i="39"/>
  <c r="BS102" i="39"/>
  <c r="BP102" i="39"/>
  <c r="BM102" i="39"/>
  <c r="BJ102" i="39"/>
  <c r="BG102" i="39"/>
  <c r="BD102" i="39"/>
  <c r="BA102" i="39"/>
  <c r="AX102" i="39"/>
  <c r="AU102" i="39"/>
  <c r="AR102" i="39"/>
  <c r="AO102" i="39"/>
  <c r="AL102" i="39"/>
  <c r="AI102" i="39"/>
  <c r="AF102" i="39"/>
  <c r="AC102" i="39"/>
  <c r="Z102" i="39"/>
  <c r="W102" i="39"/>
  <c r="T102" i="39"/>
  <c r="V102" i="39" s="1"/>
  <c r="Q102" i="39"/>
  <c r="N102" i="39"/>
  <c r="K102" i="39"/>
  <c r="H102" i="39"/>
  <c r="E102" i="39"/>
  <c r="CB101" i="39"/>
  <c r="BY101" i="39"/>
  <c r="BV101" i="39"/>
  <c r="BS101" i="39"/>
  <c r="BP101" i="39"/>
  <c r="BM101" i="39"/>
  <c r="BJ101" i="39"/>
  <c r="BG101" i="39"/>
  <c r="BD101" i="39"/>
  <c r="BA101" i="39"/>
  <c r="AX101" i="39"/>
  <c r="AU101" i="39"/>
  <c r="AR101" i="39"/>
  <c r="AO101" i="39"/>
  <c r="AL101" i="39"/>
  <c r="AI101" i="39"/>
  <c r="AF101" i="39"/>
  <c r="AC101" i="39"/>
  <c r="Z101" i="39"/>
  <c r="W101" i="39"/>
  <c r="T101" i="39"/>
  <c r="Q101" i="39"/>
  <c r="S101" i="39" s="1"/>
  <c r="N101" i="39"/>
  <c r="K101" i="39"/>
  <c r="H101" i="39"/>
  <c r="E101" i="39"/>
  <c r="CB100" i="39"/>
  <c r="BY100" i="39"/>
  <c r="BV100" i="39"/>
  <c r="BS100" i="39"/>
  <c r="BP100" i="39"/>
  <c r="BM100" i="39"/>
  <c r="BJ100" i="39"/>
  <c r="BG100" i="39"/>
  <c r="BD100" i="39"/>
  <c r="BA100" i="39"/>
  <c r="AX100" i="39"/>
  <c r="AU100" i="39"/>
  <c r="AR100" i="39"/>
  <c r="AO100" i="39"/>
  <c r="AL100" i="39"/>
  <c r="AI100" i="39"/>
  <c r="AF100" i="39"/>
  <c r="AC100" i="39"/>
  <c r="Z100" i="39"/>
  <c r="W100" i="39"/>
  <c r="T100" i="39"/>
  <c r="Q100" i="39"/>
  <c r="S100" i="39" s="1"/>
  <c r="N100" i="39"/>
  <c r="K100" i="39"/>
  <c r="H100" i="39"/>
  <c r="E100" i="39"/>
  <c r="CB99" i="39"/>
  <c r="BY99" i="39"/>
  <c r="BV99" i="39"/>
  <c r="BS99" i="39"/>
  <c r="BP99" i="39"/>
  <c r="BM99" i="39"/>
  <c r="BJ99" i="39"/>
  <c r="BG99" i="39"/>
  <c r="BD99" i="39"/>
  <c r="BA99" i="39"/>
  <c r="AX99" i="39"/>
  <c r="AU99" i="39"/>
  <c r="AR99" i="39"/>
  <c r="AO99" i="39"/>
  <c r="AL99" i="39"/>
  <c r="AI99" i="39"/>
  <c r="AF99" i="39"/>
  <c r="AC99" i="39"/>
  <c r="Z99" i="39"/>
  <c r="W99" i="39"/>
  <c r="T99" i="39"/>
  <c r="Q99" i="39"/>
  <c r="N99" i="39"/>
  <c r="K99" i="39"/>
  <c r="H99" i="39"/>
  <c r="E99" i="39"/>
  <c r="CB98" i="39"/>
  <c r="BY98" i="39"/>
  <c r="BV98" i="39"/>
  <c r="BS98" i="39"/>
  <c r="BP98" i="39"/>
  <c r="BM98" i="39"/>
  <c r="BJ98" i="39"/>
  <c r="BG98" i="39"/>
  <c r="BD98" i="39"/>
  <c r="BA98" i="39"/>
  <c r="AX98" i="39"/>
  <c r="AU98" i="39"/>
  <c r="AR98" i="39"/>
  <c r="AO98" i="39"/>
  <c r="AL98" i="39"/>
  <c r="AI98" i="39"/>
  <c r="AF98" i="39"/>
  <c r="AC98" i="39"/>
  <c r="Z98" i="39"/>
  <c r="W98" i="39"/>
  <c r="T98" i="39"/>
  <c r="Q98" i="39"/>
  <c r="N98" i="39"/>
  <c r="K98" i="39"/>
  <c r="H98" i="39"/>
  <c r="E98" i="39"/>
  <c r="CB97" i="39"/>
  <c r="BY97" i="39"/>
  <c r="BV97" i="39"/>
  <c r="BS97" i="39"/>
  <c r="BP97" i="39"/>
  <c r="BM97" i="39"/>
  <c r="BJ97" i="39"/>
  <c r="BG97" i="39"/>
  <c r="BD97" i="39"/>
  <c r="BA97" i="39"/>
  <c r="AX97" i="39"/>
  <c r="AU97" i="39"/>
  <c r="AR97" i="39"/>
  <c r="AO97" i="39"/>
  <c r="AL97" i="39"/>
  <c r="AI97" i="39"/>
  <c r="AF97" i="39"/>
  <c r="AC97" i="39"/>
  <c r="Z97" i="39"/>
  <c r="W97" i="39"/>
  <c r="T97" i="39"/>
  <c r="Q97" i="39"/>
  <c r="N97" i="39"/>
  <c r="K97" i="39"/>
  <c r="H97" i="39"/>
  <c r="E97" i="39"/>
  <c r="CB96" i="39"/>
  <c r="BY96" i="39"/>
  <c r="BV96" i="39"/>
  <c r="BS96" i="39"/>
  <c r="BP96" i="39"/>
  <c r="BM96" i="39"/>
  <c r="BJ96" i="39"/>
  <c r="BG96" i="39"/>
  <c r="BD96" i="39"/>
  <c r="BA96" i="39"/>
  <c r="AX96" i="39"/>
  <c r="AU96" i="39"/>
  <c r="AR96" i="39"/>
  <c r="AO96" i="39"/>
  <c r="AL96" i="39"/>
  <c r="AI96" i="39"/>
  <c r="AF96" i="39"/>
  <c r="AC96" i="39"/>
  <c r="Z96" i="39"/>
  <c r="W96" i="39"/>
  <c r="T96" i="39"/>
  <c r="Q96" i="39"/>
  <c r="N96" i="39"/>
  <c r="K96" i="39"/>
  <c r="H96" i="39"/>
  <c r="E96" i="39"/>
  <c r="CB95" i="39"/>
  <c r="BY95" i="39"/>
  <c r="BV95" i="39"/>
  <c r="BS95" i="39"/>
  <c r="BP95" i="39"/>
  <c r="BM95" i="39"/>
  <c r="BJ95" i="39"/>
  <c r="BG95" i="39"/>
  <c r="BD95" i="39"/>
  <c r="BA95" i="39"/>
  <c r="AX95" i="39"/>
  <c r="AU95" i="39"/>
  <c r="AR95" i="39"/>
  <c r="AO95" i="39"/>
  <c r="AL95" i="39"/>
  <c r="AI95" i="39"/>
  <c r="AF95" i="39"/>
  <c r="AC95" i="39"/>
  <c r="Z95" i="39"/>
  <c r="W95" i="39"/>
  <c r="T95" i="39"/>
  <c r="Q95" i="39"/>
  <c r="S95" i="39" s="1"/>
  <c r="N95" i="39"/>
  <c r="K95" i="39"/>
  <c r="H95" i="39"/>
  <c r="E95" i="39"/>
  <c r="CB94" i="39"/>
  <c r="BY94" i="39"/>
  <c r="BV94" i="39"/>
  <c r="BS94" i="39"/>
  <c r="BP94" i="39"/>
  <c r="BM94" i="39"/>
  <c r="BJ94" i="39"/>
  <c r="BG94" i="39"/>
  <c r="BD94" i="39"/>
  <c r="BA94" i="39"/>
  <c r="AX94" i="39"/>
  <c r="AU94" i="39"/>
  <c r="AR94" i="39"/>
  <c r="AO94" i="39"/>
  <c r="AL94" i="39"/>
  <c r="AI94" i="39"/>
  <c r="AF94" i="39"/>
  <c r="AC94" i="39"/>
  <c r="Z94" i="39"/>
  <c r="W94" i="39"/>
  <c r="T94" i="39"/>
  <c r="Q94" i="39"/>
  <c r="N94" i="39"/>
  <c r="K94" i="39"/>
  <c r="H94" i="39"/>
  <c r="E94" i="39"/>
  <c r="CB93" i="39"/>
  <c r="BY93" i="39"/>
  <c r="BV93" i="39"/>
  <c r="BS93" i="39"/>
  <c r="BP93" i="39"/>
  <c r="BM93" i="39"/>
  <c r="BJ93" i="39"/>
  <c r="BG93" i="39"/>
  <c r="BD93" i="39"/>
  <c r="BA93" i="39"/>
  <c r="AX93" i="39"/>
  <c r="AU93" i="39"/>
  <c r="AR93" i="39"/>
  <c r="AO93" i="39"/>
  <c r="AL93" i="39"/>
  <c r="AI93" i="39"/>
  <c r="AF93" i="39"/>
  <c r="AC93" i="39"/>
  <c r="Z93" i="39"/>
  <c r="W93" i="39"/>
  <c r="T93" i="39"/>
  <c r="Q93" i="39"/>
  <c r="N93" i="39"/>
  <c r="K93" i="39"/>
  <c r="H93" i="39"/>
  <c r="E93" i="39"/>
  <c r="CB92" i="39"/>
  <c r="BY92" i="39"/>
  <c r="BV92" i="39"/>
  <c r="BS92" i="39"/>
  <c r="BP92" i="39"/>
  <c r="BM92" i="39"/>
  <c r="BJ92" i="39"/>
  <c r="BG92" i="39"/>
  <c r="BD92" i="39"/>
  <c r="BA92" i="39"/>
  <c r="AX92" i="39"/>
  <c r="AU92" i="39"/>
  <c r="AR92" i="39"/>
  <c r="AO92" i="39"/>
  <c r="AL92" i="39"/>
  <c r="AI92" i="39"/>
  <c r="AF92" i="39"/>
  <c r="AC92" i="39"/>
  <c r="Z92" i="39"/>
  <c r="W92" i="39"/>
  <c r="T92" i="39"/>
  <c r="Q92" i="39"/>
  <c r="N92" i="39"/>
  <c r="K92" i="39"/>
  <c r="H92" i="39"/>
  <c r="E92" i="39"/>
  <c r="CB91" i="39"/>
  <c r="BY91" i="39"/>
  <c r="BV91" i="39"/>
  <c r="BS91" i="39"/>
  <c r="BP91" i="39"/>
  <c r="BM91" i="39"/>
  <c r="BJ91" i="39"/>
  <c r="BG91" i="39"/>
  <c r="BD91" i="39"/>
  <c r="BA91" i="39"/>
  <c r="AX91" i="39"/>
  <c r="AU91" i="39"/>
  <c r="AR91" i="39"/>
  <c r="AO91" i="39"/>
  <c r="AL91" i="39"/>
  <c r="AI91" i="39"/>
  <c r="AF91" i="39"/>
  <c r="AC91" i="39"/>
  <c r="Z91" i="39"/>
  <c r="W91" i="39"/>
  <c r="T91" i="39"/>
  <c r="Q91" i="39"/>
  <c r="N91" i="39"/>
  <c r="K91" i="39"/>
  <c r="H91" i="39"/>
  <c r="E91" i="39"/>
  <c r="CB90" i="39"/>
  <c r="BY90" i="39"/>
  <c r="BV90" i="39"/>
  <c r="BS90" i="39"/>
  <c r="BP90" i="39"/>
  <c r="BM90" i="39"/>
  <c r="BJ90" i="39"/>
  <c r="BG90" i="39"/>
  <c r="BD90" i="39"/>
  <c r="BA90" i="39"/>
  <c r="AX90" i="39"/>
  <c r="AU90" i="39"/>
  <c r="AR90" i="39"/>
  <c r="AO90" i="39"/>
  <c r="AL90" i="39"/>
  <c r="AI90" i="39"/>
  <c r="AF90" i="39"/>
  <c r="AC90" i="39"/>
  <c r="Z90" i="39"/>
  <c r="W90" i="39"/>
  <c r="T90" i="39"/>
  <c r="Q90" i="39"/>
  <c r="S90" i="39" s="1"/>
  <c r="N90" i="39"/>
  <c r="K90" i="39"/>
  <c r="H90" i="39"/>
  <c r="E90" i="39"/>
  <c r="CB89" i="39"/>
  <c r="BY89" i="39"/>
  <c r="BV89" i="39"/>
  <c r="BS89" i="39"/>
  <c r="BP89" i="39"/>
  <c r="BM89" i="39"/>
  <c r="BJ89" i="39"/>
  <c r="BG89" i="39"/>
  <c r="BD89" i="39"/>
  <c r="BA89" i="39"/>
  <c r="AX89" i="39"/>
  <c r="AU89" i="39"/>
  <c r="AR89" i="39"/>
  <c r="AO89" i="39"/>
  <c r="AL89" i="39"/>
  <c r="AI89" i="39"/>
  <c r="AF89" i="39"/>
  <c r="AC89" i="39"/>
  <c r="Z89" i="39"/>
  <c r="W89" i="39"/>
  <c r="T89" i="39"/>
  <c r="Q89" i="39"/>
  <c r="N89" i="39"/>
  <c r="K89" i="39"/>
  <c r="H89" i="39"/>
  <c r="E89" i="39"/>
  <c r="CB88" i="39"/>
  <c r="BY88" i="39"/>
  <c r="BV88" i="39"/>
  <c r="BS88" i="39"/>
  <c r="BP88" i="39"/>
  <c r="BM88" i="39"/>
  <c r="BJ88" i="39"/>
  <c r="BG88" i="39"/>
  <c r="BD88" i="39"/>
  <c r="BA88" i="39"/>
  <c r="AX88" i="39"/>
  <c r="AU88" i="39"/>
  <c r="AR88" i="39"/>
  <c r="AO88" i="39"/>
  <c r="AL88" i="39"/>
  <c r="AI88" i="39"/>
  <c r="AF88" i="39"/>
  <c r="AC88" i="39"/>
  <c r="Z88" i="39"/>
  <c r="W88" i="39"/>
  <c r="T88" i="39"/>
  <c r="Q88" i="39"/>
  <c r="N88" i="39"/>
  <c r="K88" i="39"/>
  <c r="H88" i="39"/>
  <c r="E88" i="39"/>
  <c r="CB87" i="39"/>
  <c r="BY87" i="39"/>
  <c r="BV87" i="39"/>
  <c r="BS87" i="39"/>
  <c r="BP87" i="39"/>
  <c r="BM87" i="39"/>
  <c r="BJ87" i="39"/>
  <c r="BG87" i="39"/>
  <c r="BD87" i="39"/>
  <c r="BA87" i="39"/>
  <c r="AX87" i="39"/>
  <c r="AU87" i="39"/>
  <c r="AR87" i="39"/>
  <c r="AO87" i="39"/>
  <c r="AL87" i="39"/>
  <c r="AI87" i="39"/>
  <c r="AF87" i="39"/>
  <c r="AC87" i="39"/>
  <c r="Z87" i="39"/>
  <c r="W87" i="39"/>
  <c r="T87" i="39"/>
  <c r="Q87" i="39"/>
  <c r="N87" i="39"/>
  <c r="K87" i="39"/>
  <c r="H87" i="39"/>
  <c r="E87" i="39"/>
  <c r="CB86" i="39"/>
  <c r="BY86" i="39"/>
  <c r="BV86" i="39"/>
  <c r="BS86" i="39"/>
  <c r="BP86" i="39"/>
  <c r="BM86" i="39"/>
  <c r="BJ86" i="39"/>
  <c r="BG86" i="39"/>
  <c r="BD86" i="39"/>
  <c r="BA86" i="39"/>
  <c r="AX86" i="39"/>
  <c r="AU86" i="39"/>
  <c r="AR86" i="39"/>
  <c r="AO86" i="39"/>
  <c r="AL86" i="39"/>
  <c r="AI86" i="39"/>
  <c r="AF86" i="39"/>
  <c r="AC86" i="39"/>
  <c r="Z86" i="39"/>
  <c r="W86" i="39"/>
  <c r="T86" i="39"/>
  <c r="V86" i="39" s="1"/>
  <c r="Q86" i="39"/>
  <c r="S86" i="39" s="1"/>
  <c r="N86" i="39"/>
  <c r="K86" i="39"/>
  <c r="H86" i="39"/>
  <c r="J86" i="39" s="1"/>
  <c r="E86" i="39"/>
  <c r="CB85" i="39"/>
  <c r="BY85" i="39"/>
  <c r="BV85" i="39"/>
  <c r="BS85" i="39"/>
  <c r="BP85" i="39"/>
  <c r="BM85" i="39"/>
  <c r="BJ85" i="39"/>
  <c r="BG85" i="39"/>
  <c r="BD85" i="39"/>
  <c r="BA85" i="39"/>
  <c r="AX85" i="39"/>
  <c r="AU85" i="39"/>
  <c r="AR85" i="39"/>
  <c r="AO85" i="39"/>
  <c r="AL85" i="39"/>
  <c r="AI85" i="39"/>
  <c r="AF85" i="39"/>
  <c r="AC85" i="39"/>
  <c r="Z85" i="39"/>
  <c r="W85" i="39"/>
  <c r="T85" i="39"/>
  <c r="V85" i="39" s="1"/>
  <c r="Q85" i="39"/>
  <c r="S85" i="39" s="1"/>
  <c r="N85" i="39"/>
  <c r="K85" i="39"/>
  <c r="H85" i="39"/>
  <c r="E85" i="39"/>
  <c r="CB84" i="39"/>
  <c r="BY84" i="39"/>
  <c r="BV84" i="39"/>
  <c r="BS84" i="39"/>
  <c r="BP84" i="39"/>
  <c r="BM84" i="39"/>
  <c r="BJ84" i="39"/>
  <c r="BG84" i="39"/>
  <c r="BD84" i="39"/>
  <c r="BA84" i="39"/>
  <c r="AX84" i="39"/>
  <c r="AU84" i="39"/>
  <c r="AR84" i="39"/>
  <c r="AO84" i="39"/>
  <c r="AL84" i="39"/>
  <c r="AI84" i="39"/>
  <c r="AF84" i="39"/>
  <c r="AC84" i="39"/>
  <c r="Z84" i="39"/>
  <c r="W84" i="39"/>
  <c r="T84" i="39"/>
  <c r="Q84" i="39"/>
  <c r="N84" i="39"/>
  <c r="K84" i="39"/>
  <c r="H84" i="39"/>
  <c r="E84" i="39"/>
  <c r="CB83" i="39"/>
  <c r="BY83" i="39"/>
  <c r="BV83" i="39"/>
  <c r="BS83" i="39"/>
  <c r="BP83" i="39"/>
  <c r="BM83" i="39"/>
  <c r="BJ83" i="39"/>
  <c r="BG83" i="39"/>
  <c r="BD83" i="39"/>
  <c r="BA83" i="39"/>
  <c r="AX83" i="39"/>
  <c r="AU83" i="39"/>
  <c r="AR83" i="39"/>
  <c r="AO83" i="39"/>
  <c r="AL83" i="39"/>
  <c r="AI83" i="39"/>
  <c r="AF83" i="39"/>
  <c r="AC83" i="39"/>
  <c r="Z83" i="39"/>
  <c r="W83" i="39"/>
  <c r="T83" i="39"/>
  <c r="Q83" i="39"/>
  <c r="S83" i="39" s="1"/>
  <c r="N83" i="39"/>
  <c r="K83" i="39"/>
  <c r="H83" i="39"/>
  <c r="E83" i="39"/>
  <c r="CB82" i="39"/>
  <c r="BY82" i="39"/>
  <c r="BV82" i="39"/>
  <c r="BS82" i="39"/>
  <c r="BP82" i="39"/>
  <c r="BM82" i="39"/>
  <c r="BJ82" i="39"/>
  <c r="BG82" i="39"/>
  <c r="BD82" i="39"/>
  <c r="BA82" i="39"/>
  <c r="AX82" i="39"/>
  <c r="AU82" i="39"/>
  <c r="AR82" i="39"/>
  <c r="AO82" i="39"/>
  <c r="AL82" i="39"/>
  <c r="AI82" i="39"/>
  <c r="AF82" i="39"/>
  <c r="AC82" i="39"/>
  <c r="Z82" i="39"/>
  <c r="W82" i="39"/>
  <c r="T82" i="39"/>
  <c r="Q82" i="39"/>
  <c r="N82" i="39"/>
  <c r="K82" i="39"/>
  <c r="H82" i="39"/>
  <c r="E82" i="39"/>
  <c r="CB81" i="39"/>
  <c r="BY81" i="39"/>
  <c r="BV81" i="39"/>
  <c r="BS81" i="39"/>
  <c r="BP81" i="39"/>
  <c r="BM81" i="39"/>
  <c r="BJ81" i="39"/>
  <c r="BG81" i="39"/>
  <c r="BD81" i="39"/>
  <c r="BA81" i="39"/>
  <c r="AX81" i="39"/>
  <c r="AU81" i="39"/>
  <c r="AR81" i="39"/>
  <c r="AO81" i="39"/>
  <c r="AL81" i="39"/>
  <c r="AI81" i="39"/>
  <c r="AF81" i="39"/>
  <c r="AC81" i="39"/>
  <c r="Z81" i="39"/>
  <c r="W81" i="39"/>
  <c r="T81" i="39"/>
  <c r="V81" i="39" s="1"/>
  <c r="Q81" i="39"/>
  <c r="N81" i="39"/>
  <c r="K81" i="39"/>
  <c r="H81" i="39"/>
  <c r="E81" i="39"/>
  <c r="CB80" i="39"/>
  <c r="BY80" i="39"/>
  <c r="BV80" i="39"/>
  <c r="BS80" i="39"/>
  <c r="BP80" i="39"/>
  <c r="BM80" i="39"/>
  <c r="BJ80" i="39"/>
  <c r="BG80" i="39"/>
  <c r="BD80" i="39"/>
  <c r="BA80" i="39"/>
  <c r="AX80" i="39"/>
  <c r="AU80" i="39"/>
  <c r="AR80" i="39"/>
  <c r="AO80" i="39"/>
  <c r="AL80" i="39"/>
  <c r="AI80" i="39"/>
  <c r="AF80" i="39"/>
  <c r="AC80" i="39"/>
  <c r="Z80" i="39"/>
  <c r="W80" i="39"/>
  <c r="T80" i="39"/>
  <c r="Q80" i="39"/>
  <c r="N80" i="39"/>
  <c r="K80" i="39"/>
  <c r="H80" i="39"/>
  <c r="E80" i="39"/>
  <c r="CB79" i="39"/>
  <c r="BY79" i="39"/>
  <c r="BV79" i="39"/>
  <c r="BS79" i="39"/>
  <c r="BP79" i="39"/>
  <c r="BM79" i="39"/>
  <c r="BJ79" i="39"/>
  <c r="BG79" i="39"/>
  <c r="BD79" i="39"/>
  <c r="BA79" i="39"/>
  <c r="AX79" i="39"/>
  <c r="AU79" i="39"/>
  <c r="AR79" i="39"/>
  <c r="AO79" i="39"/>
  <c r="AL79" i="39"/>
  <c r="AI79" i="39"/>
  <c r="AF79" i="39"/>
  <c r="AC79" i="39"/>
  <c r="Z79" i="39"/>
  <c r="W79" i="39"/>
  <c r="T79" i="39"/>
  <c r="Q79" i="39"/>
  <c r="N79" i="39"/>
  <c r="K79" i="39"/>
  <c r="H79" i="39"/>
  <c r="E79" i="39"/>
  <c r="CB78" i="39"/>
  <c r="BY78" i="39"/>
  <c r="BV78" i="39"/>
  <c r="BS78" i="39"/>
  <c r="BP78" i="39"/>
  <c r="BM78" i="39"/>
  <c r="BJ78" i="39"/>
  <c r="BG78" i="39"/>
  <c r="BD78" i="39"/>
  <c r="BA78" i="39"/>
  <c r="AX78" i="39"/>
  <c r="AU78" i="39"/>
  <c r="AR78" i="39"/>
  <c r="AO78" i="39"/>
  <c r="AL78" i="39"/>
  <c r="AI78" i="39"/>
  <c r="AF78" i="39"/>
  <c r="AC78" i="39"/>
  <c r="Z78" i="39"/>
  <c r="W78" i="39"/>
  <c r="T78" i="39"/>
  <c r="Q78" i="39"/>
  <c r="N78" i="39"/>
  <c r="K78" i="39"/>
  <c r="H78" i="39"/>
  <c r="E78" i="39"/>
  <c r="CB77" i="39"/>
  <c r="BY77" i="39"/>
  <c r="BV77" i="39"/>
  <c r="BS77" i="39"/>
  <c r="BP77" i="39"/>
  <c r="BM77" i="39"/>
  <c r="BJ77" i="39"/>
  <c r="BG77" i="39"/>
  <c r="BD77" i="39"/>
  <c r="BA77" i="39"/>
  <c r="AX77" i="39"/>
  <c r="AU77" i="39"/>
  <c r="AR77" i="39"/>
  <c r="AO77" i="39"/>
  <c r="AL77" i="39"/>
  <c r="AI77" i="39"/>
  <c r="AF77" i="39"/>
  <c r="AC77" i="39"/>
  <c r="Z77" i="39"/>
  <c r="W77" i="39"/>
  <c r="T77" i="39"/>
  <c r="V77" i="39" s="1"/>
  <c r="Q77" i="39"/>
  <c r="S77" i="39" s="1"/>
  <c r="N77" i="39"/>
  <c r="K77" i="39"/>
  <c r="M77" i="39" s="1"/>
  <c r="H77" i="39"/>
  <c r="E77" i="39"/>
  <c r="CB76" i="39"/>
  <c r="BY76" i="39"/>
  <c r="BV76" i="39"/>
  <c r="BS76" i="39"/>
  <c r="BP76" i="39"/>
  <c r="BM76" i="39"/>
  <c r="BJ76" i="39"/>
  <c r="BG76" i="39"/>
  <c r="BD76" i="39"/>
  <c r="BA76" i="39"/>
  <c r="AX76" i="39"/>
  <c r="AU76" i="39"/>
  <c r="AR76" i="39"/>
  <c r="AO76" i="39"/>
  <c r="AL76" i="39"/>
  <c r="AI76" i="39"/>
  <c r="AF76" i="39"/>
  <c r="AC76" i="39"/>
  <c r="Z76" i="39"/>
  <c r="W76" i="39"/>
  <c r="T76" i="39"/>
  <c r="Q76" i="39"/>
  <c r="S76" i="39" s="1"/>
  <c r="N76" i="39"/>
  <c r="K76" i="39"/>
  <c r="H76" i="39"/>
  <c r="J76" i="39" s="1"/>
  <c r="E76" i="39"/>
  <c r="CB75" i="39"/>
  <c r="BY75" i="39"/>
  <c r="BV75" i="39"/>
  <c r="BS75" i="39"/>
  <c r="BP75" i="39"/>
  <c r="BM75" i="39"/>
  <c r="BJ75" i="39"/>
  <c r="BG75" i="39"/>
  <c r="BD75" i="39"/>
  <c r="BA75" i="39"/>
  <c r="AX75" i="39"/>
  <c r="AU75" i="39"/>
  <c r="AR75" i="39"/>
  <c r="AO75" i="39"/>
  <c r="AL75" i="39"/>
  <c r="AI75" i="39"/>
  <c r="AF75" i="39"/>
  <c r="AC75" i="39"/>
  <c r="Z75" i="39"/>
  <c r="W75" i="39"/>
  <c r="T75" i="39"/>
  <c r="Q75" i="39"/>
  <c r="N75" i="39"/>
  <c r="K75" i="39"/>
  <c r="H75" i="39"/>
  <c r="E75" i="39"/>
  <c r="CB74" i="39"/>
  <c r="BY74" i="39"/>
  <c r="BV74" i="39"/>
  <c r="BS74" i="39"/>
  <c r="BP74" i="39"/>
  <c r="BM74" i="39"/>
  <c r="BJ74" i="39"/>
  <c r="BG74" i="39"/>
  <c r="BD74" i="39"/>
  <c r="BA74" i="39"/>
  <c r="AX74" i="39"/>
  <c r="AU74" i="39"/>
  <c r="AR74" i="39"/>
  <c r="AO74" i="39"/>
  <c r="AL74" i="39"/>
  <c r="AI74" i="39"/>
  <c r="AF74" i="39"/>
  <c r="AC74" i="39"/>
  <c r="Z74" i="39"/>
  <c r="W74" i="39"/>
  <c r="T74" i="39"/>
  <c r="Q74" i="39"/>
  <c r="N74" i="39"/>
  <c r="K74" i="39"/>
  <c r="H74" i="39"/>
  <c r="E74" i="39"/>
  <c r="CB73" i="39"/>
  <c r="BY73" i="39"/>
  <c r="BV73" i="39"/>
  <c r="BS73" i="39"/>
  <c r="BP73" i="39"/>
  <c r="BM73" i="39"/>
  <c r="BJ73" i="39"/>
  <c r="BG73" i="39"/>
  <c r="BD73" i="39"/>
  <c r="BA73" i="39"/>
  <c r="AX73" i="39"/>
  <c r="AU73" i="39"/>
  <c r="AR73" i="39"/>
  <c r="AO73" i="39"/>
  <c r="AL73" i="39"/>
  <c r="AI73" i="39"/>
  <c r="AF73" i="39"/>
  <c r="AC73" i="39"/>
  <c r="Z73" i="39"/>
  <c r="W73" i="39"/>
  <c r="T73" i="39"/>
  <c r="Q73" i="39"/>
  <c r="S73" i="39" s="1"/>
  <c r="N73" i="39"/>
  <c r="K73" i="39"/>
  <c r="H73" i="39"/>
  <c r="E73" i="39"/>
  <c r="CB72" i="39"/>
  <c r="BY72" i="39"/>
  <c r="BV72" i="39"/>
  <c r="BS72" i="39"/>
  <c r="BP72" i="39"/>
  <c r="BM72" i="39"/>
  <c r="BJ72" i="39"/>
  <c r="BG72" i="39"/>
  <c r="BD72" i="39"/>
  <c r="BA72" i="39"/>
  <c r="AX72" i="39"/>
  <c r="AU72" i="39"/>
  <c r="AR72" i="39"/>
  <c r="AO72" i="39"/>
  <c r="AL72" i="39"/>
  <c r="AI72" i="39"/>
  <c r="AF72" i="39"/>
  <c r="AC72" i="39"/>
  <c r="Z72" i="39"/>
  <c r="W72" i="39"/>
  <c r="T72" i="39"/>
  <c r="Q72" i="39"/>
  <c r="N72" i="39"/>
  <c r="K72" i="39"/>
  <c r="H72" i="39"/>
  <c r="E72" i="39"/>
  <c r="CB71" i="39"/>
  <c r="BY71" i="39"/>
  <c r="BV71" i="39"/>
  <c r="BS71" i="39"/>
  <c r="BP71" i="39"/>
  <c r="BM71" i="39"/>
  <c r="BJ71" i="39"/>
  <c r="BG71" i="39"/>
  <c r="BD71" i="39"/>
  <c r="BA71" i="39"/>
  <c r="AX71" i="39"/>
  <c r="AU71" i="39"/>
  <c r="AR71" i="39"/>
  <c r="AO71" i="39"/>
  <c r="AL71" i="39"/>
  <c r="AI71" i="39"/>
  <c r="AF71" i="39"/>
  <c r="AC71" i="39"/>
  <c r="Z71" i="39"/>
  <c r="W71" i="39"/>
  <c r="T71" i="39"/>
  <c r="Q71" i="39"/>
  <c r="S71" i="39" s="1"/>
  <c r="N71" i="39"/>
  <c r="K71" i="39"/>
  <c r="H71" i="39"/>
  <c r="E71" i="39"/>
  <c r="CB70" i="39"/>
  <c r="BY70" i="39"/>
  <c r="BV70" i="39"/>
  <c r="BS70" i="39"/>
  <c r="BP70" i="39"/>
  <c r="BM70" i="39"/>
  <c r="BJ70" i="39"/>
  <c r="BG70" i="39"/>
  <c r="BD70" i="39"/>
  <c r="BA70" i="39"/>
  <c r="AX70" i="39"/>
  <c r="AU70" i="39"/>
  <c r="AR70" i="39"/>
  <c r="AO70" i="39"/>
  <c r="AL70" i="39"/>
  <c r="AI70" i="39"/>
  <c r="AF70" i="39"/>
  <c r="AC70" i="39"/>
  <c r="Z70" i="39"/>
  <c r="W70" i="39"/>
  <c r="T70" i="39"/>
  <c r="Q70" i="39"/>
  <c r="S70" i="39" s="1"/>
  <c r="N70" i="39"/>
  <c r="K70" i="39"/>
  <c r="H70" i="39"/>
  <c r="E70" i="39"/>
  <c r="CB69" i="39"/>
  <c r="BY69" i="39"/>
  <c r="BV69" i="39"/>
  <c r="BS69" i="39"/>
  <c r="BP69" i="39"/>
  <c r="BM69" i="39"/>
  <c r="BJ69" i="39"/>
  <c r="BG69" i="39"/>
  <c r="BD69" i="39"/>
  <c r="BA69" i="39"/>
  <c r="AX69" i="39"/>
  <c r="AU69" i="39"/>
  <c r="AR69" i="39"/>
  <c r="AO69" i="39"/>
  <c r="AL69" i="39"/>
  <c r="AI69" i="39"/>
  <c r="AF69" i="39"/>
  <c r="AC69" i="39"/>
  <c r="Z69" i="39"/>
  <c r="W69" i="39"/>
  <c r="T69" i="39"/>
  <c r="Q69" i="39"/>
  <c r="S69" i="39" s="1"/>
  <c r="N69" i="39"/>
  <c r="K69" i="39"/>
  <c r="H69" i="39"/>
  <c r="E69" i="39"/>
  <c r="CB68" i="39"/>
  <c r="BY68" i="39"/>
  <c r="BV68" i="39"/>
  <c r="BS68" i="39"/>
  <c r="BP68" i="39"/>
  <c r="BM68" i="39"/>
  <c r="BJ68" i="39"/>
  <c r="BG68" i="39"/>
  <c r="BD68" i="39"/>
  <c r="BA68" i="39"/>
  <c r="AX68" i="39"/>
  <c r="AU68" i="39"/>
  <c r="AR68" i="39"/>
  <c r="AO68" i="39"/>
  <c r="AL68" i="39"/>
  <c r="AI68" i="39"/>
  <c r="AF68" i="39"/>
  <c r="AC68" i="39"/>
  <c r="Z68" i="39"/>
  <c r="W68" i="39"/>
  <c r="T68" i="39"/>
  <c r="Q68" i="39"/>
  <c r="S68" i="39" s="1"/>
  <c r="N68" i="39"/>
  <c r="K68" i="39"/>
  <c r="H68" i="39"/>
  <c r="E68" i="39"/>
  <c r="CB67" i="39"/>
  <c r="BY67" i="39"/>
  <c r="BV67" i="39"/>
  <c r="BS67" i="39"/>
  <c r="BP67" i="39"/>
  <c r="BM67" i="39"/>
  <c r="BJ67" i="39"/>
  <c r="BG67" i="39"/>
  <c r="BD67" i="39"/>
  <c r="BA67" i="39"/>
  <c r="AX67" i="39"/>
  <c r="AU67" i="39"/>
  <c r="AR67" i="39"/>
  <c r="AO67" i="39"/>
  <c r="AL67" i="39"/>
  <c r="AI67" i="39"/>
  <c r="AF67" i="39"/>
  <c r="AC67" i="39"/>
  <c r="Z67" i="39"/>
  <c r="W67" i="39"/>
  <c r="T67" i="39"/>
  <c r="Q67" i="39"/>
  <c r="S67" i="39" s="1"/>
  <c r="N67" i="39"/>
  <c r="K67" i="39"/>
  <c r="H67" i="39"/>
  <c r="E67" i="39"/>
  <c r="CB66" i="39"/>
  <c r="BY66" i="39"/>
  <c r="BV66" i="39"/>
  <c r="BS66" i="39"/>
  <c r="BP66" i="39"/>
  <c r="BM66" i="39"/>
  <c r="BJ66" i="39"/>
  <c r="BG66" i="39"/>
  <c r="BD66" i="39"/>
  <c r="BA66" i="39"/>
  <c r="AX66" i="39"/>
  <c r="AU66" i="39"/>
  <c r="AR66" i="39"/>
  <c r="AO66" i="39"/>
  <c r="AL66" i="39"/>
  <c r="AI66" i="39"/>
  <c r="AF66" i="39"/>
  <c r="AC66" i="39"/>
  <c r="Z66" i="39"/>
  <c r="W66" i="39"/>
  <c r="T66" i="39"/>
  <c r="Q66" i="39"/>
  <c r="N66" i="39"/>
  <c r="K66" i="39"/>
  <c r="H66" i="39"/>
  <c r="E66" i="39"/>
  <c r="CB65" i="39"/>
  <c r="BY65" i="39"/>
  <c r="BV65" i="39"/>
  <c r="BS65" i="39"/>
  <c r="BP65" i="39"/>
  <c r="BM65" i="39"/>
  <c r="BJ65" i="39"/>
  <c r="BG65" i="39"/>
  <c r="BD65" i="39"/>
  <c r="BA65" i="39"/>
  <c r="AX65" i="39"/>
  <c r="AU65" i="39"/>
  <c r="AR65" i="39"/>
  <c r="AO65" i="39"/>
  <c r="AL65" i="39"/>
  <c r="AI65" i="39"/>
  <c r="AF65" i="39"/>
  <c r="AC65" i="39"/>
  <c r="Z65" i="39"/>
  <c r="W65" i="39"/>
  <c r="T65" i="39"/>
  <c r="Q65" i="39"/>
  <c r="N65" i="39"/>
  <c r="K65" i="39"/>
  <c r="H65" i="39"/>
  <c r="E65" i="39"/>
  <c r="CB64" i="39"/>
  <c r="BY64" i="39"/>
  <c r="BV64" i="39"/>
  <c r="BS64" i="39"/>
  <c r="BP64" i="39"/>
  <c r="BM64" i="39"/>
  <c r="BJ64" i="39"/>
  <c r="BG64" i="39"/>
  <c r="BD64" i="39"/>
  <c r="BA64" i="39"/>
  <c r="AX64" i="39"/>
  <c r="AU64" i="39"/>
  <c r="AR64" i="39"/>
  <c r="AO64" i="39"/>
  <c r="AL64" i="39"/>
  <c r="AI64" i="39"/>
  <c r="AF64" i="39"/>
  <c r="AC64" i="39"/>
  <c r="Z64" i="39"/>
  <c r="W64" i="39"/>
  <c r="T64" i="39"/>
  <c r="Q64" i="39"/>
  <c r="N64" i="39"/>
  <c r="K64" i="39"/>
  <c r="H64" i="39"/>
  <c r="E64" i="39"/>
  <c r="CB63" i="39"/>
  <c r="BY63" i="39"/>
  <c r="BV63" i="39"/>
  <c r="BS63" i="39"/>
  <c r="BP63" i="39"/>
  <c r="BM63" i="39"/>
  <c r="BJ63" i="39"/>
  <c r="BG63" i="39"/>
  <c r="BD63" i="39"/>
  <c r="BA63" i="39"/>
  <c r="AX63" i="39"/>
  <c r="AU63" i="39"/>
  <c r="AR63" i="39"/>
  <c r="AO63" i="39"/>
  <c r="AL63" i="39"/>
  <c r="AI63" i="39"/>
  <c r="AF63" i="39"/>
  <c r="AC63" i="39"/>
  <c r="Z63" i="39"/>
  <c r="W63" i="39"/>
  <c r="T63" i="39"/>
  <c r="Q63" i="39"/>
  <c r="N63" i="39"/>
  <c r="K63" i="39"/>
  <c r="H63" i="39"/>
  <c r="E63" i="39"/>
  <c r="CB62" i="39"/>
  <c r="BY62" i="39"/>
  <c r="BV62" i="39"/>
  <c r="BS62" i="39"/>
  <c r="BP62" i="39"/>
  <c r="BM62" i="39"/>
  <c r="BJ62" i="39"/>
  <c r="BG62" i="39"/>
  <c r="BD62" i="39"/>
  <c r="BA62" i="39"/>
  <c r="AX62" i="39"/>
  <c r="AU62" i="39"/>
  <c r="AR62" i="39"/>
  <c r="AO62" i="39"/>
  <c r="AL62" i="39"/>
  <c r="AI62" i="39"/>
  <c r="AF62" i="39"/>
  <c r="AC62" i="39"/>
  <c r="Z62" i="39"/>
  <c r="W62" i="39"/>
  <c r="T62" i="39"/>
  <c r="Q62" i="39"/>
  <c r="N62" i="39"/>
  <c r="K62" i="39"/>
  <c r="H62" i="39"/>
  <c r="E62" i="39"/>
  <c r="CB61" i="39"/>
  <c r="BY61" i="39"/>
  <c r="BV61" i="39"/>
  <c r="BS61" i="39"/>
  <c r="BP61" i="39"/>
  <c r="BM61" i="39"/>
  <c r="BJ61" i="39"/>
  <c r="BG61" i="39"/>
  <c r="BD61" i="39"/>
  <c r="BA61" i="39"/>
  <c r="AX61" i="39"/>
  <c r="AU61" i="39"/>
  <c r="AR61" i="39"/>
  <c r="AO61" i="39"/>
  <c r="AL61" i="39"/>
  <c r="AI61" i="39"/>
  <c r="AF61" i="39"/>
  <c r="AC61" i="39"/>
  <c r="Z61" i="39"/>
  <c r="W61" i="39"/>
  <c r="T61" i="39"/>
  <c r="Q61" i="39"/>
  <c r="N61" i="39"/>
  <c r="K61" i="39"/>
  <c r="H61" i="39"/>
  <c r="E61" i="39"/>
  <c r="CB60" i="39"/>
  <c r="BY60" i="39"/>
  <c r="BV60" i="39"/>
  <c r="BS60" i="39"/>
  <c r="BP60" i="39"/>
  <c r="BM60" i="39"/>
  <c r="BJ60" i="39"/>
  <c r="BG60" i="39"/>
  <c r="BD60" i="39"/>
  <c r="BA60" i="39"/>
  <c r="AX60" i="39"/>
  <c r="AU60" i="39"/>
  <c r="AR60" i="39"/>
  <c r="AO60" i="39"/>
  <c r="AL60" i="39"/>
  <c r="AI60" i="39"/>
  <c r="AF60" i="39"/>
  <c r="AC60" i="39"/>
  <c r="Z60" i="39"/>
  <c r="W60" i="39"/>
  <c r="T60" i="39"/>
  <c r="Q60" i="39"/>
  <c r="N60" i="39"/>
  <c r="K60" i="39"/>
  <c r="H60" i="39"/>
  <c r="E60" i="39"/>
  <c r="CB59" i="39"/>
  <c r="BY59" i="39"/>
  <c r="BV59" i="39"/>
  <c r="BS59" i="39"/>
  <c r="BP59" i="39"/>
  <c r="BM59" i="39"/>
  <c r="BJ59" i="39"/>
  <c r="BG59" i="39"/>
  <c r="BD59" i="39"/>
  <c r="BA59" i="39"/>
  <c r="AX59" i="39"/>
  <c r="AU59" i="39"/>
  <c r="AR59" i="39"/>
  <c r="AO59" i="39"/>
  <c r="AL59" i="39"/>
  <c r="AI59" i="39"/>
  <c r="AF59" i="39"/>
  <c r="AC59" i="39"/>
  <c r="Z59" i="39"/>
  <c r="W59" i="39"/>
  <c r="T59" i="39"/>
  <c r="Q59" i="39"/>
  <c r="N59" i="39"/>
  <c r="K59" i="39"/>
  <c r="H59" i="39"/>
  <c r="E59" i="39"/>
  <c r="CB58" i="39"/>
  <c r="BY58" i="39"/>
  <c r="BV58" i="39"/>
  <c r="BS58" i="39"/>
  <c r="BP58" i="39"/>
  <c r="BM58" i="39"/>
  <c r="BJ58" i="39"/>
  <c r="BG58" i="39"/>
  <c r="BD58" i="39"/>
  <c r="BA58" i="39"/>
  <c r="AX58" i="39"/>
  <c r="AU58" i="39"/>
  <c r="AR58" i="39"/>
  <c r="AO58" i="39"/>
  <c r="AL58" i="39"/>
  <c r="AI58" i="39"/>
  <c r="AF58" i="39"/>
  <c r="AC58" i="39"/>
  <c r="Z58" i="39"/>
  <c r="W58" i="39"/>
  <c r="T58" i="39"/>
  <c r="Q58" i="39"/>
  <c r="S58" i="39" s="1"/>
  <c r="N58" i="39"/>
  <c r="K58" i="39"/>
  <c r="H58" i="39"/>
  <c r="E58" i="39"/>
  <c r="CB57" i="39"/>
  <c r="BY57" i="39"/>
  <c r="BV57" i="39"/>
  <c r="BS57" i="39"/>
  <c r="BP57" i="39"/>
  <c r="BM57" i="39"/>
  <c r="BJ57" i="39"/>
  <c r="BG57" i="39"/>
  <c r="BD57" i="39"/>
  <c r="BA57" i="39"/>
  <c r="AX57" i="39"/>
  <c r="AU57" i="39"/>
  <c r="AR57" i="39"/>
  <c r="AO57" i="39"/>
  <c r="AL57" i="39"/>
  <c r="AI57" i="39"/>
  <c r="AF57" i="39"/>
  <c r="AC57" i="39"/>
  <c r="Z57" i="39"/>
  <c r="W57" i="39"/>
  <c r="T57" i="39"/>
  <c r="Q57" i="39"/>
  <c r="S57" i="39" s="1"/>
  <c r="N57" i="39"/>
  <c r="K57" i="39"/>
  <c r="H57" i="39"/>
  <c r="E57" i="39"/>
  <c r="CB56" i="39"/>
  <c r="BY56" i="39"/>
  <c r="BV56" i="39"/>
  <c r="BS56" i="39"/>
  <c r="BP56" i="39"/>
  <c r="BM56" i="39"/>
  <c r="BJ56" i="39"/>
  <c r="BG56" i="39"/>
  <c r="BD56" i="39"/>
  <c r="BA56" i="39"/>
  <c r="AX56" i="39"/>
  <c r="AU56" i="39"/>
  <c r="AR56" i="39"/>
  <c r="AO56" i="39"/>
  <c r="AL56" i="39"/>
  <c r="AI56" i="39"/>
  <c r="AF56" i="39"/>
  <c r="AC56" i="39"/>
  <c r="Z56" i="39"/>
  <c r="W56" i="39"/>
  <c r="T56" i="39"/>
  <c r="Q56" i="39"/>
  <c r="S56" i="39" s="1"/>
  <c r="N56" i="39"/>
  <c r="K56" i="39"/>
  <c r="H56" i="39"/>
  <c r="E56" i="39"/>
  <c r="CB55" i="39"/>
  <c r="BY55" i="39"/>
  <c r="BV55" i="39"/>
  <c r="BS55" i="39"/>
  <c r="BP55" i="39"/>
  <c r="BM55" i="39"/>
  <c r="BJ55" i="39"/>
  <c r="BG55" i="39"/>
  <c r="BD55" i="39"/>
  <c r="BA55" i="39"/>
  <c r="AX55" i="39"/>
  <c r="AU55" i="39"/>
  <c r="AR55" i="39"/>
  <c r="AO55" i="39"/>
  <c r="AL55" i="39"/>
  <c r="AI55" i="39"/>
  <c r="AF55" i="39"/>
  <c r="AC55" i="39"/>
  <c r="Z55" i="39"/>
  <c r="W55" i="39"/>
  <c r="T55" i="39"/>
  <c r="Q55" i="39"/>
  <c r="S55" i="39" s="1"/>
  <c r="N55" i="39"/>
  <c r="K55" i="39"/>
  <c r="H55" i="39"/>
  <c r="E55" i="39"/>
  <c r="CB54" i="39"/>
  <c r="BY54" i="39"/>
  <c r="BV54" i="39"/>
  <c r="BS54" i="39"/>
  <c r="BP54" i="39"/>
  <c r="BM54" i="39"/>
  <c r="BJ54" i="39"/>
  <c r="BG54" i="39"/>
  <c r="BD54" i="39"/>
  <c r="BA54" i="39"/>
  <c r="AX54" i="39"/>
  <c r="AU54" i="39"/>
  <c r="AR54" i="39"/>
  <c r="AO54" i="39"/>
  <c r="AL54" i="39"/>
  <c r="AI54" i="39"/>
  <c r="AF54" i="39"/>
  <c r="AC54" i="39"/>
  <c r="Z54" i="39"/>
  <c r="W54" i="39"/>
  <c r="T54" i="39"/>
  <c r="V54" i="39" s="1"/>
  <c r="Q54" i="39"/>
  <c r="S54" i="39" s="1"/>
  <c r="N54" i="39"/>
  <c r="K54" i="39"/>
  <c r="H54" i="39"/>
  <c r="E54" i="39"/>
  <c r="CB53" i="39"/>
  <c r="BY53" i="39"/>
  <c r="BV53" i="39"/>
  <c r="BS53" i="39"/>
  <c r="BP53" i="39"/>
  <c r="BM53" i="39"/>
  <c r="BJ53" i="39"/>
  <c r="BG53" i="39"/>
  <c r="BD53" i="39"/>
  <c r="BA53" i="39"/>
  <c r="AX53" i="39"/>
  <c r="AU53" i="39"/>
  <c r="AR53" i="39"/>
  <c r="AO53" i="39"/>
  <c r="AL53" i="39"/>
  <c r="AI53" i="39"/>
  <c r="AF53" i="39"/>
  <c r="AC53" i="39"/>
  <c r="Z53" i="39"/>
  <c r="W53" i="39"/>
  <c r="T53" i="39"/>
  <c r="Q53" i="39"/>
  <c r="S53" i="39" s="1"/>
  <c r="N53" i="39"/>
  <c r="K53" i="39"/>
  <c r="H53" i="39"/>
  <c r="E53" i="39"/>
  <c r="CB52" i="39"/>
  <c r="BY52" i="39"/>
  <c r="BV52" i="39"/>
  <c r="BS52" i="39"/>
  <c r="BP52" i="39"/>
  <c r="BM52" i="39"/>
  <c r="BJ52" i="39"/>
  <c r="BG52" i="39"/>
  <c r="BD52" i="39"/>
  <c r="BA52" i="39"/>
  <c r="AX52" i="39"/>
  <c r="AU52" i="39"/>
  <c r="AR52" i="39"/>
  <c r="AO52" i="39"/>
  <c r="AL52" i="39"/>
  <c r="AI52" i="39"/>
  <c r="AF52" i="39"/>
  <c r="AC52" i="39"/>
  <c r="Z52" i="39"/>
  <c r="W52" i="39"/>
  <c r="T52" i="39"/>
  <c r="Q52" i="39"/>
  <c r="N52" i="39"/>
  <c r="K52" i="39"/>
  <c r="H52" i="39"/>
  <c r="E52" i="39"/>
  <c r="CB51" i="39"/>
  <c r="BY51" i="39"/>
  <c r="BV51" i="39"/>
  <c r="BS51" i="39"/>
  <c r="BP51" i="39"/>
  <c r="BM51" i="39"/>
  <c r="BJ51" i="39"/>
  <c r="BG51" i="39"/>
  <c r="BD51" i="39"/>
  <c r="BA51" i="39"/>
  <c r="AX51" i="39"/>
  <c r="AU51" i="39"/>
  <c r="AR51" i="39"/>
  <c r="AO51" i="39"/>
  <c r="AL51" i="39"/>
  <c r="AI51" i="39"/>
  <c r="AF51" i="39"/>
  <c r="AC51" i="39"/>
  <c r="Z51" i="39"/>
  <c r="W51" i="39"/>
  <c r="T51" i="39"/>
  <c r="Q51" i="39"/>
  <c r="S51" i="39" s="1"/>
  <c r="N51" i="39"/>
  <c r="K51" i="39"/>
  <c r="H51" i="39"/>
  <c r="E51" i="39"/>
  <c r="CB50" i="39"/>
  <c r="BY50" i="39"/>
  <c r="BV50" i="39"/>
  <c r="BS50" i="39"/>
  <c r="BP50" i="39"/>
  <c r="BM50" i="39"/>
  <c r="BJ50" i="39"/>
  <c r="BG50" i="39"/>
  <c r="BD50" i="39"/>
  <c r="BA50" i="39"/>
  <c r="AX50" i="39"/>
  <c r="AU50" i="39"/>
  <c r="AR50" i="39"/>
  <c r="AO50" i="39"/>
  <c r="AL50" i="39"/>
  <c r="AI50" i="39"/>
  <c r="AF50" i="39"/>
  <c r="AC50" i="39"/>
  <c r="Z50" i="39"/>
  <c r="W50" i="39"/>
  <c r="T50" i="39"/>
  <c r="Q50" i="39"/>
  <c r="N50" i="39"/>
  <c r="K50" i="39"/>
  <c r="H50" i="39"/>
  <c r="E50" i="39"/>
  <c r="CB49" i="39"/>
  <c r="BY49" i="39"/>
  <c r="BV49" i="39"/>
  <c r="BS49" i="39"/>
  <c r="BP49" i="39"/>
  <c r="BM49" i="39"/>
  <c r="BJ49" i="39"/>
  <c r="BG49" i="39"/>
  <c r="BD49" i="39"/>
  <c r="BA49" i="39"/>
  <c r="AX49" i="39"/>
  <c r="AU49" i="39"/>
  <c r="AR49" i="39"/>
  <c r="AO49" i="39"/>
  <c r="AL49" i="39"/>
  <c r="AI49" i="39"/>
  <c r="AF49" i="39"/>
  <c r="AC49" i="39"/>
  <c r="Z49" i="39"/>
  <c r="W49" i="39"/>
  <c r="T49" i="39"/>
  <c r="Q49" i="39"/>
  <c r="S49" i="39" s="1"/>
  <c r="N49" i="39"/>
  <c r="K49" i="39"/>
  <c r="H49" i="39"/>
  <c r="E49" i="39"/>
  <c r="CB48" i="39"/>
  <c r="BY48" i="39"/>
  <c r="BV48" i="39"/>
  <c r="BS48" i="39"/>
  <c r="BP48" i="39"/>
  <c r="BM48" i="39"/>
  <c r="BJ48" i="39"/>
  <c r="BG48" i="39"/>
  <c r="BD48" i="39"/>
  <c r="BA48" i="39"/>
  <c r="AX48" i="39"/>
  <c r="AU48" i="39"/>
  <c r="AR48" i="39"/>
  <c r="AO48" i="39"/>
  <c r="AL48" i="39"/>
  <c r="AI48" i="39"/>
  <c r="AF48" i="39"/>
  <c r="AC48" i="39"/>
  <c r="Z48" i="39"/>
  <c r="W48" i="39"/>
  <c r="T48" i="39"/>
  <c r="V48" i="39" s="1"/>
  <c r="Q48" i="39"/>
  <c r="S48" i="39" s="1"/>
  <c r="N48" i="39"/>
  <c r="K48" i="39"/>
  <c r="H48" i="39"/>
  <c r="E48" i="39"/>
  <c r="CB47" i="39"/>
  <c r="BY47" i="39"/>
  <c r="BV47" i="39"/>
  <c r="BS47" i="39"/>
  <c r="BP47" i="39"/>
  <c r="BM47" i="39"/>
  <c r="BJ47" i="39"/>
  <c r="BG47" i="39"/>
  <c r="BD47" i="39"/>
  <c r="BA47" i="39"/>
  <c r="AX47" i="39"/>
  <c r="AU47" i="39"/>
  <c r="AR47" i="39"/>
  <c r="AO47" i="39"/>
  <c r="AL47" i="39"/>
  <c r="AI47" i="39"/>
  <c r="AF47" i="39"/>
  <c r="AC47" i="39"/>
  <c r="Z47" i="39"/>
  <c r="W47" i="39"/>
  <c r="T47" i="39"/>
  <c r="Q47" i="39"/>
  <c r="N47" i="39"/>
  <c r="K47" i="39"/>
  <c r="H47" i="39"/>
  <c r="E47" i="39"/>
  <c r="CB46" i="39"/>
  <c r="BY46" i="39"/>
  <c r="BV46" i="39"/>
  <c r="BS46" i="39"/>
  <c r="BP46" i="39"/>
  <c r="BM46" i="39"/>
  <c r="BJ46" i="39"/>
  <c r="BG46" i="39"/>
  <c r="BD46" i="39"/>
  <c r="BA46" i="39"/>
  <c r="AX46" i="39"/>
  <c r="AU46" i="39"/>
  <c r="AR46" i="39"/>
  <c r="AO46" i="39"/>
  <c r="AL46" i="39"/>
  <c r="AI46" i="39"/>
  <c r="AF46" i="39"/>
  <c r="AC46" i="39"/>
  <c r="Z46" i="39"/>
  <c r="W46" i="39"/>
  <c r="T46" i="39"/>
  <c r="Q46" i="39"/>
  <c r="N46" i="39"/>
  <c r="K46" i="39"/>
  <c r="H46" i="39"/>
  <c r="E46" i="39"/>
  <c r="CB45" i="39"/>
  <c r="BY45" i="39"/>
  <c r="BV45" i="39"/>
  <c r="BS45" i="39"/>
  <c r="BP45" i="39"/>
  <c r="BM45" i="39"/>
  <c r="BJ45" i="39"/>
  <c r="BG45" i="39"/>
  <c r="BD45" i="39"/>
  <c r="BA45" i="39"/>
  <c r="AX45" i="39"/>
  <c r="AU45" i="39"/>
  <c r="AR45" i="39"/>
  <c r="AO45" i="39"/>
  <c r="AL45" i="39"/>
  <c r="AI45" i="39"/>
  <c r="AF45" i="39"/>
  <c r="AC45" i="39"/>
  <c r="Z45" i="39"/>
  <c r="W45" i="39"/>
  <c r="T45" i="39"/>
  <c r="Q45" i="39"/>
  <c r="S45" i="39" s="1"/>
  <c r="N45" i="39"/>
  <c r="K45" i="39"/>
  <c r="H45" i="39"/>
  <c r="E45" i="39"/>
  <c r="CB44" i="39"/>
  <c r="BY44" i="39"/>
  <c r="BV44" i="39"/>
  <c r="BS44" i="39"/>
  <c r="BP44" i="39"/>
  <c r="BM44" i="39"/>
  <c r="BJ44" i="39"/>
  <c r="BG44" i="39"/>
  <c r="BD44" i="39"/>
  <c r="BA44" i="39"/>
  <c r="AX44" i="39"/>
  <c r="AU44" i="39"/>
  <c r="AR44" i="39"/>
  <c r="AO44" i="39"/>
  <c r="AL44" i="39"/>
  <c r="AI44" i="39"/>
  <c r="AF44" i="39"/>
  <c r="AC44" i="39"/>
  <c r="Z44" i="39"/>
  <c r="W44" i="39"/>
  <c r="T44" i="39"/>
  <c r="Q44" i="39"/>
  <c r="S44" i="39" s="1"/>
  <c r="N44" i="39"/>
  <c r="K44" i="39"/>
  <c r="H44" i="39"/>
  <c r="E44" i="39"/>
  <c r="CB43" i="39"/>
  <c r="BY43" i="39"/>
  <c r="BV43" i="39"/>
  <c r="BS43" i="39"/>
  <c r="BP43" i="39"/>
  <c r="BM43" i="39"/>
  <c r="BJ43" i="39"/>
  <c r="BG43" i="39"/>
  <c r="BD43" i="39"/>
  <c r="BA43" i="39"/>
  <c r="AX43" i="39"/>
  <c r="AU43" i="39"/>
  <c r="AR43" i="39"/>
  <c r="AO43" i="39"/>
  <c r="AL43" i="39"/>
  <c r="AI43" i="39"/>
  <c r="AF43" i="39"/>
  <c r="AC43" i="39"/>
  <c r="Z43" i="39"/>
  <c r="W43" i="39"/>
  <c r="T43" i="39"/>
  <c r="Q43" i="39"/>
  <c r="S43" i="39" s="1"/>
  <c r="N43" i="39"/>
  <c r="K43" i="39"/>
  <c r="H43" i="39"/>
  <c r="J43" i="39" s="1"/>
  <c r="E43" i="39"/>
  <c r="CB42" i="39"/>
  <c r="BY42" i="39"/>
  <c r="BV42" i="39"/>
  <c r="BS42" i="39"/>
  <c r="BP42" i="39"/>
  <c r="BM42" i="39"/>
  <c r="BJ42" i="39"/>
  <c r="BG42" i="39"/>
  <c r="BD42" i="39"/>
  <c r="BA42" i="39"/>
  <c r="AX42" i="39"/>
  <c r="AU42" i="39"/>
  <c r="AR42" i="39"/>
  <c r="AO42" i="39"/>
  <c r="AL42" i="39"/>
  <c r="AI42" i="39"/>
  <c r="AF42" i="39"/>
  <c r="AC42" i="39"/>
  <c r="Z42" i="39"/>
  <c r="W42" i="39"/>
  <c r="T42" i="39"/>
  <c r="Q42" i="39"/>
  <c r="N42" i="39"/>
  <c r="K42" i="39"/>
  <c r="H42" i="39"/>
  <c r="E42" i="39"/>
  <c r="CB41" i="39"/>
  <c r="BY41" i="39"/>
  <c r="BV41" i="39"/>
  <c r="BS41" i="39"/>
  <c r="BP41" i="39"/>
  <c r="BM41" i="39"/>
  <c r="BJ41" i="39"/>
  <c r="BG41" i="39"/>
  <c r="BD41" i="39"/>
  <c r="BA41" i="39"/>
  <c r="AX41" i="39"/>
  <c r="AU41" i="39"/>
  <c r="AR41" i="39"/>
  <c r="AO41" i="39"/>
  <c r="AL41" i="39"/>
  <c r="AI41" i="39"/>
  <c r="AF41" i="39"/>
  <c r="AC41" i="39"/>
  <c r="Z41" i="39"/>
  <c r="W41" i="39"/>
  <c r="T41" i="39"/>
  <c r="Q41" i="39"/>
  <c r="S41" i="39" s="1"/>
  <c r="N41" i="39"/>
  <c r="K41" i="39"/>
  <c r="H41" i="39"/>
  <c r="E41" i="39"/>
  <c r="CB40" i="39"/>
  <c r="BY40" i="39"/>
  <c r="BV40" i="39"/>
  <c r="BS40" i="39"/>
  <c r="BP40" i="39"/>
  <c r="BM40" i="39"/>
  <c r="BJ40" i="39"/>
  <c r="BG40" i="39"/>
  <c r="BD40" i="39"/>
  <c r="BA40" i="39"/>
  <c r="AX40" i="39"/>
  <c r="AU40" i="39"/>
  <c r="AR40" i="39"/>
  <c r="AO40" i="39"/>
  <c r="AL40" i="39"/>
  <c r="AI40" i="39"/>
  <c r="AF40" i="39"/>
  <c r="AC40" i="39"/>
  <c r="Z40" i="39"/>
  <c r="W40" i="39"/>
  <c r="T40" i="39"/>
  <c r="Q40" i="39"/>
  <c r="N40" i="39"/>
  <c r="K40" i="39"/>
  <c r="H40" i="39"/>
  <c r="E40" i="39"/>
  <c r="CB39" i="39"/>
  <c r="BY39" i="39"/>
  <c r="BV39" i="39"/>
  <c r="BS39" i="39"/>
  <c r="BP39" i="39"/>
  <c r="BM39" i="39"/>
  <c r="BJ39" i="39"/>
  <c r="BG39" i="39"/>
  <c r="BD39" i="39"/>
  <c r="BA39" i="39"/>
  <c r="AX39" i="39"/>
  <c r="AU39" i="39"/>
  <c r="AR39" i="39"/>
  <c r="AO39" i="39"/>
  <c r="AL39" i="39"/>
  <c r="AI39" i="39"/>
  <c r="AF39" i="39"/>
  <c r="AC39" i="39"/>
  <c r="Z39" i="39"/>
  <c r="W39" i="39"/>
  <c r="T39" i="39"/>
  <c r="Q39" i="39"/>
  <c r="N39" i="39"/>
  <c r="K39" i="39"/>
  <c r="H39" i="39"/>
  <c r="E39" i="39"/>
  <c r="CB38" i="39"/>
  <c r="BY38" i="39"/>
  <c r="BV38" i="39"/>
  <c r="BS38" i="39"/>
  <c r="BP38" i="39"/>
  <c r="BM38" i="39"/>
  <c r="BJ38" i="39"/>
  <c r="BG38" i="39"/>
  <c r="BD38" i="39"/>
  <c r="BA38" i="39"/>
  <c r="AX38" i="39"/>
  <c r="AU38" i="39"/>
  <c r="AR38" i="39"/>
  <c r="AO38" i="39"/>
  <c r="AL38" i="39"/>
  <c r="AI38" i="39"/>
  <c r="AF38" i="39"/>
  <c r="AC38" i="39"/>
  <c r="Z38" i="39"/>
  <c r="W38" i="39"/>
  <c r="T38" i="39"/>
  <c r="Q38" i="39"/>
  <c r="N38" i="39"/>
  <c r="K38" i="39"/>
  <c r="H38" i="39"/>
  <c r="E38" i="39"/>
  <c r="CB37" i="39"/>
  <c r="BY37" i="39"/>
  <c r="BV37" i="39"/>
  <c r="BS37" i="39"/>
  <c r="BP37" i="39"/>
  <c r="BM37" i="39"/>
  <c r="BJ37" i="39"/>
  <c r="BG37" i="39"/>
  <c r="BD37" i="39"/>
  <c r="BA37" i="39"/>
  <c r="AX37" i="39"/>
  <c r="AU37" i="39"/>
  <c r="AR37" i="39"/>
  <c r="AO37" i="39"/>
  <c r="AL37" i="39"/>
  <c r="AI37" i="39"/>
  <c r="AF37" i="39"/>
  <c r="AC37" i="39"/>
  <c r="Z37" i="39"/>
  <c r="W37" i="39"/>
  <c r="T37" i="39"/>
  <c r="Q37" i="39"/>
  <c r="N37" i="39"/>
  <c r="K37" i="39"/>
  <c r="H37" i="39"/>
  <c r="E37" i="39"/>
  <c r="CB36" i="39"/>
  <c r="BY36" i="39"/>
  <c r="BV36" i="39"/>
  <c r="BS36" i="39"/>
  <c r="BP36" i="39"/>
  <c r="BM36" i="39"/>
  <c r="BJ36" i="39"/>
  <c r="BG36" i="39"/>
  <c r="BD36" i="39"/>
  <c r="BA36" i="39"/>
  <c r="AX36" i="39"/>
  <c r="AU36" i="39"/>
  <c r="AR36" i="39"/>
  <c r="AO36" i="39"/>
  <c r="AL36" i="39"/>
  <c r="AI36" i="39"/>
  <c r="AF36" i="39"/>
  <c r="AC36" i="39"/>
  <c r="Z36" i="39"/>
  <c r="W36" i="39"/>
  <c r="T36" i="39"/>
  <c r="Q36" i="39"/>
  <c r="N36" i="39"/>
  <c r="K36" i="39"/>
  <c r="H36" i="39"/>
  <c r="E36" i="39"/>
  <c r="CB35" i="39"/>
  <c r="BY35" i="39"/>
  <c r="BV35" i="39"/>
  <c r="BS35" i="39"/>
  <c r="BP35" i="39"/>
  <c r="BM35" i="39"/>
  <c r="BJ35" i="39"/>
  <c r="BG35" i="39"/>
  <c r="BD35" i="39"/>
  <c r="BA35" i="39"/>
  <c r="AX35" i="39"/>
  <c r="AU35" i="39"/>
  <c r="AR35" i="39"/>
  <c r="AO35" i="39"/>
  <c r="AL35" i="39"/>
  <c r="AI35" i="39"/>
  <c r="AF35" i="39"/>
  <c r="AC35" i="39"/>
  <c r="Z35" i="39"/>
  <c r="W35" i="39"/>
  <c r="T35" i="39"/>
  <c r="Q35" i="39"/>
  <c r="N35" i="39"/>
  <c r="K35" i="39"/>
  <c r="H35" i="39"/>
  <c r="E35" i="39"/>
  <c r="CB34" i="39"/>
  <c r="BY34" i="39"/>
  <c r="BV34" i="39"/>
  <c r="BS34" i="39"/>
  <c r="BP34" i="39"/>
  <c r="BM34" i="39"/>
  <c r="BJ34" i="39"/>
  <c r="BG34" i="39"/>
  <c r="BD34" i="39"/>
  <c r="BA34" i="39"/>
  <c r="AX34" i="39"/>
  <c r="AU34" i="39"/>
  <c r="AR34" i="39"/>
  <c r="AO34" i="39"/>
  <c r="AL34" i="39"/>
  <c r="AI34" i="39"/>
  <c r="AF34" i="39"/>
  <c r="AC34" i="39"/>
  <c r="Z34" i="39"/>
  <c r="W34" i="39"/>
  <c r="T34" i="39"/>
  <c r="Q34" i="39"/>
  <c r="N34" i="39"/>
  <c r="K34" i="39"/>
  <c r="H34" i="39"/>
  <c r="E34" i="39"/>
  <c r="CB33" i="39"/>
  <c r="BY33" i="39"/>
  <c r="BV33" i="39"/>
  <c r="BS33" i="39"/>
  <c r="BP33" i="39"/>
  <c r="BM33" i="39"/>
  <c r="BJ33" i="39"/>
  <c r="BG33" i="39"/>
  <c r="BD33" i="39"/>
  <c r="BA33" i="39"/>
  <c r="AX33" i="39"/>
  <c r="AU33" i="39"/>
  <c r="AR33" i="39"/>
  <c r="AO33" i="39"/>
  <c r="AL33" i="39"/>
  <c r="AI33" i="39"/>
  <c r="AF33" i="39"/>
  <c r="AC33" i="39"/>
  <c r="Z33" i="39"/>
  <c r="W33" i="39"/>
  <c r="T33" i="39"/>
  <c r="Q33" i="39"/>
  <c r="N33" i="39"/>
  <c r="K33" i="39"/>
  <c r="H33" i="39"/>
  <c r="E33" i="39"/>
  <c r="CB32" i="39"/>
  <c r="BY32" i="39"/>
  <c r="BV32" i="39"/>
  <c r="BS32" i="39"/>
  <c r="BP32" i="39"/>
  <c r="BM32" i="39"/>
  <c r="BJ32" i="39"/>
  <c r="BG32" i="39"/>
  <c r="BD32" i="39"/>
  <c r="BA32" i="39"/>
  <c r="AX32" i="39"/>
  <c r="AU32" i="39"/>
  <c r="AR32" i="39"/>
  <c r="AO32" i="39"/>
  <c r="AL32" i="39"/>
  <c r="AI32" i="39"/>
  <c r="AF32" i="39"/>
  <c r="AC32" i="39"/>
  <c r="Z32" i="39"/>
  <c r="W32" i="39"/>
  <c r="T32" i="39"/>
  <c r="Q32" i="39"/>
  <c r="N32" i="39"/>
  <c r="K32" i="39"/>
  <c r="H32" i="39"/>
  <c r="E32" i="39"/>
  <c r="CB31" i="39"/>
  <c r="BY31" i="39"/>
  <c r="BV31" i="39"/>
  <c r="BS31" i="39"/>
  <c r="BP31" i="39"/>
  <c r="BM31" i="39"/>
  <c r="BJ31" i="39"/>
  <c r="BG31" i="39"/>
  <c r="BD31" i="39"/>
  <c r="BA31" i="39"/>
  <c r="AX31" i="39"/>
  <c r="AU31" i="39"/>
  <c r="AR31" i="39"/>
  <c r="AO31" i="39"/>
  <c r="AL31" i="39"/>
  <c r="AI31" i="39"/>
  <c r="AF31" i="39"/>
  <c r="AC31" i="39"/>
  <c r="Z31" i="39"/>
  <c r="W31" i="39"/>
  <c r="T31" i="39"/>
  <c r="Q31" i="39"/>
  <c r="N31" i="39"/>
  <c r="K31" i="39"/>
  <c r="H31" i="39"/>
  <c r="E31" i="39"/>
  <c r="CB30" i="39"/>
  <c r="BY30" i="39"/>
  <c r="BV30" i="39"/>
  <c r="BS30" i="39"/>
  <c r="BP30" i="39"/>
  <c r="BM30" i="39"/>
  <c r="BJ30" i="39"/>
  <c r="BG30" i="39"/>
  <c r="BD30" i="39"/>
  <c r="BA30" i="39"/>
  <c r="AX30" i="39"/>
  <c r="AU30" i="39"/>
  <c r="AR30" i="39"/>
  <c r="AO30" i="39"/>
  <c r="AL30" i="39"/>
  <c r="AI30" i="39"/>
  <c r="AF30" i="39"/>
  <c r="AC30" i="39"/>
  <c r="Z30" i="39"/>
  <c r="W30" i="39"/>
  <c r="T30" i="39"/>
  <c r="V30" i="39" s="1"/>
  <c r="Q30" i="39"/>
  <c r="S30" i="39" s="1"/>
  <c r="N30" i="39"/>
  <c r="K30" i="39"/>
  <c r="H30" i="39"/>
  <c r="E30" i="39"/>
  <c r="CB29" i="39"/>
  <c r="BY29" i="39"/>
  <c r="BV29" i="39"/>
  <c r="BS29" i="39"/>
  <c r="BP29" i="39"/>
  <c r="BM29" i="39"/>
  <c r="BJ29" i="39"/>
  <c r="BG29" i="39"/>
  <c r="BD29" i="39"/>
  <c r="BA29" i="39"/>
  <c r="AX29" i="39"/>
  <c r="AU29" i="39"/>
  <c r="AR29" i="39"/>
  <c r="AO29" i="39"/>
  <c r="AL29" i="39"/>
  <c r="AI29" i="39"/>
  <c r="AF29" i="39"/>
  <c r="AC29" i="39"/>
  <c r="Z29" i="39"/>
  <c r="W29" i="39"/>
  <c r="T29" i="39"/>
  <c r="Q29" i="39"/>
  <c r="N29" i="39"/>
  <c r="K29" i="39"/>
  <c r="H29" i="39"/>
  <c r="E29" i="39"/>
  <c r="CB28" i="39"/>
  <c r="BY28" i="39"/>
  <c r="BV28" i="39"/>
  <c r="BS28" i="39"/>
  <c r="BP28" i="39"/>
  <c r="BM28" i="39"/>
  <c r="BJ28" i="39"/>
  <c r="BG28" i="39"/>
  <c r="BD28" i="39"/>
  <c r="BA28" i="39"/>
  <c r="AX28" i="39"/>
  <c r="AU28" i="39"/>
  <c r="AR28" i="39"/>
  <c r="AO28" i="39"/>
  <c r="AL28" i="39"/>
  <c r="AI28" i="39"/>
  <c r="AF28" i="39"/>
  <c r="AC28" i="39"/>
  <c r="Z28" i="39"/>
  <c r="W28" i="39"/>
  <c r="T28" i="39"/>
  <c r="Q28" i="39"/>
  <c r="N28" i="39"/>
  <c r="K28" i="39"/>
  <c r="H28" i="39"/>
  <c r="E28" i="39"/>
  <c r="CB27" i="39"/>
  <c r="BY27" i="39"/>
  <c r="BV27" i="39"/>
  <c r="BS27" i="39"/>
  <c r="BP27" i="39"/>
  <c r="BM27" i="39"/>
  <c r="BJ27" i="39"/>
  <c r="BG27" i="39"/>
  <c r="BD27" i="39"/>
  <c r="BA27" i="39"/>
  <c r="AX27" i="39"/>
  <c r="AU27" i="39"/>
  <c r="AR27" i="39"/>
  <c r="AO27" i="39"/>
  <c r="AL27" i="39"/>
  <c r="AI27" i="39"/>
  <c r="AF27" i="39"/>
  <c r="AC27" i="39"/>
  <c r="Z27" i="39"/>
  <c r="W27" i="39"/>
  <c r="T27" i="39"/>
  <c r="Q27" i="39"/>
  <c r="S27" i="39" s="1"/>
  <c r="N27" i="39"/>
  <c r="K27" i="39"/>
  <c r="H27" i="39"/>
  <c r="E27" i="39"/>
  <c r="CB26" i="39"/>
  <c r="BY26" i="39"/>
  <c r="BV26" i="39"/>
  <c r="BS26" i="39"/>
  <c r="BP26" i="39"/>
  <c r="BM26" i="39"/>
  <c r="BJ26" i="39"/>
  <c r="BG26" i="39"/>
  <c r="BD26" i="39"/>
  <c r="BA26" i="39"/>
  <c r="AX26" i="39"/>
  <c r="AU26" i="39"/>
  <c r="AR26" i="39"/>
  <c r="AO26" i="39"/>
  <c r="AL26" i="39"/>
  <c r="AI26" i="39"/>
  <c r="AF26" i="39"/>
  <c r="AC26" i="39"/>
  <c r="Z26" i="39"/>
  <c r="W26" i="39"/>
  <c r="T26" i="39"/>
  <c r="Q26" i="39"/>
  <c r="N26" i="39"/>
  <c r="K26" i="39"/>
  <c r="H26" i="39"/>
  <c r="E26" i="39"/>
  <c r="CB25" i="39"/>
  <c r="BY25" i="39"/>
  <c r="BV25" i="39"/>
  <c r="BS25" i="39"/>
  <c r="BP25" i="39"/>
  <c r="BM25" i="39"/>
  <c r="BJ25" i="39"/>
  <c r="BG25" i="39"/>
  <c r="BD25" i="39"/>
  <c r="BA25" i="39"/>
  <c r="AX25" i="39"/>
  <c r="AU25" i="39"/>
  <c r="AR25" i="39"/>
  <c r="AO25" i="39"/>
  <c r="AL25" i="39"/>
  <c r="AI25" i="39"/>
  <c r="AF25" i="39"/>
  <c r="AC25" i="39"/>
  <c r="Z25" i="39"/>
  <c r="W25" i="39"/>
  <c r="T25" i="39"/>
  <c r="V25" i="39" s="1"/>
  <c r="Q25" i="39"/>
  <c r="S25" i="39" s="1"/>
  <c r="N25" i="39"/>
  <c r="P25" i="39" s="1"/>
  <c r="K25" i="39"/>
  <c r="H25" i="39"/>
  <c r="E25" i="39"/>
  <c r="CB24" i="39"/>
  <c r="BY24" i="39"/>
  <c r="BV24" i="39"/>
  <c r="BS24" i="39"/>
  <c r="BP24" i="39"/>
  <c r="BM24" i="39"/>
  <c r="BJ24" i="39"/>
  <c r="BG24" i="39"/>
  <c r="BD24" i="39"/>
  <c r="BA24" i="39"/>
  <c r="AX24" i="39"/>
  <c r="AU24" i="39"/>
  <c r="AR24" i="39"/>
  <c r="AO24" i="39"/>
  <c r="AL24" i="39"/>
  <c r="AI24" i="39"/>
  <c r="AF24" i="39"/>
  <c r="AC24" i="39"/>
  <c r="Z24" i="39"/>
  <c r="W24" i="39"/>
  <c r="T24" i="39"/>
  <c r="Q24" i="39"/>
  <c r="S24" i="39" s="1"/>
  <c r="N24" i="39"/>
  <c r="P24" i="39" s="1"/>
  <c r="K24" i="39"/>
  <c r="H24" i="39"/>
  <c r="E24" i="39"/>
  <c r="CB23" i="39"/>
  <c r="BY23" i="39"/>
  <c r="BV23" i="39"/>
  <c r="BS23" i="39"/>
  <c r="BP23" i="39"/>
  <c r="BM23" i="39"/>
  <c r="BJ23" i="39"/>
  <c r="BG23" i="39"/>
  <c r="BD23" i="39"/>
  <c r="BA23" i="39"/>
  <c r="AX23" i="39"/>
  <c r="AU23" i="39"/>
  <c r="AR23" i="39"/>
  <c r="AO23" i="39"/>
  <c r="AL23" i="39"/>
  <c r="AI23" i="39"/>
  <c r="AF23" i="39"/>
  <c r="AC23" i="39"/>
  <c r="Z23" i="39"/>
  <c r="W23" i="39"/>
  <c r="T23" i="39"/>
  <c r="Q23" i="39"/>
  <c r="S23" i="39" s="1"/>
  <c r="N23" i="39"/>
  <c r="P23" i="39" s="1"/>
  <c r="K23" i="39"/>
  <c r="H23" i="39"/>
  <c r="E23" i="39"/>
  <c r="CB22" i="39"/>
  <c r="BY22" i="39"/>
  <c r="BV22" i="39"/>
  <c r="BS22" i="39"/>
  <c r="BP22" i="39"/>
  <c r="BM22" i="39"/>
  <c r="BJ22" i="39"/>
  <c r="BG22" i="39"/>
  <c r="BD22" i="39"/>
  <c r="BA22" i="39"/>
  <c r="AX22" i="39"/>
  <c r="AU22" i="39"/>
  <c r="AR22" i="39"/>
  <c r="AO22" i="39"/>
  <c r="AL22" i="39"/>
  <c r="AI22" i="39"/>
  <c r="AF22" i="39"/>
  <c r="AC22" i="39"/>
  <c r="Z22" i="39"/>
  <c r="W22" i="39"/>
  <c r="T22" i="39"/>
  <c r="Q22" i="39"/>
  <c r="S22" i="39" s="1"/>
  <c r="N22" i="39"/>
  <c r="P22" i="39" s="1"/>
  <c r="K22" i="39"/>
  <c r="H22" i="39"/>
  <c r="E22" i="39"/>
  <c r="CB21" i="39"/>
  <c r="BY21" i="39"/>
  <c r="BV21" i="39"/>
  <c r="BS21" i="39"/>
  <c r="BP21" i="39"/>
  <c r="BM21" i="39"/>
  <c r="BJ21" i="39"/>
  <c r="BG21" i="39"/>
  <c r="BD21" i="39"/>
  <c r="BA21" i="39"/>
  <c r="AX21" i="39"/>
  <c r="AU21" i="39"/>
  <c r="AR21" i="39"/>
  <c r="AO21" i="39"/>
  <c r="AL21" i="39"/>
  <c r="AI21" i="39"/>
  <c r="AF21" i="39"/>
  <c r="AC21" i="39"/>
  <c r="Z21" i="39"/>
  <c r="W21" i="39"/>
  <c r="T21" i="39"/>
  <c r="Q21" i="39"/>
  <c r="S21" i="39" s="1"/>
  <c r="N21" i="39"/>
  <c r="P21" i="39" s="1"/>
  <c r="K21" i="39"/>
  <c r="H21" i="39"/>
  <c r="E21" i="39"/>
  <c r="CB20" i="39"/>
  <c r="BY20" i="39"/>
  <c r="BV20" i="39"/>
  <c r="BS20" i="39"/>
  <c r="BP20" i="39"/>
  <c r="BM20" i="39"/>
  <c r="BJ20" i="39"/>
  <c r="BG20" i="39"/>
  <c r="BD20" i="39"/>
  <c r="BA20" i="39"/>
  <c r="AX20" i="39"/>
  <c r="AU20" i="39"/>
  <c r="AR20" i="39"/>
  <c r="AO20" i="39"/>
  <c r="AL20" i="39"/>
  <c r="AI20" i="39"/>
  <c r="AF20" i="39"/>
  <c r="AC20" i="39"/>
  <c r="Z20" i="39"/>
  <c r="W20" i="39"/>
  <c r="T20" i="39"/>
  <c r="Q20" i="39"/>
  <c r="S20" i="39" s="1"/>
  <c r="N20" i="39"/>
  <c r="K20" i="39"/>
  <c r="H20" i="39"/>
  <c r="E20" i="39"/>
  <c r="CB19" i="39"/>
  <c r="BY19" i="39"/>
  <c r="BV19" i="39"/>
  <c r="BS19" i="39"/>
  <c r="BP19" i="39"/>
  <c r="BM19" i="39"/>
  <c r="BJ19" i="39"/>
  <c r="BG19" i="39"/>
  <c r="BD19" i="39"/>
  <c r="BA19" i="39"/>
  <c r="AX19" i="39"/>
  <c r="AU19" i="39"/>
  <c r="AR19" i="39"/>
  <c r="AO19" i="39"/>
  <c r="AL19" i="39"/>
  <c r="AI19" i="39"/>
  <c r="AF19" i="39"/>
  <c r="AC19" i="39"/>
  <c r="Z19" i="39"/>
  <c r="W19" i="39"/>
  <c r="T19" i="39"/>
  <c r="Q19" i="39"/>
  <c r="S19" i="39" s="1"/>
  <c r="N19" i="39"/>
  <c r="P19" i="39" s="1"/>
  <c r="K19" i="39"/>
  <c r="H19" i="39"/>
  <c r="E19" i="39"/>
  <c r="CB18" i="39"/>
  <c r="BY18" i="39"/>
  <c r="BV18" i="39"/>
  <c r="BS18" i="39"/>
  <c r="BP18" i="39"/>
  <c r="BM18" i="39"/>
  <c r="BJ18" i="39"/>
  <c r="BG18" i="39"/>
  <c r="BD18" i="39"/>
  <c r="BA18" i="39"/>
  <c r="AX18" i="39"/>
  <c r="AU18" i="39"/>
  <c r="AR18" i="39"/>
  <c r="AO18" i="39"/>
  <c r="AL18" i="39"/>
  <c r="AI18" i="39"/>
  <c r="AF18" i="39"/>
  <c r="AC18" i="39"/>
  <c r="Z18" i="39"/>
  <c r="W18" i="39"/>
  <c r="T18" i="39"/>
  <c r="Q18" i="39"/>
  <c r="S18" i="39" s="1"/>
  <c r="N18" i="39"/>
  <c r="P18" i="39" s="1"/>
  <c r="K18" i="39"/>
  <c r="H18" i="39"/>
  <c r="E18" i="39"/>
  <c r="CB17" i="39"/>
  <c r="BY17" i="39"/>
  <c r="BV17" i="39"/>
  <c r="BS17" i="39"/>
  <c r="BP17" i="39"/>
  <c r="BM17" i="39"/>
  <c r="BJ17" i="39"/>
  <c r="BG17" i="39"/>
  <c r="BD17" i="39"/>
  <c r="BA17" i="39"/>
  <c r="AX17" i="39"/>
  <c r="AU17" i="39"/>
  <c r="AR17" i="39"/>
  <c r="AO17" i="39"/>
  <c r="AL17" i="39"/>
  <c r="AI17" i="39"/>
  <c r="AF17" i="39"/>
  <c r="AC17" i="39"/>
  <c r="Z17" i="39"/>
  <c r="W17" i="39"/>
  <c r="T17" i="39"/>
  <c r="Q17" i="39"/>
  <c r="N17" i="39"/>
  <c r="K17" i="39"/>
  <c r="H17" i="39"/>
  <c r="E17" i="39"/>
  <c r="CB16" i="39"/>
  <c r="BY16" i="39"/>
  <c r="BV16" i="39"/>
  <c r="BS16" i="39"/>
  <c r="BP16" i="39"/>
  <c r="BM16" i="39"/>
  <c r="BJ16" i="39"/>
  <c r="BG16" i="39"/>
  <c r="BD16" i="39"/>
  <c r="BA16" i="39"/>
  <c r="AX16" i="39"/>
  <c r="AU16" i="39"/>
  <c r="AR16" i="39"/>
  <c r="AO16" i="39"/>
  <c r="AL16" i="39"/>
  <c r="AI16" i="39"/>
  <c r="AF16" i="39"/>
  <c r="AC16" i="39"/>
  <c r="Z16" i="39"/>
  <c r="W16" i="39"/>
  <c r="T16" i="39"/>
  <c r="Q16" i="39"/>
  <c r="S16" i="39" s="1"/>
  <c r="N16" i="39"/>
  <c r="K16" i="39"/>
  <c r="H16" i="39"/>
  <c r="E16" i="39"/>
  <c r="CB15" i="39"/>
  <c r="BY15" i="39"/>
  <c r="BV15" i="39"/>
  <c r="BS15" i="39"/>
  <c r="BP15" i="39"/>
  <c r="BM15" i="39"/>
  <c r="BJ15" i="39"/>
  <c r="BG15" i="39"/>
  <c r="BD15" i="39"/>
  <c r="BA15" i="39"/>
  <c r="AX15" i="39"/>
  <c r="AU15" i="39"/>
  <c r="AR15" i="39"/>
  <c r="AO15" i="39"/>
  <c r="AL15" i="39"/>
  <c r="AI15" i="39"/>
  <c r="AF15" i="39"/>
  <c r="AC15" i="39"/>
  <c r="Z15" i="39"/>
  <c r="W15" i="39"/>
  <c r="T15" i="39"/>
  <c r="Q15" i="39"/>
  <c r="S15" i="39" s="1"/>
  <c r="N15" i="39"/>
  <c r="K15" i="39"/>
  <c r="H15" i="39"/>
  <c r="E15" i="39"/>
  <c r="CB14" i="39"/>
  <c r="BY14" i="39"/>
  <c r="BV14" i="39"/>
  <c r="BS14" i="39"/>
  <c r="BP14" i="39"/>
  <c r="BM14" i="39"/>
  <c r="BJ14" i="39"/>
  <c r="BG14" i="39"/>
  <c r="BD14" i="39"/>
  <c r="BA14" i="39"/>
  <c r="AX14" i="39"/>
  <c r="AU14" i="39"/>
  <c r="AR14" i="39"/>
  <c r="AO14" i="39"/>
  <c r="AL14" i="39"/>
  <c r="AI14" i="39"/>
  <c r="AF14" i="39"/>
  <c r="AC14" i="39"/>
  <c r="Z14" i="39"/>
  <c r="W14" i="39"/>
  <c r="T14" i="39"/>
  <c r="Q14" i="39"/>
  <c r="S14" i="39" s="1"/>
  <c r="N14" i="39"/>
  <c r="K14" i="39"/>
  <c r="H14" i="39"/>
  <c r="E14" i="39"/>
  <c r="CB13" i="39"/>
  <c r="BY13" i="39"/>
  <c r="BV13" i="39"/>
  <c r="BS13" i="39"/>
  <c r="BP13" i="39"/>
  <c r="BM13" i="39"/>
  <c r="BJ13" i="39"/>
  <c r="BG13" i="39"/>
  <c r="BD13" i="39"/>
  <c r="BA13" i="39"/>
  <c r="AX13" i="39"/>
  <c r="AU13" i="39"/>
  <c r="AR13" i="39"/>
  <c r="AO13" i="39"/>
  <c r="AL13" i="39"/>
  <c r="AI13" i="39"/>
  <c r="AF13" i="39"/>
  <c r="AC13" i="39"/>
  <c r="Z13" i="39"/>
  <c r="W13" i="39"/>
  <c r="T13" i="39"/>
  <c r="Q13" i="39"/>
  <c r="S13" i="39" s="1"/>
  <c r="N13" i="39"/>
  <c r="P13" i="39" s="1"/>
  <c r="K13" i="39"/>
  <c r="H13" i="39"/>
  <c r="E13" i="39"/>
  <c r="CB12" i="39"/>
  <c r="BY12" i="39"/>
  <c r="BV12" i="39"/>
  <c r="BS12" i="39"/>
  <c r="BP12" i="39"/>
  <c r="BM12" i="39"/>
  <c r="BJ12" i="39"/>
  <c r="BG12" i="39"/>
  <c r="BD12" i="39"/>
  <c r="BA12" i="39"/>
  <c r="AX12" i="39"/>
  <c r="AU12" i="39"/>
  <c r="AR12" i="39"/>
  <c r="AO12" i="39"/>
  <c r="AL12" i="39"/>
  <c r="AI12" i="39"/>
  <c r="AF12" i="39"/>
  <c r="AC12" i="39"/>
  <c r="Z12" i="39"/>
  <c r="W12" i="39"/>
  <c r="T12" i="39"/>
  <c r="Q12" i="39"/>
  <c r="S12" i="39" s="1"/>
  <c r="N12" i="39"/>
  <c r="K12" i="39"/>
  <c r="H12" i="39"/>
  <c r="E12" i="39"/>
  <c r="CB11" i="39"/>
  <c r="BY11" i="39"/>
  <c r="BV11" i="39"/>
  <c r="BS11" i="39"/>
  <c r="BP11" i="39"/>
  <c r="BM11" i="39"/>
  <c r="BJ11" i="39"/>
  <c r="BG11" i="39"/>
  <c r="BD11" i="39"/>
  <c r="BA11" i="39"/>
  <c r="AX11" i="39"/>
  <c r="AU11" i="39"/>
  <c r="AR11" i="39"/>
  <c r="AO11" i="39"/>
  <c r="AL11" i="39"/>
  <c r="AI11" i="39"/>
  <c r="AF11" i="39"/>
  <c r="AC11" i="39"/>
  <c r="Z11" i="39"/>
  <c r="W11" i="39"/>
  <c r="T11" i="39"/>
  <c r="Q11" i="39"/>
  <c r="S11" i="39" s="1"/>
  <c r="N11" i="39"/>
  <c r="K11" i="39"/>
  <c r="H11" i="39"/>
  <c r="E11" i="39"/>
  <c r="CB10" i="39"/>
  <c r="BY10" i="39"/>
  <c r="BV10" i="39"/>
  <c r="BS10" i="39"/>
  <c r="BP10" i="39"/>
  <c r="BM10" i="39"/>
  <c r="BJ10" i="39"/>
  <c r="BG10" i="39"/>
  <c r="BD10" i="39"/>
  <c r="BA10" i="39"/>
  <c r="AX10" i="39"/>
  <c r="AU10" i="39"/>
  <c r="AR10" i="39"/>
  <c r="AO10" i="39"/>
  <c r="AL10" i="39"/>
  <c r="AI10" i="39"/>
  <c r="AF10" i="39"/>
  <c r="AC10" i="39"/>
  <c r="Z10" i="39"/>
  <c r="W10" i="39"/>
  <c r="T10" i="39"/>
  <c r="Q10" i="39"/>
  <c r="S10" i="39" s="1"/>
  <c r="N10" i="39"/>
  <c r="P10" i="39" s="1"/>
  <c r="K10" i="39"/>
  <c r="H10" i="39"/>
  <c r="E10" i="39"/>
  <c r="CB9" i="39"/>
  <c r="BY9" i="39"/>
  <c r="BV9" i="39"/>
  <c r="BS9" i="39"/>
  <c r="BP9" i="39"/>
  <c r="BM9" i="39"/>
  <c r="BJ9" i="39"/>
  <c r="BG9" i="39"/>
  <c r="BD9" i="39"/>
  <c r="BA9" i="39"/>
  <c r="AX9" i="39"/>
  <c r="AU9" i="39"/>
  <c r="AR9" i="39"/>
  <c r="AO9" i="39"/>
  <c r="AL9" i="39"/>
  <c r="AI9" i="39"/>
  <c r="AF9" i="39"/>
  <c r="AC9" i="39"/>
  <c r="Z9" i="39"/>
  <c r="W9" i="39"/>
  <c r="T9" i="39"/>
  <c r="Q9" i="39"/>
  <c r="S9" i="39" s="1"/>
  <c r="N9" i="39"/>
  <c r="K9" i="39"/>
  <c r="H9" i="39"/>
  <c r="E9" i="39"/>
  <c r="CB8" i="39"/>
  <c r="BY8" i="39"/>
  <c r="BV8" i="39"/>
  <c r="BS8" i="39"/>
  <c r="BP8" i="39"/>
  <c r="BM8" i="39"/>
  <c r="BJ8" i="39"/>
  <c r="BG8" i="39"/>
  <c r="BD8" i="39"/>
  <c r="BA8" i="39"/>
  <c r="AX8" i="39"/>
  <c r="AU8" i="39"/>
  <c r="AR8" i="39"/>
  <c r="AO8" i="39"/>
  <c r="AL8" i="39"/>
  <c r="AI8" i="39"/>
  <c r="AF8" i="39"/>
  <c r="AC8" i="39"/>
  <c r="Z8" i="39"/>
  <c r="W8" i="39"/>
  <c r="T8" i="39"/>
  <c r="Q8" i="39"/>
  <c r="S8" i="39" s="1"/>
  <c r="N8" i="39"/>
  <c r="K8" i="39"/>
  <c r="H8" i="39"/>
  <c r="E8" i="39"/>
  <c r="CB7" i="39"/>
  <c r="BY7" i="39"/>
  <c r="BV7" i="39"/>
  <c r="BS7" i="39"/>
  <c r="BP7" i="39"/>
  <c r="BM7" i="39"/>
  <c r="BJ7" i="39"/>
  <c r="BG7" i="39"/>
  <c r="BD7" i="39"/>
  <c r="BA7" i="39"/>
  <c r="AX7" i="39"/>
  <c r="AU7" i="39"/>
  <c r="AR7" i="39"/>
  <c r="AO7" i="39"/>
  <c r="AL7" i="39"/>
  <c r="AI7" i="39"/>
  <c r="AF7" i="39"/>
  <c r="AC7" i="39"/>
  <c r="Z7" i="39"/>
  <c r="W7" i="39"/>
  <c r="T7" i="39"/>
  <c r="Q7" i="39"/>
  <c r="S7" i="39" s="1"/>
  <c r="N7" i="39"/>
  <c r="K7" i="39"/>
  <c r="H7" i="39"/>
  <c r="E7" i="39"/>
  <c r="CB6" i="39"/>
  <c r="BY6" i="39"/>
  <c r="BV6" i="39"/>
  <c r="BS6" i="39"/>
  <c r="BP6" i="39"/>
  <c r="BM6" i="39"/>
  <c r="BJ6" i="39"/>
  <c r="BG6" i="39"/>
  <c r="BD6" i="39"/>
  <c r="BA6" i="39"/>
  <c r="AX6" i="39"/>
  <c r="AU6" i="39"/>
  <c r="AR6" i="39"/>
  <c r="AO6" i="39"/>
  <c r="AL6" i="39"/>
  <c r="AI6" i="39"/>
  <c r="AF6" i="39"/>
  <c r="AC6" i="39"/>
  <c r="Z6" i="39"/>
  <c r="W6" i="39"/>
  <c r="T6" i="39"/>
  <c r="Q6" i="39"/>
  <c r="N6" i="39"/>
  <c r="K6" i="39"/>
  <c r="H6" i="39"/>
  <c r="E6" i="39"/>
  <c r="V11" i="32"/>
  <c r="L2" i="19"/>
  <c r="CA7" i="32"/>
  <c r="CA8" i="32"/>
  <c r="CA9" i="32"/>
  <c r="CA10" i="32"/>
  <c r="CA11" i="32"/>
  <c r="CA12" i="32"/>
  <c r="CA13" i="32"/>
  <c r="CA14" i="32"/>
  <c r="CA15" i="32"/>
  <c r="CA16" i="32"/>
  <c r="CA17" i="32"/>
  <c r="CA18" i="32"/>
  <c r="CA19" i="32"/>
  <c r="CA20" i="32"/>
  <c r="CA21" i="32"/>
  <c r="CA22" i="32"/>
  <c r="CA23" i="32"/>
  <c r="CA24" i="32"/>
  <c r="CA25" i="32"/>
  <c r="CA26" i="32"/>
  <c r="CA27" i="32"/>
  <c r="CA28" i="32"/>
  <c r="CA29" i="32"/>
  <c r="CA30" i="32"/>
  <c r="CA31" i="32"/>
  <c r="CA32" i="32"/>
  <c r="CA33" i="32"/>
  <c r="CA34" i="32"/>
  <c r="CA35" i="32"/>
  <c r="CA36" i="32"/>
  <c r="CA37" i="32"/>
  <c r="CA38" i="32"/>
  <c r="CA39" i="32"/>
  <c r="CA40" i="32"/>
  <c r="CA41" i="32"/>
  <c r="CA42" i="32"/>
  <c r="CA43" i="32"/>
  <c r="CA44" i="32"/>
  <c r="CA45" i="32"/>
  <c r="CA46" i="32"/>
  <c r="CA47" i="32"/>
  <c r="CA48" i="32"/>
  <c r="CA49" i="32"/>
  <c r="CA50" i="32"/>
  <c r="CA51" i="32"/>
  <c r="CA52" i="32"/>
  <c r="CA53" i="32"/>
  <c r="CA54" i="32"/>
  <c r="CA55" i="32"/>
  <c r="CA56" i="32"/>
  <c r="CA57" i="32"/>
  <c r="CA58" i="32"/>
  <c r="CA59" i="32"/>
  <c r="CA60" i="32"/>
  <c r="CA61" i="32"/>
  <c r="CA62" i="32"/>
  <c r="CA63" i="32"/>
  <c r="CA64" i="32"/>
  <c r="CA65" i="32"/>
  <c r="CA66" i="32"/>
  <c r="CA67" i="32"/>
  <c r="CA68" i="32"/>
  <c r="CA69" i="32"/>
  <c r="CA70" i="32"/>
  <c r="CA71" i="32"/>
  <c r="CA72" i="32"/>
  <c r="CA73" i="32"/>
  <c r="CA74" i="32"/>
  <c r="CA75" i="32"/>
  <c r="CA76" i="32"/>
  <c r="CA77" i="32"/>
  <c r="CA78" i="32"/>
  <c r="CA79" i="32"/>
  <c r="CA80" i="32"/>
  <c r="CA81" i="32"/>
  <c r="CA82" i="32"/>
  <c r="CA83" i="32"/>
  <c r="CA84" i="32"/>
  <c r="CA85" i="32"/>
  <c r="CA86" i="32"/>
  <c r="CA87" i="32"/>
  <c r="CA88" i="32"/>
  <c r="CA89" i="32"/>
  <c r="CA90" i="32"/>
  <c r="CA91" i="32"/>
  <c r="CA92" i="32"/>
  <c r="CA93" i="32"/>
  <c r="CA94" i="32"/>
  <c r="CA95" i="32"/>
  <c r="CA96" i="32"/>
  <c r="CA97" i="32"/>
  <c r="CA98" i="32"/>
  <c r="CA99" i="32"/>
  <c r="CA100" i="32"/>
  <c r="CA101" i="32"/>
  <c r="CA102" i="32"/>
  <c r="CA103" i="32"/>
  <c r="CA104" i="32"/>
  <c r="CA105" i="32"/>
  <c r="CA106" i="32"/>
  <c r="CA107" i="32"/>
  <c r="CA108" i="32"/>
  <c r="CA109" i="32"/>
  <c r="CA6" i="32"/>
  <c r="BX7" i="32"/>
  <c r="BX8" i="32"/>
  <c r="BX9" i="32"/>
  <c r="BX10" i="32"/>
  <c r="BX11" i="32"/>
  <c r="BX12" i="32"/>
  <c r="BX13" i="32"/>
  <c r="BX14" i="32"/>
  <c r="BX15" i="32"/>
  <c r="BX16" i="32"/>
  <c r="BX17" i="32"/>
  <c r="BX18" i="32"/>
  <c r="BX19" i="32"/>
  <c r="BX20" i="32"/>
  <c r="BX21" i="32"/>
  <c r="BX22" i="32"/>
  <c r="BX23" i="32"/>
  <c r="BX24" i="32"/>
  <c r="BX25" i="32"/>
  <c r="BX26" i="32"/>
  <c r="BX27" i="32"/>
  <c r="BX28" i="32"/>
  <c r="BX29" i="32"/>
  <c r="BX30" i="32"/>
  <c r="BX31" i="32"/>
  <c r="BX32" i="32"/>
  <c r="BX33" i="32"/>
  <c r="BX34" i="32"/>
  <c r="BX35" i="32"/>
  <c r="BX36" i="32"/>
  <c r="BX37" i="32"/>
  <c r="BX38" i="32"/>
  <c r="BX39" i="32"/>
  <c r="BX40" i="32"/>
  <c r="BX41" i="32"/>
  <c r="BX42" i="32"/>
  <c r="BX43" i="32"/>
  <c r="BX44" i="32"/>
  <c r="BX45" i="32"/>
  <c r="BX46" i="32"/>
  <c r="BX47" i="32"/>
  <c r="BX48" i="32"/>
  <c r="BX49" i="32"/>
  <c r="BX50" i="32"/>
  <c r="BX51" i="32"/>
  <c r="BX52" i="32"/>
  <c r="BX53" i="32"/>
  <c r="BX54" i="32"/>
  <c r="BX55" i="32"/>
  <c r="BX56" i="32"/>
  <c r="BX57" i="32"/>
  <c r="BX58" i="32"/>
  <c r="BX59" i="32"/>
  <c r="BX60" i="32"/>
  <c r="BX61" i="32"/>
  <c r="BX62" i="32"/>
  <c r="BX63" i="32"/>
  <c r="BX64" i="32"/>
  <c r="BX65" i="32"/>
  <c r="BX66" i="32"/>
  <c r="BX67" i="32"/>
  <c r="BX68" i="32"/>
  <c r="BX69" i="32"/>
  <c r="BX70" i="32"/>
  <c r="BX71" i="32"/>
  <c r="BX72" i="32"/>
  <c r="BX73" i="32"/>
  <c r="BX74" i="32"/>
  <c r="BX75" i="32"/>
  <c r="BX76" i="32"/>
  <c r="BX77" i="32"/>
  <c r="BX78" i="32"/>
  <c r="BX79" i="32"/>
  <c r="BX80" i="32"/>
  <c r="BX81" i="32"/>
  <c r="BX82" i="32"/>
  <c r="BX83" i="32"/>
  <c r="BX84" i="32"/>
  <c r="BX85" i="32"/>
  <c r="BX86" i="32"/>
  <c r="BX87" i="32"/>
  <c r="BX88" i="32"/>
  <c r="BX89" i="32"/>
  <c r="BX90" i="32"/>
  <c r="BX91" i="32"/>
  <c r="BX92" i="32"/>
  <c r="BX93" i="32"/>
  <c r="BX94" i="32"/>
  <c r="BX95" i="32"/>
  <c r="BX96" i="32"/>
  <c r="BX97" i="32"/>
  <c r="BX98" i="32"/>
  <c r="BX99" i="32"/>
  <c r="BX100" i="32"/>
  <c r="BX101" i="32"/>
  <c r="BX102" i="32"/>
  <c r="BX103" i="32"/>
  <c r="BX104" i="32"/>
  <c r="BX105" i="32"/>
  <c r="BX106" i="32"/>
  <c r="BX107" i="32"/>
  <c r="BX108" i="32"/>
  <c r="BX109" i="32"/>
  <c r="BX6" i="32"/>
  <c r="BU7" i="32"/>
  <c r="BU8" i="32"/>
  <c r="BU9" i="32"/>
  <c r="BU10" i="32"/>
  <c r="BU11" i="32"/>
  <c r="BU12" i="32"/>
  <c r="BU13" i="32"/>
  <c r="BU14" i="32"/>
  <c r="BU15" i="32"/>
  <c r="BU16" i="32"/>
  <c r="BU17" i="32"/>
  <c r="BU18" i="32"/>
  <c r="BU19" i="32"/>
  <c r="BU20" i="32"/>
  <c r="BU21" i="32"/>
  <c r="BU22" i="32"/>
  <c r="BU23" i="32"/>
  <c r="BU24" i="32"/>
  <c r="BU25" i="32"/>
  <c r="BU26" i="32"/>
  <c r="BU27" i="32"/>
  <c r="BU28" i="32"/>
  <c r="BU29" i="32"/>
  <c r="BU30" i="32"/>
  <c r="BU31" i="32"/>
  <c r="BU32" i="32"/>
  <c r="BU33" i="32"/>
  <c r="BU34" i="32"/>
  <c r="BU35" i="32"/>
  <c r="BU36" i="32"/>
  <c r="BU37" i="32"/>
  <c r="BU38" i="32"/>
  <c r="BU39" i="32"/>
  <c r="BU40" i="32"/>
  <c r="BU41" i="32"/>
  <c r="BU42" i="32"/>
  <c r="BU43" i="32"/>
  <c r="BU44" i="32"/>
  <c r="BU45" i="32"/>
  <c r="BU46" i="32"/>
  <c r="BU47" i="32"/>
  <c r="BU48" i="32"/>
  <c r="BU49" i="32"/>
  <c r="BU50" i="32"/>
  <c r="BU51" i="32"/>
  <c r="BU52" i="32"/>
  <c r="BU53" i="32"/>
  <c r="BU54" i="32"/>
  <c r="BU55" i="32"/>
  <c r="BU56" i="32"/>
  <c r="BU57" i="32"/>
  <c r="BU58" i="32"/>
  <c r="BU59" i="32"/>
  <c r="BU60" i="32"/>
  <c r="BU61" i="32"/>
  <c r="BU62" i="32"/>
  <c r="BU63" i="32"/>
  <c r="BU64" i="32"/>
  <c r="BU65" i="32"/>
  <c r="BU66" i="32"/>
  <c r="BU67" i="32"/>
  <c r="BU68" i="32"/>
  <c r="BU69" i="32"/>
  <c r="BU70" i="32"/>
  <c r="BU71" i="32"/>
  <c r="BU72" i="32"/>
  <c r="BU73" i="32"/>
  <c r="BU74" i="32"/>
  <c r="BU75" i="32"/>
  <c r="BU76" i="32"/>
  <c r="BU77" i="32"/>
  <c r="BU78" i="32"/>
  <c r="BU79" i="32"/>
  <c r="BU80" i="32"/>
  <c r="BU81" i="32"/>
  <c r="BU82" i="32"/>
  <c r="BU83" i="32"/>
  <c r="BU84" i="32"/>
  <c r="BU85" i="32"/>
  <c r="BU86" i="32"/>
  <c r="BU87" i="32"/>
  <c r="BU88" i="32"/>
  <c r="BU89" i="32"/>
  <c r="BU90" i="32"/>
  <c r="BU91" i="32"/>
  <c r="BU92" i="32"/>
  <c r="BU93" i="32"/>
  <c r="BU94" i="32"/>
  <c r="BU95" i="32"/>
  <c r="BU96" i="32"/>
  <c r="BU97" i="32"/>
  <c r="BU98" i="32"/>
  <c r="BU99" i="32"/>
  <c r="BU100" i="32"/>
  <c r="BU101" i="32"/>
  <c r="BU102" i="32"/>
  <c r="BU103" i="32"/>
  <c r="BU104" i="32"/>
  <c r="BU105" i="32"/>
  <c r="BU106" i="32"/>
  <c r="BU107" i="32"/>
  <c r="BU108" i="32"/>
  <c r="BU109" i="32"/>
  <c r="BU6" i="32"/>
  <c r="BR109" i="32"/>
  <c r="BR7" i="32"/>
  <c r="BR8" i="32"/>
  <c r="BR9" i="32"/>
  <c r="BR10" i="32"/>
  <c r="BR11" i="32"/>
  <c r="BR12" i="32"/>
  <c r="BR13" i="32"/>
  <c r="BR14" i="32"/>
  <c r="BR15" i="32"/>
  <c r="BR16" i="32"/>
  <c r="BR17" i="32"/>
  <c r="BR18" i="32"/>
  <c r="BR19" i="32"/>
  <c r="BR20" i="32"/>
  <c r="BR21" i="32"/>
  <c r="BR22" i="32"/>
  <c r="BR23" i="32"/>
  <c r="BR24" i="32"/>
  <c r="BR25" i="32"/>
  <c r="BR26" i="32"/>
  <c r="BR27" i="32"/>
  <c r="BR28" i="32"/>
  <c r="BR29" i="32"/>
  <c r="BR30" i="32"/>
  <c r="BR31" i="32"/>
  <c r="BR32" i="32"/>
  <c r="BR33" i="32"/>
  <c r="BR34" i="32"/>
  <c r="BR35" i="32"/>
  <c r="BR36" i="32"/>
  <c r="BR37" i="32"/>
  <c r="BR38" i="32"/>
  <c r="BR39" i="32"/>
  <c r="BR40" i="32"/>
  <c r="BR41" i="32"/>
  <c r="BR42" i="32"/>
  <c r="BR43" i="32"/>
  <c r="BR44" i="32"/>
  <c r="BR45" i="32"/>
  <c r="BR46" i="32"/>
  <c r="BR47" i="32"/>
  <c r="BR48" i="32"/>
  <c r="BR49" i="32"/>
  <c r="BR50" i="32"/>
  <c r="BR51" i="32"/>
  <c r="BR52" i="32"/>
  <c r="BR53" i="32"/>
  <c r="BR54" i="32"/>
  <c r="BR55" i="32"/>
  <c r="BR56" i="32"/>
  <c r="BR57" i="32"/>
  <c r="BR58" i="32"/>
  <c r="BR59" i="32"/>
  <c r="BR60" i="32"/>
  <c r="BR61" i="32"/>
  <c r="BR62" i="32"/>
  <c r="BR63" i="32"/>
  <c r="BR64" i="32"/>
  <c r="BR65" i="32"/>
  <c r="BR66" i="32"/>
  <c r="BR67" i="32"/>
  <c r="BR68" i="32"/>
  <c r="BR69" i="32"/>
  <c r="BR70" i="32"/>
  <c r="BR71" i="32"/>
  <c r="BR72" i="32"/>
  <c r="BR73" i="32"/>
  <c r="BR74" i="32"/>
  <c r="BR75" i="32"/>
  <c r="BR76" i="32"/>
  <c r="BR77" i="32"/>
  <c r="BR78" i="32"/>
  <c r="BR79" i="32"/>
  <c r="BR80" i="32"/>
  <c r="BR81" i="32"/>
  <c r="BR82" i="32"/>
  <c r="BR83" i="32"/>
  <c r="BR84" i="32"/>
  <c r="BR85" i="32"/>
  <c r="BR86" i="32"/>
  <c r="BR87" i="32"/>
  <c r="BR88" i="32"/>
  <c r="BR89" i="32"/>
  <c r="BR90" i="32"/>
  <c r="BR91" i="32"/>
  <c r="BR92" i="32"/>
  <c r="BR93" i="32"/>
  <c r="BR94" i="32"/>
  <c r="BR95" i="32"/>
  <c r="BR96" i="32"/>
  <c r="BR97" i="32"/>
  <c r="BR98" i="32"/>
  <c r="BR99" i="32"/>
  <c r="BR100" i="32"/>
  <c r="BR101" i="32"/>
  <c r="BR102" i="32"/>
  <c r="BR103" i="32"/>
  <c r="BR104" i="32"/>
  <c r="BR105" i="32"/>
  <c r="BR106" i="32"/>
  <c r="BR107" i="32"/>
  <c r="BR108" i="32"/>
  <c r="BR6" i="32"/>
  <c r="BO109" i="32"/>
  <c r="BO7" i="32"/>
  <c r="BO8" i="32"/>
  <c r="BO9" i="32"/>
  <c r="BO10" i="32"/>
  <c r="BO11" i="32"/>
  <c r="BO12" i="32"/>
  <c r="BO13" i="32"/>
  <c r="BO14" i="32"/>
  <c r="BO15" i="32"/>
  <c r="BO16" i="32"/>
  <c r="BO17" i="32"/>
  <c r="BO18" i="32"/>
  <c r="BO19" i="32"/>
  <c r="BO20" i="32"/>
  <c r="BO21" i="32"/>
  <c r="BO22" i="32"/>
  <c r="BO23" i="32"/>
  <c r="BO24" i="32"/>
  <c r="BO25" i="32"/>
  <c r="BO26" i="32"/>
  <c r="BO27" i="32"/>
  <c r="BO28" i="32"/>
  <c r="BO29" i="32"/>
  <c r="BO30" i="32"/>
  <c r="BO31" i="32"/>
  <c r="BO32" i="32"/>
  <c r="BO33" i="32"/>
  <c r="BO34" i="32"/>
  <c r="BO35" i="32"/>
  <c r="BO36" i="32"/>
  <c r="BO37" i="32"/>
  <c r="BO38" i="32"/>
  <c r="BO39" i="32"/>
  <c r="BO40" i="32"/>
  <c r="BO41" i="32"/>
  <c r="BO42" i="32"/>
  <c r="BO43" i="32"/>
  <c r="BO44" i="32"/>
  <c r="BO45" i="32"/>
  <c r="BO46" i="32"/>
  <c r="BO47" i="32"/>
  <c r="BO48" i="32"/>
  <c r="BO49" i="32"/>
  <c r="BO50" i="32"/>
  <c r="BO51" i="32"/>
  <c r="BO52" i="32"/>
  <c r="BO53" i="32"/>
  <c r="BO54" i="32"/>
  <c r="BO55" i="32"/>
  <c r="BO56" i="32"/>
  <c r="BO57" i="32"/>
  <c r="BO58" i="32"/>
  <c r="BO59" i="32"/>
  <c r="BO60" i="32"/>
  <c r="BO61" i="32"/>
  <c r="BO62" i="32"/>
  <c r="BO63" i="32"/>
  <c r="BO64" i="32"/>
  <c r="BO65" i="32"/>
  <c r="BO66" i="32"/>
  <c r="BO67" i="32"/>
  <c r="BO68" i="32"/>
  <c r="BO69" i="32"/>
  <c r="BO70" i="32"/>
  <c r="BO71" i="32"/>
  <c r="BO72" i="32"/>
  <c r="BO73" i="32"/>
  <c r="BO74" i="32"/>
  <c r="BO75" i="32"/>
  <c r="BO76" i="32"/>
  <c r="BO77" i="32"/>
  <c r="BO78" i="32"/>
  <c r="BO79" i="32"/>
  <c r="BO80" i="32"/>
  <c r="BO81" i="32"/>
  <c r="BO82" i="32"/>
  <c r="BO83" i="32"/>
  <c r="BO84" i="32"/>
  <c r="BO85" i="32"/>
  <c r="BO86" i="32"/>
  <c r="BO87" i="32"/>
  <c r="BO88" i="32"/>
  <c r="BO89" i="32"/>
  <c r="BO90" i="32"/>
  <c r="BO91" i="32"/>
  <c r="BO92" i="32"/>
  <c r="BO93" i="32"/>
  <c r="BO94" i="32"/>
  <c r="BO95" i="32"/>
  <c r="BO96" i="32"/>
  <c r="BO97" i="32"/>
  <c r="BO98" i="32"/>
  <c r="BO99" i="32"/>
  <c r="BO100" i="32"/>
  <c r="BO101" i="32"/>
  <c r="BO102" i="32"/>
  <c r="BO103" i="32"/>
  <c r="BO104" i="32"/>
  <c r="BO105" i="32"/>
  <c r="BO106" i="32"/>
  <c r="BO107" i="32"/>
  <c r="BO108" i="32"/>
  <c r="BO6" i="32"/>
  <c r="BL109" i="32"/>
  <c r="BL7" i="32"/>
  <c r="BL8" i="32"/>
  <c r="BL9" i="32"/>
  <c r="BL10" i="32"/>
  <c r="BL11" i="32"/>
  <c r="BL12" i="32"/>
  <c r="BL13" i="32"/>
  <c r="BL14" i="32"/>
  <c r="BL15" i="32"/>
  <c r="BL16" i="32"/>
  <c r="BL17" i="32"/>
  <c r="BL18" i="32"/>
  <c r="BL19" i="32"/>
  <c r="BL20" i="32"/>
  <c r="BL21" i="32"/>
  <c r="BL22" i="32"/>
  <c r="BL23" i="32"/>
  <c r="BL24" i="32"/>
  <c r="BL25" i="32"/>
  <c r="BL26" i="32"/>
  <c r="BL27" i="32"/>
  <c r="BL28" i="32"/>
  <c r="BL29" i="32"/>
  <c r="BL30" i="32"/>
  <c r="BL31" i="32"/>
  <c r="BL32" i="32"/>
  <c r="BL33" i="32"/>
  <c r="BL34" i="32"/>
  <c r="BL35" i="32"/>
  <c r="BL36" i="32"/>
  <c r="BL37" i="32"/>
  <c r="BL38" i="32"/>
  <c r="BL39" i="32"/>
  <c r="BL40" i="32"/>
  <c r="BL41" i="32"/>
  <c r="BL42" i="32"/>
  <c r="BL43" i="32"/>
  <c r="BL44" i="32"/>
  <c r="BL45" i="32"/>
  <c r="BL46" i="32"/>
  <c r="BL47" i="32"/>
  <c r="BL48" i="32"/>
  <c r="BL49" i="32"/>
  <c r="BL50" i="32"/>
  <c r="BL51" i="32"/>
  <c r="BL52" i="32"/>
  <c r="BL53" i="32"/>
  <c r="BL54" i="32"/>
  <c r="BL55" i="32"/>
  <c r="BL56" i="32"/>
  <c r="BL57" i="32"/>
  <c r="BL58" i="32"/>
  <c r="BL59" i="32"/>
  <c r="BL60" i="32"/>
  <c r="BL61" i="32"/>
  <c r="BL62" i="32"/>
  <c r="BL63" i="32"/>
  <c r="BL64" i="32"/>
  <c r="BL65" i="32"/>
  <c r="BL66" i="32"/>
  <c r="BL67" i="32"/>
  <c r="BL68" i="32"/>
  <c r="BL69" i="32"/>
  <c r="BL70" i="32"/>
  <c r="BL71" i="32"/>
  <c r="BL72" i="32"/>
  <c r="BL73" i="32"/>
  <c r="BL74" i="32"/>
  <c r="BL75" i="32"/>
  <c r="BL76" i="32"/>
  <c r="BL77" i="32"/>
  <c r="BL78" i="32"/>
  <c r="BL79" i="32"/>
  <c r="BL80" i="32"/>
  <c r="BL81" i="32"/>
  <c r="BL82" i="32"/>
  <c r="BL83" i="32"/>
  <c r="BL84" i="32"/>
  <c r="BL85" i="32"/>
  <c r="BL86" i="32"/>
  <c r="BL87" i="32"/>
  <c r="BL88" i="32"/>
  <c r="BL89" i="32"/>
  <c r="BL90" i="32"/>
  <c r="BL91" i="32"/>
  <c r="BL92" i="32"/>
  <c r="BL93" i="32"/>
  <c r="BL94" i="32"/>
  <c r="BL95" i="32"/>
  <c r="BL96" i="32"/>
  <c r="BL97" i="32"/>
  <c r="BL98" i="32"/>
  <c r="BL99" i="32"/>
  <c r="BL100" i="32"/>
  <c r="BL101" i="32"/>
  <c r="BL102" i="32"/>
  <c r="BL103" i="32"/>
  <c r="BL104" i="32"/>
  <c r="BL105" i="32"/>
  <c r="BL106" i="32"/>
  <c r="BL107" i="32"/>
  <c r="BL108" i="32"/>
  <c r="BL6" i="32"/>
  <c r="BI7" i="32"/>
  <c r="BI8" i="32"/>
  <c r="BI9" i="32"/>
  <c r="BI10" i="32"/>
  <c r="BI11" i="32"/>
  <c r="BI12" i="32"/>
  <c r="BI13" i="32"/>
  <c r="BI14" i="32"/>
  <c r="BI15" i="32"/>
  <c r="BI16" i="32"/>
  <c r="BI17" i="32"/>
  <c r="BI18" i="32"/>
  <c r="BI19" i="32"/>
  <c r="BI20" i="32"/>
  <c r="BI21" i="32"/>
  <c r="BI22" i="32"/>
  <c r="BI23" i="32"/>
  <c r="BI24" i="32"/>
  <c r="BI25" i="32"/>
  <c r="BI26" i="32"/>
  <c r="BI27" i="32"/>
  <c r="BI28" i="32"/>
  <c r="BI29" i="32"/>
  <c r="BI30" i="32"/>
  <c r="BI31" i="32"/>
  <c r="BI32" i="32"/>
  <c r="BI33" i="32"/>
  <c r="BI34" i="32"/>
  <c r="BI35" i="32"/>
  <c r="BI36" i="32"/>
  <c r="BI37" i="32"/>
  <c r="BI38" i="32"/>
  <c r="BI39" i="32"/>
  <c r="BI40" i="32"/>
  <c r="BI41" i="32"/>
  <c r="BI42" i="32"/>
  <c r="BI43" i="32"/>
  <c r="BI44" i="32"/>
  <c r="BI45" i="32"/>
  <c r="BI46" i="32"/>
  <c r="BI47" i="32"/>
  <c r="BI48" i="32"/>
  <c r="BI49" i="32"/>
  <c r="BI50" i="32"/>
  <c r="BI51" i="32"/>
  <c r="BI52" i="32"/>
  <c r="BI53" i="32"/>
  <c r="BI54" i="32"/>
  <c r="BI55" i="32"/>
  <c r="BI56" i="32"/>
  <c r="BI57" i="32"/>
  <c r="BI58" i="32"/>
  <c r="BI59" i="32"/>
  <c r="BI60" i="32"/>
  <c r="BI61" i="32"/>
  <c r="BI62" i="32"/>
  <c r="BI63" i="32"/>
  <c r="BI64" i="32"/>
  <c r="BI65" i="32"/>
  <c r="BI66" i="32"/>
  <c r="BI67" i="32"/>
  <c r="BI68" i="32"/>
  <c r="BI69" i="32"/>
  <c r="BI70" i="32"/>
  <c r="BI71" i="32"/>
  <c r="BI72" i="32"/>
  <c r="BI73" i="32"/>
  <c r="BI74" i="32"/>
  <c r="BI75" i="32"/>
  <c r="BI76" i="32"/>
  <c r="BI77" i="32"/>
  <c r="BI78" i="32"/>
  <c r="BI79" i="32"/>
  <c r="BI80" i="32"/>
  <c r="BI81" i="32"/>
  <c r="BI82" i="32"/>
  <c r="BI83" i="32"/>
  <c r="BI84" i="32"/>
  <c r="BI85" i="32"/>
  <c r="BI86" i="32"/>
  <c r="BI87" i="32"/>
  <c r="BI88" i="32"/>
  <c r="BI89" i="32"/>
  <c r="BI90" i="32"/>
  <c r="BI91" i="32"/>
  <c r="BI92" i="32"/>
  <c r="BI93" i="32"/>
  <c r="BI94" i="32"/>
  <c r="BI95" i="32"/>
  <c r="BI96" i="32"/>
  <c r="BI97" i="32"/>
  <c r="BI98" i="32"/>
  <c r="BI99" i="32"/>
  <c r="BI100" i="32"/>
  <c r="BI101" i="32"/>
  <c r="BI102" i="32"/>
  <c r="BI103" i="32"/>
  <c r="BI104" i="32"/>
  <c r="BI105" i="32"/>
  <c r="BI106" i="32"/>
  <c r="BI107" i="32"/>
  <c r="BI108" i="32"/>
  <c r="BI109" i="32"/>
  <c r="BI6" i="32"/>
  <c r="BF7" i="32"/>
  <c r="BF8" i="32"/>
  <c r="BF9" i="32"/>
  <c r="BF10" i="32"/>
  <c r="BF11" i="32"/>
  <c r="BF12" i="32"/>
  <c r="BF13" i="32"/>
  <c r="BF14" i="32"/>
  <c r="BF15" i="32"/>
  <c r="BF16" i="32"/>
  <c r="BF17" i="32"/>
  <c r="BF18" i="32"/>
  <c r="BF19" i="32"/>
  <c r="BF20" i="32"/>
  <c r="BF21" i="32"/>
  <c r="BF22" i="32"/>
  <c r="BF23" i="32"/>
  <c r="BF24" i="32"/>
  <c r="BF25" i="32"/>
  <c r="BF26" i="32"/>
  <c r="BF27" i="32"/>
  <c r="BF28" i="32"/>
  <c r="BF29" i="32"/>
  <c r="BF30" i="32"/>
  <c r="BF31" i="32"/>
  <c r="BF32" i="32"/>
  <c r="BF33" i="32"/>
  <c r="BF34" i="32"/>
  <c r="BF35" i="32"/>
  <c r="BF36" i="32"/>
  <c r="BF37" i="32"/>
  <c r="BF38" i="32"/>
  <c r="BF39" i="32"/>
  <c r="BF40" i="32"/>
  <c r="BF41" i="32"/>
  <c r="BF42" i="32"/>
  <c r="BF43" i="32"/>
  <c r="BF44" i="32"/>
  <c r="BF45" i="32"/>
  <c r="BF46" i="32"/>
  <c r="BF47" i="32"/>
  <c r="BF48" i="32"/>
  <c r="BF49" i="32"/>
  <c r="BF50" i="32"/>
  <c r="BF51" i="32"/>
  <c r="BF52" i="32"/>
  <c r="BF53" i="32"/>
  <c r="BF54" i="32"/>
  <c r="BF55" i="32"/>
  <c r="BF56" i="32"/>
  <c r="BF57" i="32"/>
  <c r="BF58" i="32"/>
  <c r="BF59" i="32"/>
  <c r="BF60" i="32"/>
  <c r="BF61" i="32"/>
  <c r="BF62" i="32"/>
  <c r="BF63" i="32"/>
  <c r="BF64" i="32"/>
  <c r="BF65" i="32"/>
  <c r="BF66" i="32"/>
  <c r="BF67" i="32"/>
  <c r="BF68" i="32"/>
  <c r="BF69" i="32"/>
  <c r="BF70" i="32"/>
  <c r="BF71" i="32"/>
  <c r="BF72" i="32"/>
  <c r="BF73" i="32"/>
  <c r="BF74" i="32"/>
  <c r="BF75" i="32"/>
  <c r="BF76" i="32"/>
  <c r="BF77" i="32"/>
  <c r="BF78" i="32"/>
  <c r="BF79" i="32"/>
  <c r="BF80" i="32"/>
  <c r="BF81" i="32"/>
  <c r="BF82" i="32"/>
  <c r="BF83" i="32"/>
  <c r="BF84" i="32"/>
  <c r="BF85" i="32"/>
  <c r="BF86" i="32"/>
  <c r="BF87" i="32"/>
  <c r="BF88" i="32"/>
  <c r="BF89" i="32"/>
  <c r="BF90" i="32"/>
  <c r="BF91" i="32"/>
  <c r="BF92" i="32"/>
  <c r="BF93" i="32"/>
  <c r="BF94" i="32"/>
  <c r="BF95" i="32"/>
  <c r="BF96" i="32"/>
  <c r="BF97" i="32"/>
  <c r="BF98" i="32"/>
  <c r="BF99" i="32"/>
  <c r="BF100" i="32"/>
  <c r="BF101" i="32"/>
  <c r="BF102" i="32"/>
  <c r="BF103" i="32"/>
  <c r="BF104" i="32"/>
  <c r="BF105" i="32"/>
  <c r="BF106" i="32"/>
  <c r="BF107" i="32"/>
  <c r="BF108" i="32"/>
  <c r="BF109" i="32"/>
  <c r="BF6" i="32"/>
  <c r="BC7" i="32"/>
  <c r="BC8" i="32"/>
  <c r="BC9" i="32"/>
  <c r="BC10" i="32"/>
  <c r="BC11" i="32"/>
  <c r="BC12" i="32"/>
  <c r="BC13" i="32"/>
  <c r="BC14" i="32"/>
  <c r="BC15" i="32"/>
  <c r="BC16" i="32"/>
  <c r="BC17" i="32"/>
  <c r="BC18" i="32"/>
  <c r="BC19" i="32"/>
  <c r="BC20" i="32"/>
  <c r="BC21" i="32"/>
  <c r="BC22" i="32"/>
  <c r="BC23" i="32"/>
  <c r="BC24" i="32"/>
  <c r="BC25" i="32"/>
  <c r="BC26" i="32"/>
  <c r="BC27" i="32"/>
  <c r="BC28" i="32"/>
  <c r="BC29" i="32"/>
  <c r="BC30" i="32"/>
  <c r="BC31" i="32"/>
  <c r="BC32" i="32"/>
  <c r="BC33" i="32"/>
  <c r="BC34" i="32"/>
  <c r="BC35" i="32"/>
  <c r="BC36" i="32"/>
  <c r="BC37" i="32"/>
  <c r="BC38" i="32"/>
  <c r="BC39" i="32"/>
  <c r="BC40" i="32"/>
  <c r="BC41" i="32"/>
  <c r="BC42" i="32"/>
  <c r="BC43" i="32"/>
  <c r="BC44" i="32"/>
  <c r="BC45" i="32"/>
  <c r="BC46" i="32"/>
  <c r="BC47" i="32"/>
  <c r="BC48" i="32"/>
  <c r="BC49" i="32"/>
  <c r="BC50" i="32"/>
  <c r="BC51" i="32"/>
  <c r="BC52" i="32"/>
  <c r="BC53" i="32"/>
  <c r="BC54" i="32"/>
  <c r="BC55" i="32"/>
  <c r="BC56" i="32"/>
  <c r="BC57" i="32"/>
  <c r="BC58" i="32"/>
  <c r="BC59" i="32"/>
  <c r="BC60" i="32"/>
  <c r="BC61" i="32"/>
  <c r="BC62" i="32"/>
  <c r="BC63" i="32"/>
  <c r="BC64" i="32"/>
  <c r="BC65" i="32"/>
  <c r="BC66" i="32"/>
  <c r="BC67" i="32"/>
  <c r="BC68" i="32"/>
  <c r="BC69" i="32"/>
  <c r="BC70" i="32"/>
  <c r="BC71" i="32"/>
  <c r="BC72" i="32"/>
  <c r="BC73" i="32"/>
  <c r="BC74" i="32"/>
  <c r="BC75" i="32"/>
  <c r="BC76" i="32"/>
  <c r="BC77" i="32"/>
  <c r="BC78" i="32"/>
  <c r="BC79" i="32"/>
  <c r="BC80" i="32"/>
  <c r="BC81" i="32"/>
  <c r="BC82" i="32"/>
  <c r="BC83" i="32"/>
  <c r="BC84" i="32"/>
  <c r="BC85" i="32"/>
  <c r="BC86" i="32"/>
  <c r="BC87" i="32"/>
  <c r="BC88" i="32"/>
  <c r="BC89" i="32"/>
  <c r="BC90" i="32"/>
  <c r="BC91" i="32"/>
  <c r="BC92" i="32"/>
  <c r="BC93" i="32"/>
  <c r="BC94" i="32"/>
  <c r="BC95" i="32"/>
  <c r="BC96" i="32"/>
  <c r="BC97" i="32"/>
  <c r="BC98" i="32"/>
  <c r="BC99" i="32"/>
  <c r="BC100" i="32"/>
  <c r="BC101" i="32"/>
  <c r="BC102" i="32"/>
  <c r="BC103" i="32"/>
  <c r="BC104" i="32"/>
  <c r="BC105" i="32"/>
  <c r="BC106" i="32"/>
  <c r="BC107" i="32"/>
  <c r="BC108" i="32"/>
  <c r="BC109" i="32"/>
  <c r="BC6" i="32"/>
  <c r="AZ109" i="32"/>
  <c r="AZ7" i="32"/>
  <c r="AZ8" i="32"/>
  <c r="AZ9" i="32"/>
  <c r="AZ10" i="32"/>
  <c r="AZ11" i="32"/>
  <c r="AZ12" i="32"/>
  <c r="AZ13" i="32"/>
  <c r="AZ14" i="32"/>
  <c r="AZ15" i="32"/>
  <c r="AZ16" i="32"/>
  <c r="AZ17" i="32"/>
  <c r="AZ18" i="32"/>
  <c r="AZ19" i="32"/>
  <c r="AZ20" i="32"/>
  <c r="AZ21" i="32"/>
  <c r="AZ22" i="32"/>
  <c r="AZ23" i="32"/>
  <c r="AZ24" i="32"/>
  <c r="AZ25" i="32"/>
  <c r="AZ26" i="32"/>
  <c r="AZ27" i="32"/>
  <c r="AZ28" i="32"/>
  <c r="AZ29" i="32"/>
  <c r="AZ30" i="32"/>
  <c r="AZ31" i="32"/>
  <c r="AZ32" i="32"/>
  <c r="AZ33" i="32"/>
  <c r="AZ34" i="32"/>
  <c r="AZ35" i="32"/>
  <c r="AZ36" i="32"/>
  <c r="AZ37" i="32"/>
  <c r="AZ38" i="32"/>
  <c r="AZ39" i="32"/>
  <c r="AZ40" i="32"/>
  <c r="AZ41" i="32"/>
  <c r="AZ42" i="32"/>
  <c r="AZ43" i="32"/>
  <c r="AZ44" i="32"/>
  <c r="AZ45" i="32"/>
  <c r="AZ46" i="32"/>
  <c r="AZ47" i="32"/>
  <c r="AZ48" i="32"/>
  <c r="AZ49" i="32"/>
  <c r="AZ50" i="32"/>
  <c r="AZ51" i="32"/>
  <c r="AZ52" i="32"/>
  <c r="AZ53" i="32"/>
  <c r="AZ54" i="32"/>
  <c r="AZ55" i="32"/>
  <c r="AZ56" i="32"/>
  <c r="AZ57" i="32"/>
  <c r="AZ58" i="32"/>
  <c r="AZ59" i="32"/>
  <c r="AZ60" i="32"/>
  <c r="AZ61" i="32"/>
  <c r="AZ62" i="32"/>
  <c r="AZ63" i="32"/>
  <c r="AZ64" i="32"/>
  <c r="AZ65" i="32"/>
  <c r="AZ66" i="32"/>
  <c r="AZ67" i="32"/>
  <c r="AZ68" i="32"/>
  <c r="AZ69" i="32"/>
  <c r="AZ70" i="32"/>
  <c r="AZ71" i="32"/>
  <c r="AZ72" i="32"/>
  <c r="AZ73" i="32"/>
  <c r="AZ74" i="32"/>
  <c r="AZ75" i="32"/>
  <c r="AZ76" i="32"/>
  <c r="AZ77" i="32"/>
  <c r="AZ78" i="32"/>
  <c r="AZ79" i="32"/>
  <c r="AZ80" i="32"/>
  <c r="AZ81" i="32"/>
  <c r="AZ82" i="32"/>
  <c r="AZ83" i="32"/>
  <c r="AZ84" i="32"/>
  <c r="AZ85" i="32"/>
  <c r="AZ86" i="32"/>
  <c r="AZ87" i="32"/>
  <c r="AZ88" i="32"/>
  <c r="AZ89" i="32"/>
  <c r="AZ90" i="32"/>
  <c r="AZ91" i="32"/>
  <c r="AZ92" i="32"/>
  <c r="AZ93" i="32"/>
  <c r="AZ94" i="32"/>
  <c r="AZ95" i="32"/>
  <c r="AZ96" i="32"/>
  <c r="AZ97" i="32"/>
  <c r="AZ98" i="32"/>
  <c r="AZ99" i="32"/>
  <c r="AZ100" i="32"/>
  <c r="AZ101" i="32"/>
  <c r="AZ102" i="32"/>
  <c r="AZ103" i="32"/>
  <c r="AZ104" i="32"/>
  <c r="AZ105" i="32"/>
  <c r="AZ106" i="32"/>
  <c r="AZ107" i="32"/>
  <c r="AZ108" i="32"/>
  <c r="AZ6" i="32"/>
  <c r="AW7" i="32"/>
  <c r="AW8" i="32"/>
  <c r="AW9" i="32"/>
  <c r="AW10" i="32"/>
  <c r="AW11" i="32"/>
  <c r="AW12" i="32"/>
  <c r="AW13" i="32"/>
  <c r="AW14" i="32"/>
  <c r="AW15" i="32"/>
  <c r="AW16" i="32"/>
  <c r="AW17" i="32"/>
  <c r="AW18" i="32"/>
  <c r="AW19" i="32"/>
  <c r="AW20" i="32"/>
  <c r="AW21" i="32"/>
  <c r="AW22" i="32"/>
  <c r="AW23" i="32"/>
  <c r="AW24" i="32"/>
  <c r="AW25" i="32"/>
  <c r="AW26" i="32"/>
  <c r="AW27" i="32"/>
  <c r="AW28" i="32"/>
  <c r="AW29" i="32"/>
  <c r="AW30" i="32"/>
  <c r="AW31" i="32"/>
  <c r="AW32" i="32"/>
  <c r="AW33" i="32"/>
  <c r="AW34" i="32"/>
  <c r="AW35" i="32"/>
  <c r="AW36" i="32"/>
  <c r="AW37" i="32"/>
  <c r="AW38" i="32"/>
  <c r="AW39" i="32"/>
  <c r="AW40" i="32"/>
  <c r="AW41" i="32"/>
  <c r="AW42" i="32"/>
  <c r="AW43" i="32"/>
  <c r="AW44" i="32"/>
  <c r="AW45" i="32"/>
  <c r="AW46" i="32"/>
  <c r="AW47" i="32"/>
  <c r="AW48" i="32"/>
  <c r="AW49" i="32"/>
  <c r="AW50" i="32"/>
  <c r="AW51" i="32"/>
  <c r="AW52" i="32"/>
  <c r="AW53" i="32"/>
  <c r="AW54" i="32"/>
  <c r="AW55" i="32"/>
  <c r="AW56" i="32"/>
  <c r="AW57" i="32"/>
  <c r="AW58" i="32"/>
  <c r="AW59" i="32"/>
  <c r="AW60" i="32"/>
  <c r="AW61" i="32"/>
  <c r="AW62" i="32"/>
  <c r="AW63" i="32"/>
  <c r="AW64" i="32"/>
  <c r="AW65" i="32"/>
  <c r="AW66" i="32"/>
  <c r="AW67" i="32"/>
  <c r="AW68" i="32"/>
  <c r="AW69" i="32"/>
  <c r="AW70" i="32"/>
  <c r="AW71" i="32"/>
  <c r="AW72" i="32"/>
  <c r="AW73" i="32"/>
  <c r="AW74" i="32"/>
  <c r="AW75" i="32"/>
  <c r="AW76" i="32"/>
  <c r="AW77" i="32"/>
  <c r="AW78" i="32"/>
  <c r="AW79" i="32"/>
  <c r="AW80" i="32"/>
  <c r="AW81" i="32"/>
  <c r="AW82" i="32"/>
  <c r="AW83" i="32"/>
  <c r="AW84" i="32"/>
  <c r="AW85" i="32"/>
  <c r="AW86" i="32"/>
  <c r="AW87" i="32"/>
  <c r="AW88" i="32"/>
  <c r="AW89" i="32"/>
  <c r="AW90" i="32"/>
  <c r="AW91" i="32"/>
  <c r="AW92" i="32"/>
  <c r="AW93" i="32"/>
  <c r="AW94" i="32"/>
  <c r="AW95" i="32"/>
  <c r="AW96" i="32"/>
  <c r="AW97" i="32"/>
  <c r="AW98" i="32"/>
  <c r="AW99" i="32"/>
  <c r="AW100" i="32"/>
  <c r="AW101" i="32"/>
  <c r="AW102" i="32"/>
  <c r="AW103" i="32"/>
  <c r="AW104" i="32"/>
  <c r="AW105" i="32"/>
  <c r="AW106" i="32"/>
  <c r="AW107" i="32"/>
  <c r="AW108" i="32"/>
  <c r="AW109" i="32"/>
  <c r="AW6" i="32"/>
  <c r="AT7" i="32"/>
  <c r="AT8" i="32"/>
  <c r="AT9" i="32"/>
  <c r="AT10" i="32"/>
  <c r="AT11" i="32"/>
  <c r="AT12" i="32"/>
  <c r="AT13" i="32"/>
  <c r="AT14" i="32"/>
  <c r="AT15" i="32"/>
  <c r="AT16" i="32"/>
  <c r="AT17" i="32"/>
  <c r="AT18" i="32"/>
  <c r="AT19" i="32"/>
  <c r="AT20" i="32"/>
  <c r="AT21" i="32"/>
  <c r="AT22" i="32"/>
  <c r="AT23" i="32"/>
  <c r="AT24" i="32"/>
  <c r="AT25" i="32"/>
  <c r="AT26" i="32"/>
  <c r="AT27" i="32"/>
  <c r="AT28" i="32"/>
  <c r="AT29" i="32"/>
  <c r="AT30" i="32"/>
  <c r="AT31" i="32"/>
  <c r="AT32" i="32"/>
  <c r="AT33" i="32"/>
  <c r="AT34" i="32"/>
  <c r="AT35" i="32"/>
  <c r="AT36" i="32"/>
  <c r="AT37" i="32"/>
  <c r="AT38" i="32"/>
  <c r="AT39" i="32"/>
  <c r="AT40" i="32"/>
  <c r="AT41" i="32"/>
  <c r="AT42" i="32"/>
  <c r="AT43" i="32"/>
  <c r="AT44" i="32"/>
  <c r="AT45" i="32"/>
  <c r="AT46" i="32"/>
  <c r="AT47" i="32"/>
  <c r="AT48" i="32"/>
  <c r="AT49" i="32"/>
  <c r="AT50" i="32"/>
  <c r="AT51" i="32"/>
  <c r="AT52" i="32"/>
  <c r="AT53" i="32"/>
  <c r="AT54" i="32"/>
  <c r="AT55" i="32"/>
  <c r="AT56" i="32"/>
  <c r="AT57" i="32"/>
  <c r="AT58" i="32"/>
  <c r="AT59" i="32"/>
  <c r="AT60" i="32"/>
  <c r="AT61" i="32"/>
  <c r="AT62" i="32"/>
  <c r="AT63" i="32"/>
  <c r="AT64" i="32"/>
  <c r="AT65" i="32"/>
  <c r="AT66" i="32"/>
  <c r="AT67" i="32"/>
  <c r="AT68" i="32"/>
  <c r="AT69" i="32"/>
  <c r="AT70" i="32"/>
  <c r="AT71" i="32"/>
  <c r="AT72" i="32"/>
  <c r="AT73" i="32"/>
  <c r="AT74" i="32"/>
  <c r="AT75" i="32"/>
  <c r="AT76" i="32"/>
  <c r="AT77" i="32"/>
  <c r="AT78" i="32"/>
  <c r="AT79" i="32"/>
  <c r="AT80" i="32"/>
  <c r="AT81" i="32"/>
  <c r="AT82" i="32"/>
  <c r="AT83" i="32"/>
  <c r="AT84" i="32"/>
  <c r="AT85" i="32"/>
  <c r="AT86" i="32"/>
  <c r="AT87" i="32"/>
  <c r="AT88" i="32"/>
  <c r="AT89" i="32"/>
  <c r="AT90" i="32"/>
  <c r="AT91" i="32"/>
  <c r="AT92" i="32"/>
  <c r="AT93" i="32"/>
  <c r="AT94" i="32"/>
  <c r="AT95" i="32"/>
  <c r="AT96" i="32"/>
  <c r="AT97" i="32"/>
  <c r="AT98" i="32"/>
  <c r="AT99" i="32"/>
  <c r="AT100" i="32"/>
  <c r="AT101" i="32"/>
  <c r="AT102" i="32"/>
  <c r="AT103" i="32"/>
  <c r="AT104" i="32"/>
  <c r="AT105" i="32"/>
  <c r="AT106" i="32"/>
  <c r="AT107" i="32"/>
  <c r="AT108" i="32"/>
  <c r="AT109" i="32"/>
  <c r="AT6" i="32"/>
  <c r="AQ7" i="32"/>
  <c r="AQ8" i="32"/>
  <c r="AQ9" i="32"/>
  <c r="AQ10" i="32"/>
  <c r="AQ11" i="32"/>
  <c r="AQ12" i="32"/>
  <c r="AQ13" i="32"/>
  <c r="AQ14" i="32"/>
  <c r="AQ15" i="32"/>
  <c r="AQ16" i="32"/>
  <c r="AQ17" i="32"/>
  <c r="AQ18" i="32"/>
  <c r="AQ19" i="32"/>
  <c r="AQ20" i="32"/>
  <c r="AQ21" i="32"/>
  <c r="AQ22" i="32"/>
  <c r="AQ23" i="32"/>
  <c r="AQ24" i="32"/>
  <c r="AQ25" i="32"/>
  <c r="AQ26" i="32"/>
  <c r="AQ27" i="32"/>
  <c r="AQ28" i="32"/>
  <c r="AQ29" i="32"/>
  <c r="AQ30" i="32"/>
  <c r="AQ31" i="32"/>
  <c r="AQ32" i="32"/>
  <c r="AQ33" i="32"/>
  <c r="AQ34" i="32"/>
  <c r="AQ35" i="32"/>
  <c r="AQ36" i="32"/>
  <c r="AQ37" i="32"/>
  <c r="AQ38" i="32"/>
  <c r="AQ39" i="32"/>
  <c r="AQ40" i="32"/>
  <c r="AQ41" i="32"/>
  <c r="AQ42" i="32"/>
  <c r="AQ43" i="32"/>
  <c r="AQ44" i="32"/>
  <c r="AQ45" i="32"/>
  <c r="AQ46" i="32"/>
  <c r="AQ47" i="32"/>
  <c r="AQ48" i="32"/>
  <c r="AQ49" i="32"/>
  <c r="AQ50" i="32"/>
  <c r="AQ51" i="32"/>
  <c r="AQ52" i="32"/>
  <c r="AQ53" i="32"/>
  <c r="AQ54" i="32"/>
  <c r="AQ55" i="32"/>
  <c r="AQ56" i="32"/>
  <c r="AQ57" i="32"/>
  <c r="AQ58" i="32"/>
  <c r="AQ59" i="32"/>
  <c r="AQ60" i="32"/>
  <c r="AQ61" i="32"/>
  <c r="AQ62" i="32"/>
  <c r="AQ63" i="32"/>
  <c r="AQ64" i="32"/>
  <c r="AQ65" i="32"/>
  <c r="AQ66" i="32"/>
  <c r="AQ67" i="32"/>
  <c r="AQ68" i="32"/>
  <c r="AQ69" i="32"/>
  <c r="AQ70" i="32"/>
  <c r="AQ71" i="32"/>
  <c r="AQ72" i="32"/>
  <c r="AQ73" i="32"/>
  <c r="AQ74" i="32"/>
  <c r="AQ75" i="32"/>
  <c r="AQ76" i="32"/>
  <c r="AQ77" i="32"/>
  <c r="AQ78" i="32"/>
  <c r="AQ79" i="32"/>
  <c r="AQ80" i="32"/>
  <c r="AQ81" i="32"/>
  <c r="AQ82" i="32"/>
  <c r="AQ83" i="32"/>
  <c r="AQ84" i="32"/>
  <c r="AQ85" i="32"/>
  <c r="AQ86" i="32"/>
  <c r="AQ87" i="32"/>
  <c r="AQ88" i="32"/>
  <c r="AQ89" i="32"/>
  <c r="AQ90" i="32"/>
  <c r="AQ91" i="32"/>
  <c r="AQ92" i="32"/>
  <c r="AQ93" i="32"/>
  <c r="AQ94" i="32"/>
  <c r="AQ95" i="32"/>
  <c r="AQ96" i="32"/>
  <c r="AQ97" i="32"/>
  <c r="AQ98" i="32"/>
  <c r="AQ99" i="32"/>
  <c r="AQ100" i="32"/>
  <c r="AQ101" i="32"/>
  <c r="AQ102" i="32"/>
  <c r="AQ103" i="32"/>
  <c r="AQ104" i="32"/>
  <c r="AQ105" i="32"/>
  <c r="AQ106" i="32"/>
  <c r="AQ107" i="32"/>
  <c r="AQ108" i="32"/>
  <c r="AQ109" i="32"/>
  <c r="AQ6" i="32"/>
  <c r="AN7" i="32"/>
  <c r="AN8" i="32"/>
  <c r="AN9" i="32"/>
  <c r="AN10" i="32"/>
  <c r="AN11" i="32"/>
  <c r="AN12" i="32"/>
  <c r="AN13" i="32"/>
  <c r="AN14" i="32"/>
  <c r="AN15" i="32"/>
  <c r="AN16" i="32"/>
  <c r="AN17" i="32"/>
  <c r="AN18" i="32"/>
  <c r="AN19" i="32"/>
  <c r="AN20" i="32"/>
  <c r="AN21" i="32"/>
  <c r="AN22" i="32"/>
  <c r="AN23" i="32"/>
  <c r="AN24" i="32"/>
  <c r="AN25" i="32"/>
  <c r="AN26" i="32"/>
  <c r="AN27" i="32"/>
  <c r="AN28" i="32"/>
  <c r="AN29" i="32"/>
  <c r="AN30" i="32"/>
  <c r="AN31" i="32"/>
  <c r="AN32" i="32"/>
  <c r="AN33" i="32"/>
  <c r="AN34" i="32"/>
  <c r="AN35" i="32"/>
  <c r="AN36" i="32"/>
  <c r="AN37" i="32"/>
  <c r="AN38" i="32"/>
  <c r="AN39" i="32"/>
  <c r="AN40" i="32"/>
  <c r="AN41" i="32"/>
  <c r="AN42" i="32"/>
  <c r="AN43" i="32"/>
  <c r="AN44" i="32"/>
  <c r="AN45" i="32"/>
  <c r="AN46" i="32"/>
  <c r="AN47" i="32"/>
  <c r="AN48" i="32"/>
  <c r="AN49" i="32"/>
  <c r="AN50" i="32"/>
  <c r="AN51" i="32"/>
  <c r="AN52" i="32"/>
  <c r="AN53" i="32"/>
  <c r="AN54" i="32"/>
  <c r="AN55" i="32"/>
  <c r="AN56" i="32"/>
  <c r="AN57" i="32"/>
  <c r="AN58" i="32"/>
  <c r="AN59" i="32"/>
  <c r="AN60" i="32"/>
  <c r="AN61" i="32"/>
  <c r="AN62" i="32"/>
  <c r="AN63" i="32"/>
  <c r="AN64" i="32"/>
  <c r="AN65" i="32"/>
  <c r="AN66" i="32"/>
  <c r="AN67" i="32"/>
  <c r="AN68" i="32"/>
  <c r="AN69" i="32"/>
  <c r="AN70" i="32"/>
  <c r="AN71" i="32"/>
  <c r="AN72" i="32"/>
  <c r="AN73" i="32"/>
  <c r="AN74" i="32"/>
  <c r="AN75" i="32"/>
  <c r="AN76" i="32"/>
  <c r="AN77" i="32"/>
  <c r="AN78" i="32"/>
  <c r="AN79" i="32"/>
  <c r="AN80" i="32"/>
  <c r="AN81" i="32"/>
  <c r="AN82" i="32"/>
  <c r="AN83" i="32"/>
  <c r="AN84" i="32"/>
  <c r="AN85" i="32"/>
  <c r="AN86" i="32"/>
  <c r="AN87" i="32"/>
  <c r="AN88" i="32"/>
  <c r="AN89" i="32"/>
  <c r="AN90" i="32"/>
  <c r="AN91" i="32"/>
  <c r="AN92" i="32"/>
  <c r="AN93" i="32"/>
  <c r="AN94" i="32"/>
  <c r="AN95" i="32"/>
  <c r="AN96" i="32"/>
  <c r="AN97" i="32"/>
  <c r="AN98" i="32"/>
  <c r="AN99" i="32"/>
  <c r="AN100" i="32"/>
  <c r="AN101" i="32"/>
  <c r="AN102" i="32"/>
  <c r="AN103" i="32"/>
  <c r="AN104" i="32"/>
  <c r="AN105" i="32"/>
  <c r="AN106" i="32"/>
  <c r="AN107" i="32"/>
  <c r="AN108" i="32"/>
  <c r="AN109" i="32"/>
  <c r="AN6" i="32"/>
  <c r="AK7" i="32"/>
  <c r="AK8" i="32"/>
  <c r="AK9" i="32"/>
  <c r="AK10" i="32"/>
  <c r="AK11" i="32"/>
  <c r="AK12" i="32"/>
  <c r="AK13" i="32"/>
  <c r="AK14" i="32"/>
  <c r="AK15" i="32"/>
  <c r="AK16" i="32"/>
  <c r="AK17" i="32"/>
  <c r="AK18" i="32"/>
  <c r="AK19" i="32"/>
  <c r="AK20" i="32"/>
  <c r="AK21" i="32"/>
  <c r="AK22" i="32"/>
  <c r="AK23" i="32"/>
  <c r="AK24" i="32"/>
  <c r="AK25" i="32"/>
  <c r="AK26" i="32"/>
  <c r="AK27" i="32"/>
  <c r="AK28" i="32"/>
  <c r="AK29" i="32"/>
  <c r="AK30" i="32"/>
  <c r="AK31" i="32"/>
  <c r="AK32" i="32"/>
  <c r="AK33" i="32"/>
  <c r="AK34" i="32"/>
  <c r="AK35" i="32"/>
  <c r="AK36" i="32"/>
  <c r="AK37" i="32"/>
  <c r="AK38" i="32"/>
  <c r="AK39" i="32"/>
  <c r="AK40" i="32"/>
  <c r="AK41" i="32"/>
  <c r="AK42" i="32"/>
  <c r="AK43" i="32"/>
  <c r="AK44" i="32"/>
  <c r="AK45" i="32"/>
  <c r="AK46" i="32"/>
  <c r="AK47" i="32"/>
  <c r="AK48" i="32"/>
  <c r="AK49" i="32"/>
  <c r="AK50" i="32"/>
  <c r="AK51" i="32"/>
  <c r="AK52" i="32"/>
  <c r="AK53" i="32"/>
  <c r="AK54" i="32"/>
  <c r="AK55" i="32"/>
  <c r="AK56" i="32"/>
  <c r="AK57" i="32"/>
  <c r="AK58" i="32"/>
  <c r="AK59" i="32"/>
  <c r="AK60" i="32"/>
  <c r="AK61" i="32"/>
  <c r="AK62" i="32"/>
  <c r="AK63" i="32"/>
  <c r="AK64" i="32"/>
  <c r="AK65" i="32"/>
  <c r="AK66" i="32"/>
  <c r="AK67" i="32"/>
  <c r="AK68" i="32"/>
  <c r="AK69" i="32"/>
  <c r="AK70" i="32"/>
  <c r="AK71" i="32"/>
  <c r="AK72" i="32"/>
  <c r="AK73" i="32"/>
  <c r="AK74" i="32"/>
  <c r="AK75" i="32"/>
  <c r="AK76" i="32"/>
  <c r="AK77" i="32"/>
  <c r="AK78" i="32"/>
  <c r="AK79" i="32"/>
  <c r="AK80" i="32"/>
  <c r="AK81" i="32"/>
  <c r="AK82" i="32"/>
  <c r="AK83" i="32"/>
  <c r="AK84" i="32"/>
  <c r="AK85" i="32"/>
  <c r="AK86" i="32"/>
  <c r="AK87" i="32"/>
  <c r="AK88" i="32"/>
  <c r="AK89" i="32"/>
  <c r="AK90" i="32"/>
  <c r="AK91" i="32"/>
  <c r="AK92" i="32"/>
  <c r="AK93" i="32"/>
  <c r="AK94" i="32"/>
  <c r="AK95" i="32"/>
  <c r="AK96" i="32"/>
  <c r="AK97" i="32"/>
  <c r="AK98" i="32"/>
  <c r="AK99" i="32"/>
  <c r="AK100" i="32"/>
  <c r="AK101" i="32"/>
  <c r="AK102" i="32"/>
  <c r="AK103" i="32"/>
  <c r="AK104" i="32"/>
  <c r="AK105" i="32"/>
  <c r="AK106" i="32"/>
  <c r="AK107" i="32"/>
  <c r="AK108" i="32"/>
  <c r="AK109" i="32"/>
  <c r="AK6" i="32"/>
  <c r="AH109" i="32"/>
  <c r="AH7" i="32"/>
  <c r="AH8" i="32"/>
  <c r="AH9" i="32"/>
  <c r="AH10" i="32"/>
  <c r="AH11" i="32"/>
  <c r="AH12" i="32"/>
  <c r="AH13" i="32"/>
  <c r="AH14" i="32"/>
  <c r="AH15" i="32"/>
  <c r="AH16" i="32"/>
  <c r="AH17" i="32"/>
  <c r="AH18" i="32"/>
  <c r="AH19" i="32"/>
  <c r="AH20" i="32"/>
  <c r="AH21" i="32"/>
  <c r="AH22" i="32"/>
  <c r="AJ22" i="32" s="1"/>
  <c r="AH23" i="32"/>
  <c r="AH24" i="32"/>
  <c r="AH25" i="32"/>
  <c r="AJ25" i="32" s="1"/>
  <c r="AH26" i="32"/>
  <c r="AH27" i="32"/>
  <c r="AH28" i="32"/>
  <c r="AH29" i="32"/>
  <c r="AH30" i="32"/>
  <c r="AJ30" i="32" s="1"/>
  <c r="AH31" i="32"/>
  <c r="AH32" i="32"/>
  <c r="AH33" i="32"/>
  <c r="AH34" i="32"/>
  <c r="AH35" i="32"/>
  <c r="AH36" i="32"/>
  <c r="AH37" i="32"/>
  <c r="AH38" i="32"/>
  <c r="AH39" i="32"/>
  <c r="AH40" i="32"/>
  <c r="AH41" i="32"/>
  <c r="AH42" i="32"/>
  <c r="AH43" i="32"/>
  <c r="AH44" i="32"/>
  <c r="AH45" i="32"/>
  <c r="AH46" i="32"/>
  <c r="AH47" i="32"/>
  <c r="AH48" i="32"/>
  <c r="AH49" i="32"/>
  <c r="AH50" i="32"/>
  <c r="AH51" i="32"/>
  <c r="AH52" i="32"/>
  <c r="AH53" i="32"/>
  <c r="AH54" i="32"/>
  <c r="AJ54" i="32" s="1"/>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J77" i="32" s="1"/>
  <c r="AH78" i="32"/>
  <c r="AH79" i="32"/>
  <c r="AH80" i="32"/>
  <c r="AH81" i="32"/>
  <c r="AH82" i="32"/>
  <c r="AH83" i="32"/>
  <c r="AH84" i="32"/>
  <c r="AH85" i="32"/>
  <c r="AJ85" i="32" s="1"/>
  <c r="AH86" i="32"/>
  <c r="AJ86" i="32" s="1"/>
  <c r="AH87" i="32"/>
  <c r="AH88" i="32"/>
  <c r="AH89" i="32"/>
  <c r="AH90" i="32"/>
  <c r="AH91" i="32"/>
  <c r="AH92" i="32"/>
  <c r="AH93" i="32"/>
  <c r="AH94" i="32"/>
  <c r="AH95" i="32"/>
  <c r="AH96" i="32"/>
  <c r="AH97" i="32"/>
  <c r="AH98" i="32"/>
  <c r="AH99" i="32"/>
  <c r="AH100" i="32"/>
  <c r="AH101" i="32"/>
  <c r="AH102" i="32"/>
  <c r="AJ102" i="32" s="1"/>
  <c r="AH103" i="32"/>
  <c r="AH104" i="32"/>
  <c r="AH105" i="32"/>
  <c r="AH106" i="32"/>
  <c r="AH107" i="32"/>
  <c r="AH108" i="32"/>
  <c r="AH6" i="32"/>
  <c r="AE7" i="32"/>
  <c r="AE8" i="32"/>
  <c r="AE9" i="32"/>
  <c r="AE10" i="32"/>
  <c r="AE11" i="32"/>
  <c r="AE12" i="32"/>
  <c r="AE13" i="32"/>
  <c r="AE14" i="32"/>
  <c r="AE15" i="32"/>
  <c r="AE16" i="32"/>
  <c r="AE17" i="32"/>
  <c r="AE18" i="32"/>
  <c r="AE19" i="32"/>
  <c r="AE20" i="32"/>
  <c r="AE21" i="32"/>
  <c r="AE22" i="32"/>
  <c r="AE23" i="32"/>
  <c r="AE24" i="32"/>
  <c r="AE25" i="32"/>
  <c r="AE26" i="32"/>
  <c r="AE27" i="32"/>
  <c r="AE28" i="32"/>
  <c r="AE29" i="32"/>
  <c r="AE30" i="32"/>
  <c r="AE31" i="32"/>
  <c r="AE32" i="32"/>
  <c r="AE33" i="32"/>
  <c r="AE34" i="32"/>
  <c r="AE35" i="32"/>
  <c r="AE36" i="32"/>
  <c r="AE37" i="32"/>
  <c r="AE38" i="32"/>
  <c r="AE39" i="32"/>
  <c r="AE40" i="32"/>
  <c r="AE41" i="32"/>
  <c r="AE42" i="32"/>
  <c r="AE43" i="32"/>
  <c r="AE44" i="32"/>
  <c r="AE45" i="32"/>
  <c r="AE46" i="32"/>
  <c r="AE47" i="32"/>
  <c r="AE48" i="32"/>
  <c r="AE49" i="32"/>
  <c r="AE50" i="32"/>
  <c r="AE51" i="32"/>
  <c r="AE52" i="32"/>
  <c r="AE53" i="32"/>
  <c r="AE54" i="32"/>
  <c r="AE55" i="32"/>
  <c r="AE56" i="32"/>
  <c r="AE57" i="32"/>
  <c r="AE58" i="32"/>
  <c r="AE59" i="32"/>
  <c r="AE60" i="32"/>
  <c r="AE61" i="32"/>
  <c r="AE62" i="32"/>
  <c r="AE63" i="32"/>
  <c r="AE64" i="32"/>
  <c r="AE65" i="32"/>
  <c r="AE66" i="32"/>
  <c r="AE67" i="32"/>
  <c r="AE68" i="32"/>
  <c r="AE69" i="32"/>
  <c r="AE70" i="32"/>
  <c r="AE71" i="32"/>
  <c r="AE72" i="32"/>
  <c r="AE73" i="32"/>
  <c r="AE74" i="32"/>
  <c r="AE75" i="32"/>
  <c r="AE76" i="32"/>
  <c r="AE77" i="32"/>
  <c r="AG77" i="32" s="1"/>
  <c r="AE78" i="32"/>
  <c r="AE79" i="32"/>
  <c r="AE80" i="32"/>
  <c r="AE81" i="32"/>
  <c r="AE82" i="32"/>
  <c r="AE83" i="32"/>
  <c r="AE84" i="32"/>
  <c r="AE85" i="32"/>
  <c r="AG85" i="32" s="1"/>
  <c r="AE86" i="32"/>
  <c r="AG86" i="32" s="1"/>
  <c r="AE87" i="32"/>
  <c r="AE88" i="32"/>
  <c r="AE89" i="32"/>
  <c r="AE90" i="32"/>
  <c r="AE91" i="32"/>
  <c r="AE92" i="32"/>
  <c r="AE93" i="32"/>
  <c r="AE94" i="32"/>
  <c r="AE95" i="32"/>
  <c r="AE96" i="32"/>
  <c r="AE97" i="32"/>
  <c r="AE98" i="32"/>
  <c r="AE99" i="32"/>
  <c r="AE100" i="32"/>
  <c r="AE101" i="32"/>
  <c r="AE102" i="32"/>
  <c r="AG102" i="32" s="1"/>
  <c r="AE103" i="32"/>
  <c r="AE104" i="32"/>
  <c r="AE105" i="32"/>
  <c r="AE106" i="32"/>
  <c r="AE107" i="32"/>
  <c r="AE108" i="32"/>
  <c r="AE6" i="32"/>
  <c r="AB7" i="32"/>
  <c r="AB8" i="32"/>
  <c r="AB9" i="32"/>
  <c r="AB10" i="32"/>
  <c r="AB11" i="32"/>
  <c r="AB12" i="32"/>
  <c r="AB13" i="32"/>
  <c r="AB14" i="32"/>
  <c r="AB15" i="32"/>
  <c r="AB16" i="32"/>
  <c r="AB17" i="32"/>
  <c r="AB18" i="32"/>
  <c r="AB19" i="32"/>
  <c r="AB20" i="32"/>
  <c r="AB21" i="32"/>
  <c r="AB22" i="32"/>
  <c r="AB23" i="32"/>
  <c r="AB24" i="32"/>
  <c r="AB25" i="32"/>
  <c r="AB26" i="32"/>
  <c r="AB27" i="32"/>
  <c r="AB28" i="32"/>
  <c r="AB29" i="32"/>
  <c r="AB30" i="32"/>
  <c r="AB31" i="32"/>
  <c r="AB32" i="32"/>
  <c r="AB33" i="32"/>
  <c r="AB34" i="32"/>
  <c r="AB35" i="32"/>
  <c r="AB36" i="32"/>
  <c r="AB37" i="32"/>
  <c r="AB38" i="32"/>
  <c r="AB39" i="32"/>
  <c r="AB40" i="32"/>
  <c r="AB41" i="32"/>
  <c r="AB42" i="32"/>
  <c r="AB43" i="32"/>
  <c r="AB44" i="32"/>
  <c r="AB45" i="32"/>
  <c r="AB46" i="32"/>
  <c r="AB47" i="32"/>
  <c r="AB48" i="32"/>
  <c r="AB49" i="32"/>
  <c r="AB50" i="32"/>
  <c r="AB51" i="32"/>
  <c r="AB52" i="32"/>
  <c r="AB53" i="32"/>
  <c r="AB54" i="32"/>
  <c r="AB55" i="32"/>
  <c r="AB56" i="32"/>
  <c r="AB57" i="32"/>
  <c r="AB58" i="32"/>
  <c r="AB59" i="32"/>
  <c r="AB60" i="32"/>
  <c r="AB61" i="32"/>
  <c r="AB62" i="32"/>
  <c r="AB63" i="32"/>
  <c r="AB64" i="32"/>
  <c r="AB65" i="32"/>
  <c r="AB66" i="32"/>
  <c r="AB67" i="32"/>
  <c r="AB68" i="32"/>
  <c r="AB69" i="32"/>
  <c r="AB70" i="32"/>
  <c r="AB71" i="32"/>
  <c r="AB72" i="32"/>
  <c r="AB73" i="32"/>
  <c r="AB74" i="32"/>
  <c r="AB75" i="32"/>
  <c r="AB76" i="32"/>
  <c r="AB77" i="32"/>
  <c r="AB78" i="32"/>
  <c r="AB79" i="32"/>
  <c r="AB80" i="32"/>
  <c r="AB81" i="32"/>
  <c r="AB82" i="32"/>
  <c r="AB83" i="32"/>
  <c r="AB84" i="32"/>
  <c r="AB85" i="32"/>
  <c r="AB86" i="32"/>
  <c r="AB87" i="32"/>
  <c r="AB88" i="32"/>
  <c r="AB89" i="32"/>
  <c r="AB90" i="32"/>
  <c r="AB91" i="32"/>
  <c r="AB92" i="32"/>
  <c r="AB93" i="32"/>
  <c r="AB94" i="32"/>
  <c r="AB95" i="32"/>
  <c r="AB96" i="32"/>
  <c r="AB97" i="32"/>
  <c r="AB98" i="32"/>
  <c r="AB99" i="32"/>
  <c r="AB100" i="32"/>
  <c r="AB101" i="32"/>
  <c r="AB102" i="32"/>
  <c r="AB103" i="32"/>
  <c r="AB104" i="32"/>
  <c r="AB105" i="32"/>
  <c r="AB106" i="32"/>
  <c r="AB107" i="32"/>
  <c r="AB108" i="32"/>
  <c r="AB109" i="32"/>
  <c r="AB6" i="32"/>
  <c r="Y109" i="32"/>
  <c r="Y7" i="32"/>
  <c r="Y8" i="32"/>
  <c r="Y9" i="32"/>
  <c r="Y10" i="32"/>
  <c r="Y11" i="32"/>
  <c r="Y12" i="32"/>
  <c r="Y13" i="32"/>
  <c r="Y14" i="32"/>
  <c r="Y15" i="32"/>
  <c r="Y16" i="32"/>
  <c r="Y17" i="32"/>
  <c r="Y18" i="32"/>
  <c r="Y19" i="32"/>
  <c r="Y20" i="32"/>
  <c r="Y21" i="32"/>
  <c r="Y22" i="32"/>
  <c r="Y23" i="32"/>
  <c r="Y24" i="32"/>
  <c r="Y25" i="32"/>
  <c r="Y26" i="32"/>
  <c r="Y27" i="32"/>
  <c r="Y28" i="32"/>
  <c r="Y29" i="32"/>
  <c r="Y30" i="32"/>
  <c r="Y31" i="32"/>
  <c r="Y32" i="32"/>
  <c r="Y33" i="32"/>
  <c r="Y34" i="32"/>
  <c r="Y35" i="32"/>
  <c r="Y36" i="32"/>
  <c r="Y37" i="32"/>
  <c r="Y38" i="32"/>
  <c r="Y39" i="32"/>
  <c r="Y40" i="32"/>
  <c r="Y41" i="32"/>
  <c r="Y42" i="32"/>
  <c r="Y43" i="32"/>
  <c r="Y44" i="32"/>
  <c r="Y45" i="32"/>
  <c r="Y46" i="32"/>
  <c r="Y47" i="32"/>
  <c r="Y48" i="32"/>
  <c r="Y49" i="32"/>
  <c r="Y50" i="32"/>
  <c r="Y51" i="32"/>
  <c r="Y52" i="32"/>
  <c r="Y53" i="32"/>
  <c r="Y54" i="32"/>
  <c r="Y55" i="32"/>
  <c r="Y56" i="32"/>
  <c r="Y57" i="32"/>
  <c r="Y58" i="32"/>
  <c r="Y59" i="32"/>
  <c r="Y60" i="32"/>
  <c r="Y61" i="32"/>
  <c r="Y62" i="32"/>
  <c r="Y63" i="32"/>
  <c r="Y64" i="32"/>
  <c r="Y65" i="32"/>
  <c r="Y66" i="32"/>
  <c r="Y67" i="32"/>
  <c r="Y68" i="32"/>
  <c r="Y69" i="32"/>
  <c r="Y70" i="32"/>
  <c r="Y71" i="32"/>
  <c r="Y72" i="32"/>
  <c r="Y73" i="32"/>
  <c r="Y74" i="32"/>
  <c r="Y75" i="32"/>
  <c r="Y76" i="32"/>
  <c r="Y77" i="32"/>
  <c r="Y78" i="32"/>
  <c r="Y79" i="32"/>
  <c r="Y80" i="32"/>
  <c r="Y81" i="32"/>
  <c r="Y82" i="32"/>
  <c r="Y83" i="32"/>
  <c r="Y84" i="32"/>
  <c r="Y85" i="32"/>
  <c r="Y86" i="32"/>
  <c r="Y87" i="32"/>
  <c r="Y88" i="32"/>
  <c r="Y89" i="32"/>
  <c r="Y90" i="32"/>
  <c r="Y91" i="32"/>
  <c r="Y92" i="32"/>
  <c r="Y93" i="32"/>
  <c r="Y94" i="32"/>
  <c r="Y95" i="32"/>
  <c r="Y96" i="32"/>
  <c r="Y97" i="32"/>
  <c r="Y98" i="32"/>
  <c r="Y99" i="32"/>
  <c r="Y100" i="32"/>
  <c r="Y101" i="32"/>
  <c r="Y102" i="32"/>
  <c r="Y103" i="32"/>
  <c r="Y104" i="32"/>
  <c r="Y105" i="32"/>
  <c r="Y106" i="32"/>
  <c r="Y107" i="32"/>
  <c r="Y108" i="32"/>
  <c r="Y6" i="32"/>
  <c r="V7" i="32"/>
  <c r="V8" i="32"/>
  <c r="V9" i="32"/>
  <c r="V10" i="32"/>
  <c r="V12" i="32"/>
  <c r="V13" i="32"/>
  <c r="V14" i="32"/>
  <c r="V15" i="32"/>
  <c r="V16" i="32"/>
  <c r="V17" i="32"/>
  <c r="V18" i="32"/>
  <c r="V19" i="32"/>
  <c r="V20" i="32"/>
  <c r="V21" i="32"/>
  <c r="V22" i="32"/>
  <c r="V23" i="32"/>
  <c r="V24" i="32"/>
  <c r="V25" i="32"/>
  <c r="V26" i="32"/>
  <c r="V27" i="32"/>
  <c r="V28" i="32"/>
  <c r="V29" i="32"/>
  <c r="V30" i="32"/>
  <c r="V31" i="32"/>
  <c r="V32" i="32"/>
  <c r="V33" i="32"/>
  <c r="V34" i="32"/>
  <c r="V35" i="32"/>
  <c r="V36" i="32"/>
  <c r="V37" i="32"/>
  <c r="V38" i="32"/>
  <c r="V39" i="32"/>
  <c r="V40" i="32"/>
  <c r="V41" i="32"/>
  <c r="V42" i="32"/>
  <c r="V43" i="32"/>
  <c r="V44" i="32"/>
  <c r="V45" i="32"/>
  <c r="V46" i="32"/>
  <c r="V47" i="32"/>
  <c r="V48" i="32"/>
  <c r="V49" i="32"/>
  <c r="V50" i="32"/>
  <c r="V51" i="32"/>
  <c r="V52" i="32"/>
  <c r="V53" i="32"/>
  <c r="V54" i="32"/>
  <c r="V55" i="32"/>
  <c r="V56" i="32"/>
  <c r="V57" i="32"/>
  <c r="V58" i="32"/>
  <c r="V59" i="32"/>
  <c r="V60" i="32"/>
  <c r="V61" i="32"/>
  <c r="V62" i="32"/>
  <c r="V63" i="32"/>
  <c r="V64" i="32"/>
  <c r="V65" i="32"/>
  <c r="V66" i="32"/>
  <c r="V67" i="32"/>
  <c r="V68" i="32"/>
  <c r="V69" i="32"/>
  <c r="V70" i="32"/>
  <c r="V71" i="32"/>
  <c r="V72" i="32"/>
  <c r="V73" i="32"/>
  <c r="V74" i="32"/>
  <c r="V75" i="32"/>
  <c r="V76" i="32"/>
  <c r="V77" i="32"/>
  <c r="V78" i="32"/>
  <c r="V79" i="32"/>
  <c r="V80" i="32"/>
  <c r="V81" i="32"/>
  <c r="V82" i="32"/>
  <c r="V83" i="32"/>
  <c r="V84" i="32"/>
  <c r="V85" i="32"/>
  <c r="V86" i="32"/>
  <c r="V87" i="32"/>
  <c r="V88" i="32"/>
  <c r="V89" i="32"/>
  <c r="V90" i="32"/>
  <c r="V91" i="32"/>
  <c r="V92" i="32"/>
  <c r="V93" i="32"/>
  <c r="V94" i="32"/>
  <c r="V95" i="32"/>
  <c r="V96" i="32"/>
  <c r="V97" i="32"/>
  <c r="V98" i="32"/>
  <c r="V99" i="32"/>
  <c r="V100" i="32"/>
  <c r="V101" i="32"/>
  <c r="V102" i="32"/>
  <c r="V103" i="32"/>
  <c r="V104" i="32"/>
  <c r="V105" i="32"/>
  <c r="V106" i="32"/>
  <c r="V107" i="32"/>
  <c r="V108" i="32"/>
  <c r="V109" i="32"/>
  <c r="V6" i="32"/>
  <c r="S7" i="32"/>
  <c r="S8" i="32"/>
  <c r="S9" i="32"/>
  <c r="S10" i="32"/>
  <c r="S11" i="32"/>
  <c r="S12" i="32"/>
  <c r="S13" i="32"/>
  <c r="S14" i="32"/>
  <c r="S15" i="32"/>
  <c r="S16" i="32"/>
  <c r="S17" i="32"/>
  <c r="S18" i="32"/>
  <c r="S19" i="32"/>
  <c r="S20" i="32"/>
  <c r="S21" i="32"/>
  <c r="S22" i="32"/>
  <c r="S23" i="32"/>
  <c r="S24" i="32"/>
  <c r="S25" i="32"/>
  <c r="U25" i="32" s="1"/>
  <c r="S26" i="32"/>
  <c r="S27" i="32"/>
  <c r="S28" i="32"/>
  <c r="S29" i="32"/>
  <c r="S30" i="32"/>
  <c r="U30" i="32" s="1"/>
  <c r="S31" i="32"/>
  <c r="S32" i="32"/>
  <c r="S33" i="32"/>
  <c r="S34" i="32"/>
  <c r="S35" i="32"/>
  <c r="S36" i="32"/>
  <c r="S37" i="32"/>
  <c r="S38" i="32"/>
  <c r="S39" i="32"/>
  <c r="S40" i="32"/>
  <c r="S41" i="32"/>
  <c r="S42" i="32"/>
  <c r="S43" i="32"/>
  <c r="S44" i="32"/>
  <c r="S45" i="32"/>
  <c r="S46" i="32"/>
  <c r="S47" i="32"/>
  <c r="S48" i="32"/>
  <c r="U48" i="32" s="1"/>
  <c r="S49" i="32"/>
  <c r="S50" i="32"/>
  <c r="S51" i="32"/>
  <c r="S52" i="32"/>
  <c r="S53" i="32"/>
  <c r="S54" i="32"/>
  <c r="U54" i="32" s="1"/>
  <c r="S55" i="32"/>
  <c r="S56" i="32"/>
  <c r="S57" i="32"/>
  <c r="S58" i="32"/>
  <c r="S59" i="32"/>
  <c r="S60" i="32"/>
  <c r="S61" i="32"/>
  <c r="S62" i="32"/>
  <c r="S63" i="32"/>
  <c r="S64" i="32"/>
  <c r="S65" i="32"/>
  <c r="S66" i="32"/>
  <c r="S67" i="32"/>
  <c r="S68" i="32"/>
  <c r="S69" i="32"/>
  <c r="S70" i="32"/>
  <c r="S71" i="32"/>
  <c r="S72" i="32"/>
  <c r="S73" i="32"/>
  <c r="S74" i="32"/>
  <c r="S75" i="32"/>
  <c r="S76" i="32"/>
  <c r="S77" i="32"/>
  <c r="U77" i="32" s="1"/>
  <c r="S78" i="32"/>
  <c r="S79" i="32"/>
  <c r="S80" i="32"/>
  <c r="S81" i="32"/>
  <c r="U81" i="32" s="1"/>
  <c r="S82" i="32"/>
  <c r="S83" i="32"/>
  <c r="S84" i="32"/>
  <c r="S85" i="32"/>
  <c r="U85" i="32" s="1"/>
  <c r="S86" i="32"/>
  <c r="U86" i="32" s="1"/>
  <c r="S87" i="32"/>
  <c r="S88" i="32"/>
  <c r="S89" i="32"/>
  <c r="S90" i="32"/>
  <c r="S91" i="32"/>
  <c r="S92" i="32"/>
  <c r="S93" i="32"/>
  <c r="S94" i="32"/>
  <c r="S95" i="32"/>
  <c r="S96" i="32"/>
  <c r="S97" i="32"/>
  <c r="S98" i="32"/>
  <c r="S99" i="32"/>
  <c r="S100" i="32"/>
  <c r="S101" i="32"/>
  <c r="S102" i="32"/>
  <c r="U102" i="32" s="1"/>
  <c r="S103" i="32"/>
  <c r="S104" i="32"/>
  <c r="S105" i="32"/>
  <c r="S106" i="32"/>
  <c r="S107" i="32"/>
  <c r="S108" i="32"/>
  <c r="S109" i="32"/>
  <c r="S6" i="32"/>
  <c r="P7" i="32"/>
  <c r="P8" i="32"/>
  <c r="P9" i="32"/>
  <c r="P10" i="32"/>
  <c r="P11" i="32"/>
  <c r="P12" i="32"/>
  <c r="P13" i="32"/>
  <c r="P14" i="32"/>
  <c r="P15" i="32"/>
  <c r="P16" i="32"/>
  <c r="P17" i="32"/>
  <c r="P18" i="32"/>
  <c r="P19" i="32"/>
  <c r="P20" i="32"/>
  <c r="P21" i="32"/>
  <c r="P22" i="32"/>
  <c r="P23" i="32"/>
  <c r="P24" i="32"/>
  <c r="P25" i="32"/>
  <c r="P26" i="32"/>
  <c r="P27" i="32"/>
  <c r="P28" i="32"/>
  <c r="P29" i="32"/>
  <c r="P30" i="32"/>
  <c r="P31" i="32"/>
  <c r="P32" i="32"/>
  <c r="P33" i="32"/>
  <c r="P34" i="32"/>
  <c r="P35" i="32"/>
  <c r="P36" i="32"/>
  <c r="P37" i="32"/>
  <c r="P38" i="32"/>
  <c r="P39" i="32"/>
  <c r="P40" i="32"/>
  <c r="P41" i="32"/>
  <c r="P42" i="32"/>
  <c r="P43" i="32"/>
  <c r="P44" i="32"/>
  <c r="P45" i="32"/>
  <c r="P46" i="32"/>
  <c r="P47" i="32"/>
  <c r="P48" i="32"/>
  <c r="P49" i="32"/>
  <c r="P50" i="32"/>
  <c r="P51" i="32"/>
  <c r="P52" i="32"/>
  <c r="P53" i="32"/>
  <c r="P54" i="32"/>
  <c r="P55" i="32"/>
  <c r="P56" i="32"/>
  <c r="P57" i="32"/>
  <c r="P58" i="32"/>
  <c r="P59" i="32"/>
  <c r="P60" i="32"/>
  <c r="P61" i="32"/>
  <c r="P62" i="32"/>
  <c r="P63" i="32"/>
  <c r="P64" i="32"/>
  <c r="P65" i="32"/>
  <c r="P66" i="32"/>
  <c r="P67" i="32"/>
  <c r="P68" i="32"/>
  <c r="P69" i="32"/>
  <c r="P70" i="32"/>
  <c r="P71" i="32"/>
  <c r="P72" i="32"/>
  <c r="P73" i="32"/>
  <c r="P74" i="32"/>
  <c r="P75" i="32"/>
  <c r="P76" i="32"/>
  <c r="P77" i="32"/>
  <c r="P78" i="32"/>
  <c r="P79" i="32"/>
  <c r="P80" i="32"/>
  <c r="P81" i="32"/>
  <c r="P82" i="32"/>
  <c r="P83" i="32"/>
  <c r="P84" i="32"/>
  <c r="P85" i="32"/>
  <c r="P86" i="32"/>
  <c r="P87" i="32"/>
  <c r="P88" i="32"/>
  <c r="P89" i="32"/>
  <c r="P90" i="32"/>
  <c r="P91" i="32"/>
  <c r="P92" i="32"/>
  <c r="P93" i="32"/>
  <c r="P94" i="32"/>
  <c r="P95" i="32"/>
  <c r="P96" i="32"/>
  <c r="P97" i="32"/>
  <c r="P98" i="32"/>
  <c r="P99" i="32"/>
  <c r="P100" i="32"/>
  <c r="P101" i="32"/>
  <c r="P102" i="32"/>
  <c r="P103" i="32"/>
  <c r="P104" i="32"/>
  <c r="P105" i="32"/>
  <c r="P106" i="32"/>
  <c r="P107" i="32"/>
  <c r="P108" i="32"/>
  <c r="P109" i="32"/>
  <c r="P6" i="32"/>
  <c r="M7" i="32"/>
  <c r="M8" i="32"/>
  <c r="M9" i="32"/>
  <c r="M10" i="32"/>
  <c r="M11" i="32"/>
  <c r="M12" i="32"/>
  <c r="M13" i="32"/>
  <c r="M14" i="32"/>
  <c r="M15" i="32"/>
  <c r="M16" i="32"/>
  <c r="M17" i="32"/>
  <c r="M18" i="32"/>
  <c r="M19" i="32"/>
  <c r="M20" i="32"/>
  <c r="M21" i="32"/>
  <c r="M22" i="32"/>
  <c r="M23" i="32"/>
  <c r="M24" i="32"/>
  <c r="M25" i="32"/>
  <c r="M26" i="32"/>
  <c r="M27" i="32"/>
  <c r="M28" i="32"/>
  <c r="M29" i="32"/>
  <c r="M30" i="32"/>
  <c r="M31" i="32"/>
  <c r="M32" i="32"/>
  <c r="M33" i="32"/>
  <c r="M34" i="32"/>
  <c r="M35" i="32"/>
  <c r="M36" i="32"/>
  <c r="M37" i="32"/>
  <c r="M38" i="32"/>
  <c r="M39" i="32"/>
  <c r="M40" i="32"/>
  <c r="M41" i="32"/>
  <c r="M42" i="32"/>
  <c r="M43" i="32"/>
  <c r="M44" i="32"/>
  <c r="M45" i="32"/>
  <c r="M46" i="32"/>
  <c r="M47" i="32"/>
  <c r="M48" i="32"/>
  <c r="M49" i="32"/>
  <c r="M50" i="32"/>
  <c r="M51" i="32"/>
  <c r="M52" i="32"/>
  <c r="M53" i="32"/>
  <c r="M54" i="32"/>
  <c r="M55" i="32"/>
  <c r="M56" i="32"/>
  <c r="M57" i="32"/>
  <c r="M58" i="32"/>
  <c r="M59" i="32"/>
  <c r="M60" i="32"/>
  <c r="M61" i="32"/>
  <c r="M62" i="32"/>
  <c r="M63" i="32"/>
  <c r="M64" i="32"/>
  <c r="M65" i="32"/>
  <c r="M66" i="32"/>
  <c r="M67" i="32"/>
  <c r="M68" i="32"/>
  <c r="M69" i="32"/>
  <c r="M70" i="32"/>
  <c r="M71" i="32"/>
  <c r="M72" i="32"/>
  <c r="M73" i="32"/>
  <c r="M74" i="32"/>
  <c r="M75" i="32"/>
  <c r="M76" i="32"/>
  <c r="M77" i="32"/>
  <c r="M78" i="32"/>
  <c r="M79" i="32"/>
  <c r="M80" i="32"/>
  <c r="M81" i="32"/>
  <c r="M82" i="32"/>
  <c r="M83" i="32"/>
  <c r="M84" i="32"/>
  <c r="M85" i="32"/>
  <c r="M86" i="32"/>
  <c r="M87" i="32"/>
  <c r="M88" i="32"/>
  <c r="M89" i="32"/>
  <c r="M90" i="32"/>
  <c r="M91" i="32"/>
  <c r="M92" i="32"/>
  <c r="M93" i="32"/>
  <c r="M94" i="32"/>
  <c r="M95" i="32"/>
  <c r="M96" i="32"/>
  <c r="M97" i="32"/>
  <c r="M98" i="32"/>
  <c r="M99" i="32"/>
  <c r="M100" i="32"/>
  <c r="M101" i="32"/>
  <c r="M102" i="32"/>
  <c r="M103" i="32"/>
  <c r="M104" i="32"/>
  <c r="M105" i="32"/>
  <c r="M106" i="32"/>
  <c r="M107" i="32"/>
  <c r="M108" i="32"/>
  <c r="M109" i="32"/>
  <c r="M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L77" i="32" s="1"/>
  <c r="J78" i="32"/>
  <c r="J79" i="32"/>
  <c r="J80" i="32"/>
  <c r="J81" i="32"/>
  <c r="J82" i="32"/>
  <c r="J83" i="32"/>
  <c r="J84" i="32"/>
  <c r="J85" i="32"/>
  <c r="J86" i="32"/>
  <c r="J87" i="32"/>
  <c r="J88" i="32"/>
  <c r="J89" i="32"/>
  <c r="J90" i="32"/>
  <c r="J91" i="32"/>
  <c r="J92" i="32"/>
  <c r="J93" i="32"/>
  <c r="J94" i="32"/>
  <c r="J95" i="32"/>
  <c r="J96" i="32"/>
  <c r="J97" i="32"/>
  <c r="J98" i="32"/>
  <c r="J99" i="32"/>
  <c r="J100" i="32"/>
  <c r="J101" i="32"/>
  <c r="J102" i="32"/>
  <c r="J103" i="32"/>
  <c r="J104" i="32"/>
  <c r="J105" i="32"/>
  <c r="J106" i="32"/>
  <c r="J107" i="32"/>
  <c r="J108" i="32"/>
  <c r="J109" i="32"/>
  <c r="J6" i="32"/>
  <c r="G7" i="32"/>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6" i="32"/>
  <c r="E7" i="32"/>
  <c r="E34" i="32"/>
  <c r="E39" i="32"/>
  <c r="E66" i="32"/>
  <c r="E71" i="32"/>
  <c r="E95" i="32"/>
  <c r="E106" i="15"/>
  <c r="F7" i="15"/>
  <c r="G7" i="15" s="1"/>
  <c r="F18" i="15"/>
  <c r="G18" i="15" s="1"/>
  <c r="F19" i="15"/>
  <c r="G19" i="15" s="1"/>
  <c r="F28" i="15"/>
  <c r="G28" i="15" s="1"/>
  <c r="F30" i="15"/>
  <c r="G30" i="15" s="1"/>
  <c r="F39" i="15"/>
  <c r="G39" i="15" s="1"/>
  <c r="F44" i="15"/>
  <c r="G44" i="15" s="1"/>
  <c r="F50" i="15"/>
  <c r="G50" i="15" s="1"/>
  <c r="F51" i="15"/>
  <c r="G51" i="15" s="1"/>
  <c r="F55" i="15"/>
  <c r="G55" i="15" s="1"/>
  <c r="F60" i="15"/>
  <c r="G60" i="15" s="1"/>
  <c r="F62" i="15"/>
  <c r="G62" i="15" s="1"/>
  <c r="F65" i="15"/>
  <c r="G65" i="15" s="1"/>
  <c r="F69" i="15"/>
  <c r="G69" i="15" s="1"/>
  <c r="F77" i="15"/>
  <c r="G77" i="15" s="1"/>
  <c r="F78" i="15"/>
  <c r="G78" i="15" s="1"/>
  <c r="F81" i="15"/>
  <c r="G81" i="15" s="1"/>
  <c r="F85" i="15"/>
  <c r="G85" i="15" s="1"/>
  <c r="F93" i="15"/>
  <c r="G93" i="15" s="1"/>
  <c r="F94" i="15"/>
  <c r="G94" i="15" s="1"/>
  <c r="F97" i="15"/>
  <c r="G97" i="15" s="1"/>
  <c r="F101" i="15"/>
  <c r="G101" i="15" s="1"/>
  <c r="F105" i="15"/>
  <c r="G105" i="15" s="1"/>
  <c r="AD131" i="38"/>
  <c r="AC131" i="38"/>
  <c r="AB131" i="38"/>
  <c r="AA131" i="38"/>
  <c r="Z131" i="38"/>
  <c r="Y131" i="38"/>
  <c r="X131" i="38"/>
  <c r="W131" i="38"/>
  <c r="V131" i="38"/>
  <c r="U131" i="38"/>
  <c r="T131" i="38"/>
  <c r="S131" i="38"/>
  <c r="R131" i="38"/>
  <c r="Q131" i="38"/>
  <c r="P131" i="38"/>
  <c r="O131" i="38"/>
  <c r="N131" i="38"/>
  <c r="M131" i="38"/>
  <c r="L131" i="38"/>
  <c r="K131" i="38"/>
  <c r="J131" i="38"/>
  <c r="I131" i="38"/>
  <c r="H131" i="38"/>
  <c r="G131" i="38"/>
  <c r="F131" i="38"/>
  <c r="C131" i="38"/>
  <c r="AE130" i="38"/>
  <c r="E130" i="38"/>
  <c r="D130" i="38" s="1"/>
  <c r="AE129" i="38"/>
  <c r="E129" i="38"/>
  <c r="D129" i="38"/>
  <c r="AE128" i="38"/>
  <c r="E128" i="38"/>
  <c r="D128" i="38" s="1"/>
  <c r="AE127" i="38"/>
  <c r="E127" i="38"/>
  <c r="D127" i="38"/>
  <c r="AE126" i="38"/>
  <c r="E126" i="38"/>
  <c r="D126" i="38" s="1"/>
  <c r="AE125" i="38"/>
  <c r="E125" i="38"/>
  <c r="D125" i="38" s="1"/>
  <c r="AE124" i="38"/>
  <c r="E124" i="38"/>
  <c r="D124" i="38" s="1"/>
  <c r="AE123" i="38"/>
  <c r="E123" i="38"/>
  <c r="D123" i="38" s="1"/>
  <c r="AE122" i="38"/>
  <c r="E122" i="38"/>
  <c r="D122" i="38" s="1"/>
  <c r="AE121" i="38"/>
  <c r="E121" i="38"/>
  <c r="D121" i="38" s="1"/>
  <c r="AE120" i="38"/>
  <c r="E120" i="38"/>
  <c r="D120" i="38" s="1"/>
  <c r="AE119" i="38"/>
  <c r="E119" i="38"/>
  <c r="D119" i="38"/>
  <c r="AE118" i="38"/>
  <c r="E118" i="38"/>
  <c r="D118" i="38" s="1"/>
  <c r="AE117" i="38"/>
  <c r="E117" i="38"/>
  <c r="D117" i="38"/>
  <c r="AE116" i="38"/>
  <c r="E116" i="38"/>
  <c r="D116" i="38" s="1"/>
  <c r="AE115" i="38"/>
  <c r="E115" i="38"/>
  <c r="D115" i="38" s="1"/>
  <c r="AE114" i="38"/>
  <c r="E114" i="38"/>
  <c r="D114" i="38" s="1"/>
  <c r="AE113" i="38"/>
  <c r="E113" i="38"/>
  <c r="D113" i="38" s="1"/>
  <c r="AE112" i="38"/>
  <c r="E112" i="38"/>
  <c r="AE111" i="38"/>
  <c r="E111" i="38"/>
  <c r="D111" i="38"/>
  <c r="AE110" i="38"/>
  <c r="E110" i="38"/>
  <c r="D110" i="38" s="1"/>
  <c r="AE109" i="38"/>
  <c r="E109" i="38"/>
  <c r="D109" i="38" s="1"/>
  <c r="AE108" i="38"/>
  <c r="E108" i="38"/>
  <c r="D108" i="38" s="1"/>
  <c r="AE107" i="38"/>
  <c r="E107" i="38"/>
  <c r="F108" i="39" s="1"/>
  <c r="AE106" i="38"/>
  <c r="E106" i="38"/>
  <c r="D106" i="38" s="1"/>
  <c r="AE105" i="38"/>
  <c r="E105" i="38"/>
  <c r="D105" i="38" s="1"/>
  <c r="AE104" i="38"/>
  <c r="E104" i="38"/>
  <c r="F102" i="15" s="1"/>
  <c r="G102" i="15" s="1"/>
  <c r="AE103" i="38"/>
  <c r="E103" i="38"/>
  <c r="F105" i="39" s="1"/>
  <c r="D103" i="38"/>
  <c r="AE102" i="38"/>
  <c r="E102" i="38"/>
  <c r="F100" i="15" s="1"/>
  <c r="G100" i="15" s="1"/>
  <c r="AE101" i="38"/>
  <c r="E101" i="38"/>
  <c r="F103" i="39" s="1"/>
  <c r="D101" i="38"/>
  <c r="AE100" i="38"/>
  <c r="E100" i="38"/>
  <c r="F98" i="15" s="1"/>
  <c r="G98" i="15" s="1"/>
  <c r="AE99" i="38"/>
  <c r="E99" i="38"/>
  <c r="F101" i="39" s="1"/>
  <c r="AE98" i="38"/>
  <c r="E98" i="38"/>
  <c r="E100" i="32" s="1"/>
  <c r="AE97" i="38"/>
  <c r="E97" i="38"/>
  <c r="D97" i="38"/>
  <c r="AE96" i="38"/>
  <c r="E96" i="38"/>
  <c r="AE95" i="38"/>
  <c r="E95" i="38"/>
  <c r="F97" i="39" s="1"/>
  <c r="D95" i="38"/>
  <c r="AE94" i="38"/>
  <c r="E94" i="38"/>
  <c r="F92" i="15" s="1"/>
  <c r="G92" i="15" s="1"/>
  <c r="AE93" i="38"/>
  <c r="E93" i="38"/>
  <c r="F95" i="39" s="1"/>
  <c r="AE92" i="38"/>
  <c r="E92" i="38"/>
  <c r="AE91" i="38"/>
  <c r="E91" i="38"/>
  <c r="AE90" i="38"/>
  <c r="E90" i="38"/>
  <c r="AE89" i="38"/>
  <c r="E89" i="38"/>
  <c r="D89" i="38"/>
  <c r="AE88" i="38"/>
  <c r="E88" i="38"/>
  <c r="E90" i="32" s="1"/>
  <c r="AE87" i="38"/>
  <c r="E87" i="38"/>
  <c r="F89" i="39" s="1"/>
  <c r="D87" i="38"/>
  <c r="AE86" i="38"/>
  <c r="E86" i="38"/>
  <c r="F84" i="15" s="1"/>
  <c r="G84" i="15" s="1"/>
  <c r="AE85" i="38"/>
  <c r="E85" i="38"/>
  <c r="F87" i="39" s="1"/>
  <c r="D85" i="38"/>
  <c r="AE84" i="38"/>
  <c r="E84" i="38"/>
  <c r="F82" i="15" s="1"/>
  <c r="G82" i="15" s="1"/>
  <c r="AE83" i="38"/>
  <c r="E83" i="38"/>
  <c r="D83" i="38" s="1"/>
  <c r="AE82" i="38"/>
  <c r="E82" i="38"/>
  <c r="F80" i="15" s="1"/>
  <c r="G80" i="15" s="1"/>
  <c r="AE81" i="38"/>
  <c r="E81" i="38"/>
  <c r="D81" i="38"/>
  <c r="AE80" i="38"/>
  <c r="E80" i="38"/>
  <c r="AE79" i="38"/>
  <c r="E79" i="38"/>
  <c r="F81" i="39" s="1"/>
  <c r="D79" i="38"/>
  <c r="AE78" i="38"/>
  <c r="E78" i="38"/>
  <c r="F76" i="15" s="1"/>
  <c r="G76" i="15" s="1"/>
  <c r="AE77" i="38"/>
  <c r="E77" i="38"/>
  <c r="F79" i="39" s="1"/>
  <c r="AE76" i="38"/>
  <c r="E76" i="38"/>
  <c r="AE75" i="38"/>
  <c r="E75" i="38"/>
  <c r="AE74" i="38"/>
  <c r="E74" i="38"/>
  <c r="AE73" i="38"/>
  <c r="E73" i="38"/>
  <c r="D73" i="38"/>
  <c r="AE72" i="38"/>
  <c r="E72" i="38"/>
  <c r="E74" i="32" s="1"/>
  <c r="AE71" i="38"/>
  <c r="E71" i="38"/>
  <c r="D71" i="38"/>
  <c r="AE70" i="38"/>
  <c r="E70" i="38"/>
  <c r="F68" i="15" s="1"/>
  <c r="G68" i="15" s="1"/>
  <c r="AE69" i="38"/>
  <c r="E69" i="38"/>
  <c r="F71" i="39" s="1"/>
  <c r="D69" i="38"/>
  <c r="AE68" i="38"/>
  <c r="E68" i="38"/>
  <c r="F66" i="15" s="1"/>
  <c r="G66" i="15" s="1"/>
  <c r="AE67" i="38"/>
  <c r="E67" i="38"/>
  <c r="D67" i="38" s="1"/>
  <c r="AE66" i="38"/>
  <c r="E66" i="38"/>
  <c r="AE65" i="38"/>
  <c r="E65" i="38"/>
  <c r="D65" i="38"/>
  <c r="AE64" i="38"/>
  <c r="E64" i="38"/>
  <c r="AE63" i="38"/>
  <c r="E63" i="38"/>
  <c r="D63" i="38"/>
  <c r="AE62" i="38"/>
  <c r="E62" i="38"/>
  <c r="AE61" i="38"/>
  <c r="E61" i="38"/>
  <c r="F63" i="39" s="1"/>
  <c r="AE60" i="38"/>
  <c r="E60" i="38"/>
  <c r="AE59" i="38"/>
  <c r="E59" i="38"/>
  <c r="AE58" i="38"/>
  <c r="E58" i="38"/>
  <c r="AE57" i="38"/>
  <c r="E57" i="38"/>
  <c r="D57" i="38"/>
  <c r="AE56" i="38"/>
  <c r="E56" i="38"/>
  <c r="F54" i="15" s="1"/>
  <c r="G54" i="15" s="1"/>
  <c r="AE55" i="38"/>
  <c r="E55" i="38"/>
  <c r="D55" i="38"/>
  <c r="AE54" i="38"/>
  <c r="E54" i="38"/>
  <c r="AE53" i="38"/>
  <c r="E53" i="38"/>
  <c r="F55" i="39" s="1"/>
  <c r="D53" i="38"/>
  <c r="AE52" i="38"/>
  <c r="E52" i="38"/>
  <c r="AE51" i="38"/>
  <c r="E51" i="38"/>
  <c r="D51" i="38" s="1"/>
  <c r="AE50" i="38"/>
  <c r="E50" i="38"/>
  <c r="AE49" i="38"/>
  <c r="E49" i="38"/>
  <c r="F47" i="15" s="1"/>
  <c r="G47" i="15" s="1"/>
  <c r="D49" i="38"/>
  <c r="AE48" i="38"/>
  <c r="E48" i="38"/>
  <c r="AE47" i="38"/>
  <c r="E47" i="38"/>
  <c r="D47" i="38"/>
  <c r="AE46" i="38"/>
  <c r="E46" i="38"/>
  <c r="AE45" i="38"/>
  <c r="E45" i="38"/>
  <c r="F47" i="39" s="1"/>
  <c r="AE44" i="38"/>
  <c r="E44" i="38"/>
  <c r="AE43" i="38"/>
  <c r="E43" i="38"/>
  <c r="AE42" i="38"/>
  <c r="E42" i="38"/>
  <c r="AE41" i="38"/>
  <c r="E41" i="38"/>
  <c r="D41" i="38"/>
  <c r="AE40" i="38"/>
  <c r="E40" i="38"/>
  <c r="F38" i="15" s="1"/>
  <c r="G38" i="15" s="1"/>
  <c r="AE39" i="38"/>
  <c r="E39" i="38"/>
  <c r="D39" i="38"/>
  <c r="AE38" i="38"/>
  <c r="E38" i="38"/>
  <c r="AE37" i="38"/>
  <c r="E37" i="38"/>
  <c r="F39" i="39" s="1"/>
  <c r="D37" i="38"/>
  <c r="AE36" i="38"/>
  <c r="E36" i="38"/>
  <c r="F34" i="15" s="1"/>
  <c r="G34" i="15" s="1"/>
  <c r="AE35" i="38"/>
  <c r="E35" i="38"/>
  <c r="D35" i="38" s="1"/>
  <c r="AE34" i="38"/>
  <c r="E34" i="38"/>
  <c r="AE33" i="38"/>
  <c r="E33" i="38"/>
  <c r="D33" i="38"/>
  <c r="AE32" i="38"/>
  <c r="E32" i="38"/>
  <c r="AE31" i="38"/>
  <c r="E31" i="38"/>
  <c r="D31" i="38"/>
  <c r="AE30" i="38"/>
  <c r="E30" i="38"/>
  <c r="AE29" i="38"/>
  <c r="E29" i="38"/>
  <c r="F31" i="39" s="1"/>
  <c r="AE28" i="38"/>
  <c r="E28" i="38"/>
  <c r="AE27" i="38"/>
  <c r="E27" i="38"/>
  <c r="AE26" i="38"/>
  <c r="E26" i="38"/>
  <c r="AE25" i="38"/>
  <c r="E25" i="38"/>
  <c r="D25" i="38"/>
  <c r="AE24" i="38"/>
  <c r="E24" i="38"/>
  <c r="AE23" i="38"/>
  <c r="E23" i="38"/>
  <c r="D23" i="38"/>
  <c r="AE22" i="38"/>
  <c r="E22" i="38"/>
  <c r="AE21" i="38"/>
  <c r="E21" i="38"/>
  <c r="F23" i="39" s="1"/>
  <c r="D21" i="38"/>
  <c r="AE20" i="38"/>
  <c r="E20" i="38"/>
  <c r="AE19" i="38"/>
  <c r="E19" i="38"/>
  <c r="D19" i="38" s="1"/>
  <c r="AE18" i="38"/>
  <c r="E18" i="38"/>
  <c r="AE17" i="38"/>
  <c r="E17" i="38"/>
  <c r="F15" i="15" s="1"/>
  <c r="G15" i="15" s="1"/>
  <c r="D17" i="38"/>
  <c r="AE16" i="38"/>
  <c r="E16" i="38"/>
  <c r="AE15" i="38"/>
  <c r="E15" i="38"/>
  <c r="D15" i="38"/>
  <c r="AE14" i="38"/>
  <c r="E14" i="38"/>
  <c r="F12" i="15" s="1"/>
  <c r="G12" i="15" s="1"/>
  <c r="AE13" i="38"/>
  <c r="E13" i="38"/>
  <c r="F15" i="39" s="1"/>
  <c r="AE12" i="38"/>
  <c r="E12" i="38"/>
  <c r="AE11" i="38"/>
  <c r="E11" i="38"/>
  <c r="F9" i="15" s="1"/>
  <c r="G9" i="15" s="1"/>
  <c r="AE10" i="38"/>
  <c r="E10" i="38"/>
  <c r="AE9" i="38"/>
  <c r="E9" i="38"/>
  <c r="D9" i="38"/>
  <c r="AE8" i="38"/>
  <c r="E8" i="38"/>
  <c r="F6" i="15" s="1"/>
  <c r="G6" i="15" s="1"/>
  <c r="AE7" i="38"/>
  <c r="E7" i="38"/>
  <c r="D7" i="38"/>
  <c r="AE6" i="38"/>
  <c r="E6" i="38"/>
  <c r="AE5" i="38"/>
  <c r="E5" i="38"/>
  <c r="F7" i="39" s="1"/>
  <c r="D5" i="38"/>
  <c r="AE4" i="38"/>
  <c r="E4" i="38"/>
  <c r="F2" i="15" s="1"/>
  <c r="G2" i="15" s="1"/>
  <c r="AB2" i="38"/>
  <c r="AA2" i="38"/>
  <c r="Z2" i="38"/>
  <c r="Y2" i="38"/>
  <c r="X2" i="38"/>
  <c r="W2" i="38"/>
  <c r="V2" i="38"/>
  <c r="U2" i="38"/>
  <c r="T2" i="38"/>
  <c r="S2" i="38"/>
  <c r="R2" i="38"/>
  <c r="Q2" i="38"/>
  <c r="P2" i="38"/>
  <c r="O2" i="38"/>
  <c r="N2" i="38"/>
  <c r="M2" i="38"/>
  <c r="L2" i="38"/>
  <c r="K2" i="38"/>
  <c r="J2" i="38"/>
  <c r="I2" i="38"/>
  <c r="H2" i="38"/>
  <c r="G2" i="38"/>
  <c r="F2" i="38"/>
  <c r="E108" i="32" l="1"/>
  <c r="AE131" i="38"/>
  <c r="D12" i="38"/>
  <c r="F14" i="39"/>
  <c r="E14" i="32"/>
  <c r="F17" i="39"/>
  <c r="E17" i="32"/>
  <c r="F13" i="15"/>
  <c r="G13" i="15" s="1"/>
  <c r="D28" i="38"/>
  <c r="F30" i="39"/>
  <c r="E30" i="32"/>
  <c r="F33" i="39"/>
  <c r="E33" i="32"/>
  <c r="F29" i="15"/>
  <c r="G29" i="15" s="1"/>
  <c r="D44" i="38"/>
  <c r="F46" i="39"/>
  <c r="E46" i="32"/>
  <c r="F49" i="39"/>
  <c r="E49" i="32"/>
  <c r="F45" i="15"/>
  <c r="G45" i="15" s="1"/>
  <c r="D60" i="38"/>
  <c r="F62" i="39"/>
  <c r="E62" i="32"/>
  <c r="F65" i="39"/>
  <c r="E65" i="32"/>
  <c r="F61" i="15"/>
  <c r="G61" i="15" s="1"/>
  <c r="D76" i="38"/>
  <c r="F78" i="39"/>
  <c r="E78" i="32"/>
  <c r="D92" i="38"/>
  <c r="F94" i="39"/>
  <c r="E94" i="32"/>
  <c r="F59" i="15"/>
  <c r="G59" i="15" s="1"/>
  <c r="F49" i="15"/>
  <c r="G49" i="15" s="1"/>
  <c r="F27" i="15"/>
  <c r="G27" i="15" s="1"/>
  <c r="F17" i="15"/>
  <c r="G17" i="15" s="1"/>
  <c r="E105" i="32"/>
  <c r="E89" i="32"/>
  <c r="E63" i="32"/>
  <c r="E31" i="32"/>
  <c r="D24" i="38"/>
  <c r="F26" i="39"/>
  <c r="D50" i="38"/>
  <c r="F52" i="39"/>
  <c r="E52" i="32"/>
  <c r="F48" i="15"/>
  <c r="G48" i="15" s="1"/>
  <c r="D6" i="38"/>
  <c r="F8" i="39"/>
  <c r="E8" i="32"/>
  <c r="F11" i="39"/>
  <c r="E11" i="32"/>
  <c r="D22" i="38"/>
  <c r="F24" i="39"/>
  <c r="E24" i="32"/>
  <c r="F27" i="39"/>
  <c r="E27" i="32"/>
  <c r="D38" i="38"/>
  <c r="F40" i="39"/>
  <c r="E40" i="32"/>
  <c r="F43" i="39"/>
  <c r="E43" i="32"/>
  <c r="D54" i="38"/>
  <c r="F56" i="39"/>
  <c r="E56" i="32"/>
  <c r="F59" i="39"/>
  <c r="E59" i="32"/>
  <c r="D70" i="38"/>
  <c r="F72" i="39"/>
  <c r="E72" i="32"/>
  <c r="F75" i="39"/>
  <c r="E75" i="32"/>
  <c r="D86" i="38"/>
  <c r="F88" i="39"/>
  <c r="E88" i="32"/>
  <c r="F91" i="39"/>
  <c r="E91" i="32"/>
  <c r="D99" i="38"/>
  <c r="D102" i="38"/>
  <c r="F104" i="39"/>
  <c r="E104" i="32"/>
  <c r="F107" i="39"/>
  <c r="E107" i="32"/>
  <c r="F99" i="15"/>
  <c r="G99" i="15" s="1"/>
  <c r="F91" i="15"/>
  <c r="G91" i="15" s="1"/>
  <c r="F83" i="15"/>
  <c r="G83" i="15" s="1"/>
  <c r="F75" i="15"/>
  <c r="G75" i="15" s="1"/>
  <c r="F67" i="15"/>
  <c r="G67" i="15" s="1"/>
  <c r="F58" i="15"/>
  <c r="G58" i="15" s="1"/>
  <c r="F36" i="15"/>
  <c r="G36" i="15" s="1"/>
  <c r="F26" i="15"/>
  <c r="G26" i="15" s="1"/>
  <c r="F4" i="15"/>
  <c r="G4" i="15" s="1"/>
  <c r="E103" i="32"/>
  <c r="E87" i="32"/>
  <c r="E58" i="32"/>
  <c r="E26" i="32"/>
  <c r="F29" i="39"/>
  <c r="E29" i="32"/>
  <c r="F45" i="39"/>
  <c r="E45" i="32"/>
  <c r="F61" i="39"/>
  <c r="E61" i="32"/>
  <c r="F77" i="39"/>
  <c r="E77" i="32"/>
  <c r="F93" i="39"/>
  <c r="E93" i="32"/>
  <c r="F41" i="15"/>
  <c r="G41" i="15" s="1"/>
  <c r="D34" i="38"/>
  <c r="F36" i="39"/>
  <c r="E36" i="32"/>
  <c r="F32" i="15"/>
  <c r="G32" i="15" s="1"/>
  <c r="D13" i="38"/>
  <c r="D16" i="38"/>
  <c r="F18" i="39"/>
  <c r="F21" i="39"/>
  <c r="E21" i="32"/>
  <c r="D29" i="38"/>
  <c r="D32" i="38"/>
  <c r="F34" i="39"/>
  <c r="F37" i="39"/>
  <c r="E37" i="32"/>
  <c r="D45" i="38"/>
  <c r="D48" i="38"/>
  <c r="F50" i="39"/>
  <c r="F53" i="39"/>
  <c r="E53" i="32"/>
  <c r="D61" i="38"/>
  <c r="D64" i="38"/>
  <c r="F66" i="39"/>
  <c r="F69" i="39"/>
  <c r="E69" i="32"/>
  <c r="D77" i="38"/>
  <c r="D80" i="38"/>
  <c r="F82" i="39"/>
  <c r="F85" i="39"/>
  <c r="E85" i="32"/>
  <c r="D93" i="38"/>
  <c r="D96" i="38"/>
  <c r="F98" i="39"/>
  <c r="D112" i="38"/>
  <c r="F109" i="39"/>
  <c r="F90" i="15"/>
  <c r="G90" i="15" s="1"/>
  <c r="F74" i="15"/>
  <c r="G74" i="15" s="1"/>
  <c r="F57" i="15"/>
  <c r="G57" i="15" s="1"/>
  <c r="F46" i="15"/>
  <c r="G46" i="15" s="1"/>
  <c r="F35" i="15"/>
  <c r="G35" i="15" s="1"/>
  <c r="F25" i="15"/>
  <c r="G25" i="15" s="1"/>
  <c r="F14" i="15"/>
  <c r="G14" i="15" s="1"/>
  <c r="F3" i="15"/>
  <c r="E101" i="32"/>
  <c r="E82" i="32"/>
  <c r="E55" i="32"/>
  <c r="E23" i="32"/>
  <c r="F13" i="39"/>
  <c r="E13" i="32"/>
  <c r="D66" i="38"/>
  <c r="F68" i="39"/>
  <c r="E68" i="32"/>
  <c r="D58" i="38"/>
  <c r="F60" i="39"/>
  <c r="E60" i="32"/>
  <c r="F56" i="15"/>
  <c r="G56" i="15" s="1"/>
  <c r="F73" i="15"/>
  <c r="G73" i="15" s="1"/>
  <c r="F23" i="15"/>
  <c r="G23" i="15" s="1"/>
  <c r="E81" i="32"/>
  <c r="E50" i="32"/>
  <c r="E18" i="32"/>
  <c r="D8" i="38"/>
  <c r="F10" i="39"/>
  <c r="D40" i="38"/>
  <c r="F42" i="39"/>
  <c r="D104" i="38"/>
  <c r="F106" i="39"/>
  <c r="F86" i="15"/>
  <c r="G86" i="15" s="1"/>
  <c r="D18" i="38"/>
  <c r="F20" i="39"/>
  <c r="E20" i="32"/>
  <c r="F16" i="15"/>
  <c r="G16" i="15" s="1"/>
  <c r="D98" i="38"/>
  <c r="F100" i="39"/>
  <c r="D26" i="38"/>
  <c r="F28" i="39"/>
  <c r="E28" i="32"/>
  <c r="F24" i="15"/>
  <c r="G24" i="15" s="1"/>
  <c r="D74" i="38"/>
  <c r="F76" i="39"/>
  <c r="E76" i="32"/>
  <c r="D90" i="38"/>
  <c r="F92" i="39"/>
  <c r="E92" i="32"/>
  <c r="F89" i="15"/>
  <c r="G89" i="15" s="1"/>
  <c r="F6" i="39"/>
  <c r="D4" i="38"/>
  <c r="E6" i="32"/>
  <c r="F9" i="39"/>
  <c r="E9" i="32"/>
  <c r="F5" i="15"/>
  <c r="G5" i="15" s="1"/>
  <c r="D20" i="38"/>
  <c r="F22" i="39"/>
  <c r="E22" i="32"/>
  <c r="F25" i="39"/>
  <c r="E25" i="32"/>
  <c r="F21" i="15"/>
  <c r="G21" i="15" s="1"/>
  <c r="D36" i="38"/>
  <c r="F38" i="39"/>
  <c r="E38" i="32"/>
  <c r="F41" i="39"/>
  <c r="E41" i="32"/>
  <c r="F37" i="15"/>
  <c r="G37" i="15" s="1"/>
  <c r="D52" i="38"/>
  <c r="F54" i="39"/>
  <c r="E54" i="32"/>
  <c r="F57" i="39"/>
  <c r="E57" i="32"/>
  <c r="F53" i="15"/>
  <c r="G53" i="15" s="1"/>
  <c r="D68" i="38"/>
  <c r="F70" i="39"/>
  <c r="E70" i="32"/>
  <c r="F73" i="39"/>
  <c r="E73" i="32"/>
  <c r="D84" i="38"/>
  <c r="F86" i="39"/>
  <c r="E86" i="32"/>
  <c r="D100" i="38"/>
  <c r="F102" i="39"/>
  <c r="G102" i="39" s="1"/>
  <c r="E102" i="32"/>
  <c r="F104" i="15"/>
  <c r="G104" i="15" s="1"/>
  <c r="F96" i="15"/>
  <c r="G96" i="15" s="1"/>
  <c r="F88" i="15"/>
  <c r="G88" i="15" s="1"/>
  <c r="F72" i="15"/>
  <c r="G72" i="15" s="1"/>
  <c r="F64" i="15"/>
  <c r="G64" i="15" s="1"/>
  <c r="F43" i="15"/>
  <c r="G43" i="15" s="1"/>
  <c r="F33" i="15"/>
  <c r="G33" i="15" s="1"/>
  <c r="F22" i="15"/>
  <c r="G22" i="15" s="1"/>
  <c r="F11" i="15"/>
  <c r="G11" i="15" s="1"/>
  <c r="E98" i="32"/>
  <c r="E79" i="32"/>
  <c r="E47" i="32"/>
  <c r="E15" i="32"/>
  <c r="F70" i="15"/>
  <c r="G70" i="15" s="1"/>
  <c r="D82" i="38"/>
  <c r="F84" i="39"/>
  <c r="E84" i="32"/>
  <c r="E106" i="32"/>
  <c r="D10" i="38"/>
  <c r="F12" i="39"/>
  <c r="E12" i="32"/>
  <c r="F8" i="15"/>
  <c r="G8" i="15" s="1"/>
  <c r="D42" i="38"/>
  <c r="F44" i="39"/>
  <c r="E44" i="32"/>
  <c r="F40" i="15"/>
  <c r="G40" i="15" s="1"/>
  <c r="D11" i="38"/>
  <c r="D14" i="38"/>
  <c r="F16" i="39"/>
  <c r="E16" i="32"/>
  <c r="F19" i="39"/>
  <c r="E19" i="32"/>
  <c r="D27" i="38"/>
  <c r="D30" i="38"/>
  <c r="F32" i="39"/>
  <c r="E32" i="32"/>
  <c r="F35" i="39"/>
  <c r="E35" i="32"/>
  <c r="D43" i="38"/>
  <c r="D46" i="38"/>
  <c r="F48" i="39"/>
  <c r="E48" i="32"/>
  <c r="F51" i="39"/>
  <c r="E51" i="32"/>
  <c r="D59" i="38"/>
  <c r="D62" i="38"/>
  <c r="F64" i="39"/>
  <c r="E64" i="32"/>
  <c r="F67" i="39"/>
  <c r="E67" i="32"/>
  <c r="D75" i="38"/>
  <c r="D78" i="38"/>
  <c r="F80" i="39"/>
  <c r="E80" i="32"/>
  <c r="F83" i="39"/>
  <c r="E83" i="32"/>
  <c r="D91" i="38"/>
  <c r="D94" i="38"/>
  <c r="F96" i="39"/>
  <c r="E96" i="32"/>
  <c r="F99" i="39"/>
  <c r="E99" i="32"/>
  <c r="D107" i="38"/>
  <c r="F103" i="15"/>
  <c r="G103" i="15" s="1"/>
  <c r="F95" i="15"/>
  <c r="G95" i="15" s="1"/>
  <c r="F87" i="15"/>
  <c r="G87" i="15" s="1"/>
  <c r="F79" i="15"/>
  <c r="G79" i="15" s="1"/>
  <c r="F71" i="15"/>
  <c r="G71" i="15" s="1"/>
  <c r="F63" i="15"/>
  <c r="G63" i="15" s="1"/>
  <c r="F52" i="15"/>
  <c r="G52" i="15" s="1"/>
  <c r="F42" i="15"/>
  <c r="G42" i="15" s="1"/>
  <c r="F31" i="15"/>
  <c r="G31" i="15" s="1"/>
  <c r="F20" i="15"/>
  <c r="G20" i="15" s="1"/>
  <c r="F10" i="15"/>
  <c r="G10" i="15" s="1"/>
  <c r="E109" i="32"/>
  <c r="E97" i="32"/>
  <c r="E42" i="32"/>
  <c r="E10" i="32"/>
  <c r="D56" i="38"/>
  <c r="F58" i="39"/>
  <c r="D72" i="38"/>
  <c r="F74" i="39"/>
  <c r="D88" i="38"/>
  <c r="F90" i="39"/>
  <c r="P8" i="35"/>
  <c r="O7" i="35"/>
  <c r="M76" i="39"/>
  <c r="V88" i="39"/>
  <c r="Y90" i="39"/>
  <c r="V43" i="39"/>
  <c r="Y11" i="39"/>
  <c r="V23" i="39"/>
  <c r="P58" i="39"/>
  <c r="Y7" i="39"/>
  <c r="V13" i="39"/>
  <c r="Y22" i="39"/>
  <c r="Y23" i="39"/>
  <c r="Y24" i="39"/>
  <c r="Y25" i="39"/>
  <c r="P44" i="39"/>
  <c r="P45" i="39"/>
  <c r="V51" i="39"/>
  <c r="Y53" i="39"/>
  <c r="Y54" i="39"/>
  <c r="V55" i="39"/>
  <c r="V56" i="39"/>
  <c r="Y67" i="39"/>
  <c r="Y68" i="39"/>
  <c r="Y69" i="39"/>
  <c r="V70" i="39"/>
  <c r="V73" i="39"/>
  <c r="P76" i="39"/>
  <c r="P77" i="39"/>
  <c r="V100" i="39"/>
  <c r="V101" i="39"/>
  <c r="V107" i="39"/>
  <c r="V108" i="39"/>
  <c r="P70" i="39"/>
  <c r="P100" i="39"/>
  <c r="V7" i="39"/>
  <c r="Y43" i="39"/>
  <c r="Y13" i="39"/>
  <c r="P27" i="39"/>
  <c r="Y30" i="39"/>
  <c r="V49" i="39"/>
  <c r="Y51" i="39"/>
  <c r="Y55" i="39"/>
  <c r="Y56" i="39"/>
  <c r="V57" i="39"/>
  <c r="V58" i="39"/>
  <c r="Y70" i="39"/>
  <c r="V71" i="39"/>
  <c r="Y73" i="39"/>
  <c r="Y100" i="39"/>
  <c r="Y101" i="39"/>
  <c r="Y107" i="39"/>
  <c r="Y108" i="39"/>
  <c r="V67" i="39"/>
  <c r="V68" i="39"/>
  <c r="V69" i="39"/>
  <c r="V12" i="39"/>
  <c r="V14" i="39"/>
  <c r="V44" i="39"/>
  <c r="V45" i="39"/>
  <c r="Y49" i="39"/>
  <c r="Y57" i="39"/>
  <c r="Y58" i="39"/>
  <c r="Y71" i="39"/>
  <c r="V76" i="39"/>
  <c r="P95" i="39"/>
  <c r="Y20" i="39"/>
  <c r="V9" i="39"/>
  <c r="V24" i="39"/>
  <c r="P49" i="39"/>
  <c r="V53" i="39"/>
  <c r="P71" i="39"/>
  <c r="V10" i="39"/>
  <c r="V27" i="39"/>
  <c r="M43" i="39"/>
  <c r="Y44" i="39"/>
  <c r="Y45" i="39"/>
  <c r="Y76" i="39"/>
  <c r="Y77" i="39"/>
  <c r="P83" i="39"/>
  <c r="M90" i="39"/>
  <c r="V105" i="39"/>
  <c r="P56" i="39"/>
  <c r="Y83" i="39"/>
  <c r="Y85" i="39"/>
  <c r="Y86" i="39"/>
  <c r="V90" i="39"/>
  <c r="P107" i="39"/>
  <c r="V8" i="39"/>
  <c r="Y10" i="39"/>
  <c r="V15" i="39"/>
  <c r="V19" i="39"/>
  <c r="Y27" i="39"/>
  <c r="V41" i="39"/>
  <c r="P43" i="39"/>
  <c r="P90" i="39"/>
  <c r="V95" i="39"/>
  <c r="Y102" i="39"/>
  <c r="Y105" i="39"/>
  <c r="Y21" i="39"/>
  <c r="P55" i="39"/>
  <c r="P73" i="39"/>
  <c r="P101" i="39"/>
  <c r="P108" i="39"/>
  <c r="P57" i="39"/>
  <c r="P7" i="39"/>
  <c r="V18" i="39"/>
  <c r="Y19" i="39"/>
  <c r="V20" i="39"/>
  <c r="V21" i="39"/>
  <c r="P53" i="39"/>
  <c r="P54" i="39"/>
  <c r="P67" i="39"/>
  <c r="P68" i="39"/>
  <c r="P69" i="39"/>
  <c r="M73" i="39"/>
  <c r="V83" i="39"/>
  <c r="Y95" i="39"/>
  <c r="AK102" i="39"/>
  <c r="AN73" i="39"/>
  <c r="AH77" i="39"/>
  <c r="AH85" i="39"/>
  <c r="AH86" i="39"/>
  <c r="AK77" i="39"/>
  <c r="AN19" i="39"/>
  <c r="AK85" i="39"/>
  <c r="AK86" i="39"/>
  <c r="AH102" i="39"/>
  <c r="AN20" i="39"/>
  <c r="AN13" i="39"/>
  <c r="AN21" i="39"/>
  <c r="AK22" i="39"/>
  <c r="AK25" i="39"/>
  <c r="AN22" i="39"/>
  <c r="AN23" i="39"/>
  <c r="AN24" i="39"/>
  <c r="AK30" i="39"/>
  <c r="AK54" i="39"/>
  <c r="G7" i="39"/>
  <c r="G79" i="39"/>
  <c r="G34" i="39"/>
  <c r="G9" i="39"/>
  <c r="G88" i="39"/>
  <c r="G35" i="39"/>
  <c r="G72" i="39"/>
  <c r="G30" i="39"/>
  <c r="G12" i="39"/>
  <c r="G32" i="39"/>
  <c r="G53" i="39"/>
  <c r="G36" i="39"/>
  <c r="G29" i="39"/>
  <c r="G48" i="39"/>
  <c r="G69" i="39"/>
  <c r="G17" i="39"/>
  <c r="G33" i="39"/>
  <c r="G62" i="39"/>
  <c r="G95" i="39"/>
  <c r="G96" i="39"/>
  <c r="G97" i="39"/>
  <c r="G90" i="39"/>
  <c r="G93" i="39"/>
  <c r="G103" i="39"/>
  <c r="G52" i="39"/>
  <c r="G81" i="39"/>
  <c r="G82" i="39"/>
  <c r="G94" i="39"/>
  <c r="G104" i="39"/>
  <c r="G40" i="39"/>
  <c r="G73" i="39"/>
  <c r="G107" i="39"/>
  <c r="G109" i="39"/>
  <c r="CE107" i="39"/>
  <c r="CF107" i="39" s="1"/>
  <c r="G61" i="39"/>
  <c r="G16" i="39"/>
  <c r="G43" i="39"/>
  <c r="G66" i="39"/>
  <c r="G68" i="39"/>
  <c r="G25" i="39"/>
  <c r="G44" i="39"/>
  <c r="G45" i="39"/>
  <c r="G70" i="39"/>
  <c r="G75" i="39"/>
  <c r="CE8" i="39"/>
  <c r="CF8" i="39" s="1"/>
  <c r="G41" i="39"/>
  <c r="CE53" i="39"/>
  <c r="CF53" i="39" s="1"/>
  <c r="G60" i="39"/>
  <c r="G11" i="39"/>
  <c r="G22" i="39"/>
  <c r="CE50" i="39"/>
  <c r="CQ50" i="39" s="1"/>
  <c r="CE9" i="39"/>
  <c r="CF9" i="39" s="1"/>
  <c r="G47" i="39"/>
  <c r="G27" i="39"/>
  <c r="G28" i="39"/>
  <c r="G42" i="39"/>
  <c r="G15" i="39"/>
  <c r="G39" i="39"/>
  <c r="G49" i="39"/>
  <c r="G65" i="39"/>
  <c r="G74" i="39"/>
  <c r="G85" i="39"/>
  <c r="G99" i="39"/>
  <c r="G91" i="39"/>
  <c r="G105" i="39"/>
  <c r="CE68" i="39"/>
  <c r="CF68" i="39" s="1"/>
  <c r="G100" i="39"/>
  <c r="CE101" i="39"/>
  <c r="CF101" i="39" s="1"/>
  <c r="G77" i="39"/>
  <c r="T110" i="39"/>
  <c r="AO110" i="39"/>
  <c r="CE19" i="39"/>
  <c r="CF19" i="39" s="1"/>
  <c r="CE20" i="39"/>
  <c r="CF20" i="39" s="1"/>
  <c r="G31" i="39"/>
  <c r="W110" i="39"/>
  <c r="AC110" i="39"/>
  <c r="BM110" i="39"/>
  <c r="AI110" i="39"/>
  <c r="CE99" i="39"/>
  <c r="CF99" i="39" s="1"/>
  <c r="G37" i="39"/>
  <c r="BY110" i="39"/>
  <c r="CE16" i="39"/>
  <c r="CF16" i="39" s="1"/>
  <c r="E110" i="39"/>
  <c r="Q110" i="39"/>
  <c r="G10" i="39"/>
  <c r="G38" i="39"/>
  <c r="CE21" i="39"/>
  <c r="CF21" i="39" s="1"/>
  <c r="CE26" i="39"/>
  <c r="CF26" i="39" s="1"/>
  <c r="CE33" i="39"/>
  <c r="CQ33" i="39" s="1"/>
  <c r="CE40" i="39"/>
  <c r="CF40" i="39" s="1"/>
  <c r="G13" i="39"/>
  <c r="G19" i="39"/>
  <c r="G23" i="39"/>
  <c r="G50" i="39"/>
  <c r="G76" i="39"/>
  <c r="G14" i="39"/>
  <c r="CE14" i="39"/>
  <c r="CF14" i="39" s="1"/>
  <c r="CE17" i="39"/>
  <c r="CF17" i="39" s="1"/>
  <c r="G18" i="39"/>
  <c r="G20" i="39"/>
  <c r="CE22" i="39"/>
  <c r="CF22" i="39" s="1"/>
  <c r="G26" i="39"/>
  <c r="CE27" i="39"/>
  <c r="CF27" i="39" s="1"/>
  <c r="CE44" i="39"/>
  <c r="CF44" i="39" s="1"/>
  <c r="CE45" i="39"/>
  <c r="CF45" i="39" s="1"/>
  <c r="CE46" i="39"/>
  <c r="CF46" i="39" s="1"/>
  <c r="CE51" i="39"/>
  <c r="CF51" i="39" s="1"/>
  <c r="G21" i="39"/>
  <c r="CE25" i="39"/>
  <c r="CF25" i="39" s="1"/>
  <c r="CE34" i="39"/>
  <c r="CF34" i="39" s="1"/>
  <c r="G46" i="39"/>
  <c r="G64" i="39"/>
  <c r="CE69" i="39"/>
  <c r="CF69" i="39" s="1"/>
  <c r="CE42" i="39"/>
  <c r="CF42" i="39" s="1"/>
  <c r="G55" i="39"/>
  <c r="G56" i="39"/>
  <c r="CE96" i="39"/>
  <c r="CF96" i="39" s="1"/>
  <c r="CE88" i="39"/>
  <c r="CF88" i="39" s="1"/>
  <c r="G51" i="39"/>
  <c r="G54" i="39"/>
  <c r="G57" i="39"/>
  <c r="G58" i="39"/>
  <c r="G59" i="39"/>
  <c r="G67" i="39"/>
  <c r="G71" i="39"/>
  <c r="G83" i="39"/>
  <c r="G84" i="39"/>
  <c r="CE100" i="39"/>
  <c r="CF100" i="39" s="1"/>
  <c r="CE56" i="39"/>
  <c r="CF56" i="39" s="1"/>
  <c r="CE43" i="39"/>
  <c r="CF43" i="39" s="1"/>
  <c r="CE48" i="39"/>
  <c r="CF48" i="39" s="1"/>
  <c r="CE54" i="39"/>
  <c r="CF54" i="39" s="1"/>
  <c r="G63" i="39"/>
  <c r="G80" i="39"/>
  <c r="CE83" i="39"/>
  <c r="CF83" i="39" s="1"/>
  <c r="G108" i="39"/>
  <c r="G86" i="39"/>
  <c r="CE91" i="39"/>
  <c r="G98" i="39"/>
  <c r="CE104" i="39"/>
  <c r="G78" i="39"/>
  <c r="G87" i="39"/>
  <c r="CE95" i="39"/>
  <c r="CF95" i="39" s="1"/>
  <c r="CE108" i="39"/>
  <c r="CF108" i="39" s="1"/>
  <c r="N110" i="39"/>
  <c r="BG110" i="39"/>
  <c r="BP110" i="39"/>
  <c r="CE12" i="39"/>
  <c r="CF12" i="39" s="1"/>
  <c r="G6" i="39"/>
  <c r="CE11" i="39"/>
  <c r="CF11" i="39" s="1"/>
  <c r="CE13" i="39"/>
  <c r="CF13" i="39" s="1"/>
  <c r="AR110" i="39"/>
  <c r="G8" i="39"/>
  <c r="BA110" i="39"/>
  <c r="BJ110" i="39"/>
  <c r="BS110" i="39"/>
  <c r="K110" i="39"/>
  <c r="CE7" i="39"/>
  <c r="CF7" i="39" s="1"/>
  <c r="AL110" i="39"/>
  <c r="AU110" i="39"/>
  <c r="CE6" i="39"/>
  <c r="CE10" i="39"/>
  <c r="CF10" i="39" s="1"/>
  <c r="H110" i="39"/>
  <c r="AF110" i="39"/>
  <c r="BD110" i="39"/>
  <c r="CB110" i="39"/>
  <c r="CE23" i="39"/>
  <c r="CF23" i="39" s="1"/>
  <c r="CE24" i="39"/>
  <c r="CE37" i="39"/>
  <c r="CF37" i="39" s="1"/>
  <c r="CE28" i="39"/>
  <c r="CE30" i="39"/>
  <c r="CF30" i="39" s="1"/>
  <c r="CE32" i="39"/>
  <c r="Z110" i="39"/>
  <c r="AX110" i="39"/>
  <c r="BV110" i="39"/>
  <c r="CE18" i="39"/>
  <c r="CE36" i="39"/>
  <c r="CE15" i="39"/>
  <c r="CF15" i="39" s="1"/>
  <c r="CE29" i="39"/>
  <c r="CE31" i="39"/>
  <c r="CF31" i="39" s="1"/>
  <c r="CE38" i="39"/>
  <c r="CF38" i="39" s="1"/>
  <c r="CE35" i="39"/>
  <c r="CF35" i="39" s="1"/>
  <c r="CE52" i="39"/>
  <c r="CF52" i="39" s="1"/>
  <c r="CE59" i="39"/>
  <c r="CF59" i="39" s="1"/>
  <c r="CE70" i="39"/>
  <c r="CF70" i="39" s="1"/>
  <c r="CE64" i="39"/>
  <c r="CF64" i="39" s="1"/>
  <c r="CE80" i="39"/>
  <c r="CF80" i="39" s="1"/>
  <c r="CE60" i="39"/>
  <c r="CF60" i="39" s="1"/>
  <c r="CE67" i="39"/>
  <c r="CF67" i="39" s="1"/>
  <c r="CE41" i="39"/>
  <c r="CE65" i="39"/>
  <c r="CF65" i="39" s="1"/>
  <c r="CE39" i="39"/>
  <c r="CF39" i="39" s="1"/>
  <c r="CE47" i="39"/>
  <c r="CF47" i="39" s="1"/>
  <c r="CE61" i="39"/>
  <c r="CF61" i="39" s="1"/>
  <c r="CE62" i="39"/>
  <c r="CF62" i="39" s="1"/>
  <c r="CE85" i="39"/>
  <c r="CF85" i="39" s="1"/>
  <c r="CE57" i="39"/>
  <c r="CF57" i="39" s="1"/>
  <c r="CE49" i="39"/>
  <c r="CF49" i="39" s="1"/>
  <c r="CE55" i="39"/>
  <c r="CF55" i="39" s="1"/>
  <c r="CE58" i="39"/>
  <c r="CF58" i="39" s="1"/>
  <c r="CE63" i="39"/>
  <c r="CF63" i="39" s="1"/>
  <c r="CE72" i="39"/>
  <c r="CF72" i="39" s="1"/>
  <c r="CE76" i="39"/>
  <c r="CF76" i="39" s="1"/>
  <c r="CE86" i="39"/>
  <c r="CF86" i="39" s="1"/>
  <c r="CE82" i="39"/>
  <c r="CE66" i="39"/>
  <c r="CF66" i="39" s="1"/>
  <c r="CE74" i="39"/>
  <c r="CE78" i="39"/>
  <c r="CF78" i="39" s="1"/>
  <c r="CE75" i="39"/>
  <c r="CE79" i="39"/>
  <c r="CF79" i="39" s="1"/>
  <c r="CE87" i="39"/>
  <c r="CF87" i="39" s="1"/>
  <c r="CE84" i="39"/>
  <c r="CF84" i="39" s="1"/>
  <c r="CE105" i="39"/>
  <c r="CF105" i="39" s="1"/>
  <c r="CE71" i="39"/>
  <c r="CF71" i="39" s="1"/>
  <c r="CE73" i="39"/>
  <c r="CF73" i="39" s="1"/>
  <c r="CE94" i="39"/>
  <c r="CF94" i="39" s="1"/>
  <c r="G106" i="39"/>
  <c r="CE90" i="39"/>
  <c r="CF90" i="39" s="1"/>
  <c r="CE93" i="39"/>
  <c r="CE97" i="39"/>
  <c r="CF97" i="39" s="1"/>
  <c r="CE102" i="39"/>
  <c r="CF102" i="39" s="1"/>
  <c r="G92" i="39"/>
  <c r="G101" i="39"/>
  <c r="CE106" i="39"/>
  <c r="CF106" i="39" s="1"/>
  <c r="CE81" i="39"/>
  <c r="CF81" i="39" s="1"/>
  <c r="G89" i="39"/>
  <c r="CE98" i="39"/>
  <c r="CF98" i="39" s="1"/>
  <c r="CE103" i="39"/>
  <c r="CF103" i="39" s="1"/>
  <c r="CE77" i="39"/>
  <c r="CF77" i="39" s="1"/>
  <c r="CE89" i="39"/>
  <c r="CF89" i="39" s="1"/>
  <c r="CE92" i="39"/>
  <c r="CF92" i="39" s="1"/>
  <c r="CE109" i="39"/>
  <c r="CF109" i="39" s="1"/>
  <c r="CD104" i="32"/>
  <c r="AZ110" i="32"/>
  <c r="G110" i="32"/>
  <c r="F106" i="15"/>
  <c r="G3" i="15"/>
  <c r="D131" i="38"/>
  <c r="E131" i="38"/>
  <c r="G24" i="39" l="1"/>
  <c r="F110" i="39"/>
  <c r="CF24" i="39"/>
  <c r="Q8" i="35"/>
  <c r="P7" i="35"/>
  <c r="AJ26" i="40"/>
  <c r="O7" i="40"/>
  <c r="O25" i="40"/>
  <c r="AE20" i="40"/>
  <c r="U8" i="40"/>
  <c r="O27" i="40"/>
  <c r="CM76" i="39"/>
  <c r="CN76" i="39" s="1"/>
  <c r="CO76" i="39" s="1"/>
  <c r="CQ34" i="39"/>
  <c r="CF50" i="39"/>
  <c r="CF91" i="39"/>
  <c r="CF104" i="39"/>
  <c r="CP76" i="39"/>
  <c r="CF33" i="39"/>
  <c r="CF82" i="39"/>
  <c r="CQ82" i="39"/>
  <c r="CQ75" i="39"/>
  <c r="CF75" i="39"/>
  <c r="CF36" i="39"/>
  <c r="CQ36" i="39"/>
  <c r="CQ28" i="39"/>
  <c r="CF28" i="39"/>
  <c r="CE110" i="39"/>
  <c r="CF6" i="39"/>
  <c r="CQ6" i="39"/>
  <c r="G110" i="39"/>
  <c r="CQ93" i="39"/>
  <c r="CF93" i="39"/>
  <c r="CM4" i="39"/>
  <c r="CQ41" i="39"/>
  <c r="CF41" i="39"/>
  <c r="CF74" i="39"/>
  <c r="CQ74" i="39"/>
  <c r="CQ29" i="39"/>
  <c r="CF29" i="39"/>
  <c r="CQ18" i="39"/>
  <c r="CF18" i="39"/>
  <c r="CQ32" i="39"/>
  <c r="CF32" i="39"/>
  <c r="Q7" i="35" l="1"/>
  <c r="R8" i="35"/>
  <c r="Y16" i="40"/>
  <c r="AE17" i="40"/>
  <c r="AC26" i="40"/>
  <c r="O24" i="40"/>
  <c r="AC25" i="40"/>
  <c r="Z10" i="40"/>
  <c r="AE14" i="40"/>
  <c r="Y15" i="40"/>
  <c r="Z15" i="40"/>
  <c r="AJ21" i="40"/>
  <c r="Y10" i="40"/>
  <c r="AJ20" i="40"/>
  <c r="Z26" i="40"/>
  <c r="AC14" i="40"/>
  <c r="AJ29" i="40"/>
  <c r="AC15" i="40"/>
  <c r="AA16" i="40"/>
  <c r="AJ24" i="40"/>
  <c r="AA17" i="40"/>
  <c r="AE28" i="40"/>
  <c r="U10" i="40"/>
  <c r="AJ13" i="40"/>
  <c r="Y26" i="40"/>
  <c r="AE25" i="40"/>
  <c r="AJ19" i="40"/>
  <c r="AC17" i="40"/>
  <c r="AJ11" i="40"/>
  <c r="U7" i="40"/>
  <c r="Z23" i="40"/>
  <c r="Y17" i="40"/>
  <c r="Y20" i="40"/>
  <c r="AJ8" i="40"/>
  <c r="Y11" i="40"/>
  <c r="Z9" i="40"/>
  <c r="Z14" i="40"/>
  <c r="AE27" i="40"/>
  <c r="AA26" i="40"/>
  <c r="Y21" i="40"/>
  <c r="Y27" i="40"/>
  <c r="Z13" i="40"/>
  <c r="Y25" i="40"/>
  <c r="AJ22" i="40"/>
  <c r="AB16" i="40"/>
  <c r="AC9" i="40"/>
  <c r="AA10" i="40"/>
  <c r="AE9" i="40"/>
  <c r="AA28" i="40"/>
  <c r="Y24" i="40"/>
  <c r="AC8" i="40"/>
  <c r="Z19" i="40"/>
  <c r="AJ9" i="40"/>
  <c r="O19" i="40"/>
  <c r="AH8" i="40"/>
  <c r="Z8" i="40"/>
  <c r="O15" i="40"/>
  <c r="AA18" i="40"/>
  <c r="O20" i="40"/>
  <c r="S12" i="40"/>
  <c r="W26" i="40"/>
  <c r="Z12" i="40"/>
  <c r="N23" i="40"/>
  <c r="AC16" i="40"/>
  <c r="AJ30" i="40"/>
  <c r="AC18" i="40"/>
  <c r="AE18" i="40"/>
  <c r="AJ15" i="40"/>
  <c r="AB8" i="40"/>
  <c r="O28" i="40"/>
  <c r="AE11" i="40"/>
  <c r="AE12" i="40"/>
  <c r="O22" i="40"/>
  <c r="AA13" i="40"/>
  <c r="AE15" i="40"/>
  <c r="AJ16" i="40"/>
  <c r="AC7" i="40"/>
  <c r="S8" i="40"/>
  <c r="W27" i="40"/>
  <c r="O9" i="40"/>
  <c r="O14" i="40"/>
  <c r="O10" i="40"/>
  <c r="O18" i="40"/>
  <c r="Y18" i="40"/>
  <c r="W23" i="40"/>
  <c r="W13" i="40"/>
  <c r="Y12" i="40"/>
  <c r="N7" i="40"/>
  <c r="Z18" i="40"/>
  <c r="Z22" i="40"/>
  <c r="V10" i="40"/>
  <c r="AB23" i="40"/>
  <c r="O17" i="40"/>
  <c r="I7" i="40"/>
  <c r="Z30" i="40"/>
  <c r="AB15" i="40"/>
  <c r="AA27" i="40"/>
  <c r="AE19" i="40"/>
  <c r="Q8" i="40"/>
  <c r="Y28" i="40"/>
  <c r="W28" i="40"/>
  <c r="O11" i="40"/>
  <c r="AE10" i="40"/>
  <c r="AA29" i="40"/>
  <c r="O12" i="40"/>
  <c r="O26" i="40"/>
  <c r="V19" i="40"/>
  <c r="AI8" i="40"/>
  <c r="AO7" i="40"/>
  <c r="AJ17" i="40"/>
  <c r="AC29" i="40"/>
  <c r="W19" i="40"/>
  <c r="V29" i="40"/>
  <c r="U18" i="40"/>
  <c r="U17" i="40"/>
  <c r="AC27" i="40"/>
  <c r="AC28" i="40"/>
  <c r="AP7" i="40"/>
  <c r="O16" i="40"/>
  <c r="AE16" i="40"/>
  <c r="AA7" i="40"/>
  <c r="Y22" i="40"/>
  <c r="AJ12" i="40"/>
  <c r="Y23" i="40"/>
  <c r="AM8" i="40"/>
  <c r="AA25" i="40"/>
  <c r="AB13" i="40"/>
  <c r="AB11" i="40"/>
  <c r="Y14" i="40"/>
  <c r="N16" i="40"/>
  <c r="N8" i="40"/>
  <c r="V15" i="40"/>
  <c r="Z16" i="40"/>
  <c r="AE21" i="40"/>
  <c r="AJ23" i="40"/>
  <c r="AA9" i="40"/>
  <c r="AF22" i="40"/>
  <c r="O21" i="40"/>
  <c r="AC10" i="40"/>
  <c r="Z29" i="40"/>
  <c r="AA11" i="40"/>
  <c r="L8" i="40"/>
  <c r="W10" i="40"/>
  <c r="F7" i="40"/>
  <c r="Z17" i="40"/>
  <c r="AE22" i="40"/>
  <c r="AJ25" i="40"/>
  <c r="AA12" i="40"/>
  <c r="O30" i="40"/>
  <c r="AC12" i="40"/>
  <c r="U13" i="40"/>
  <c r="Z11" i="40"/>
  <c r="AJ7" i="40"/>
  <c r="V17" i="40"/>
  <c r="V12" i="40"/>
  <c r="AA21" i="40"/>
  <c r="AB10" i="40"/>
  <c r="O13" i="40"/>
  <c r="AC13" i="40"/>
  <c r="Y13" i="40"/>
  <c r="AC24" i="40"/>
  <c r="M10" i="40"/>
  <c r="W7" i="40"/>
  <c r="X7" i="40"/>
  <c r="V18" i="40"/>
  <c r="Z20" i="40"/>
  <c r="AE23" i="40"/>
  <c r="AJ18" i="40"/>
  <c r="AA14" i="40"/>
  <c r="Y9" i="40"/>
  <c r="AC22" i="40"/>
  <c r="AJ10" i="40"/>
  <c r="V20" i="40"/>
  <c r="Z21" i="40"/>
  <c r="AE24" i="40"/>
  <c r="AJ28" i="40"/>
  <c r="AA15" i="40"/>
  <c r="AE8" i="40"/>
  <c r="AB12" i="40"/>
  <c r="Q7" i="40"/>
  <c r="C8" i="40"/>
  <c r="Y7" i="40"/>
  <c r="AC11" i="40"/>
  <c r="V23" i="40"/>
  <c r="Z24" i="40"/>
  <c r="AE29" i="40"/>
  <c r="AA19" i="40"/>
  <c r="AF30" i="40"/>
  <c r="O29" i="40"/>
  <c r="AC19" i="40"/>
  <c r="AA24" i="40"/>
  <c r="Y30" i="40"/>
  <c r="G7" i="40"/>
  <c r="AA8" i="40"/>
  <c r="AD7" i="40"/>
  <c r="Z25" i="40"/>
  <c r="AE30" i="40"/>
  <c r="C7" i="40"/>
  <c r="AA20" i="40"/>
  <c r="AF16" i="40"/>
  <c r="AB26" i="40"/>
  <c r="X14" i="40"/>
  <c r="AC20" i="40"/>
  <c r="AF18" i="40"/>
  <c r="R8" i="40"/>
  <c r="V25" i="40"/>
  <c r="AE13" i="40"/>
  <c r="W17" i="40"/>
  <c r="AA30" i="40"/>
  <c r="O23" i="40"/>
  <c r="AC21" i="40"/>
  <c r="Y8" i="40"/>
  <c r="AC23" i="40"/>
  <c r="V13" i="40"/>
  <c r="AE26" i="40"/>
  <c r="W20" i="40"/>
  <c r="Z7" i="40"/>
  <c r="O8" i="40"/>
  <c r="I8" i="40"/>
  <c r="V26" i="40"/>
  <c r="Z27" i="40"/>
  <c r="AJ27" i="40"/>
  <c r="W9" i="40"/>
  <c r="AA22" i="40"/>
  <c r="AF25" i="40"/>
  <c r="Y19" i="40"/>
  <c r="AC30" i="40"/>
  <c r="AJ14" i="40"/>
  <c r="V27" i="40"/>
  <c r="Z28" i="40"/>
  <c r="W11" i="40"/>
  <c r="AA23" i="40"/>
  <c r="N10" i="40"/>
  <c r="Y29" i="40"/>
  <c r="D8" i="40"/>
  <c r="AE7" i="40"/>
  <c r="CF110" i="39"/>
  <c r="S8" i="35" l="1"/>
  <c r="R7" i="35"/>
  <c r="AB18" i="40"/>
  <c r="AB28" i="40"/>
  <c r="W14" i="40"/>
  <c r="AF26" i="40"/>
  <c r="W18" i="40"/>
  <c r="V14" i="40"/>
  <c r="AB19" i="40"/>
  <c r="AB7" i="40"/>
  <c r="V28" i="40"/>
  <c r="M8" i="40"/>
  <c r="AH7" i="40"/>
  <c r="AF17" i="40"/>
  <c r="AF13" i="40"/>
  <c r="AF14" i="40"/>
  <c r="AF8" i="40"/>
  <c r="W24" i="40"/>
  <c r="X8" i="40"/>
  <c r="R7" i="40"/>
  <c r="V22" i="40"/>
  <c r="V16" i="40"/>
  <c r="AF27" i="40"/>
  <c r="AF15" i="40"/>
  <c r="W8" i="40"/>
  <c r="J7" i="40"/>
  <c r="AN8" i="40"/>
  <c r="AF11" i="40"/>
  <c r="AP8" i="40"/>
  <c r="AF9" i="40"/>
  <c r="F8" i="40"/>
  <c r="S7" i="40"/>
  <c r="M7" i="40"/>
  <c r="M13" i="40"/>
  <c r="W25" i="40"/>
  <c r="AI7" i="40"/>
  <c r="H7" i="40"/>
  <c r="W12" i="40"/>
  <c r="V9" i="40"/>
  <c r="AB24" i="40"/>
  <c r="W30" i="40"/>
  <c r="V21" i="40"/>
  <c r="AB22" i="40"/>
  <c r="P8" i="40"/>
  <c r="AG8" i="40"/>
  <c r="AG7" i="40"/>
  <c r="AN7" i="40"/>
  <c r="V7" i="40"/>
  <c r="W21" i="40"/>
  <c r="H8" i="40"/>
  <c r="AF29" i="40"/>
  <c r="D7" i="40"/>
  <c r="V24" i="40"/>
  <c r="G8" i="40"/>
  <c r="AB14" i="40"/>
  <c r="AF7" i="40"/>
  <c r="AB27" i="40"/>
  <c r="AB30" i="40"/>
  <c r="V8" i="40"/>
  <c r="AD8" i="40"/>
  <c r="AF10" i="40"/>
  <c r="P7" i="40"/>
  <c r="W16" i="40"/>
  <c r="AF23" i="40"/>
  <c r="AM7" i="40"/>
  <c r="W29" i="40"/>
  <c r="AM12" i="40"/>
  <c r="W15" i="40"/>
  <c r="AF28" i="40"/>
  <c r="V30" i="40"/>
  <c r="AB25" i="40"/>
  <c r="AF12" i="40"/>
  <c r="AF21" i="40"/>
  <c r="L7" i="40"/>
  <c r="AB9" i="40"/>
  <c r="AB17" i="40"/>
  <c r="AF19" i="40"/>
  <c r="AB20" i="40"/>
  <c r="AO8" i="40"/>
  <c r="AF24" i="40"/>
  <c r="AF20" i="40"/>
  <c r="J8" i="40"/>
  <c r="W22" i="40"/>
  <c r="R19" i="40"/>
  <c r="AB21" i="40"/>
  <c r="M19" i="40"/>
  <c r="AB29" i="40"/>
  <c r="V11" i="40"/>
  <c r="AN22" i="40"/>
  <c r="R22" i="40"/>
  <c r="M15" i="40"/>
  <c r="C26" i="40"/>
  <c r="L11" i="40"/>
  <c r="H28" i="40"/>
  <c r="U27" i="40"/>
  <c r="Q11" i="40"/>
  <c r="I9" i="40"/>
  <c r="N26" i="40"/>
  <c r="H22" i="40"/>
  <c r="C15" i="40"/>
  <c r="I21" i="40"/>
  <c r="R17" i="40"/>
  <c r="AM29" i="40"/>
  <c r="H23" i="40"/>
  <c r="AM24" i="40"/>
  <c r="U20" i="40"/>
  <c r="H10" i="40"/>
  <c r="AH11" i="40"/>
  <c r="AM10" i="40"/>
  <c r="H15" i="40"/>
  <c r="I29" i="40"/>
  <c r="H29" i="40"/>
  <c r="C12" i="40"/>
  <c r="AN24" i="40"/>
  <c r="C11" i="40"/>
  <c r="C30" i="40"/>
  <c r="C21" i="40"/>
  <c r="G19" i="40"/>
  <c r="AN29" i="40"/>
  <c r="X30" i="40"/>
  <c r="M20" i="40"/>
  <c r="U23" i="40"/>
  <c r="R12" i="40"/>
  <c r="F12" i="40"/>
  <c r="AD20" i="40"/>
  <c r="R10" i="40"/>
  <c r="M18" i="40"/>
  <c r="AN15" i="40"/>
  <c r="Q13" i="40"/>
  <c r="AM19" i="40"/>
  <c r="M25" i="40"/>
  <c r="M27" i="40"/>
  <c r="G18" i="40"/>
  <c r="I24" i="40"/>
  <c r="I23" i="40"/>
  <c r="AH21" i="40"/>
  <c r="H20" i="40"/>
  <c r="Q10" i="40"/>
  <c r="I19" i="40"/>
  <c r="G9" i="40"/>
  <c r="AH28" i="40"/>
  <c r="C19" i="40"/>
  <c r="H19" i="40"/>
  <c r="P18" i="40"/>
  <c r="U25" i="40"/>
  <c r="M26" i="40"/>
  <c r="AH19" i="40"/>
  <c r="G12" i="40"/>
  <c r="R30" i="40"/>
  <c r="I17" i="40"/>
  <c r="S18" i="40"/>
  <c r="D28" i="40"/>
  <c r="P22" i="40"/>
  <c r="AM9" i="40"/>
  <c r="P27" i="40"/>
  <c r="X25" i="40"/>
  <c r="L10" i="40"/>
  <c r="I14" i="40"/>
  <c r="AH25" i="40"/>
  <c r="I11" i="40"/>
  <c r="AM16" i="40"/>
  <c r="I15" i="40"/>
  <c r="R28" i="40"/>
  <c r="C9" i="40"/>
  <c r="C25" i="40"/>
  <c r="X19" i="40"/>
  <c r="AH22" i="40"/>
  <c r="AM25" i="40"/>
  <c r="N28" i="40"/>
  <c r="P14" i="40"/>
  <c r="H12" i="40"/>
  <c r="H11" i="40"/>
  <c r="R11" i="40"/>
  <c r="I30" i="40"/>
  <c r="P26" i="40"/>
  <c r="U9" i="40"/>
  <c r="U28" i="40"/>
  <c r="X20" i="40"/>
  <c r="I13" i="40"/>
  <c r="X29" i="40"/>
  <c r="AP22" i="40"/>
  <c r="AN26" i="40"/>
  <c r="AH27" i="40"/>
  <c r="M23" i="40"/>
  <c r="AI14" i="40"/>
  <c r="S27" i="40"/>
  <c r="AN19" i="40"/>
  <c r="AD18" i="40"/>
  <c r="N19" i="40"/>
  <c r="X12" i="40"/>
  <c r="AI10" i="40"/>
  <c r="X16" i="40"/>
  <c r="P25" i="40"/>
  <c r="L29" i="40"/>
  <c r="M11" i="40"/>
  <c r="H30" i="40"/>
  <c r="F21" i="40"/>
  <c r="AN18" i="40"/>
  <c r="X26" i="40"/>
  <c r="AI20" i="40"/>
  <c r="X18" i="40"/>
  <c r="R16" i="40"/>
  <c r="I10" i="40"/>
  <c r="D26" i="40"/>
  <c r="N12" i="40"/>
  <c r="U24" i="40"/>
  <c r="AM30" i="40"/>
  <c r="AM22" i="40"/>
  <c r="AI23" i="40"/>
  <c r="AM28" i="40"/>
  <c r="P9" i="40"/>
  <c r="AM11" i="40"/>
  <c r="U26" i="40"/>
  <c r="U22" i="40"/>
  <c r="M14" i="40"/>
  <c r="S23" i="40"/>
  <c r="M17" i="40"/>
  <c r="S16" i="40"/>
  <c r="S22" i="40"/>
  <c r="Q18" i="40"/>
  <c r="U21" i="40"/>
  <c r="AI18" i="40"/>
  <c r="AH17" i="40"/>
  <c r="L18" i="40"/>
  <c r="AN28" i="40"/>
  <c r="AO14" i="40"/>
  <c r="M12" i="40"/>
  <c r="R15" i="40"/>
  <c r="R29" i="40"/>
  <c r="P11" i="40"/>
  <c r="AP13" i="40"/>
  <c r="AH10" i="40"/>
  <c r="P10" i="40"/>
  <c r="AD11" i="40"/>
  <c r="H21" i="40"/>
  <c r="AM18" i="40"/>
  <c r="S30" i="40"/>
  <c r="H26" i="40"/>
  <c r="C13" i="40"/>
  <c r="P29" i="40"/>
  <c r="AH29" i="40"/>
  <c r="P28" i="40"/>
  <c r="AP14" i="40"/>
  <c r="AN16" i="40"/>
  <c r="AH24" i="40"/>
  <c r="P21" i="40"/>
  <c r="P20" i="40"/>
  <c r="P19" i="40"/>
  <c r="M22" i="40"/>
  <c r="S13" i="40"/>
  <c r="N14" i="40"/>
  <c r="Q12" i="40"/>
  <c r="X10" i="40"/>
  <c r="X11" i="40"/>
  <c r="G27" i="40"/>
  <c r="AN11" i="40"/>
  <c r="X28" i="40"/>
  <c r="X24" i="40"/>
  <c r="U16" i="40"/>
  <c r="AN12" i="40"/>
  <c r="C27" i="40"/>
  <c r="U19" i="40"/>
  <c r="AI19" i="40"/>
  <c r="AM20" i="40"/>
  <c r="X22" i="40"/>
  <c r="H24" i="40"/>
  <c r="X17" i="40"/>
  <c r="S15" i="40"/>
  <c r="AM14" i="40"/>
  <c r="P17" i="40"/>
  <c r="S26" i="40"/>
  <c r="F25" i="40"/>
  <c r="S24" i="40"/>
  <c r="D18" i="40"/>
  <c r="L30" i="40"/>
  <c r="X15" i="40"/>
  <c r="Q15" i="40"/>
  <c r="N9" i="40"/>
  <c r="N22" i="40"/>
  <c r="R25" i="40"/>
  <c r="I26" i="40"/>
  <c r="S20" i="40"/>
  <c r="S17" i="40"/>
  <c r="AD15" i="40"/>
  <c r="C22" i="40"/>
  <c r="P30" i="40"/>
  <c r="AH13" i="40"/>
  <c r="H18" i="40"/>
  <c r="H17" i="40"/>
  <c r="S11" i="40"/>
  <c r="AP9" i="40"/>
  <c r="N13" i="40"/>
  <c r="P12" i="40"/>
  <c r="H16" i="40"/>
  <c r="I22" i="40"/>
  <c r="R23" i="40"/>
  <c r="AP30" i="40"/>
  <c r="AN20" i="40"/>
  <c r="AD29" i="40"/>
  <c r="R21" i="40"/>
  <c r="S21" i="40"/>
  <c r="AN23" i="40"/>
  <c r="G28" i="40"/>
  <c r="AI29" i="40"/>
  <c r="N15" i="40"/>
  <c r="L25" i="40"/>
  <c r="AM23" i="40"/>
  <c r="M30" i="40"/>
  <c r="AD10" i="40"/>
  <c r="L26" i="40"/>
  <c r="M9" i="40"/>
  <c r="X21" i="40"/>
  <c r="AM27" i="40"/>
  <c r="AP15" i="40"/>
  <c r="AH14" i="40"/>
  <c r="AH30" i="40"/>
  <c r="R13" i="40"/>
  <c r="AO24" i="40"/>
  <c r="C20" i="40"/>
  <c r="L14" i="40"/>
  <c r="AN30" i="40"/>
  <c r="C16" i="40"/>
  <c r="I27" i="40"/>
  <c r="C14" i="40"/>
  <c r="L15" i="40"/>
  <c r="S10" i="40"/>
  <c r="AN25" i="40"/>
  <c r="R20" i="40"/>
  <c r="AP12" i="40"/>
  <c r="I28" i="40"/>
  <c r="AH15" i="40"/>
  <c r="P23" i="40"/>
  <c r="N29" i="40"/>
  <c r="P15" i="40"/>
  <c r="C18" i="40"/>
  <c r="X9" i="40"/>
  <c r="D16" i="40"/>
  <c r="H27" i="40"/>
  <c r="U29" i="40"/>
  <c r="AP18" i="40"/>
  <c r="Q16" i="40"/>
  <c r="U30" i="40"/>
  <c r="J13" i="40"/>
  <c r="AP16" i="40"/>
  <c r="N21" i="40"/>
  <c r="AP11" i="40"/>
  <c r="C28" i="40"/>
  <c r="AD13" i="40"/>
  <c r="AN9" i="40"/>
  <c r="S19" i="40"/>
  <c r="S25" i="40"/>
  <c r="Q26" i="40"/>
  <c r="AI27" i="40"/>
  <c r="X13" i="40"/>
  <c r="AH23" i="40"/>
  <c r="D11" i="40"/>
  <c r="H9" i="40"/>
  <c r="AG30" i="40"/>
  <c r="S28" i="40"/>
  <c r="D10" i="40"/>
  <c r="H14" i="40"/>
  <c r="H13" i="40"/>
  <c r="AN27" i="40"/>
  <c r="G15" i="40"/>
  <c r="R18" i="40"/>
  <c r="AO15" i="40"/>
  <c r="R27" i="40"/>
  <c r="G30" i="40"/>
  <c r="L27" i="40"/>
  <c r="C17" i="40"/>
  <c r="AM15" i="40"/>
  <c r="S14" i="40"/>
  <c r="F9" i="40"/>
  <c r="AM21" i="40"/>
  <c r="M29" i="40"/>
  <c r="Q28" i="40"/>
  <c r="R14" i="40"/>
  <c r="N27" i="40"/>
  <c r="M24" i="40"/>
  <c r="AH26" i="40"/>
  <c r="AH9" i="40"/>
  <c r="AH16" i="40"/>
  <c r="N18" i="40"/>
  <c r="AN14" i="40"/>
  <c r="Q14" i="40"/>
  <c r="N24" i="40"/>
  <c r="AO30" i="40"/>
  <c r="Q30" i="40"/>
  <c r="L16" i="40"/>
  <c r="X23" i="40"/>
  <c r="M16" i="40"/>
  <c r="S9" i="40"/>
  <c r="AD25" i="40"/>
  <c r="I20" i="40"/>
  <c r="C23" i="40"/>
  <c r="P16" i="40"/>
  <c r="N20" i="40"/>
  <c r="AD16" i="40"/>
  <c r="C24" i="40"/>
  <c r="M28" i="40"/>
  <c r="U12" i="40"/>
  <c r="AN13" i="40"/>
  <c r="Q25" i="40"/>
  <c r="AG23" i="40"/>
  <c r="G25" i="40"/>
  <c r="AN10" i="40"/>
  <c r="AM17" i="40"/>
  <c r="F11" i="40"/>
  <c r="AI11" i="40"/>
  <c r="I12" i="40"/>
  <c r="G26" i="40"/>
  <c r="C29" i="40"/>
  <c r="AD14" i="40"/>
  <c r="G23" i="40"/>
  <c r="R26" i="40"/>
  <c r="AP20" i="40"/>
  <c r="AN17" i="40"/>
  <c r="U15" i="40"/>
  <c r="AH18" i="40"/>
  <c r="AM26" i="40"/>
  <c r="AO17" i="40"/>
  <c r="I16" i="40"/>
  <c r="AH20" i="40"/>
  <c r="AD12" i="40"/>
  <c r="C10" i="40"/>
  <c r="L23" i="40"/>
  <c r="I18" i="40"/>
  <c r="G16" i="40"/>
  <c r="D23" i="40"/>
  <c r="N17" i="40"/>
  <c r="M21" i="40"/>
  <c r="U14" i="40"/>
  <c r="P24" i="40"/>
  <c r="AM13" i="40"/>
  <c r="U11" i="40"/>
  <c r="AD17" i="40"/>
  <c r="X27" i="40"/>
  <c r="AG17" i="40"/>
  <c r="N11" i="40"/>
  <c r="AH12" i="40"/>
  <c r="F26" i="40"/>
  <c r="AP29" i="40"/>
  <c r="N25" i="40"/>
  <c r="AD9" i="40"/>
  <c r="R9" i="40"/>
  <c r="L24" i="40"/>
  <c r="R24" i="40"/>
  <c r="N30" i="40"/>
  <c r="I25" i="40"/>
  <c r="P13" i="40"/>
  <c r="F13" i="40"/>
  <c r="AI16" i="40"/>
  <c r="S29" i="40"/>
  <c r="AI13" i="40"/>
  <c r="AN21" i="40"/>
  <c r="H25" i="40"/>
  <c r="AT8" i="40" l="1"/>
  <c r="AT7" i="40"/>
  <c r="S7" i="35"/>
  <c r="T8" i="35"/>
  <c r="J10" i="40"/>
  <c r="AD24" i="40"/>
  <c r="AP19" i="40"/>
  <c r="F10" i="40"/>
  <c r="AO29" i="40"/>
  <c r="AP21" i="40"/>
  <c r="G10" i="40"/>
  <c r="AI26" i="40"/>
  <c r="J25" i="40"/>
  <c r="AI30" i="40"/>
  <c r="D29" i="40"/>
  <c r="G29" i="40"/>
  <c r="AD28" i="40"/>
  <c r="F20" i="40"/>
  <c r="AO18" i="40"/>
  <c r="AP28" i="40"/>
  <c r="AO23" i="40"/>
  <c r="AO26" i="40"/>
  <c r="AP27" i="40"/>
  <c r="J24" i="40"/>
  <c r="J27" i="40"/>
  <c r="J18" i="40"/>
  <c r="AG10" i="40"/>
  <c r="G13" i="40"/>
  <c r="AG20" i="40"/>
  <c r="AI24" i="40"/>
  <c r="J15" i="40"/>
  <c r="AO19" i="40"/>
  <c r="AG15" i="40"/>
  <c r="AG21" i="40"/>
  <c r="Q20" i="40"/>
  <c r="AG14" i="40"/>
  <c r="D14" i="40"/>
  <c r="AO28" i="40"/>
  <c r="AO12" i="40"/>
  <c r="F22" i="40"/>
  <c r="F19" i="40"/>
  <c r="AG27" i="40"/>
  <c r="AO16" i="40"/>
  <c r="AG29" i="40"/>
  <c r="J14" i="40"/>
  <c r="D20" i="40"/>
  <c r="AG26" i="40"/>
  <c r="AD30" i="40"/>
  <c r="AG22" i="40"/>
  <c r="D17" i="40"/>
  <c r="F15" i="40"/>
  <c r="L13" i="40"/>
  <c r="AG9" i="40"/>
  <c r="L28" i="40"/>
  <c r="G20" i="40"/>
  <c r="AD22" i="40"/>
  <c r="Q29" i="40"/>
  <c r="AP10" i="40"/>
  <c r="J26" i="40"/>
  <c r="AD19" i="40"/>
  <c r="AG19" i="40"/>
  <c r="F16" i="40"/>
  <c r="AI28" i="40"/>
  <c r="AD21" i="40"/>
  <c r="AO9" i="40"/>
  <c r="Q17" i="40"/>
  <c r="J11" i="40"/>
  <c r="Q22" i="40"/>
  <c r="AG16" i="40"/>
  <c r="AP26" i="40"/>
  <c r="G11" i="40"/>
  <c r="AI21" i="40"/>
  <c r="AI25" i="40"/>
  <c r="J22" i="40"/>
  <c r="AO13" i="40"/>
  <c r="AO27" i="40"/>
  <c r="L22" i="40"/>
  <c r="AI12" i="40"/>
  <c r="AO25" i="40"/>
  <c r="Q23" i="40"/>
  <c r="AG12" i="40"/>
  <c r="D9" i="40"/>
  <c r="D24" i="40"/>
  <c r="AI9" i="40"/>
  <c r="D21" i="40"/>
  <c r="AG25" i="40"/>
  <c r="AO21" i="40"/>
  <c r="G17" i="40"/>
  <c r="D13" i="40"/>
  <c r="F24" i="40"/>
  <c r="L9" i="40"/>
  <c r="F14" i="40"/>
  <c r="F27" i="40"/>
  <c r="AO10" i="40"/>
  <c r="AT10" i="40" s="1"/>
  <c r="L21" i="40"/>
  <c r="AG11" i="40"/>
  <c r="F23" i="40"/>
  <c r="D19" i="40"/>
  <c r="Q24" i="40"/>
  <c r="D15" i="40"/>
  <c r="AG24" i="40"/>
  <c r="AP23" i="40"/>
  <c r="D12" i="40"/>
  <c r="AG18" i="40"/>
  <c r="AO11" i="40"/>
  <c r="D22" i="40"/>
  <c r="AI17" i="40"/>
  <c r="J23" i="40"/>
  <c r="Q19" i="40"/>
  <c r="F28" i="40"/>
  <c r="AP24" i="40"/>
  <c r="D30" i="40"/>
  <c r="J30" i="40"/>
  <c r="AI15" i="40"/>
  <c r="AD27" i="40"/>
  <c r="AG13" i="40"/>
  <c r="AD26" i="40"/>
  <c r="AO20" i="40"/>
  <c r="F17" i="40"/>
  <c r="L17" i="40"/>
  <c r="G14" i="40"/>
  <c r="Q21" i="40"/>
  <c r="G22" i="40"/>
  <c r="D27" i="40"/>
  <c r="AD23" i="40"/>
  <c r="J28" i="40"/>
  <c r="Q27" i="40"/>
  <c r="AO22" i="40"/>
  <c r="D25" i="40"/>
  <c r="AT25" i="40" s="1"/>
  <c r="J12" i="40"/>
  <c r="J21" i="40"/>
  <c r="L20" i="40"/>
  <c r="J9" i="40"/>
  <c r="AT27" i="40"/>
  <c r="L12" i="40"/>
  <c r="AT12" i="40" s="1"/>
  <c r="G24" i="40"/>
  <c r="J20" i="40"/>
  <c r="J29" i="40"/>
  <c r="F29" i="40"/>
  <c r="G21" i="40"/>
  <c r="F18" i="40"/>
  <c r="AT18" i="40" s="1"/>
  <c r="F30" i="40"/>
  <c r="J19" i="40"/>
  <c r="J17" i="40"/>
  <c r="L19" i="40"/>
  <c r="AP25" i="40"/>
  <c r="AP17" i="40"/>
  <c r="Q9" i="40"/>
  <c r="J16" i="40"/>
  <c r="AI22" i="40"/>
  <c r="AT15" i="40"/>
  <c r="AG28" i="40"/>
  <c r="AT30" i="40" l="1"/>
  <c r="AT11" i="40"/>
  <c r="AT28" i="40"/>
  <c r="AT16" i="40"/>
  <c r="AT20" i="40"/>
  <c r="AT21" i="40"/>
  <c r="AT14" i="40"/>
  <c r="AT29" i="40"/>
  <c r="AT24" i="40"/>
  <c r="AT26" i="40"/>
  <c r="AT22" i="40"/>
  <c r="AT19" i="40"/>
  <c r="AT9" i="40"/>
  <c r="AT17" i="40"/>
  <c r="AT23" i="40"/>
  <c r="AT13" i="40"/>
  <c r="U8" i="35"/>
  <c r="T7" i="35"/>
  <c r="U7" i="35" l="1"/>
  <c r="V8" i="35"/>
  <c r="V7" i="35" l="1"/>
  <c r="W8" i="3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87" i="15"/>
  <c r="H88" i="15"/>
  <c r="H89" i="15"/>
  <c r="H90" i="15"/>
  <c r="H91" i="15"/>
  <c r="H92" i="15"/>
  <c r="H93" i="15"/>
  <c r="H94" i="15"/>
  <c r="H95" i="15"/>
  <c r="H96" i="15"/>
  <c r="H97" i="15"/>
  <c r="H98" i="15"/>
  <c r="H99" i="15"/>
  <c r="H100" i="15"/>
  <c r="H101" i="15"/>
  <c r="H102" i="15"/>
  <c r="H103" i="15"/>
  <c r="H104" i="15"/>
  <c r="H105" i="15"/>
  <c r="X8" i="35" l="1"/>
  <c r="W7" i="35"/>
  <c r="H9" i="15"/>
  <c r="H8" i="15"/>
  <c r="H15" i="15"/>
  <c r="H7" i="15"/>
  <c r="H14" i="15"/>
  <c r="H6" i="15"/>
  <c r="H17" i="15"/>
  <c r="H21" i="15"/>
  <c r="H13" i="15"/>
  <c r="H5" i="15"/>
  <c r="H20" i="15"/>
  <c r="H12" i="15"/>
  <c r="H4" i="15"/>
  <c r="H19" i="15"/>
  <c r="H11" i="15"/>
  <c r="I11" i="15" s="1"/>
  <c r="H3" i="15"/>
  <c r="I3" i="15" s="1"/>
  <c r="H16" i="15"/>
  <c r="H2" i="15"/>
  <c r="I2" i="15" s="1"/>
  <c r="H18" i="15"/>
  <c r="H10" i="15"/>
  <c r="X7" i="35" l="1"/>
  <c r="Y8" i="35"/>
  <c r="J2" i="15"/>
  <c r="J3" i="15"/>
  <c r="CJ7" i="39" s="1"/>
  <c r="J11" i="15"/>
  <c r="CI15" i="32" l="1"/>
  <c r="CJ15" i="39"/>
  <c r="Y7" i="35"/>
  <c r="Z8" i="35"/>
  <c r="K95" i="36"/>
  <c r="CI7" i="32"/>
  <c r="P3" i="15"/>
  <c r="P2" i="15"/>
  <c r="AA8" i="35" l="1"/>
  <c r="Z7" i="35"/>
  <c r="AA7" i="35" l="1"/>
  <c r="AB8" i="35"/>
  <c r="AC8" i="35" l="1"/>
  <c r="AB7" i="35"/>
  <c r="AC7" i="35" l="1"/>
  <c r="AD8" i="35"/>
  <c r="G39" i="29"/>
  <c r="AD7" i="35" l="1"/>
  <c r="AE8" i="35"/>
  <c r="K88" i="36"/>
  <c r="K80" i="36"/>
  <c r="AF8" i="35" l="1"/>
  <c r="AE7" i="35"/>
  <c r="AG8" i="35" l="1"/>
  <c r="AF7" i="35"/>
  <c r="AG7" i="35" l="1"/>
  <c r="AH8" i="35"/>
  <c r="F97" i="34"/>
  <c r="K97" i="34" s="1"/>
  <c r="E97" i="34"/>
  <c r="F96" i="34"/>
  <c r="K96" i="34" s="1"/>
  <c r="E96" i="34"/>
  <c r="F95" i="34"/>
  <c r="K95" i="34" s="1"/>
  <c r="E95" i="34"/>
  <c r="K94" i="34"/>
  <c r="F94" i="34"/>
  <c r="E94" i="34"/>
  <c r="F93" i="34"/>
  <c r="K93" i="34" s="1"/>
  <c r="E93" i="34"/>
  <c r="F89" i="34"/>
  <c r="F88" i="34"/>
  <c r="F87" i="34"/>
  <c r="F86" i="34"/>
  <c r="F85" i="34"/>
  <c r="F80" i="34"/>
  <c r="K80" i="34" s="1"/>
  <c r="H80" i="34"/>
  <c r="F79" i="34"/>
  <c r="K79" i="34" s="1"/>
  <c r="H79" i="34"/>
  <c r="F78" i="34"/>
  <c r="K78" i="34" s="1"/>
  <c r="E78" i="34"/>
  <c r="F77" i="34"/>
  <c r="K77" i="34" s="1"/>
  <c r="H77" i="34"/>
  <c r="F76" i="34"/>
  <c r="K76" i="34" s="1"/>
  <c r="H76" i="34"/>
  <c r="H75" i="34"/>
  <c r="F75" i="34"/>
  <c r="K75" i="34" s="1"/>
  <c r="E75" i="34"/>
  <c r="F74" i="34"/>
  <c r="K74" i="34" s="1"/>
  <c r="E74" i="34"/>
  <c r="H74" i="34"/>
  <c r="F73" i="34"/>
  <c r="E73" i="34"/>
  <c r="H73" i="34"/>
  <c r="F72" i="34"/>
  <c r="K72" i="34" s="1"/>
  <c r="H72" i="34"/>
  <c r="F71" i="34"/>
  <c r="K71" i="34" s="1"/>
  <c r="H71" i="34"/>
  <c r="F70" i="34"/>
  <c r="K70" i="34" s="1"/>
  <c r="E70" i="34"/>
  <c r="F69" i="34"/>
  <c r="K69" i="34" s="1"/>
  <c r="H69" i="34"/>
  <c r="F68" i="34"/>
  <c r="K68" i="34" s="1"/>
  <c r="H68" i="34"/>
  <c r="H67" i="34"/>
  <c r="F67" i="34"/>
  <c r="K67" i="34" s="1"/>
  <c r="E67" i="34"/>
  <c r="F66" i="34"/>
  <c r="K66" i="34" s="1"/>
  <c r="E66" i="34"/>
  <c r="H66" i="34"/>
  <c r="F65" i="34"/>
  <c r="E65" i="34"/>
  <c r="H65" i="34"/>
  <c r="F64" i="34"/>
  <c r="K64" i="34" s="1"/>
  <c r="H64" i="34"/>
  <c r="F63" i="34"/>
  <c r="K63" i="34" s="1"/>
  <c r="H63" i="34"/>
  <c r="F62" i="34"/>
  <c r="K62" i="34" s="1"/>
  <c r="E62" i="34"/>
  <c r="F61" i="34"/>
  <c r="K61" i="34" s="1"/>
  <c r="H61" i="34"/>
  <c r="F60" i="34"/>
  <c r="K60" i="34" s="1"/>
  <c r="H60" i="34"/>
  <c r="F56" i="34"/>
  <c r="K56" i="34" s="1"/>
  <c r="E56" i="34"/>
  <c r="F55" i="34"/>
  <c r="K55" i="34" s="1"/>
  <c r="H55" i="34"/>
  <c r="H54" i="34"/>
  <c r="F54" i="34"/>
  <c r="K54" i="34" s="1"/>
  <c r="E54" i="34"/>
  <c r="F53" i="34"/>
  <c r="K53" i="34" s="1"/>
  <c r="E53" i="34"/>
  <c r="H52" i="34"/>
  <c r="F52" i="34"/>
  <c r="E52" i="34"/>
  <c r="K52" i="34"/>
  <c r="F51" i="34"/>
  <c r="K51" i="34" s="1"/>
  <c r="E51" i="34"/>
  <c r="H51" i="34"/>
  <c r="F50" i="34"/>
  <c r="K50" i="34" s="1"/>
  <c r="L50" i="34" s="1"/>
  <c r="H50" i="34"/>
  <c r="F49" i="34"/>
  <c r="K49" i="34" s="1"/>
  <c r="E49" i="34"/>
  <c r="F48" i="34"/>
  <c r="K48" i="34" s="1"/>
  <c r="H48" i="34"/>
  <c r="H47" i="34"/>
  <c r="F47" i="34"/>
  <c r="K47" i="34" s="1"/>
  <c r="E47" i="34"/>
  <c r="F46" i="34"/>
  <c r="K46" i="34" s="1"/>
  <c r="E46" i="34"/>
  <c r="H45" i="34"/>
  <c r="F45" i="34"/>
  <c r="K45" i="34" s="1"/>
  <c r="F44" i="34"/>
  <c r="K44" i="34" s="1"/>
  <c r="E44" i="34"/>
  <c r="H44" i="34"/>
  <c r="F43" i="34"/>
  <c r="K43" i="34" s="1"/>
  <c r="H43" i="34"/>
  <c r="H42" i="34"/>
  <c r="F42" i="34"/>
  <c r="K42" i="34" s="1"/>
  <c r="E42" i="34"/>
  <c r="F41" i="34"/>
  <c r="K41" i="34" s="1"/>
  <c r="H41" i="34"/>
  <c r="F40" i="34"/>
  <c r="K40" i="34" s="1"/>
  <c r="H40" i="34"/>
  <c r="F39" i="34"/>
  <c r="K39" i="34" s="1"/>
  <c r="E39" i="34"/>
  <c r="F38" i="34"/>
  <c r="K38" i="34" s="1"/>
  <c r="F37" i="34"/>
  <c r="K37" i="34" s="1"/>
  <c r="L37" i="34" s="1"/>
  <c r="E37" i="34"/>
  <c r="H37" i="34"/>
  <c r="F36" i="34"/>
  <c r="K36" i="34" s="1"/>
  <c r="L36" i="34" s="1"/>
  <c r="H36" i="34"/>
  <c r="H35" i="34"/>
  <c r="F35" i="34"/>
  <c r="K35" i="34" s="1"/>
  <c r="E35" i="34"/>
  <c r="F34" i="34"/>
  <c r="K34" i="34" s="1"/>
  <c r="H34" i="34"/>
  <c r="F33" i="34"/>
  <c r="K33" i="34" s="1"/>
  <c r="H33" i="34"/>
  <c r="H32" i="34"/>
  <c r="F32" i="34"/>
  <c r="K32" i="34" s="1"/>
  <c r="E32" i="34"/>
  <c r="F31" i="34"/>
  <c r="K31" i="34" s="1"/>
  <c r="H31" i="34"/>
  <c r="F30" i="34"/>
  <c r="K30" i="34" s="1"/>
  <c r="H30" i="34"/>
  <c r="F29" i="34"/>
  <c r="K29" i="34" s="1"/>
  <c r="E29" i="34"/>
  <c r="F28" i="34"/>
  <c r="K28" i="34" s="1"/>
  <c r="L28" i="34" s="1"/>
  <c r="E28" i="34"/>
  <c r="H28" i="34"/>
  <c r="H27" i="34"/>
  <c r="F27" i="34"/>
  <c r="K27" i="34" s="1"/>
  <c r="E27" i="34"/>
  <c r="H26" i="34"/>
  <c r="F26" i="34"/>
  <c r="K26" i="34" s="1"/>
  <c r="E26" i="34"/>
  <c r="H25" i="34"/>
  <c r="F25" i="34"/>
  <c r="K25" i="34" s="1"/>
  <c r="E25" i="34"/>
  <c r="F24" i="34"/>
  <c r="K24" i="34" s="1"/>
  <c r="H24" i="34"/>
  <c r="H23" i="34"/>
  <c r="F23" i="34"/>
  <c r="K23" i="34" s="1"/>
  <c r="E23" i="34"/>
  <c r="H22" i="34"/>
  <c r="F22" i="34"/>
  <c r="K22" i="34" s="1"/>
  <c r="E22" i="34"/>
  <c r="F21" i="34"/>
  <c r="K21" i="34" s="1"/>
  <c r="L21" i="34" s="1"/>
  <c r="H21" i="34"/>
  <c r="H20" i="34"/>
  <c r="F20" i="34"/>
  <c r="K20" i="34" s="1"/>
  <c r="F19" i="34"/>
  <c r="K19" i="34" s="1"/>
  <c r="E19" i="34"/>
  <c r="F18" i="34"/>
  <c r="K18" i="34" s="1"/>
  <c r="H18" i="34"/>
  <c r="F17" i="34"/>
  <c r="K17" i="34" s="1"/>
  <c r="H17" i="34"/>
  <c r="F16" i="34"/>
  <c r="K16" i="34" s="1"/>
  <c r="E16" i="34"/>
  <c r="F15" i="34"/>
  <c r="K15" i="34" s="1"/>
  <c r="H15" i="34"/>
  <c r="F14" i="34"/>
  <c r="K14" i="34" s="1"/>
  <c r="F13" i="34"/>
  <c r="E13" i="34"/>
  <c r="F12" i="34"/>
  <c r="K12" i="34" s="1"/>
  <c r="H12" i="34"/>
  <c r="H11" i="34"/>
  <c r="F11" i="34"/>
  <c r="K11" i="34" s="1"/>
  <c r="E11" i="34"/>
  <c r="F10" i="34"/>
  <c r="K10" i="34" s="1"/>
  <c r="E10" i="34"/>
  <c r="H10" i="34"/>
  <c r="F9" i="34"/>
  <c r="K9" i="34" s="1"/>
  <c r="F8" i="34"/>
  <c r="E8" i="34"/>
  <c r="F7" i="34"/>
  <c r="K7" i="34" s="1"/>
  <c r="F6" i="34"/>
  <c r="K6" i="34" s="1"/>
  <c r="AI8" i="35" l="1"/>
  <c r="AH7" i="35"/>
  <c r="L43" i="34"/>
  <c r="L25" i="34"/>
  <c r="L52" i="34"/>
  <c r="L29" i="34"/>
  <c r="L22" i="34"/>
  <c r="L47" i="34"/>
  <c r="L41" i="34"/>
  <c r="L38" i="34"/>
  <c r="L33" i="34"/>
  <c r="L49" i="34"/>
  <c r="L39" i="34"/>
  <c r="L45" i="34"/>
  <c r="K98" i="34"/>
  <c r="L31" i="34"/>
  <c r="L51" i="34"/>
  <c r="H19" i="34"/>
  <c r="H29" i="34"/>
  <c r="E38" i="34"/>
  <c r="H39" i="34"/>
  <c r="E45" i="34"/>
  <c r="H46" i="34"/>
  <c r="H49" i="34"/>
  <c r="H53" i="34"/>
  <c r="H56" i="34"/>
  <c r="H62" i="34"/>
  <c r="E64" i="34"/>
  <c r="K65" i="34"/>
  <c r="L26" i="34" s="1"/>
  <c r="H70" i="34"/>
  <c r="E72" i="34"/>
  <c r="K73" i="34"/>
  <c r="H78" i="34"/>
  <c r="E80" i="34"/>
  <c r="E7" i="34"/>
  <c r="K8" i="34"/>
  <c r="H13" i="34"/>
  <c r="E15" i="34"/>
  <c r="H16" i="34"/>
  <c r="E18" i="34"/>
  <c r="E21" i="34"/>
  <c r="E31" i="34"/>
  <c r="E41" i="34"/>
  <c r="E48" i="34"/>
  <c r="E55" i="34"/>
  <c r="E61" i="34"/>
  <c r="E69" i="34"/>
  <c r="E77" i="34"/>
  <c r="H6" i="34"/>
  <c r="E12" i="34"/>
  <c r="K13" i="34"/>
  <c r="K57" i="34" s="1"/>
  <c r="E24" i="34"/>
  <c r="E34" i="34"/>
  <c r="H38" i="34"/>
  <c r="E6" i="34"/>
  <c r="H7" i="34"/>
  <c r="E9" i="34"/>
  <c r="E20" i="34"/>
  <c r="E63" i="34"/>
  <c r="E71" i="34"/>
  <c r="E79" i="34"/>
  <c r="H8" i="34"/>
  <c r="E14" i="34"/>
  <c r="E17" i="34"/>
  <c r="E30" i="34"/>
  <c r="E33" i="34"/>
  <c r="E36" i="34"/>
  <c r="E40" i="34"/>
  <c r="E43" i="34"/>
  <c r="E50" i="34"/>
  <c r="E60" i="34"/>
  <c r="E68" i="34"/>
  <c r="E76" i="34"/>
  <c r="H9" i="34"/>
  <c r="H14" i="34"/>
  <c r="E94" i="33"/>
  <c r="E96" i="33"/>
  <c r="E97" i="33"/>
  <c r="F80" i="33"/>
  <c r="F77" i="33"/>
  <c r="F75" i="33"/>
  <c r="F74" i="33"/>
  <c r="F72" i="33"/>
  <c r="F26" i="33"/>
  <c r="BC210" i="30"/>
  <c r="F45" i="33"/>
  <c r="AI7" i="35" l="1"/>
  <c r="AJ8" i="35"/>
  <c r="AJ7" i="35" s="1"/>
  <c r="K97" i="36"/>
  <c r="Q40" i="29" s="1"/>
  <c r="K82" i="34"/>
  <c r="F55" i="33"/>
  <c r="F54" i="33"/>
  <c r="F53" i="33"/>
  <c r="F48" i="33"/>
  <c r="F30" i="33"/>
  <c r="F14" i="33"/>
  <c r="F13" i="33"/>
  <c r="F12" i="33"/>
  <c r="F11" i="33"/>
  <c r="F10" i="33"/>
  <c r="F9" i="33"/>
  <c r="F8" i="33"/>
  <c r="F7" i="33"/>
  <c r="F97" i="33"/>
  <c r="K97" i="33" s="1"/>
  <c r="F96" i="33"/>
  <c r="K96" i="33" s="1"/>
  <c r="F95" i="33"/>
  <c r="F94" i="33"/>
  <c r="K94" i="33" s="1"/>
  <c r="F93" i="33"/>
  <c r="F89" i="33"/>
  <c r="F88" i="33"/>
  <c r="F87" i="33"/>
  <c r="F86" i="33"/>
  <c r="F85" i="33"/>
  <c r="F79" i="33"/>
  <c r="F78" i="33"/>
  <c r="F76" i="33"/>
  <c r="F73" i="33"/>
  <c r="F71" i="33"/>
  <c r="F70" i="33"/>
  <c r="F69" i="33"/>
  <c r="F68" i="33"/>
  <c r="F67" i="33"/>
  <c r="F66" i="33"/>
  <c r="F65" i="33"/>
  <c r="F64" i="33"/>
  <c r="F63" i="33"/>
  <c r="F62" i="33"/>
  <c r="F61" i="33"/>
  <c r="F60" i="33"/>
  <c r="F56" i="33"/>
  <c r="F52" i="33"/>
  <c r="F51" i="33"/>
  <c r="F50" i="33"/>
  <c r="F49" i="33"/>
  <c r="F47" i="33"/>
  <c r="F46" i="33"/>
  <c r="F44" i="33"/>
  <c r="F43" i="33"/>
  <c r="F42" i="33"/>
  <c r="F41" i="33"/>
  <c r="F40" i="33"/>
  <c r="F39" i="33"/>
  <c r="F38" i="33"/>
  <c r="F37" i="33"/>
  <c r="F36" i="33"/>
  <c r="F35" i="33"/>
  <c r="F34" i="33"/>
  <c r="F33" i="33"/>
  <c r="F32" i="33"/>
  <c r="F31" i="33"/>
  <c r="F29" i="33"/>
  <c r="F28" i="33"/>
  <c r="F27" i="33"/>
  <c r="F25" i="33"/>
  <c r="F24" i="33"/>
  <c r="F23" i="33"/>
  <c r="F22" i="33"/>
  <c r="F21" i="33"/>
  <c r="F20" i="33"/>
  <c r="F19" i="33"/>
  <c r="F18" i="33"/>
  <c r="F17" i="33"/>
  <c r="F16" i="33"/>
  <c r="F15" i="33"/>
  <c r="F6" i="33"/>
  <c r="AT28" i="31" l="1"/>
  <c r="AT27" i="31"/>
  <c r="AT26" i="31"/>
  <c r="AT25" i="31"/>
  <c r="AT24" i="31"/>
  <c r="AT23" i="31"/>
  <c r="AT22" i="31"/>
  <c r="AT21" i="31"/>
  <c r="AT20" i="31"/>
  <c r="AT19" i="31"/>
  <c r="AT18" i="31"/>
  <c r="AT17" i="31"/>
  <c r="AT16" i="31"/>
  <c r="AT15" i="31"/>
  <c r="AT14" i="31"/>
  <c r="AT13" i="31"/>
  <c r="AT12" i="31"/>
  <c r="AT11" i="31"/>
  <c r="AT10" i="31"/>
  <c r="AT9" i="31"/>
  <c r="AT8" i="31"/>
  <c r="AT7" i="31"/>
  <c r="AT6" i="31"/>
  <c r="AT2" i="31"/>
  <c r="AT29" i="31" l="1"/>
  <c r="AM24" i="32" l="1"/>
  <c r="AM23" i="32"/>
  <c r="AM22" i="32"/>
  <c r="AM21" i="32"/>
  <c r="AM20" i="32"/>
  <c r="AM19" i="32"/>
  <c r="AM13" i="32"/>
  <c r="O25" i="32"/>
  <c r="O24" i="32"/>
  <c r="O23" i="32"/>
  <c r="O22" i="32"/>
  <c r="O21" i="32"/>
  <c r="O19" i="32"/>
  <c r="O18" i="32"/>
  <c r="O13" i="32"/>
  <c r="O10" i="32"/>
  <c r="CA110" i="32"/>
  <c r="BX110" i="32"/>
  <c r="BU110" i="32"/>
  <c r="BR110" i="32"/>
  <c r="BO110" i="32"/>
  <c r="BL110" i="32"/>
  <c r="BI110" i="32"/>
  <c r="BF110" i="32"/>
  <c r="BC110" i="32"/>
  <c r="AW110" i="32"/>
  <c r="AT110" i="32"/>
  <c r="AQ110" i="32"/>
  <c r="AN110" i="32"/>
  <c r="AK110" i="32"/>
  <c r="AH110" i="32"/>
  <c r="AE110" i="32"/>
  <c r="AB110" i="32"/>
  <c r="Y110" i="32"/>
  <c r="V110" i="32"/>
  <c r="S110" i="32"/>
  <c r="P110" i="32"/>
  <c r="M110" i="32"/>
  <c r="J110" i="32"/>
  <c r="CD109" i="32"/>
  <c r="D109" i="32"/>
  <c r="CD108" i="32"/>
  <c r="D108" i="32"/>
  <c r="CD107" i="32"/>
  <c r="D107" i="32"/>
  <c r="CD106" i="32"/>
  <c r="D106" i="32"/>
  <c r="CD105" i="32"/>
  <c r="D105" i="32"/>
  <c r="D104" i="32"/>
  <c r="CD103" i="32"/>
  <c r="D103" i="32"/>
  <c r="CD102" i="32"/>
  <c r="D102" i="32"/>
  <c r="CD101" i="32"/>
  <c r="D101" i="32"/>
  <c r="CD100" i="32"/>
  <c r="D100" i="32"/>
  <c r="CD99" i="32"/>
  <c r="D99" i="32"/>
  <c r="CD98" i="32"/>
  <c r="D98" i="32"/>
  <c r="CD97" i="32"/>
  <c r="D97" i="32"/>
  <c r="CD96" i="32"/>
  <c r="D96" i="32"/>
  <c r="CD95" i="32"/>
  <c r="D95" i="32"/>
  <c r="CD94" i="32"/>
  <c r="D94" i="32"/>
  <c r="CD93" i="32"/>
  <c r="CP93" i="32" s="1"/>
  <c r="D93" i="32"/>
  <c r="CD92" i="32"/>
  <c r="D92" i="32"/>
  <c r="CD91" i="32"/>
  <c r="D91" i="32"/>
  <c r="CD90" i="32"/>
  <c r="D90" i="32"/>
  <c r="CD89" i="32"/>
  <c r="D89" i="32"/>
  <c r="CD88" i="32"/>
  <c r="D88" i="32"/>
  <c r="CD87" i="32"/>
  <c r="D87" i="32"/>
  <c r="CD86" i="32"/>
  <c r="I86" i="32"/>
  <c r="D86" i="32"/>
  <c r="CD85" i="32"/>
  <c r="D85" i="32"/>
  <c r="CD84" i="32"/>
  <c r="D84" i="32"/>
  <c r="CD83" i="32"/>
  <c r="D83" i="32"/>
  <c r="CD82" i="32"/>
  <c r="CP82" i="32" s="1"/>
  <c r="D82" i="32"/>
  <c r="CD81" i="32"/>
  <c r="D81" i="32"/>
  <c r="CD80" i="32"/>
  <c r="D80" i="32"/>
  <c r="CD79" i="32"/>
  <c r="D79" i="32"/>
  <c r="CD78" i="32"/>
  <c r="D78" i="32"/>
  <c r="CD77" i="32"/>
  <c r="D77" i="32"/>
  <c r="CD76" i="32"/>
  <c r="I76" i="32"/>
  <c r="CL76" i="32" s="1"/>
  <c r="D76" i="32"/>
  <c r="CD75" i="32"/>
  <c r="CP75" i="32" s="1"/>
  <c r="D75" i="32"/>
  <c r="CD74" i="32"/>
  <c r="CP74" i="32" s="1"/>
  <c r="D74" i="32"/>
  <c r="CD73" i="32"/>
  <c r="AM73" i="32"/>
  <c r="D73" i="32"/>
  <c r="CD72" i="32"/>
  <c r="D72" i="32"/>
  <c r="CD71" i="32"/>
  <c r="D71" i="32"/>
  <c r="CD70" i="32"/>
  <c r="D70" i="32"/>
  <c r="CD69" i="32"/>
  <c r="D69" i="32"/>
  <c r="CD68" i="32"/>
  <c r="D68" i="32"/>
  <c r="CD67" i="32"/>
  <c r="D67" i="32"/>
  <c r="CD66" i="32"/>
  <c r="D66" i="32"/>
  <c r="CD65" i="32"/>
  <c r="D65" i="32"/>
  <c r="CD64" i="32"/>
  <c r="D64" i="32"/>
  <c r="CD63" i="32"/>
  <c r="D63" i="32"/>
  <c r="CD62" i="32"/>
  <c r="D62" i="32"/>
  <c r="CD61" i="32"/>
  <c r="D61" i="32"/>
  <c r="CD60" i="32"/>
  <c r="D60" i="32"/>
  <c r="CD59" i="32"/>
  <c r="D59" i="32"/>
  <c r="CD58" i="32"/>
  <c r="D58" i="32"/>
  <c r="CD57" i="32"/>
  <c r="D57" i="32"/>
  <c r="CD56" i="32"/>
  <c r="D56" i="32"/>
  <c r="CD55" i="32"/>
  <c r="D55" i="32"/>
  <c r="CD54" i="32"/>
  <c r="D54" i="32"/>
  <c r="CD53" i="32"/>
  <c r="D53" i="32"/>
  <c r="CD52" i="32"/>
  <c r="D52" i="32"/>
  <c r="CD51" i="32"/>
  <c r="D51" i="32"/>
  <c r="CD50" i="32"/>
  <c r="CP50" i="32" s="1"/>
  <c r="D50" i="32"/>
  <c r="CD49" i="32"/>
  <c r="D49" i="32"/>
  <c r="CD48" i="32"/>
  <c r="D48" i="32"/>
  <c r="CD47" i="32"/>
  <c r="D47" i="32"/>
  <c r="CD46" i="32"/>
  <c r="D46" i="32"/>
  <c r="CD45" i="32"/>
  <c r="D45" i="32"/>
  <c r="CD44" i="32"/>
  <c r="D44" i="32"/>
  <c r="CD43" i="32"/>
  <c r="I43" i="32"/>
  <c r="D43" i="32"/>
  <c r="CD42" i="32"/>
  <c r="D42" i="32"/>
  <c r="CD41" i="32"/>
  <c r="CP41" i="32" s="1"/>
  <c r="D41" i="32"/>
  <c r="CD40" i="32"/>
  <c r="D40" i="32"/>
  <c r="CD39" i="32"/>
  <c r="D39" i="32"/>
  <c r="CD38" i="32"/>
  <c r="D38" i="32"/>
  <c r="CD37" i="32"/>
  <c r="D37" i="32"/>
  <c r="CD36" i="32"/>
  <c r="CP36" i="32" s="1"/>
  <c r="D36" i="32"/>
  <c r="CD35" i="32"/>
  <c r="D35" i="32"/>
  <c r="CD34" i="32"/>
  <c r="CP34" i="32" s="1"/>
  <c r="D34" i="32"/>
  <c r="CD33" i="32"/>
  <c r="CP33" i="32" s="1"/>
  <c r="D33" i="32"/>
  <c r="CD32" i="32"/>
  <c r="CP32" i="32" s="1"/>
  <c r="D32" i="32"/>
  <c r="CD31" i="32"/>
  <c r="D31" i="32"/>
  <c r="CD30" i="32"/>
  <c r="D30" i="32"/>
  <c r="CD29" i="32"/>
  <c r="CP29" i="32" s="1"/>
  <c r="D29" i="32"/>
  <c r="CD28" i="32"/>
  <c r="CP28" i="32" s="1"/>
  <c r="D28" i="32"/>
  <c r="CD27" i="32"/>
  <c r="D27" i="32"/>
  <c r="CD26" i="32"/>
  <c r="D26" i="32"/>
  <c r="CD25" i="32"/>
  <c r="D25" i="32"/>
  <c r="CD24" i="32"/>
  <c r="D24" i="32"/>
  <c r="CD23" i="32"/>
  <c r="D23" i="32"/>
  <c r="CD22" i="32"/>
  <c r="D22" i="32"/>
  <c r="CD21" i="32"/>
  <c r="D21" i="32"/>
  <c r="CD20" i="32"/>
  <c r="D20" i="32"/>
  <c r="CD19" i="32"/>
  <c r="D19" i="32"/>
  <c r="CD18" i="32"/>
  <c r="CP18" i="32" s="1"/>
  <c r="D18" i="32"/>
  <c r="CD17" i="32"/>
  <c r="D17" i="32"/>
  <c r="CD16" i="32"/>
  <c r="D16" i="32"/>
  <c r="CD15" i="32"/>
  <c r="D15" i="32"/>
  <c r="CD14" i="32"/>
  <c r="D14" i="32"/>
  <c r="CD13" i="32"/>
  <c r="D13" i="32"/>
  <c r="CD12" i="32"/>
  <c r="D12" i="32"/>
  <c r="CD11" i="32"/>
  <c r="D11" i="32"/>
  <c r="CD10" i="32"/>
  <c r="D10" i="32"/>
  <c r="CD9" i="32"/>
  <c r="D9" i="32"/>
  <c r="CD8" i="32"/>
  <c r="D8" i="32"/>
  <c r="CD7" i="32"/>
  <c r="D7" i="32"/>
  <c r="CD6" i="32"/>
  <c r="CP6" i="32" s="1"/>
  <c r="D6" i="32"/>
  <c r="F6" i="32" s="1"/>
  <c r="G6" i="28"/>
  <c r="F6" i="28"/>
  <c r="G7" i="28"/>
  <c r="AZ207" i="30"/>
  <c r="AY207" i="30"/>
  <c r="AX207" i="30"/>
  <c r="AW207" i="30"/>
  <c r="AV207" i="30"/>
  <c r="AU207" i="30"/>
  <c r="AT207" i="30"/>
  <c r="AS207" i="30"/>
  <c r="AR207" i="30"/>
  <c r="AQ207" i="30"/>
  <c r="AP207" i="30"/>
  <c r="AO207" i="30"/>
  <c r="I207" i="30"/>
  <c r="G207" i="30"/>
  <c r="AZ206" i="30"/>
  <c r="AY206" i="30"/>
  <c r="AX206" i="30"/>
  <c r="AW206" i="30"/>
  <c r="AV206" i="30"/>
  <c r="AU206" i="30"/>
  <c r="AT206" i="30"/>
  <c r="AS206" i="30"/>
  <c r="AR206" i="30"/>
  <c r="AQ206" i="30"/>
  <c r="AP206" i="30"/>
  <c r="AO206" i="30"/>
  <c r="I206" i="30"/>
  <c r="G206" i="30"/>
  <c r="AZ205" i="30"/>
  <c r="AY205" i="30"/>
  <c r="AX205" i="30"/>
  <c r="AW205" i="30"/>
  <c r="AV205" i="30"/>
  <c r="AU205" i="30"/>
  <c r="AT205" i="30"/>
  <c r="AS205" i="30"/>
  <c r="AR205" i="30"/>
  <c r="AQ205" i="30"/>
  <c r="AP205" i="30"/>
  <c r="AO205" i="30"/>
  <c r="I205" i="30"/>
  <c r="G205" i="30"/>
  <c r="AZ204" i="30"/>
  <c r="AY204" i="30"/>
  <c r="AX204" i="30"/>
  <c r="AW204" i="30"/>
  <c r="AV204" i="30"/>
  <c r="AU204" i="30"/>
  <c r="AT204" i="30"/>
  <c r="AS204" i="30"/>
  <c r="AR204" i="30"/>
  <c r="AQ204" i="30"/>
  <c r="AP204" i="30"/>
  <c r="AO204" i="30"/>
  <c r="I204" i="30"/>
  <c r="G204" i="30"/>
  <c r="AZ203" i="30"/>
  <c r="AY203" i="30"/>
  <c r="AX203" i="30"/>
  <c r="AW203" i="30"/>
  <c r="AV203" i="30"/>
  <c r="AU203" i="30"/>
  <c r="AT203" i="30"/>
  <c r="AS203" i="30"/>
  <c r="AR203" i="30"/>
  <c r="AQ203" i="30"/>
  <c r="AP203" i="30"/>
  <c r="AO203" i="30"/>
  <c r="I203" i="30"/>
  <c r="G203" i="30"/>
  <c r="AZ202" i="30"/>
  <c r="AY202" i="30"/>
  <c r="AX202" i="30"/>
  <c r="AW202" i="30"/>
  <c r="AV202" i="30"/>
  <c r="AU202" i="30"/>
  <c r="AT202" i="30"/>
  <c r="AS202" i="30"/>
  <c r="AR202" i="30"/>
  <c r="AQ202" i="30"/>
  <c r="AP202" i="30"/>
  <c r="AO202" i="30"/>
  <c r="I202" i="30"/>
  <c r="G202" i="30"/>
  <c r="D202" i="30"/>
  <c r="AZ201" i="30"/>
  <c r="AY201" i="30"/>
  <c r="AX201" i="30"/>
  <c r="AW201" i="30"/>
  <c r="AV201" i="30"/>
  <c r="AU201" i="30"/>
  <c r="AT201" i="30"/>
  <c r="AS201" i="30"/>
  <c r="AR201" i="30"/>
  <c r="AQ201" i="30"/>
  <c r="AP201" i="30"/>
  <c r="AO201" i="30"/>
  <c r="I201" i="30"/>
  <c r="G201" i="30"/>
  <c r="D201" i="30"/>
  <c r="AZ200" i="30"/>
  <c r="AY200" i="30"/>
  <c r="AX200" i="30"/>
  <c r="AW200" i="30"/>
  <c r="AV200" i="30"/>
  <c r="AU200" i="30"/>
  <c r="AT200" i="30"/>
  <c r="AS200" i="30"/>
  <c r="AR200" i="30"/>
  <c r="AQ200" i="30"/>
  <c r="AP200" i="30"/>
  <c r="AO200" i="30"/>
  <c r="I200" i="30"/>
  <c r="G200" i="30"/>
  <c r="D200" i="30"/>
  <c r="AZ199" i="30"/>
  <c r="AY199" i="30"/>
  <c r="AX199" i="30"/>
  <c r="AW199" i="30"/>
  <c r="AV199" i="30"/>
  <c r="AU199" i="30"/>
  <c r="AT199" i="30"/>
  <c r="AS199" i="30"/>
  <c r="AR199" i="30"/>
  <c r="AQ199" i="30"/>
  <c r="AP199" i="30"/>
  <c r="AO199" i="30"/>
  <c r="I199" i="30"/>
  <c r="G199" i="30"/>
  <c r="D199" i="30"/>
  <c r="AZ198" i="30"/>
  <c r="AY198" i="30"/>
  <c r="AX198" i="30"/>
  <c r="AW198" i="30"/>
  <c r="AV198" i="30"/>
  <c r="AU198" i="30"/>
  <c r="AT198" i="30"/>
  <c r="AS198" i="30"/>
  <c r="AR198" i="30"/>
  <c r="AQ198" i="30"/>
  <c r="AP198" i="30"/>
  <c r="AO198" i="30"/>
  <c r="I198" i="30"/>
  <c r="G198" i="30"/>
  <c r="D198" i="30"/>
  <c r="AZ197" i="30"/>
  <c r="AY197" i="30"/>
  <c r="AX197" i="30"/>
  <c r="AW197" i="30"/>
  <c r="AV197" i="30"/>
  <c r="AU197" i="30"/>
  <c r="AT197" i="30"/>
  <c r="AS197" i="30"/>
  <c r="AR197" i="30"/>
  <c r="AQ197" i="30"/>
  <c r="AP197" i="30"/>
  <c r="AO197" i="30"/>
  <c r="I197" i="30"/>
  <c r="G197" i="30"/>
  <c r="D197" i="30"/>
  <c r="AZ196" i="30"/>
  <c r="AY196" i="30"/>
  <c r="AX196" i="30"/>
  <c r="AW196" i="30"/>
  <c r="AV196" i="30"/>
  <c r="AU196" i="30"/>
  <c r="AT196" i="30"/>
  <c r="AS196" i="30"/>
  <c r="AR196" i="30"/>
  <c r="AQ196" i="30"/>
  <c r="AP196" i="30"/>
  <c r="AO196" i="30"/>
  <c r="I196" i="30"/>
  <c r="G196" i="30"/>
  <c r="D196" i="30"/>
  <c r="AZ195" i="30"/>
  <c r="AY195" i="30"/>
  <c r="AX195" i="30"/>
  <c r="AW195" i="30"/>
  <c r="AV195" i="30"/>
  <c r="AU195" i="30"/>
  <c r="AT195" i="30"/>
  <c r="AS195" i="30"/>
  <c r="AR195" i="30"/>
  <c r="AQ195" i="30"/>
  <c r="AP195" i="30"/>
  <c r="AO195" i="30"/>
  <c r="I195" i="30"/>
  <c r="G195" i="30"/>
  <c r="D195" i="30"/>
  <c r="AZ194" i="30"/>
  <c r="AY194" i="30"/>
  <c r="AX194" i="30"/>
  <c r="AW194" i="30"/>
  <c r="AV194" i="30"/>
  <c r="AU194" i="30"/>
  <c r="AT194" i="30"/>
  <c r="AS194" i="30"/>
  <c r="AR194" i="30"/>
  <c r="AQ194" i="30"/>
  <c r="AP194" i="30"/>
  <c r="AO194" i="30"/>
  <c r="I194" i="30"/>
  <c r="G194" i="30"/>
  <c r="D194" i="30"/>
  <c r="AZ193" i="30"/>
  <c r="AY193" i="30"/>
  <c r="AX193" i="30"/>
  <c r="AW193" i="30"/>
  <c r="AV193" i="30"/>
  <c r="AU193" i="30"/>
  <c r="AT193" i="30"/>
  <c r="AS193" i="30"/>
  <c r="AR193" i="30"/>
  <c r="AQ193" i="30"/>
  <c r="AP193" i="30"/>
  <c r="AO193" i="30"/>
  <c r="I193" i="30"/>
  <c r="G193" i="30"/>
  <c r="D193" i="30"/>
  <c r="AZ192" i="30"/>
  <c r="AY192" i="30"/>
  <c r="AX192" i="30"/>
  <c r="AW192" i="30"/>
  <c r="AV192" i="30"/>
  <c r="AU192" i="30"/>
  <c r="AT192" i="30"/>
  <c r="AS192" i="30"/>
  <c r="AR192" i="30"/>
  <c r="AQ192" i="30"/>
  <c r="AP192" i="30"/>
  <c r="AO192" i="30"/>
  <c r="I192" i="30"/>
  <c r="G192" i="30"/>
  <c r="D192" i="30"/>
  <c r="AZ191" i="30"/>
  <c r="AY191" i="30"/>
  <c r="AX191" i="30"/>
  <c r="AW191" i="30"/>
  <c r="AV191" i="30"/>
  <c r="AU191" i="30"/>
  <c r="AT191" i="30"/>
  <c r="AS191" i="30"/>
  <c r="AR191" i="30"/>
  <c r="AQ191" i="30"/>
  <c r="AP191" i="30"/>
  <c r="AO191" i="30"/>
  <c r="I191" i="30"/>
  <c r="G191" i="30"/>
  <c r="D191" i="30"/>
  <c r="AZ190" i="30"/>
  <c r="AY190" i="30"/>
  <c r="AX190" i="30"/>
  <c r="AW190" i="30"/>
  <c r="AV190" i="30"/>
  <c r="AU190" i="30"/>
  <c r="AT190" i="30"/>
  <c r="AS190" i="30"/>
  <c r="AR190" i="30"/>
  <c r="AQ190" i="30"/>
  <c r="AP190" i="30"/>
  <c r="AO190" i="30"/>
  <c r="I190" i="30"/>
  <c r="G190" i="30"/>
  <c r="AZ189" i="30"/>
  <c r="AY189" i="30"/>
  <c r="AX189" i="30"/>
  <c r="AW189" i="30"/>
  <c r="AV189" i="30"/>
  <c r="AU189" i="30"/>
  <c r="AT189" i="30"/>
  <c r="AS189" i="30"/>
  <c r="AR189" i="30"/>
  <c r="AQ189" i="30"/>
  <c r="AP189" i="30"/>
  <c r="AO189" i="30"/>
  <c r="I189" i="30"/>
  <c r="G189" i="30"/>
  <c r="D189" i="30"/>
  <c r="AZ188" i="30"/>
  <c r="AY188" i="30"/>
  <c r="AX188" i="30"/>
  <c r="AW188" i="30"/>
  <c r="AV188" i="30"/>
  <c r="AU188" i="30"/>
  <c r="AT188" i="30"/>
  <c r="AS188" i="30"/>
  <c r="AR188" i="30"/>
  <c r="AQ188" i="30"/>
  <c r="AP188" i="30"/>
  <c r="AO188" i="30"/>
  <c r="I188" i="30"/>
  <c r="G188" i="30"/>
  <c r="D188" i="30"/>
  <c r="AZ187" i="30"/>
  <c r="AY187" i="30"/>
  <c r="AX187" i="30"/>
  <c r="AW187" i="30"/>
  <c r="AV187" i="30"/>
  <c r="AU187" i="30"/>
  <c r="AT187" i="30"/>
  <c r="AS187" i="30"/>
  <c r="AR187" i="30"/>
  <c r="AQ187" i="30"/>
  <c r="AP187" i="30"/>
  <c r="AO187" i="30"/>
  <c r="I187" i="30"/>
  <c r="G187" i="30"/>
  <c r="D187" i="30"/>
  <c r="AZ186" i="30"/>
  <c r="AY186" i="30"/>
  <c r="AX186" i="30"/>
  <c r="AW186" i="30"/>
  <c r="AV186" i="30"/>
  <c r="AU186" i="30"/>
  <c r="AT186" i="30"/>
  <c r="AS186" i="30"/>
  <c r="AR186" i="30"/>
  <c r="AQ186" i="30"/>
  <c r="AP186" i="30"/>
  <c r="AO186" i="30"/>
  <c r="I186" i="30"/>
  <c r="G186" i="30"/>
  <c r="D186" i="30"/>
  <c r="AZ185" i="30"/>
  <c r="AY185" i="30"/>
  <c r="AX185" i="30"/>
  <c r="AW185" i="30"/>
  <c r="AV185" i="30"/>
  <c r="AU185" i="30"/>
  <c r="AT185" i="30"/>
  <c r="AS185" i="30"/>
  <c r="AR185" i="30"/>
  <c r="AQ185" i="30"/>
  <c r="AP185" i="30"/>
  <c r="AO185" i="30"/>
  <c r="I185" i="30"/>
  <c r="G185" i="30"/>
  <c r="D185" i="30"/>
  <c r="AZ184" i="30"/>
  <c r="AY184" i="30"/>
  <c r="AX184" i="30"/>
  <c r="AW184" i="30"/>
  <c r="AV184" i="30"/>
  <c r="AU184" i="30"/>
  <c r="AT184" i="30"/>
  <c r="AS184" i="30"/>
  <c r="AR184" i="30"/>
  <c r="AQ184" i="30"/>
  <c r="AP184" i="30"/>
  <c r="AO184" i="30"/>
  <c r="I184" i="30"/>
  <c r="G184" i="30"/>
  <c r="D184" i="30"/>
  <c r="AZ183" i="30"/>
  <c r="AY183" i="30"/>
  <c r="AX183" i="30"/>
  <c r="AW183" i="30"/>
  <c r="AV183" i="30"/>
  <c r="AU183" i="30"/>
  <c r="AT183" i="30"/>
  <c r="AS183" i="30"/>
  <c r="AR183" i="30"/>
  <c r="AQ183" i="30"/>
  <c r="AP183" i="30"/>
  <c r="AO183" i="30"/>
  <c r="I183" i="30"/>
  <c r="G183" i="30"/>
  <c r="D183" i="30"/>
  <c r="AZ182" i="30"/>
  <c r="AY182" i="30"/>
  <c r="AX182" i="30"/>
  <c r="AW182" i="30"/>
  <c r="AV182" i="30"/>
  <c r="AU182" i="30"/>
  <c r="AT182" i="30"/>
  <c r="AS182" i="30"/>
  <c r="AR182" i="30"/>
  <c r="AQ182" i="30"/>
  <c r="AP182" i="30"/>
  <c r="AO182" i="30"/>
  <c r="I182" i="30"/>
  <c r="G182" i="30"/>
  <c r="D182" i="30"/>
  <c r="AZ181" i="30"/>
  <c r="AY181" i="30"/>
  <c r="AX181" i="30"/>
  <c r="AW181" i="30"/>
  <c r="AV181" i="30"/>
  <c r="AU181" i="30"/>
  <c r="AT181" i="30"/>
  <c r="AS181" i="30"/>
  <c r="AR181" i="30"/>
  <c r="AQ181" i="30"/>
  <c r="AP181" i="30"/>
  <c r="AO181" i="30"/>
  <c r="I181" i="30"/>
  <c r="G181" i="30"/>
  <c r="D181" i="30"/>
  <c r="AZ180" i="30"/>
  <c r="AY180" i="30"/>
  <c r="AX180" i="30"/>
  <c r="AW180" i="30"/>
  <c r="AV180" i="30"/>
  <c r="AU180" i="30"/>
  <c r="AT180" i="30"/>
  <c r="AS180" i="30"/>
  <c r="AR180" i="30"/>
  <c r="AQ180" i="30"/>
  <c r="AP180" i="30"/>
  <c r="AO180" i="30"/>
  <c r="I180" i="30"/>
  <c r="G180" i="30"/>
  <c r="D180" i="30"/>
  <c r="AZ179" i="30"/>
  <c r="AY179" i="30"/>
  <c r="AX179" i="30"/>
  <c r="AW179" i="30"/>
  <c r="AV179" i="30"/>
  <c r="AU179" i="30"/>
  <c r="AT179" i="30"/>
  <c r="AS179" i="30"/>
  <c r="AR179" i="30"/>
  <c r="AQ179" i="30"/>
  <c r="AP179" i="30"/>
  <c r="AO179" i="30"/>
  <c r="I179" i="30"/>
  <c r="G179" i="30"/>
  <c r="D179" i="30"/>
  <c r="AZ178" i="30"/>
  <c r="AY178" i="30"/>
  <c r="AX178" i="30"/>
  <c r="AW178" i="30"/>
  <c r="AV178" i="30"/>
  <c r="AU178" i="30"/>
  <c r="AT178" i="30"/>
  <c r="AS178" i="30"/>
  <c r="AR178" i="30"/>
  <c r="AQ178" i="30"/>
  <c r="AP178" i="30"/>
  <c r="AO178" i="30"/>
  <c r="I178" i="30"/>
  <c r="G178" i="30"/>
  <c r="D178" i="30"/>
  <c r="AZ177" i="30"/>
  <c r="AY177" i="30"/>
  <c r="AX177" i="30"/>
  <c r="AW177" i="30"/>
  <c r="AV177" i="30"/>
  <c r="AU177" i="30"/>
  <c r="AT177" i="30"/>
  <c r="AS177" i="30"/>
  <c r="AR177" i="30"/>
  <c r="AQ177" i="30"/>
  <c r="AP177" i="30"/>
  <c r="AO177" i="30"/>
  <c r="I177" i="30"/>
  <c r="G177" i="30"/>
  <c r="AZ176" i="30"/>
  <c r="AY176" i="30"/>
  <c r="AX176" i="30"/>
  <c r="AW176" i="30"/>
  <c r="AV176" i="30"/>
  <c r="AU176" i="30"/>
  <c r="AT176" i="30"/>
  <c r="AS176" i="30"/>
  <c r="AR176" i="30"/>
  <c r="AQ176" i="30"/>
  <c r="AP176" i="30"/>
  <c r="AO176" i="30"/>
  <c r="I176" i="30"/>
  <c r="G176" i="30"/>
  <c r="D176" i="30"/>
  <c r="AZ175" i="30"/>
  <c r="AY175" i="30"/>
  <c r="AX175" i="30"/>
  <c r="AW175" i="30"/>
  <c r="AV175" i="30"/>
  <c r="AU175" i="30"/>
  <c r="AT175" i="30"/>
  <c r="AS175" i="30"/>
  <c r="AR175" i="30"/>
  <c r="AQ175" i="30"/>
  <c r="AP175" i="30"/>
  <c r="AO175" i="30"/>
  <c r="I175" i="30"/>
  <c r="G175" i="30"/>
  <c r="D175" i="30"/>
  <c r="AZ174" i="30"/>
  <c r="AY174" i="30"/>
  <c r="AX174" i="30"/>
  <c r="AW174" i="30"/>
  <c r="AV174" i="30"/>
  <c r="AU174" i="30"/>
  <c r="AT174" i="30"/>
  <c r="AS174" i="30"/>
  <c r="AR174" i="30"/>
  <c r="AQ174" i="30"/>
  <c r="AP174" i="30"/>
  <c r="AO174" i="30"/>
  <c r="I174" i="30"/>
  <c r="G174" i="30"/>
  <c r="D174" i="30"/>
  <c r="AZ173" i="30"/>
  <c r="AY173" i="30"/>
  <c r="AX173" i="30"/>
  <c r="AW173" i="30"/>
  <c r="AV173" i="30"/>
  <c r="AU173" i="30"/>
  <c r="AT173" i="30"/>
  <c r="AS173" i="30"/>
  <c r="AR173" i="30"/>
  <c r="AQ173" i="30"/>
  <c r="AP173" i="30"/>
  <c r="AO173" i="30"/>
  <c r="I173" i="30"/>
  <c r="G173" i="30"/>
  <c r="D173" i="30"/>
  <c r="AZ172" i="30"/>
  <c r="AY172" i="30"/>
  <c r="AX172" i="30"/>
  <c r="AW172" i="30"/>
  <c r="AV172" i="30"/>
  <c r="AU172" i="30"/>
  <c r="AT172" i="30"/>
  <c r="AS172" i="30"/>
  <c r="AR172" i="30"/>
  <c r="AQ172" i="30"/>
  <c r="AP172" i="30"/>
  <c r="AO172" i="30"/>
  <c r="I172" i="30"/>
  <c r="G172" i="30"/>
  <c r="D172" i="30"/>
  <c r="AZ171" i="30"/>
  <c r="AY171" i="30"/>
  <c r="AX171" i="30"/>
  <c r="AW171" i="30"/>
  <c r="AV171" i="30"/>
  <c r="AU171" i="30"/>
  <c r="AT171" i="30"/>
  <c r="AS171" i="30"/>
  <c r="AR171" i="30"/>
  <c r="AQ171" i="30"/>
  <c r="AP171" i="30"/>
  <c r="AO171" i="30"/>
  <c r="I171" i="30"/>
  <c r="G171" i="30"/>
  <c r="D171" i="30"/>
  <c r="AZ170" i="30"/>
  <c r="AY170" i="30"/>
  <c r="AX170" i="30"/>
  <c r="AW170" i="30"/>
  <c r="AV170" i="30"/>
  <c r="AU170" i="30"/>
  <c r="AT170" i="30"/>
  <c r="AS170" i="30"/>
  <c r="AR170" i="30"/>
  <c r="AQ170" i="30"/>
  <c r="AP170" i="30"/>
  <c r="AO170" i="30"/>
  <c r="I170" i="30"/>
  <c r="G170" i="30"/>
  <c r="D170" i="30"/>
  <c r="AZ169" i="30"/>
  <c r="AY169" i="30"/>
  <c r="AX169" i="30"/>
  <c r="AW169" i="30"/>
  <c r="AV169" i="30"/>
  <c r="AU169" i="30"/>
  <c r="AT169" i="30"/>
  <c r="AS169" i="30"/>
  <c r="AR169" i="30"/>
  <c r="AQ169" i="30"/>
  <c r="AP169" i="30"/>
  <c r="AO169" i="30"/>
  <c r="I169" i="30"/>
  <c r="G169" i="30"/>
  <c r="D169" i="30"/>
  <c r="AZ168" i="30"/>
  <c r="AY168" i="30"/>
  <c r="AX168" i="30"/>
  <c r="AW168" i="30"/>
  <c r="AV168" i="30"/>
  <c r="AU168" i="30"/>
  <c r="AT168" i="30"/>
  <c r="AS168" i="30"/>
  <c r="AR168" i="30"/>
  <c r="AQ168" i="30"/>
  <c r="AP168" i="30"/>
  <c r="AO168" i="30"/>
  <c r="I168" i="30"/>
  <c r="G168" i="30"/>
  <c r="D168" i="30"/>
  <c r="AZ167" i="30"/>
  <c r="AY167" i="30"/>
  <c r="AX167" i="30"/>
  <c r="AW167" i="30"/>
  <c r="AV167" i="30"/>
  <c r="AU167" i="30"/>
  <c r="AT167" i="30"/>
  <c r="AS167" i="30"/>
  <c r="AR167" i="30"/>
  <c r="AQ167" i="30"/>
  <c r="AP167" i="30"/>
  <c r="AO167" i="30"/>
  <c r="I167" i="30"/>
  <c r="G167" i="30"/>
  <c r="D167" i="30"/>
  <c r="AZ166" i="30"/>
  <c r="AY166" i="30"/>
  <c r="AX166" i="30"/>
  <c r="AW166" i="30"/>
  <c r="AV166" i="30"/>
  <c r="AU166" i="30"/>
  <c r="AT166" i="30"/>
  <c r="AS166" i="30"/>
  <c r="AR166" i="30"/>
  <c r="AQ166" i="30"/>
  <c r="AP166" i="30"/>
  <c r="AO166" i="30"/>
  <c r="I166" i="30"/>
  <c r="G166" i="30"/>
  <c r="D166" i="30"/>
  <c r="AZ165" i="30"/>
  <c r="AY165" i="30"/>
  <c r="AX165" i="30"/>
  <c r="AW165" i="30"/>
  <c r="AV165" i="30"/>
  <c r="AU165" i="30"/>
  <c r="AT165" i="30"/>
  <c r="AS165" i="30"/>
  <c r="AR165" i="30"/>
  <c r="AQ165" i="30"/>
  <c r="AP165" i="30"/>
  <c r="AO165" i="30"/>
  <c r="I165" i="30"/>
  <c r="G165" i="30"/>
  <c r="D165" i="30"/>
  <c r="AZ164" i="30"/>
  <c r="AY164" i="30"/>
  <c r="AX164" i="30"/>
  <c r="AW164" i="30"/>
  <c r="AV164" i="30"/>
  <c r="AU164" i="30"/>
  <c r="AT164" i="30"/>
  <c r="AS164" i="30"/>
  <c r="AR164" i="30"/>
  <c r="AQ164" i="30"/>
  <c r="AP164" i="30"/>
  <c r="AO164" i="30"/>
  <c r="I164" i="30"/>
  <c r="G164" i="30"/>
  <c r="D164" i="30"/>
  <c r="AZ163" i="30"/>
  <c r="AY163" i="30"/>
  <c r="AX163" i="30"/>
  <c r="AW163" i="30"/>
  <c r="AV163" i="30"/>
  <c r="AU163" i="30"/>
  <c r="AT163" i="30"/>
  <c r="AS163" i="30"/>
  <c r="AR163" i="30"/>
  <c r="AQ163" i="30"/>
  <c r="AP163" i="30"/>
  <c r="AO163" i="30"/>
  <c r="I163" i="30"/>
  <c r="G163" i="30"/>
  <c r="D163" i="30"/>
  <c r="AZ162" i="30"/>
  <c r="AY162" i="30"/>
  <c r="AX162" i="30"/>
  <c r="AW162" i="30"/>
  <c r="AV162" i="30"/>
  <c r="AU162" i="30"/>
  <c r="AT162" i="30"/>
  <c r="AS162" i="30"/>
  <c r="AR162" i="30"/>
  <c r="AQ162" i="30"/>
  <c r="AP162" i="30"/>
  <c r="AO162" i="30"/>
  <c r="I162" i="30"/>
  <c r="G162" i="30"/>
  <c r="D162" i="30"/>
  <c r="AZ161" i="30"/>
  <c r="AY161" i="30"/>
  <c r="AX161" i="30"/>
  <c r="AW161" i="30"/>
  <c r="AV161" i="30"/>
  <c r="AU161" i="30"/>
  <c r="AT161" i="30"/>
  <c r="AS161" i="30"/>
  <c r="AR161" i="30"/>
  <c r="AQ161" i="30"/>
  <c r="AP161" i="30"/>
  <c r="AO161" i="30"/>
  <c r="I161" i="30"/>
  <c r="G161" i="30"/>
  <c r="D161" i="30"/>
  <c r="AZ160" i="30"/>
  <c r="AY160" i="30"/>
  <c r="AX160" i="30"/>
  <c r="AW160" i="30"/>
  <c r="AV160" i="30"/>
  <c r="AU160" i="30"/>
  <c r="AT160" i="30"/>
  <c r="AS160" i="30"/>
  <c r="AR160" i="30"/>
  <c r="AQ160" i="30"/>
  <c r="AP160" i="30"/>
  <c r="AO160" i="30"/>
  <c r="I160" i="30"/>
  <c r="G160" i="30"/>
  <c r="D160" i="30"/>
  <c r="AZ159" i="30"/>
  <c r="AY159" i="30"/>
  <c r="AX159" i="30"/>
  <c r="AW159" i="30"/>
  <c r="AV159" i="30"/>
  <c r="AU159" i="30"/>
  <c r="AT159" i="30"/>
  <c r="AS159" i="30"/>
  <c r="AR159" i="30"/>
  <c r="AQ159" i="30"/>
  <c r="AP159" i="30"/>
  <c r="AO159" i="30"/>
  <c r="I159" i="30"/>
  <c r="G159" i="30"/>
  <c r="D159" i="30"/>
  <c r="AZ158" i="30"/>
  <c r="AY158" i="30"/>
  <c r="AX158" i="30"/>
  <c r="AW158" i="30"/>
  <c r="AV158" i="30"/>
  <c r="AU158" i="30"/>
  <c r="AT158" i="30"/>
  <c r="AS158" i="30"/>
  <c r="AR158" i="30"/>
  <c r="AQ158" i="30"/>
  <c r="AP158" i="30"/>
  <c r="AO158" i="30"/>
  <c r="I158" i="30"/>
  <c r="G158" i="30"/>
  <c r="D158" i="30"/>
  <c r="AZ157" i="30"/>
  <c r="AY157" i="30"/>
  <c r="AX157" i="30"/>
  <c r="AW157" i="30"/>
  <c r="AV157" i="30"/>
  <c r="AU157" i="30"/>
  <c r="AT157" i="30"/>
  <c r="AS157" i="30"/>
  <c r="AR157" i="30"/>
  <c r="AQ157" i="30"/>
  <c r="AP157" i="30"/>
  <c r="AO157" i="30"/>
  <c r="I157" i="30"/>
  <c r="G157" i="30"/>
  <c r="D157" i="30"/>
  <c r="AZ156" i="30"/>
  <c r="AY156" i="30"/>
  <c r="AX156" i="30"/>
  <c r="AW156" i="30"/>
  <c r="AV156" i="30"/>
  <c r="AU156" i="30"/>
  <c r="AT156" i="30"/>
  <c r="AS156" i="30"/>
  <c r="AR156" i="30"/>
  <c r="AQ156" i="30"/>
  <c r="AP156" i="30"/>
  <c r="AO156" i="30"/>
  <c r="I156" i="30"/>
  <c r="G156" i="30"/>
  <c r="D156" i="30"/>
  <c r="AZ155" i="30"/>
  <c r="AY155" i="30"/>
  <c r="AX155" i="30"/>
  <c r="AW155" i="30"/>
  <c r="AV155" i="30"/>
  <c r="AU155" i="30"/>
  <c r="AT155" i="30"/>
  <c r="AS155" i="30"/>
  <c r="AR155" i="30"/>
  <c r="AQ155" i="30"/>
  <c r="AP155" i="30"/>
  <c r="AO155" i="30"/>
  <c r="I155" i="30"/>
  <c r="G155" i="30"/>
  <c r="D155" i="30"/>
  <c r="AZ154" i="30"/>
  <c r="AY154" i="30"/>
  <c r="AX154" i="30"/>
  <c r="AW154" i="30"/>
  <c r="AV154" i="30"/>
  <c r="AU154" i="30"/>
  <c r="AT154" i="30"/>
  <c r="AS154" i="30"/>
  <c r="AR154" i="30"/>
  <c r="AQ154" i="30"/>
  <c r="AP154" i="30"/>
  <c r="AO154" i="30"/>
  <c r="I154" i="30"/>
  <c r="G154" i="30"/>
  <c r="D154" i="30"/>
  <c r="AZ153" i="30"/>
  <c r="AY153" i="30"/>
  <c r="AX153" i="30"/>
  <c r="AW153" i="30"/>
  <c r="AV153" i="30"/>
  <c r="AU153" i="30"/>
  <c r="AT153" i="30"/>
  <c r="AS153" i="30"/>
  <c r="AR153" i="30"/>
  <c r="AQ153" i="30"/>
  <c r="AP153" i="30"/>
  <c r="AO153" i="30"/>
  <c r="I153" i="30"/>
  <c r="G153" i="30"/>
  <c r="D153" i="30"/>
  <c r="AZ152" i="30"/>
  <c r="AY152" i="30"/>
  <c r="AX152" i="30"/>
  <c r="AW152" i="30"/>
  <c r="AV152" i="30"/>
  <c r="AU152" i="30"/>
  <c r="AT152" i="30"/>
  <c r="AS152" i="30"/>
  <c r="AR152" i="30"/>
  <c r="AQ152" i="30"/>
  <c r="AP152" i="30"/>
  <c r="AO152" i="30"/>
  <c r="I152" i="30"/>
  <c r="G152" i="30"/>
  <c r="D152" i="30"/>
  <c r="AZ151" i="30"/>
  <c r="AY151" i="30"/>
  <c r="AX151" i="30"/>
  <c r="AW151" i="30"/>
  <c r="AV151" i="30"/>
  <c r="AU151" i="30"/>
  <c r="AT151" i="30"/>
  <c r="AS151" i="30"/>
  <c r="AR151" i="30"/>
  <c r="AQ151" i="30"/>
  <c r="AP151" i="30"/>
  <c r="AO151" i="30"/>
  <c r="I151" i="30"/>
  <c r="G151" i="30"/>
  <c r="D151" i="30"/>
  <c r="AZ150" i="30"/>
  <c r="AY150" i="30"/>
  <c r="AX150" i="30"/>
  <c r="AW150" i="30"/>
  <c r="AV150" i="30"/>
  <c r="AU150" i="30"/>
  <c r="AT150" i="30"/>
  <c r="AS150" i="30"/>
  <c r="AR150" i="30"/>
  <c r="AQ150" i="30"/>
  <c r="AP150" i="30"/>
  <c r="AO150" i="30"/>
  <c r="I150" i="30"/>
  <c r="G150" i="30"/>
  <c r="D150" i="30"/>
  <c r="AZ149" i="30"/>
  <c r="AY149" i="30"/>
  <c r="AX149" i="30"/>
  <c r="AW149" i="30"/>
  <c r="AV149" i="30"/>
  <c r="AU149" i="30"/>
  <c r="AT149" i="30"/>
  <c r="AS149" i="30"/>
  <c r="AR149" i="30"/>
  <c r="AQ149" i="30"/>
  <c r="AP149" i="30"/>
  <c r="AO149" i="30"/>
  <c r="I149" i="30"/>
  <c r="G149" i="30"/>
  <c r="D149" i="30"/>
  <c r="AZ148" i="30"/>
  <c r="AY148" i="30"/>
  <c r="AX148" i="30"/>
  <c r="AW148" i="30"/>
  <c r="AV148" i="30"/>
  <c r="AU148" i="30"/>
  <c r="AT148" i="30"/>
  <c r="AS148" i="30"/>
  <c r="AR148" i="30"/>
  <c r="AQ148" i="30"/>
  <c r="AP148" i="30"/>
  <c r="AO148" i="30"/>
  <c r="I148" i="30"/>
  <c r="G148" i="30"/>
  <c r="D148" i="30"/>
  <c r="AZ147" i="30"/>
  <c r="AY147" i="30"/>
  <c r="AX147" i="30"/>
  <c r="AW147" i="30"/>
  <c r="AV147" i="30"/>
  <c r="AU147" i="30"/>
  <c r="AT147" i="30"/>
  <c r="AS147" i="30"/>
  <c r="AR147" i="30"/>
  <c r="AQ147" i="30"/>
  <c r="AP147" i="30"/>
  <c r="AO147" i="30"/>
  <c r="I147" i="30"/>
  <c r="G147" i="30"/>
  <c r="D147" i="30"/>
  <c r="AZ146" i="30"/>
  <c r="AY146" i="30"/>
  <c r="AX146" i="30"/>
  <c r="AW146" i="30"/>
  <c r="AV146" i="30"/>
  <c r="AU146" i="30"/>
  <c r="AT146" i="30"/>
  <c r="AS146" i="30"/>
  <c r="AR146" i="30"/>
  <c r="AQ146" i="30"/>
  <c r="AP146" i="30"/>
  <c r="AO146" i="30"/>
  <c r="I146" i="30"/>
  <c r="G146" i="30"/>
  <c r="D146" i="30"/>
  <c r="AZ145" i="30"/>
  <c r="AY145" i="30"/>
  <c r="AX145" i="30"/>
  <c r="AW145" i="30"/>
  <c r="AV145" i="30"/>
  <c r="AU145" i="30"/>
  <c r="AT145" i="30"/>
  <c r="AS145" i="30"/>
  <c r="AR145" i="30"/>
  <c r="AQ145" i="30"/>
  <c r="AP145" i="30"/>
  <c r="AO145" i="30"/>
  <c r="I145" i="30"/>
  <c r="G145" i="30"/>
  <c r="D145" i="30"/>
  <c r="AZ144" i="30"/>
  <c r="AY144" i="30"/>
  <c r="AX144" i="30"/>
  <c r="AW144" i="30"/>
  <c r="AV144" i="30"/>
  <c r="AU144" i="30"/>
  <c r="AT144" i="30"/>
  <c r="AS144" i="30"/>
  <c r="AR144" i="30"/>
  <c r="AQ144" i="30"/>
  <c r="AP144" i="30"/>
  <c r="AO144" i="30"/>
  <c r="I144" i="30"/>
  <c r="G144" i="30"/>
  <c r="D144" i="30"/>
  <c r="AZ143" i="30"/>
  <c r="AY143" i="30"/>
  <c r="AX143" i="30"/>
  <c r="AW143" i="30"/>
  <c r="AV143" i="30"/>
  <c r="AU143" i="30"/>
  <c r="AT143" i="30"/>
  <c r="AS143" i="30"/>
  <c r="AR143" i="30"/>
  <c r="AQ143" i="30"/>
  <c r="AP143" i="30"/>
  <c r="AO143" i="30"/>
  <c r="I143" i="30"/>
  <c r="G143" i="30"/>
  <c r="D143" i="30"/>
  <c r="AZ142" i="30"/>
  <c r="AY142" i="30"/>
  <c r="AX142" i="30"/>
  <c r="AW142" i="30"/>
  <c r="AV142" i="30"/>
  <c r="AU142" i="30"/>
  <c r="AT142" i="30"/>
  <c r="AS142" i="30"/>
  <c r="AR142" i="30"/>
  <c r="AQ142" i="30"/>
  <c r="AP142" i="30"/>
  <c r="AO142" i="30"/>
  <c r="I142" i="30"/>
  <c r="G142" i="30"/>
  <c r="D142" i="30"/>
  <c r="AZ141" i="30"/>
  <c r="AY141" i="30"/>
  <c r="AX141" i="30"/>
  <c r="AW141" i="30"/>
  <c r="AV141" i="30"/>
  <c r="AU141" i="30"/>
  <c r="AT141" i="30"/>
  <c r="AS141" i="30"/>
  <c r="AR141" i="30"/>
  <c r="AQ141" i="30"/>
  <c r="AP141" i="30"/>
  <c r="AO141" i="30"/>
  <c r="I141" i="30"/>
  <c r="G141" i="30"/>
  <c r="D141" i="30"/>
  <c r="AZ140" i="30"/>
  <c r="AY140" i="30"/>
  <c r="AX140" i="30"/>
  <c r="AW140" i="30"/>
  <c r="AV140" i="30"/>
  <c r="AU140" i="30"/>
  <c r="AT140" i="30"/>
  <c r="AS140" i="30"/>
  <c r="AR140" i="30"/>
  <c r="AQ140" i="30"/>
  <c r="AP140" i="30"/>
  <c r="AO140" i="30"/>
  <c r="I140" i="30"/>
  <c r="G140" i="30"/>
  <c r="D140" i="30"/>
  <c r="AZ139" i="30"/>
  <c r="AY139" i="30"/>
  <c r="AX139" i="30"/>
  <c r="AW139" i="30"/>
  <c r="AV139" i="30"/>
  <c r="AU139" i="30"/>
  <c r="AT139" i="30"/>
  <c r="AS139" i="30"/>
  <c r="AR139" i="30"/>
  <c r="AQ139" i="30"/>
  <c r="AP139" i="30"/>
  <c r="AO139" i="30"/>
  <c r="I139" i="30"/>
  <c r="G139" i="30"/>
  <c r="D139" i="30"/>
  <c r="AZ138" i="30"/>
  <c r="AY138" i="30"/>
  <c r="AX138" i="30"/>
  <c r="AW138" i="30"/>
  <c r="AV138" i="30"/>
  <c r="AU138" i="30"/>
  <c r="AT138" i="30"/>
  <c r="AS138" i="30"/>
  <c r="AR138" i="30"/>
  <c r="AQ138" i="30"/>
  <c r="AP138" i="30"/>
  <c r="AO138" i="30"/>
  <c r="I138" i="30"/>
  <c r="G138" i="30"/>
  <c r="D138" i="30"/>
  <c r="AZ137" i="30"/>
  <c r="AY137" i="30"/>
  <c r="AX137" i="30"/>
  <c r="AW137" i="30"/>
  <c r="AV137" i="30"/>
  <c r="AU137" i="30"/>
  <c r="AT137" i="30"/>
  <c r="AS137" i="30"/>
  <c r="AR137" i="30"/>
  <c r="AQ137" i="30"/>
  <c r="AP137" i="30"/>
  <c r="AO137" i="30"/>
  <c r="I137" i="30"/>
  <c r="G137" i="30"/>
  <c r="D137" i="30"/>
  <c r="AZ136" i="30"/>
  <c r="AY136" i="30"/>
  <c r="AX136" i="30"/>
  <c r="AW136" i="30"/>
  <c r="AV136" i="30"/>
  <c r="AU136" i="30"/>
  <c r="AT136" i="30"/>
  <c r="AS136" i="30"/>
  <c r="AR136" i="30"/>
  <c r="AQ136" i="30"/>
  <c r="AP136" i="30"/>
  <c r="AO136" i="30"/>
  <c r="I136" i="30"/>
  <c r="G136" i="30"/>
  <c r="D136" i="30"/>
  <c r="AZ135" i="30"/>
  <c r="AY135" i="30"/>
  <c r="AX135" i="30"/>
  <c r="AW135" i="30"/>
  <c r="AV135" i="30"/>
  <c r="AU135" i="30"/>
  <c r="AT135" i="30"/>
  <c r="AS135" i="30"/>
  <c r="AR135" i="30"/>
  <c r="AQ135" i="30"/>
  <c r="AP135" i="30"/>
  <c r="AO135" i="30"/>
  <c r="I135" i="30"/>
  <c r="G135" i="30"/>
  <c r="D135" i="30"/>
  <c r="AZ134" i="30"/>
  <c r="AY134" i="30"/>
  <c r="AX134" i="30"/>
  <c r="AW134" i="30"/>
  <c r="AV134" i="30"/>
  <c r="AU134" i="30"/>
  <c r="AT134" i="30"/>
  <c r="AS134" i="30"/>
  <c r="AR134" i="30"/>
  <c r="AQ134" i="30"/>
  <c r="AP134" i="30"/>
  <c r="AO134" i="30"/>
  <c r="I134" i="30"/>
  <c r="G134" i="30"/>
  <c r="D134" i="30"/>
  <c r="AZ133" i="30"/>
  <c r="AY133" i="30"/>
  <c r="AX133" i="30"/>
  <c r="AW133" i="30"/>
  <c r="AV133" i="30"/>
  <c r="AU133" i="30"/>
  <c r="AT133" i="30"/>
  <c r="AS133" i="30"/>
  <c r="AR133" i="30"/>
  <c r="AQ133" i="30"/>
  <c r="AP133" i="30"/>
  <c r="AO133" i="30"/>
  <c r="I133" i="30"/>
  <c r="G133" i="30"/>
  <c r="D133" i="30"/>
  <c r="AZ132" i="30"/>
  <c r="AY132" i="30"/>
  <c r="AX132" i="30"/>
  <c r="AW132" i="30"/>
  <c r="AV132" i="30"/>
  <c r="AU132" i="30"/>
  <c r="AT132" i="30"/>
  <c r="AS132" i="30"/>
  <c r="AR132" i="30"/>
  <c r="AQ132" i="30"/>
  <c r="AP132" i="30"/>
  <c r="AO132" i="30"/>
  <c r="I132" i="30"/>
  <c r="G132" i="30"/>
  <c r="D132" i="30"/>
  <c r="AZ131" i="30"/>
  <c r="AY131" i="30"/>
  <c r="AX131" i="30"/>
  <c r="AW131" i="30"/>
  <c r="AV131" i="30"/>
  <c r="AU131" i="30"/>
  <c r="AT131" i="30"/>
  <c r="AS131" i="30"/>
  <c r="AR131" i="30"/>
  <c r="AQ131" i="30"/>
  <c r="AP131" i="30"/>
  <c r="AO131" i="30"/>
  <c r="I131" i="30"/>
  <c r="G131" i="30"/>
  <c r="D131" i="30"/>
  <c r="AZ130" i="30"/>
  <c r="AY130" i="30"/>
  <c r="AX130" i="30"/>
  <c r="AW130" i="30"/>
  <c r="AV130" i="30"/>
  <c r="AU130" i="30"/>
  <c r="AT130" i="30"/>
  <c r="AS130" i="30"/>
  <c r="AR130" i="30"/>
  <c r="AQ130" i="30"/>
  <c r="AP130" i="30"/>
  <c r="AO130" i="30"/>
  <c r="I130" i="30"/>
  <c r="G130" i="30"/>
  <c r="D130" i="30"/>
  <c r="AZ129" i="30"/>
  <c r="AY129" i="30"/>
  <c r="AX129" i="30"/>
  <c r="AW129" i="30"/>
  <c r="AV129" i="30"/>
  <c r="AU129" i="30"/>
  <c r="AT129" i="30"/>
  <c r="AS129" i="30"/>
  <c r="AR129" i="30"/>
  <c r="AQ129" i="30"/>
  <c r="AP129" i="30"/>
  <c r="AO129" i="30"/>
  <c r="I129" i="30"/>
  <c r="G129" i="30"/>
  <c r="D129" i="30"/>
  <c r="AZ128" i="30"/>
  <c r="AY128" i="30"/>
  <c r="AX128" i="30"/>
  <c r="AW128" i="30"/>
  <c r="AV128" i="30"/>
  <c r="AU128" i="30"/>
  <c r="AT128" i="30"/>
  <c r="AS128" i="30"/>
  <c r="AR128" i="30"/>
  <c r="AQ128" i="30"/>
  <c r="AP128" i="30"/>
  <c r="AO128" i="30"/>
  <c r="I128" i="30"/>
  <c r="G128" i="30"/>
  <c r="D128" i="30"/>
  <c r="AZ127" i="30"/>
  <c r="AY127" i="30"/>
  <c r="AX127" i="30"/>
  <c r="AW127" i="30"/>
  <c r="AV127" i="30"/>
  <c r="AU127" i="30"/>
  <c r="AT127" i="30"/>
  <c r="AS127" i="30"/>
  <c r="AR127" i="30"/>
  <c r="AQ127" i="30"/>
  <c r="AP127" i="30"/>
  <c r="AO127" i="30"/>
  <c r="I127" i="30"/>
  <c r="G127" i="30"/>
  <c r="D127" i="30"/>
  <c r="AZ126" i="30"/>
  <c r="AY126" i="30"/>
  <c r="AX126" i="30"/>
  <c r="AW126" i="30"/>
  <c r="AV126" i="30"/>
  <c r="AU126" i="30"/>
  <c r="AT126" i="30"/>
  <c r="AS126" i="30"/>
  <c r="AR126" i="30"/>
  <c r="AQ126" i="30"/>
  <c r="AP126" i="30"/>
  <c r="AO126" i="30"/>
  <c r="I126" i="30"/>
  <c r="G126" i="30"/>
  <c r="D126" i="30"/>
  <c r="AZ125" i="30"/>
  <c r="AY125" i="30"/>
  <c r="AX125" i="30"/>
  <c r="AW125" i="30"/>
  <c r="AV125" i="30"/>
  <c r="AU125" i="30"/>
  <c r="AT125" i="30"/>
  <c r="AS125" i="30"/>
  <c r="AR125" i="30"/>
  <c r="AQ125" i="30"/>
  <c r="AP125" i="30"/>
  <c r="AO125" i="30"/>
  <c r="I125" i="30"/>
  <c r="G125" i="30"/>
  <c r="D125" i="30"/>
  <c r="AZ124" i="30"/>
  <c r="AY124" i="30"/>
  <c r="AX124" i="30"/>
  <c r="AW124" i="30"/>
  <c r="AV124" i="30"/>
  <c r="AU124" i="30"/>
  <c r="AT124" i="30"/>
  <c r="AS124" i="30"/>
  <c r="AR124" i="30"/>
  <c r="AQ124" i="30"/>
  <c r="AP124" i="30"/>
  <c r="AO124" i="30"/>
  <c r="I124" i="30"/>
  <c r="G124" i="30"/>
  <c r="D124" i="30"/>
  <c r="AZ123" i="30"/>
  <c r="AY123" i="30"/>
  <c r="AX123" i="30"/>
  <c r="AW123" i="30"/>
  <c r="AV123" i="30"/>
  <c r="AU123" i="30"/>
  <c r="AT123" i="30"/>
  <c r="AS123" i="30"/>
  <c r="AR123" i="30"/>
  <c r="AQ123" i="30"/>
  <c r="AP123" i="30"/>
  <c r="AO123" i="30"/>
  <c r="I123" i="30"/>
  <c r="G123" i="30"/>
  <c r="D123" i="30"/>
  <c r="AZ122" i="30"/>
  <c r="AY122" i="30"/>
  <c r="AX122" i="30"/>
  <c r="AW122" i="30"/>
  <c r="AV122" i="30"/>
  <c r="AU122" i="30"/>
  <c r="AT122" i="30"/>
  <c r="AS122" i="30"/>
  <c r="AR122" i="30"/>
  <c r="AQ122" i="30"/>
  <c r="AP122" i="30"/>
  <c r="AO122" i="30"/>
  <c r="I122" i="30"/>
  <c r="G122" i="30"/>
  <c r="D122" i="30"/>
  <c r="AZ121" i="30"/>
  <c r="AY121" i="30"/>
  <c r="AX121" i="30"/>
  <c r="AW121" i="30"/>
  <c r="AV121" i="30"/>
  <c r="AU121" i="30"/>
  <c r="AT121" i="30"/>
  <c r="AS121" i="30"/>
  <c r="AR121" i="30"/>
  <c r="AQ121" i="30"/>
  <c r="AP121" i="30"/>
  <c r="AO121" i="30"/>
  <c r="I121" i="30"/>
  <c r="G121" i="30"/>
  <c r="D121" i="30"/>
  <c r="AZ120" i="30"/>
  <c r="AY120" i="30"/>
  <c r="AX120" i="30"/>
  <c r="AW120" i="30"/>
  <c r="AV120" i="30"/>
  <c r="AU120" i="30"/>
  <c r="AT120" i="30"/>
  <c r="AS120" i="30"/>
  <c r="AR120" i="30"/>
  <c r="AQ120" i="30"/>
  <c r="AP120" i="30"/>
  <c r="AO120" i="30"/>
  <c r="I120" i="30"/>
  <c r="G120" i="30"/>
  <c r="D120" i="30"/>
  <c r="AZ119" i="30"/>
  <c r="AY119" i="30"/>
  <c r="AX119" i="30"/>
  <c r="AW119" i="30"/>
  <c r="AV119" i="30"/>
  <c r="AU119" i="30"/>
  <c r="AT119" i="30"/>
  <c r="AS119" i="30"/>
  <c r="AR119" i="30"/>
  <c r="AQ119" i="30"/>
  <c r="AP119" i="30"/>
  <c r="AO119" i="30"/>
  <c r="I119" i="30"/>
  <c r="G119" i="30"/>
  <c r="D119" i="30"/>
  <c r="AZ118" i="30"/>
  <c r="AY118" i="30"/>
  <c r="AX118" i="30"/>
  <c r="AW118" i="30"/>
  <c r="AV118" i="30"/>
  <c r="AU118" i="30"/>
  <c r="AT118" i="30"/>
  <c r="AS118" i="30"/>
  <c r="AR118" i="30"/>
  <c r="AQ118" i="30"/>
  <c r="AP118" i="30"/>
  <c r="AO118" i="30"/>
  <c r="I118" i="30"/>
  <c r="G118" i="30"/>
  <c r="D118" i="30"/>
  <c r="AZ117" i="30"/>
  <c r="AY117" i="30"/>
  <c r="AX117" i="30"/>
  <c r="AW117" i="30"/>
  <c r="AV117" i="30"/>
  <c r="AU117" i="30"/>
  <c r="AT117" i="30"/>
  <c r="AS117" i="30"/>
  <c r="AR117" i="30"/>
  <c r="AQ117" i="30"/>
  <c r="AP117" i="30"/>
  <c r="AO117" i="30"/>
  <c r="I117" i="30"/>
  <c r="G117" i="30"/>
  <c r="D117" i="30"/>
  <c r="AZ116" i="30"/>
  <c r="AY116" i="30"/>
  <c r="AX116" i="30"/>
  <c r="AW116" i="30"/>
  <c r="AV116" i="30"/>
  <c r="AU116" i="30"/>
  <c r="AT116" i="30"/>
  <c r="AS116" i="30"/>
  <c r="AR116" i="30"/>
  <c r="AQ116" i="30"/>
  <c r="AP116" i="30"/>
  <c r="AO116" i="30"/>
  <c r="I116" i="30"/>
  <c r="G116" i="30"/>
  <c r="D116" i="30"/>
  <c r="AZ115" i="30"/>
  <c r="AY115" i="30"/>
  <c r="AX115" i="30"/>
  <c r="AW115" i="30"/>
  <c r="AV115" i="30"/>
  <c r="AU115" i="30"/>
  <c r="AT115" i="30"/>
  <c r="AS115" i="30"/>
  <c r="AR115" i="30"/>
  <c r="AQ115" i="30"/>
  <c r="AP115" i="30"/>
  <c r="AO115" i="30"/>
  <c r="I115" i="30"/>
  <c r="G115" i="30"/>
  <c r="D115" i="30"/>
  <c r="AZ114" i="30"/>
  <c r="AY114" i="30"/>
  <c r="AX114" i="30"/>
  <c r="AW114" i="30"/>
  <c r="AV114" i="30"/>
  <c r="AU114" i="30"/>
  <c r="AT114" i="30"/>
  <c r="AS114" i="30"/>
  <c r="AR114" i="30"/>
  <c r="AQ114" i="30"/>
  <c r="AP114" i="30"/>
  <c r="AO114" i="30"/>
  <c r="I114" i="30"/>
  <c r="G114" i="30"/>
  <c r="D114" i="30"/>
  <c r="AZ113" i="30"/>
  <c r="AY113" i="30"/>
  <c r="AX113" i="30"/>
  <c r="AW113" i="30"/>
  <c r="AV113" i="30"/>
  <c r="AU113" i="30"/>
  <c r="AT113" i="30"/>
  <c r="AS113" i="30"/>
  <c r="AR113" i="30"/>
  <c r="AQ113" i="30"/>
  <c r="AP113" i="30"/>
  <c r="AO113" i="30"/>
  <c r="I113" i="30"/>
  <c r="G113" i="30"/>
  <c r="D113" i="30"/>
  <c r="AZ112" i="30"/>
  <c r="AY112" i="30"/>
  <c r="AX112" i="30"/>
  <c r="AW112" i="30"/>
  <c r="AV112" i="30"/>
  <c r="AU112" i="30"/>
  <c r="AT112" i="30"/>
  <c r="AS112" i="30"/>
  <c r="AR112" i="30"/>
  <c r="AQ112" i="30"/>
  <c r="AP112" i="30"/>
  <c r="AO112" i="30"/>
  <c r="I112" i="30"/>
  <c r="G112" i="30"/>
  <c r="D112" i="30"/>
  <c r="AZ111" i="30"/>
  <c r="AY111" i="30"/>
  <c r="AX111" i="30"/>
  <c r="AW111" i="30"/>
  <c r="AV111" i="30"/>
  <c r="AU111" i="30"/>
  <c r="AT111" i="30"/>
  <c r="AS111" i="30"/>
  <c r="AR111" i="30"/>
  <c r="AQ111" i="30"/>
  <c r="AP111" i="30"/>
  <c r="AO111" i="30"/>
  <c r="I111" i="30"/>
  <c r="G111" i="30"/>
  <c r="D111" i="30"/>
  <c r="AZ110" i="30"/>
  <c r="AY110" i="30"/>
  <c r="AX110" i="30"/>
  <c r="AW110" i="30"/>
  <c r="AV110" i="30"/>
  <c r="AU110" i="30"/>
  <c r="AT110" i="30"/>
  <c r="AS110" i="30"/>
  <c r="AR110" i="30"/>
  <c r="AQ110" i="30"/>
  <c r="AP110" i="30"/>
  <c r="AO110" i="30"/>
  <c r="I110" i="30"/>
  <c r="G110" i="30"/>
  <c r="D110" i="30"/>
  <c r="AZ109" i="30"/>
  <c r="AY109" i="30"/>
  <c r="AX109" i="30"/>
  <c r="AW109" i="30"/>
  <c r="AV109" i="30"/>
  <c r="AU109" i="30"/>
  <c r="AT109" i="30"/>
  <c r="AS109" i="30"/>
  <c r="AR109" i="30"/>
  <c r="AQ109" i="30"/>
  <c r="AP109" i="30"/>
  <c r="AO109" i="30"/>
  <c r="I109" i="30"/>
  <c r="G109" i="30"/>
  <c r="D109" i="30"/>
  <c r="AZ108" i="30"/>
  <c r="AY108" i="30"/>
  <c r="AX108" i="30"/>
  <c r="AW108" i="30"/>
  <c r="AV108" i="30"/>
  <c r="AU108" i="30"/>
  <c r="AT108" i="30"/>
  <c r="AS108" i="30"/>
  <c r="AR108" i="30"/>
  <c r="AQ108" i="30"/>
  <c r="AP108" i="30"/>
  <c r="AO108" i="30"/>
  <c r="I108" i="30"/>
  <c r="G108" i="30"/>
  <c r="D108" i="30"/>
  <c r="AZ107" i="30"/>
  <c r="AY107" i="30"/>
  <c r="AX107" i="30"/>
  <c r="AW107" i="30"/>
  <c r="AV107" i="30"/>
  <c r="AU107" i="30"/>
  <c r="AT107" i="30"/>
  <c r="AS107" i="30"/>
  <c r="AR107" i="30"/>
  <c r="AQ107" i="30"/>
  <c r="AP107" i="30"/>
  <c r="AO107" i="30"/>
  <c r="I107" i="30"/>
  <c r="G107" i="30"/>
  <c r="D107" i="30"/>
  <c r="AZ106" i="30"/>
  <c r="AY106" i="30"/>
  <c r="AX106" i="30"/>
  <c r="AW106" i="30"/>
  <c r="AV106" i="30"/>
  <c r="AU106" i="30"/>
  <c r="AT106" i="30"/>
  <c r="AS106" i="30"/>
  <c r="AR106" i="30"/>
  <c r="AQ106" i="30"/>
  <c r="AP106" i="30"/>
  <c r="AO106" i="30"/>
  <c r="I106" i="30"/>
  <c r="G106" i="30"/>
  <c r="D106" i="30"/>
  <c r="AZ105" i="30"/>
  <c r="AY105" i="30"/>
  <c r="AX105" i="30"/>
  <c r="AW105" i="30"/>
  <c r="AV105" i="30"/>
  <c r="AU105" i="30"/>
  <c r="AT105" i="30"/>
  <c r="AS105" i="30"/>
  <c r="AR105" i="30"/>
  <c r="AQ105" i="30"/>
  <c r="AP105" i="30"/>
  <c r="AO105" i="30"/>
  <c r="I105" i="30"/>
  <c r="G105" i="30"/>
  <c r="D105" i="30"/>
  <c r="AZ104" i="30"/>
  <c r="AY104" i="30"/>
  <c r="AX104" i="30"/>
  <c r="AW104" i="30"/>
  <c r="AV104" i="30"/>
  <c r="AU104" i="30"/>
  <c r="AT104" i="30"/>
  <c r="AS104" i="30"/>
  <c r="AR104" i="30"/>
  <c r="AQ104" i="30"/>
  <c r="AP104" i="30"/>
  <c r="AO104" i="30"/>
  <c r="I104" i="30"/>
  <c r="G104" i="30"/>
  <c r="D104" i="30"/>
  <c r="AZ103" i="30"/>
  <c r="AY103" i="30"/>
  <c r="AX103" i="30"/>
  <c r="AW103" i="30"/>
  <c r="AV103" i="30"/>
  <c r="AU103" i="30"/>
  <c r="AT103" i="30"/>
  <c r="AS103" i="30"/>
  <c r="AR103" i="30"/>
  <c r="AQ103" i="30"/>
  <c r="AP103" i="30"/>
  <c r="AO103" i="30"/>
  <c r="I103" i="30"/>
  <c r="G103" i="30"/>
  <c r="D103" i="30"/>
  <c r="AZ102" i="30"/>
  <c r="AY102" i="30"/>
  <c r="AX102" i="30"/>
  <c r="AW102" i="30"/>
  <c r="AV102" i="30"/>
  <c r="AU102" i="30"/>
  <c r="AT102" i="30"/>
  <c r="AS102" i="30"/>
  <c r="AR102" i="30"/>
  <c r="AQ102" i="30"/>
  <c r="AP102" i="30"/>
  <c r="AO102" i="30"/>
  <c r="I102" i="30"/>
  <c r="G102" i="30"/>
  <c r="D102" i="30"/>
  <c r="AZ101" i="30"/>
  <c r="AY101" i="30"/>
  <c r="AX101" i="30"/>
  <c r="AW101" i="30"/>
  <c r="AV101" i="30"/>
  <c r="AU101" i="30"/>
  <c r="AT101" i="30"/>
  <c r="AS101" i="30"/>
  <c r="AR101" i="30"/>
  <c r="AQ101" i="30"/>
  <c r="AP101" i="30"/>
  <c r="AO101" i="30"/>
  <c r="I101" i="30"/>
  <c r="G101" i="30"/>
  <c r="D101" i="30"/>
  <c r="AZ100" i="30"/>
  <c r="AY100" i="30"/>
  <c r="AX100" i="30"/>
  <c r="AW100" i="30"/>
  <c r="AV100" i="30"/>
  <c r="AU100" i="30"/>
  <c r="AT100" i="30"/>
  <c r="AS100" i="30"/>
  <c r="AR100" i="30"/>
  <c r="AQ100" i="30"/>
  <c r="AP100" i="30"/>
  <c r="AO100" i="30"/>
  <c r="I100" i="30"/>
  <c r="G100" i="30"/>
  <c r="D100" i="30"/>
  <c r="AZ99" i="30"/>
  <c r="AY99" i="30"/>
  <c r="AX99" i="30"/>
  <c r="AW99" i="30"/>
  <c r="AV99" i="30"/>
  <c r="AU99" i="30"/>
  <c r="AT99" i="30"/>
  <c r="AS99" i="30"/>
  <c r="AR99" i="30"/>
  <c r="AQ99" i="30"/>
  <c r="AP99" i="30"/>
  <c r="AO99" i="30"/>
  <c r="I99" i="30"/>
  <c r="G99" i="30"/>
  <c r="D99" i="30"/>
  <c r="AZ98" i="30"/>
  <c r="AY98" i="30"/>
  <c r="AX98" i="30"/>
  <c r="AW98" i="30"/>
  <c r="AV98" i="30"/>
  <c r="AU98" i="30"/>
  <c r="AT98" i="30"/>
  <c r="AS98" i="30"/>
  <c r="AR98" i="30"/>
  <c r="AQ98" i="30"/>
  <c r="AP98" i="30"/>
  <c r="AO98" i="30"/>
  <c r="I98" i="30"/>
  <c r="G98" i="30"/>
  <c r="D98" i="30"/>
  <c r="AZ97" i="30"/>
  <c r="AY97" i="30"/>
  <c r="AX97" i="30"/>
  <c r="AW97" i="30"/>
  <c r="AV97" i="30"/>
  <c r="AU97" i="30"/>
  <c r="AT97" i="30"/>
  <c r="AS97" i="30"/>
  <c r="AR97" i="30"/>
  <c r="AQ97" i="30"/>
  <c r="AP97" i="30"/>
  <c r="AO97" i="30"/>
  <c r="I97" i="30"/>
  <c r="G97" i="30"/>
  <c r="D97" i="30"/>
  <c r="AZ96" i="30"/>
  <c r="AY96" i="30"/>
  <c r="AX96" i="30"/>
  <c r="AW96" i="30"/>
  <c r="AV96" i="30"/>
  <c r="AU96" i="30"/>
  <c r="AT96" i="30"/>
  <c r="AS96" i="30"/>
  <c r="AR96" i="30"/>
  <c r="AQ96" i="30"/>
  <c r="AP96" i="30"/>
  <c r="AO96" i="30"/>
  <c r="I96" i="30"/>
  <c r="G96" i="30"/>
  <c r="D96" i="30"/>
  <c r="AZ95" i="30"/>
  <c r="AY95" i="30"/>
  <c r="AX95" i="30"/>
  <c r="AW95" i="30"/>
  <c r="AV95" i="30"/>
  <c r="AU95" i="30"/>
  <c r="AT95" i="30"/>
  <c r="AS95" i="30"/>
  <c r="AR95" i="30"/>
  <c r="AQ95" i="30"/>
  <c r="AP95" i="30"/>
  <c r="AO95" i="30"/>
  <c r="I95" i="30"/>
  <c r="G95" i="30"/>
  <c r="D95" i="30"/>
  <c r="AZ94" i="30"/>
  <c r="AY94" i="30"/>
  <c r="AX94" i="30"/>
  <c r="AW94" i="30"/>
  <c r="AV94" i="30"/>
  <c r="AU94" i="30"/>
  <c r="AT94" i="30"/>
  <c r="AS94" i="30"/>
  <c r="AR94" i="30"/>
  <c r="AQ94" i="30"/>
  <c r="AP94" i="30"/>
  <c r="AO94" i="30"/>
  <c r="I94" i="30"/>
  <c r="G94" i="30"/>
  <c r="D94" i="30"/>
  <c r="AZ93" i="30"/>
  <c r="AY93" i="30"/>
  <c r="AX93" i="30"/>
  <c r="AW93" i="30"/>
  <c r="AV93" i="30"/>
  <c r="AU93" i="30"/>
  <c r="AT93" i="30"/>
  <c r="AS93" i="30"/>
  <c r="AR93" i="30"/>
  <c r="AQ93" i="30"/>
  <c r="AP93" i="30"/>
  <c r="AO93" i="30"/>
  <c r="I93" i="30"/>
  <c r="G93" i="30"/>
  <c r="D93" i="30"/>
  <c r="AZ92" i="30"/>
  <c r="AY92" i="30"/>
  <c r="AX92" i="30"/>
  <c r="AW92" i="30"/>
  <c r="AV92" i="30"/>
  <c r="AU92" i="30"/>
  <c r="AT92" i="30"/>
  <c r="AS92" i="30"/>
  <c r="AR92" i="30"/>
  <c r="AQ92" i="30"/>
  <c r="AP92" i="30"/>
  <c r="AO92" i="30"/>
  <c r="I92" i="30"/>
  <c r="G92" i="30"/>
  <c r="AZ91" i="30"/>
  <c r="AY91" i="30"/>
  <c r="AX91" i="30"/>
  <c r="AW91" i="30"/>
  <c r="AV91" i="30"/>
  <c r="AU91" i="30"/>
  <c r="AT91" i="30"/>
  <c r="AS91" i="30"/>
  <c r="AR91" i="30"/>
  <c r="AQ91" i="30"/>
  <c r="AP91" i="30"/>
  <c r="AO91" i="30"/>
  <c r="I91" i="30"/>
  <c r="G91" i="30"/>
  <c r="D91" i="30"/>
  <c r="AZ90" i="30"/>
  <c r="AY90" i="30"/>
  <c r="AX90" i="30"/>
  <c r="AW90" i="30"/>
  <c r="AV90" i="30"/>
  <c r="AU90" i="30"/>
  <c r="AT90" i="30"/>
  <c r="AS90" i="30"/>
  <c r="AR90" i="30"/>
  <c r="AQ90" i="30"/>
  <c r="AP90" i="30"/>
  <c r="AO90" i="30"/>
  <c r="I90" i="30"/>
  <c r="G90" i="30"/>
  <c r="D90" i="30"/>
  <c r="AZ89" i="30"/>
  <c r="AY89" i="30"/>
  <c r="AX89" i="30"/>
  <c r="AW89" i="30"/>
  <c r="AV89" i="30"/>
  <c r="AU89" i="30"/>
  <c r="AT89" i="30"/>
  <c r="AS89" i="30"/>
  <c r="AR89" i="30"/>
  <c r="AQ89" i="30"/>
  <c r="AP89" i="30"/>
  <c r="AO89" i="30"/>
  <c r="I89" i="30"/>
  <c r="G89" i="30"/>
  <c r="D89" i="30"/>
  <c r="AZ88" i="30"/>
  <c r="AY88" i="30"/>
  <c r="AX88" i="30"/>
  <c r="AW88" i="30"/>
  <c r="AV88" i="30"/>
  <c r="AU88" i="30"/>
  <c r="AT88" i="30"/>
  <c r="AS88" i="30"/>
  <c r="AR88" i="30"/>
  <c r="AQ88" i="30"/>
  <c r="AP88" i="30"/>
  <c r="AO88" i="30"/>
  <c r="I88" i="30"/>
  <c r="G88" i="30"/>
  <c r="D88" i="30"/>
  <c r="AZ87" i="30"/>
  <c r="AY87" i="30"/>
  <c r="AX87" i="30"/>
  <c r="AW87" i="30"/>
  <c r="AV87" i="30"/>
  <c r="AU87" i="30"/>
  <c r="AT87" i="30"/>
  <c r="AS87" i="30"/>
  <c r="AR87" i="30"/>
  <c r="AQ87" i="30"/>
  <c r="AP87" i="30"/>
  <c r="AO87" i="30"/>
  <c r="I87" i="30"/>
  <c r="G87" i="30"/>
  <c r="D87" i="30"/>
  <c r="AZ86" i="30"/>
  <c r="AY86" i="30"/>
  <c r="AX86" i="30"/>
  <c r="AW86" i="30"/>
  <c r="AV86" i="30"/>
  <c r="AU86" i="30"/>
  <c r="AT86" i="30"/>
  <c r="AS86" i="30"/>
  <c r="AR86" i="30"/>
  <c r="AQ86" i="30"/>
  <c r="AP86" i="30"/>
  <c r="AO86" i="30"/>
  <c r="I86" i="30"/>
  <c r="G86" i="30"/>
  <c r="D86" i="30"/>
  <c r="AZ85" i="30"/>
  <c r="AY85" i="30"/>
  <c r="AX85" i="30"/>
  <c r="AW85" i="30"/>
  <c r="AV85" i="30"/>
  <c r="AU85" i="30"/>
  <c r="AT85" i="30"/>
  <c r="AS85" i="30"/>
  <c r="AR85" i="30"/>
  <c r="AQ85" i="30"/>
  <c r="AP85" i="30"/>
  <c r="AO85" i="30"/>
  <c r="I85" i="30"/>
  <c r="G85" i="30"/>
  <c r="D85" i="30"/>
  <c r="AZ84" i="30"/>
  <c r="AY84" i="30"/>
  <c r="AX84" i="30"/>
  <c r="AW84" i="30"/>
  <c r="AV84" i="30"/>
  <c r="AU84" i="30"/>
  <c r="AT84" i="30"/>
  <c r="AS84" i="30"/>
  <c r="AR84" i="30"/>
  <c r="AQ84" i="30"/>
  <c r="AP84" i="30"/>
  <c r="AO84" i="30"/>
  <c r="I84" i="30"/>
  <c r="G84" i="30"/>
  <c r="D84" i="30"/>
  <c r="AZ83" i="30"/>
  <c r="AY83" i="30"/>
  <c r="AX83" i="30"/>
  <c r="AW83" i="30"/>
  <c r="AV83" i="30"/>
  <c r="AU83" i="30"/>
  <c r="AT83" i="30"/>
  <c r="AS83" i="30"/>
  <c r="AR83" i="30"/>
  <c r="AQ83" i="30"/>
  <c r="AP83" i="30"/>
  <c r="AO83" i="30"/>
  <c r="I83" i="30"/>
  <c r="G83" i="30"/>
  <c r="D83" i="30"/>
  <c r="AZ82" i="30"/>
  <c r="AY82" i="30"/>
  <c r="AX82" i="30"/>
  <c r="AW82" i="30"/>
  <c r="AV82" i="30"/>
  <c r="AU82" i="30"/>
  <c r="AT82" i="30"/>
  <c r="AS82" i="30"/>
  <c r="AR82" i="30"/>
  <c r="AQ82" i="30"/>
  <c r="AP82" i="30"/>
  <c r="AO82" i="30"/>
  <c r="I82" i="30"/>
  <c r="G82" i="30"/>
  <c r="D82" i="30"/>
  <c r="AZ81" i="30"/>
  <c r="AY81" i="30"/>
  <c r="AX81" i="30"/>
  <c r="AW81" i="30"/>
  <c r="AV81" i="30"/>
  <c r="AU81" i="30"/>
  <c r="AT81" i="30"/>
  <c r="AS81" i="30"/>
  <c r="AR81" i="30"/>
  <c r="AQ81" i="30"/>
  <c r="AP81" i="30"/>
  <c r="AO81" i="30"/>
  <c r="I81" i="30"/>
  <c r="G81" i="30"/>
  <c r="AZ80" i="30"/>
  <c r="AY80" i="30"/>
  <c r="AX80" i="30"/>
  <c r="AW80" i="30"/>
  <c r="AV80" i="30"/>
  <c r="AU80" i="30"/>
  <c r="AT80" i="30"/>
  <c r="AS80" i="30"/>
  <c r="AR80" i="30"/>
  <c r="AQ80" i="30"/>
  <c r="AP80" i="30"/>
  <c r="AO80" i="30"/>
  <c r="I80" i="30"/>
  <c r="G80" i="30"/>
  <c r="D80" i="30"/>
  <c r="AZ79" i="30"/>
  <c r="AY79" i="30"/>
  <c r="AX79" i="30"/>
  <c r="AW79" i="30"/>
  <c r="AV79" i="30"/>
  <c r="AU79" i="30"/>
  <c r="AT79" i="30"/>
  <c r="AS79" i="30"/>
  <c r="AR79" i="30"/>
  <c r="AQ79" i="30"/>
  <c r="AP79" i="30"/>
  <c r="AO79" i="30"/>
  <c r="I79" i="30"/>
  <c r="G79" i="30"/>
  <c r="D79" i="30"/>
  <c r="AZ78" i="30"/>
  <c r="AY78" i="30"/>
  <c r="AX78" i="30"/>
  <c r="AW78" i="30"/>
  <c r="AV78" i="30"/>
  <c r="AU78" i="30"/>
  <c r="AT78" i="30"/>
  <c r="AS78" i="30"/>
  <c r="AR78" i="30"/>
  <c r="AQ78" i="30"/>
  <c r="AP78" i="30"/>
  <c r="AO78" i="30"/>
  <c r="I78" i="30"/>
  <c r="G78" i="30"/>
  <c r="D78" i="30"/>
  <c r="AZ77" i="30"/>
  <c r="AY77" i="30"/>
  <c r="AX77" i="30"/>
  <c r="AW77" i="30"/>
  <c r="AV77" i="30"/>
  <c r="AU77" i="30"/>
  <c r="AT77" i="30"/>
  <c r="AS77" i="30"/>
  <c r="AR77" i="30"/>
  <c r="AQ77" i="30"/>
  <c r="AP77" i="30"/>
  <c r="AO77" i="30"/>
  <c r="I77" i="30"/>
  <c r="G77" i="30"/>
  <c r="D77" i="30"/>
  <c r="AZ76" i="30"/>
  <c r="AY76" i="30"/>
  <c r="AX76" i="30"/>
  <c r="AW76" i="30"/>
  <c r="AV76" i="30"/>
  <c r="AU76" i="30"/>
  <c r="AT76" i="30"/>
  <c r="AS76" i="30"/>
  <c r="AR76" i="30"/>
  <c r="AQ76" i="30"/>
  <c r="AP76" i="30"/>
  <c r="AO76" i="30"/>
  <c r="I76" i="30"/>
  <c r="G76" i="30"/>
  <c r="D76" i="30"/>
  <c r="AZ75" i="30"/>
  <c r="AY75" i="30"/>
  <c r="AX75" i="30"/>
  <c r="AW75" i="30"/>
  <c r="AV75" i="30"/>
  <c r="AU75" i="30"/>
  <c r="AT75" i="30"/>
  <c r="AS75" i="30"/>
  <c r="AR75" i="30"/>
  <c r="AQ75" i="30"/>
  <c r="AP75" i="30"/>
  <c r="AO75" i="30"/>
  <c r="I75" i="30"/>
  <c r="G75" i="30"/>
  <c r="D75" i="30"/>
  <c r="AZ74" i="30"/>
  <c r="AY74" i="30"/>
  <c r="AX74" i="30"/>
  <c r="AW74" i="30"/>
  <c r="AV74" i="30"/>
  <c r="AU74" i="30"/>
  <c r="AT74" i="30"/>
  <c r="AS74" i="30"/>
  <c r="AR74" i="30"/>
  <c r="AQ74" i="30"/>
  <c r="AP74" i="30"/>
  <c r="AO74" i="30"/>
  <c r="I74" i="30"/>
  <c r="G74" i="30"/>
  <c r="D74" i="30"/>
  <c r="AZ73" i="30"/>
  <c r="AY73" i="30"/>
  <c r="AX73" i="30"/>
  <c r="AW73" i="30"/>
  <c r="AV73" i="30"/>
  <c r="AU73" i="30"/>
  <c r="AT73" i="30"/>
  <c r="AS73" i="30"/>
  <c r="AR73" i="30"/>
  <c r="AQ73" i="30"/>
  <c r="AP73" i="30"/>
  <c r="AO73" i="30"/>
  <c r="I73" i="30"/>
  <c r="G73" i="30"/>
  <c r="D73" i="30"/>
  <c r="AZ72" i="30"/>
  <c r="AY72" i="30"/>
  <c r="AX72" i="30"/>
  <c r="AW72" i="30"/>
  <c r="AV72" i="30"/>
  <c r="AU72" i="30"/>
  <c r="AT72" i="30"/>
  <c r="AS72" i="30"/>
  <c r="AR72" i="30"/>
  <c r="AQ72" i="30"/>
  <c r="AP72" i="30"/>
  <c r="AO72" i="30"/>
  <c r="I72" i="30"/>
  <c r="G72" i="30"/>
  <c r="D72" i="30"/>
  <c r="AZ71" i="30"/>
  <c r="AY71" i="30"/>
  <c r="AX71" i="30"/>
  <c r="AW71" i="30"/>
  <c r="AV71" i="30"/>
  <c r="AU71" i="30"/>
  <c r="AT71" i="30"/>
  <c r="AS71" i="30"/>
  <c r="AR71" i="30"/>
  <c r="AQ71" i="30"/>
  <c r="AP71" i="30"/>
  <c r="AO71" i="30"/>
  <c r="I71" i="30"/>
  <c r="G71" i="30"/>
  <c r="D71" i="30"/>
  <c r="AZ70" i="30"/>
  <c r="AY70" i="30"/>
  <c r="AX70" i="30"/>
  <c r="AW70" i="30"/>
  <c r="AV70" i="30"/>
  <c r="AU70" i="30"/>
  <c r="AT70" i="30"/>
  <c r="AS70" i="30"/>
  <c r="AR70" i="30"/>
  <c r="AQ70" i="30"/>
  <c r="AP70" i="30"/>
  <c r="AO70" i="30"/>
  <c r="I70" i="30"/>
  <c r="G70" i="30"/>
  <c r="D70" i="30"/>
  <c r="AZ69" i="30"/>
  <c r="AY69" i="30"/>
  <c r="AX69" i="30"/>
  <c r="AW69" i="30"/>
  <c r="AV69" i="30"/>
  <c r="AU69" i="30"/>
  <c r="AT69" i="30"/>
  <c r="AS69" i="30"/>
  <c r="AR69" i="30"/>
  <c r="AQ69" i="30"/>
  <c r="AP69" i="30"/>
  <c r="AO69" i="30"/>
  <c r="I69" i="30"/>
  <c r="G69" i="30"/>
  <c r="D69" i="30"/>
  <c r="AZ68" i="30"/>
  <c r="AY68" i="30"/>
  <c r="AX68" i="30"/>
  <c r="AW68" i="30"/>
  <c r="AV68" i="30"/>
  <c r="AU68" i="30"/>
  <c r="AT68" i="30"/>
  <c r="AS68" i="30"/>
  <c r="AR68" i="30"/>
  <c r="AQ68" i="30"/>
  <c r="AP68" i="30"/>
  <c r="AO68" i="30"/>
  <c r="I68" i="30"/>
  <c r="G68" i="30"/>
  <c r="D68" i="30"/>
  <c r="AZ67" i="30"/>
  <c r="AY67" i="30"/>
  <c r="AX67" i="30"/>
  <c r="AW67" i="30"/>
  <c r="AV67" i="30"/>
  <c r="AU67" i="30"/>
  <c r="AT67" i="30"/>
  <c r="AS67" i="30"/>
  <c r="AR67" i="30"/>
  <c r="AQ67" i="30"/>
  <c r="AP67" i="30"/>
  <c r="AO67" i="30"/>
  <c r="I67" i="30"/>
  <c r="G67" i="30"/>
  <c r="D67" i="30"/>
  <c r="AZ66" i="30"/>
  <c r="AY66" i="30"/>
  <c r="AX66" i="30"/>
  <c r="AW66" i="30"/>
  <c r="AV66" i="30"/>
  <c r="AU66" i="30"/>
  <c r="AT66" i="30"/>
  <c r="AS66" i="30"/>
  <c r="AR66" i="30"/>
  <c r="AQ66" i="30"/>
  <c r="AP66" i="30"/>
  <c r="AO66" i="30"/>
  <c r="I66" i="30"/>
  <c r="G66" i="30"/>
  <c r="D66" i="30"/>
  <c r="AZ65" i="30"/>
  <c r="AY65" i="30"/>
  <c r="AX65" i="30"/>
  <c r="AW65" i="30"/>
  <c r="AV65" i="30"/>
  <c r="AU65" i="30"/>
  <c r="AT65" i="30"/>
  <c r="AS65" i="30"/>
  <c r="AR65" i="30"/>
  <c r="AQ65" i="30"/>
  <c r="AP65" i="30"/>
  <c r="AO65" i="30"/>
  <c r="I65" i="30"/>
  <c r="G65" i="30"/>
  <c r="D65" i="30"/>
  <c r="AZ64" i="30"/>
  <c r="AY64" i="30"/>
  <c r="AX64" i="30"/>
  <c r="AW64" i="30"/>
  <c r="AV64" i="30"/>
  <c r="AU64" i="30"/>
  <c r="AT64" i="30"/>
  <c r="AS64" i="30"/>
  <c r="AR64" i="30"/>
  <c r="AQ64" i="30"/>
  <c r="AP64" i="30"/>
  <c r="AO64" i="30"/>
  <c r="I64" i="30"/>
  <c r="G64" i="30"/>
  <c r="D64" i="30"/>
  <c r="AZ63" i="30"/>
  <c r="AY63" i="30"/>
  <c r="AX63" i="30"/>
  <c r="AW63" i="30"/>
  <c r="AV63" i="30"/>
  <c r="AU63" i="30"/>
  <c r="AT63" i="30"/>
  <c r="AS63" i="30"/>
  <c r="AR63" i="30"/>
  <c r="AQ63" i="30"/>
  <c r="AP63" i="30"/>
  <c r="AO63" i="30"/>
  <c r="I63" i="30"/>
  <c r="G63" i="30"/>
  <c r="D63" i="30"/>
  <c r="AZ62" i="30"/>
  <c r="AY62" i="30"/>
  <c r="AX62" i="30"/>
  <c r="AW62" i="30"/>
  <c r="AV62" i="30"/>
  <c r="AU62" i="30"/>
  <c r="AT62" i="30"/>
  <c r="AS62" i="30"/>
  <c r="AR62" i="30"/>
  <c r="AQ62" i="30"/>
  <c r="AP62" i="30"/>
  <c r="AO62" i="30"/>
  <c r="I62" i="30"/>
  <c r="G62" i="30"/>
  <c r="D62" i="30"/>
  <c r="AZ61" i="30"/>
  <c r="AY61" i="30"/>
  <c r="AX61" i="30"/>
  <c r="AW61" i="30"/>
  <c r="AV61" i="30"/>
  <c r="AU61" i="30"/>
  <c r="AT61" i="30"/>
  <c r="AS61" i="30"/>
  <c r="AR61" i="30"/>
  <c r="AQ61" i="30"/>
  <c r="AP61" i="30"/>
  <c r="AO61" i="30"/>
  <c r="I61" i="30"/>
  <c r="G61" i="30"/>
  <c r="D61" i="30"/>
  <c r="AZ60" i="30"/>
  <c r="AY60" i="30"/>
  <c r="AX60" i="30"/>
  <c r="AW60" i="30"/>
  <c r="AV60" i="30"/>
  <c r="AU60" i="30"/>
  <c r="AT60" i="30"/>
  <c r="AS60" i="30"/>
  <c r="AR60" i="30"/>
  <c r="AQ60" i="30"/>
  <c r="AP60" i="30"/>
  <c r="AO60" i="30"/>
  <c r="I60" i="30"/>
  <c r="G60" i="30"/>
  <c r="D60" i="30"/>
  <c r="AZ59" i="30"/>
  <c r="AY59" i="30"/>
  <c r="AX59" i="30"/>
  <c r="AW59" i="30"/>
  <c r="AV59" i="30"/>
  <c r="AU59" i="30"/>
  <c r="AT59" i="30"/>
  <c r="AS59" i="30"/>
  <c r="AR59" i="30"/>
  <c r="AQ59" i="30"/>
  <c r="AP59" i="30"/>
  <c r="AO59" i="30"/>
  <c r="I59" i="30"/>
  <c r="G59" i="30"/>
  <c r="D59" i="30"/>
  <c r="AZ58" i="30"/>
  <c r="AY58" i="30"/>
  <c r="AX58" i="30"/>
  <c r="AW58" i="30"/>
  <c r="AV58" i="30"/>
  <c r="AU58" i="30"/>
  <c r="AT58" i="30"/>
  <c r="AS58" i="30"/>
  <c r="AR58" i="30"/>
  <c r="AQ58" i="30"/>
  <c r="AP58" i="30"/>
  <c r="AO58" i="30"/>
  <c r="I58" i="30"/>
  <c r="G58" i="30"/>
  <c r="D58" i="30"/>
  <c r="AZ57" i="30"/>
  <c r="AY57" i="30"/>
  <c r="AX57" i="30"/>
  <c r="AW57" i="30"/>
  <c r="AV57" i="30"/>
  <c r="AU57" i="30"/>
  <c r="AT57" i="30"/>
  <c r="AS57" i="30"/>
  <c r="AR57" i="30"/>
  <c r="AQ57" i="30"/>
  <c r="AP57" i="30"/>
  <c r="AO57" i="30"/>
  <c r="I57" i="30"/>
  <c r="G57" i="30"/>
  <c r="D57" i="30"/>
  <c r="AZ56" i="30"/>
  <c r="AY56" i="30"/>
  <c r="AX56" i="30"/>
  <c r="AW56" i="30"/>
  <c r="AV56" i="30"/>
  <c r="AU56" i="30"/>
  <c r="AT56" i="30"/>
  <c r="AS56" i="30"/>
  <c r="AR56" i="30"/>
  <c r="AQ56" i="30"/>
  <c r="AP56" i="30"/>
  <c r="AO56" i="30"/>
  <c r="I56" i="30"/>
  <c r="G56" i="30"/>
  <c r="D56" i="30"/>
  <c r="AZ55" i="30"/>
  <c r="AY55" i="30"/>
  <c r="AX55" i="30"/>
  <c r="AW55" i="30"/>
  <c r="AV55" i="30"/>
  <c r="AU55" i="30"/>
  <c r="AT55" i="30"/>
  <c r="AS55" i="30"/>
  <c r="AR55" i="30"/>
  <c r="AQ55" i="30"/>
  <c r="AP55" i="30"/>
  <c r="AO55" i="30"/>
  <c r="I55" i="30"/>
  <c r="G55" i="30"/>
  <c r="D55" i="30"/>
  <c r="AZ54" i="30"/>
  <c r="AY54" i="30"/>
  <c r="AX54" i="30"/>
  <c r="AW54" i="30"/>
  <c r="AV54" i="30"/>
  <c r="AU54" i="30"/>
  <c r="AT54" i="30"/>
  <c r="AS54" i="30"/>
  <c r="AR54" i="30"/>
  <c r="AQ54" i="30"/>
  <c r="AP54" i="30"/>
  <c r="AO54" i="30"/>
  <c r="I54" i="30"/>
  <c r="G54" i="30"/>
  <c r="D54" i="30"/>
  <c r="AZ53" i="30"/>
  <c r="AY53" i="30"/>
  <c r="AX53" i="30"/>
  <c r="AW53" i="30"/>
  <c r="AV53" i="30"/>
  <c r="AU53" i="30"/>
  <c r="AT53" i="30"/>
  <c r="AS53" i="30"/>
  <c r="AR53" i="30"/>
  <c r="AQ53" i="30"/>
  <c r="AP53" i="30"/>
  <c r="AO53" i="30"/>
  <c r="I53" i="30"/>
  <c r="G53" i="30"/>
  <c r="D53" i="30"/>
  <c r="AZ52" i="30"/>
  <c r="AY52" i="30"/>
  <c r="AX52" i="30"/>
  <c r="AW52" i="30"/>
  <c r="AV52" i="30"/>
  <c r="AU52" i="30"/>
  <c r="AT52" i="30"/>
  <c r="AS52" i="30"/>
  <c r="AR52" i="30"/>
  <c r="AQ52" i="30"/>
  <c r="AP52" i="30"/>
  <c r="AO52" i="30"/>
  <c r="I52" i="30"/>
  <c r="G52" i="30"/>
  <c r="D52" i="30"/>
  <c r="AZ51" i="30"/>
  <c r="AY51" i="30"/>
  <c r="AX51" i="30"/>
  <c r="AW51" i="30"/>
  <c r="AV51" i="30"/>
  <c r="AU51" i="30"/>
  <c r="AT51" i="30"/>
  <c r="AS51" i="30"/>
  <c r="AR51" i="30"/>
  <c r="AQ51" i="30"/>
  <c r="AP51" i="30"/>
  <c r="AO51" i="30"/>
  <c r="I51" i="30"/>
  <c r="G51" i="30"/>
  <c r="D51" i="30"/>
  <c r="AZ50" i="30"/>
  <c r="AY50" i="30"/>
  <c r="AX50" i="30"/>
  <c r="AW50" i="30"/>
  <c r="AV50" i="30"/>
  <c r="AU50" i="30"/>
  <c r="AT50" i="30"/>
  <c r="AS50" i="30"/>
  <c r="AR50" i="30"/>
  <c r="AQ50" i="30"/>
  <c r="AP50" i="30"/>
  <c r="AO50" i="30"/>
  <c r="I50" i="30"/>
  <c r="G50" i="30"/>
  <c r="D50" i="30"/>
  <c r="AZ49" i="30"/>
  <c r="AY49" i="30"/>
  <c r="AX49" i="30"/>
  <c r="AW49" i="30"/>
  <c r="AV49" i="30"/>
  <c r="AU49" i="30"/>
  <c r="AT49" i="30"/>
  <c r="AS49" i="30"/>
  <c r="AR49" i="30"/>
  <c r="AQ49" i="30"/>
  <c r="AP49" i="30"/>
  <c r="AO49" i="30"/>
  <c r="I49" i="30"/>
  <c r="G49" i="30"/>
  <c r="D49" i="30"/>
  <c r="AZ48" i="30"/>
  <c r="AY48" i="30"/>
  <c r="AX48" i="30"/>
  <c r="AW48" i="30"/>
  <c r="AV48" i="30"/>
  <c r="AU48" i="30"/>
  <c r="AT48" i="30"/>
  <c r="AS48" i="30"/>
  <c r="AR48" i="30"/>
  <c r="AQ48" i="30"/>
  <c r="AP48" i="30"/>
  <c r="AO48" i="30"/>
  <c r="I48" i="30"/>
  <c r="G48" i="30"/>
  <c r="D48" i="30"/>
  <c r="AZ47" i="30"/>
  <c r="AY47" i="30"/>
  <c r="AX47" i="30"/>
  <c r="AW47" i="30"/>
  <c r="AV47" i="30"/>
  <c r="AU47" i="30"/>
  <c r="AT47" i="30"/>
  <c r="AS47" i="30"/>
  <c r="AR47" i="30"/>
  <c r="AQ47" i="30"/>
  <c r="AP47" i="30"/>
  <c r="AO47" i="30"/>
  <c r="I47" i="30"/>
  <c r="G47" i="30"/>
  <c r="D47" i="30"/>
  <c r="AZ46" i="30"/>
  <c r="AY46" i="30"/>
  <c r="AX46" i="30"/>
  <c r="AW46" i="30"/>
  <c r="AV46" i="30"/>
  <c r="AU46" i="30"/>
  <c r="AT46" i="30"/>
  <c r="AS46" i="30"/>
  <c r="AR46" i="30"/>
  <c r="AQ46" i="30"/>
  <c r="AP46" i="30"/>
  <c r="AO46" i="30"/>
  <c r="I46" i="30"/>
  <c r="G46" i="30"/>
  <c r="D46" i="30"/>
  <c r="AZ45" i="30"/>
  <c r="AY45" i="30"/>
  <c r="AX45" i="30"/>
  <c r="AW45" i="30"/>
  <c r="AV45" i="30"/>
  <c r="AU45" i="30"/>
  <c r="AT45" i="30"/>
  <c r="AS45" i="30"/>
  <c r="AR45" i="30"/>
  <c r="AQ45" i="30"/>
  <c r="AP45" i="30"/>
  <c r="AO45" i="30"/>
  <c r="I45" i="30"/>
  <c r="G45" i="30"/>
  <c r="D45" i="30"/>
  <c r="AZ44" i="30"/>
  <c r="AY44" i="30"/>
  <c r="AX44" i="30"/>
  <c r="AW44" i="30"/>
  <c r="AV44" i="30"/>
  <c r="AU44" i="30"/>
  <c r="AT44" i="30"/>
  <c r="AS44" i="30"/>
  <c r="AR44" i="30"/>
  <c r="AQ44" i="30"/>
  <c r="AP44" i="30"/>
  <c r="AO44" i="30"/>
  <c r="I44" i="30"/>
  <c r="G44" i="30"/>
  <c r="D44" i="30"/>
  <c r="AZ43" i="30"/>
  <c r="AY43" i="30"/>
  <c r="AX43" i="30"/>
  <c r="AW43" i="30"/>
  <c r="AV43" i="30"/>
  <c r="AU43" i="30"/>
  <c r="AT43" i="30"/>
  <c r="AS43" i="30"/>
  <c r="AR43" i="30"/>
  <c r="AQ43" i="30"/>
  <c r="AP43" i="30"/>
  <c r="AO43" i="30"/>
  <c r="I43" i="30"/>
  <c r="G43" i="30"/>
  <c r="D43" i="30"/>
  <c r="AZ42" i="30"/>
  <c r="AY42" i="30"/>
  <c r="AX42" i="30"/>
  <c r="AW42" i="30"/>
  <c r="AV42" i="30"/>
  <c r="AU42" i="30"/>
  <c r="AT42" i="30"/>
  <c r="AS42" i="30"/>
  <c r="AR42" i="30"/>
  <c r="AQ42" i="30"/>
  <c r="AP42" i="30"/>
  <c r="AO42" i="30"/>
  <c r="I42" i="30"/>
  <c r="G42" i="30"/>
  <c r="D42" i="30"/>
  <c r="AZ41" i="30"/>
  <c r="AY41" i="30"/>
  <c r="AX41" i="30"/>
  <c r="AW41" i="30"/>
  <c r="AV41" i="30"/>
  <c r="AU41" i="30"/>
  <c r="AT41" i="30"/>
  <c r="AS41" i="30"/>
  <c r="AR41" i="30"/>
  <c r="AQ41" i="30"/>
  <c r="AP41" i="30"/>
  <c r="AO41" i="30"/>
  <c r="I41" i="30"/>
  <c r="G41" i="30"/>
  <c r="D41" i="30"/>
  <c r="AZ40" i="30"/>
  <c r="AY40" i="30"/>
  <c r="AX40" i="30"/>
  <c r="AW40" i="30"/>
  <c r="AV40" i="30"/>
  <c r="AU40" i="30"/>
  <c r="AT40" i="30"/>
  <c r="AS40" i="30"/>
  <c r="AR40" i="30"/>
  <c r="AQ40" i="30"/>
  <c r="AP40" i="30"/>
  <c r="AO40" i="30"/>
  <c r="I40" i="30"/>
  <c r="G40" i="30"/>
  <c r="D40" i="30"/>
  <c r="AZ39" i="30"/>
  <c r="AY39" i="30"/>
  <c r="AX39" i="30"/>
  <c r="AW39" i="30"/>
  <c r="AV39" i="30"/>
  <c r="AU39" i="30"/>
  <c r="AT39" i="30"/>
  <c r="AS39" i="30"/>
  <c r="AR39" i="30"/>
  <c r="AQ39" i="30"/>
  <c r="AP39" i="30"/>
  <c r="AO39" i="30"/>
  <c r="I39" i="30"/>
  <c r="G39" i="30"/>
  <c r="D39" i="30"/>
  <c r="AZ38" i="30"/>
  <c r="AY38" i="30"/>
  <c r="AX38" i="30"/>
  <c r="AW38" i="30"/>
  <c r="AV38" i="30"/>
  <c r="AU38" i="30"/>
  <c r="AT38" i="30"/>
  <c r="AS38" i="30"/>
  <c r="AR38" i="30"/>
  <c r="AQ38" i="30"/>
  <c r="AP38" i="30"/>
  <c r="AO38" i="30"/>
  <c r="I38" i="30"/>
  <c r="G38" i="30"/>
  <c r="D38" i="30"/>
  <c r="AZ37" i="30"/>
  <c r="AY37" i="30"/>
  <c r="AX37" i="30"/>
  <c r="AW37" i="30"/>
  <c r="AV37" i="30"/>
  <c r="AU37" i="30"/>
  <c r="AT37" i="30"/>
  <c r="AS37" i="30"/>
  <c r="AR37" i="30"/>
  <c r="AQ37" i="30"/>
  <c r="AP37" i="30"/>
  <c r="AO37" i="30"/>
  <c r="I37" i="30"/>
  <c r="G37" i="30"/>
  <c r="D37" i="30"/>
  <c r="AZ36" i="30"/>
  <c r="AY36" i="30"/>
  <c r="AX36" i="30"/>
  <c r="AW36" i="30"/>
  <c r="AV36" i="30"/>
  <c r="AU36" i="30"/>
  <c r="AT36" i="30"/>
  <c r="AS36" i="30"/>
  <c r="AR36" i="30"/>
  <c r="AQ36" i="30"/>
  <c r="AP36" i="30"/>
  <c r="AO36" i="30"/>
  <c r="I36" i="30"/>
  <c r="G36" i="30"/>
  <c r="D36" i="30"/>
  <c r="AZ35" i="30"/>
  <c r="AY35" i="30"/>
  <c r="AX35" i="30"/>
  <c r="AW35" i="30"/>
  <c r="AV35" i="30"/>
  <c r="AU35" i="30"/>
  <c r="AT35" i="30"/>
  <c r="AS35" i="30"/>
  <c r="AR35" i="30"/>
  <c r="AQ35" i="30"/>
  <c r="AP35" i="30"/>
  <c r="AO35" i="30"/>
  <c r="I35" i="30"/>
  <c r="G35" i="30"/>
  <c r="D35" i="30"/>
  <c r="AZ34" i="30"/>
  <c r="AY34" i="30"/>
  <c r="AX34" i="30"/>
  <c r="AW34" i="30"/>
  <c r="AV34" i="30"/>
  <c r="AU34" i="30"/>
  <c r="AT34" i="30"/>
  <c r="AS34" i="30"/>
  <c r="AR34" i="30"/>
  <c r="AQ34" i="30"/>
  <c r="AP34" i="30"/>
  <c r="AO34" i="30"/>
  <c r="I34" i="30"/>
  <c r="G34" i="30"/>
  <c r="D34" i="30"/>
  <c r="AZ33" i="30"/>
  <c r="AY33" i="30"/>
  <c r="AX33" i="30"/>
  <c r="AW33" i="30"/>
  <c r="AV33" i="30"/>
  <c r="AU33" i="30"/>
  <c r="AT33" i="30"/>
  <c r="AS33" i="30"/>
  <c r="AR33" i="30"/>
  <c r="AQ33" i="30"/>
  <c r="AP33" i="30"/>
  <c r="AO33" i="30"/>
  <c r="I33" i="30"/>
  <c r="G33" i="30"/>
  <c r="D33" i="30"/>
  <c r="AZ32" i="30"/>
  <c r="AY32" i="30"/>
  <c r="AX32" i="30"/>
  <c r="AW32" i="30"/>
  <c r="AV32" i="30"/>
  <c r="AU32" i="30"/>
  <c r="AT32" i="30"/>
  <c r="AS32" i="30"/>
  <c r="AR32" i="30"/>
  <c r="AQ32" i="30"/>
  <c r="AP32" i="30"/>
  <c r="AO32" i="30"/>
  <c r="I32" i="30"/>
  <c r="G32" i="30"/>
  <c r="D32" i="30"/>
  <c r="AZ31" i="30"/>
  <c r="AY31" i="30"/>
  <c r="AX31" i="30"/>
  <c r="AW31" i="30"/>
  <c r="AV31" i="30"/>
  <c r="AU31" i="30"/>
  <c r="AT31" i="30"/>
  <c r="AS31" i="30"/>
  <c r="AR31" i="30"/>
  <c r="AQ31" i="30"/>
  <c r="AP31" i="30"/>
  <c r="AO31" i="30"/>
  <c r="I31" i="30"/>
  <c r="G31" i="30"/>
  <c r="D31" i="30"/>
  <c r="AZ30" i="30"/>
  <c r="AY30" i="30"/>
  <c r="AX30" i="30"/>
  <c r="AW30" i="30"/>
  <c r="AV30" i="30"/>
  <c r="AU30" i="30"/>
  <c r="AT30" i="30"/>
  <c r="AS30" i="30"/>
  <c r="AR30" i="30"/>
  <c r="AQ30" i="30"/>
  <c r="AP30" i="30"/>
  <c r="AO30" i="30"/>
  <c r="I30" i="30"/>
  <c r="G30" i="30"/>
  <c r="D30" i="30"/>
  <c r="AZ29" i="30"/>
  <c r="AY29" i="30"/>
  <c r="AX29" i="30"/>
  <c r="AW29" i="30"/>
  <c r="AV29" i="30"/>
  <c r="AU29" i="30"/>
  <c r="AT29" i="30"/>
  <c r="AS29" i="30"/>
  <c r="AR29" i="30"/>
  <c r="AQ29" i="30"/>
  <c r="AP29" i="30"/>
  <c r="AO29" i="30"/>
  <c r="I29" i="30"/>
  <c r="G29" i="30"/>
  <c r="D29" i="30"/>
  <c r="AZ28" i="30"/>
  <c r="AY28" i="30"/>
  <c r="AX28" i="30"/>
  <c r="AW28" i="30"/>
  <c r="AV28" i="30"/>
  <c r="AU28" i="30"/>
  <c r="AT28" i="30"/>
  <c r="AS28" i="30"/>
  <c r="AR28" i="30"/>
  <c r="AQ28" i="30"/>
  <c r="AP28" i="30"/>
  <c r="AO28" i="30"/>
  <c r="I28" i="30"/>
  <c r="G28" i="30"/>
  <c r="D28" i="30"/>
  <c r="AZ27" i="30"/>
  <c r="AY27" i="30"/>
  <c r="AX27" i="30"/>
  <c r="AW27" i="30"/>
  <c r="AV27" i="30"/>
  <c r="AU27" i="30"/>
  <c r="AT27" i="30"/>
  <c r="AS27" i="30"/>
  <c r="AR27" i="30"/>
  <c r="AQ27" i="30"/>
  <c r="AP27" i="30"/>
  <c r="AO27" i="30"/>
  <c r="I27" i="30"/>
  <c r="G27" i="30"/>
  <c r="D27" i="30"/>
  <c r="AZ26" i="30"/>
  <c r="AY26" i="30"/>
  <c r="AX26" i="30"/>
  <c r="AW26" i="30"/>
  <c r="AV26" i="30"/>
  <c r="AU26" i="30"/>
  <c r="AT26" i="30"/>
  <c r="AS26" i="30"/>
  <c r="AR26" i="30"/>
  <c r="AQ26" i="30"/>
  <c r="AP26" i="30"/>
  <c r="AO26" i="30"/>
  <c r="I26" i="30"/>
  <c r="G26" i="30"/>
  <c r="D26" i="30"/>
  <c r="AZ25" i="30"/>
  <c r="AY25" i="30"/>
  <c r="AX25" i="30"/>
  <c r="AW25" i="30"/>
  <c r="AV25" i="30"/>
  <c r="AU25" i="30"/>
  <c r="AT25" i="30"/>
  <c r="AS25" i="30"/>
  <c r="AR25" i="30"/>
  <c r="AQ25" i="30"/>
  <c r="AP25" i="30"/>
  <c r="AO25" i="30"/>
  <c r="I25" i="30"/>
  <c r="G25" i="30"/>
  <c r="D25" i="30"/>
  <c r="AZ24" i="30"/>
  <c r="AY24" i="30"/>
  <c r="AX24" i="30"/>
  <c r="AW24" i="30"/>
  <c r="AV24" i="30"/>
  <c r="AU24" i="30"/>
  <c r="AT24" i="30"/>
  <c r="AS24" i="30"/>
  <c r="AR24" i="30"/>
  <c r="AQ24" i="30"/>
  <c r="AP24" i="30"/>
  <c r="AO24" i="30"/>
  <c r="I24" i="30"/>
  <c r="G24" i="30"/>
  <c r="D24" i="30"/>
  <c r="AZ23" i="30"/>
  <c r="AY23" i="30"/>
  <c r="AX23" i="30"/>
  <c r="AW23" i="30"/>
  <c r="AV23" i="30"/>
  <c r="AU23" i="30"/>
  <c r="AT23" i="30"/>
  <c r="AS23" i="30"/>
  <c r="AR23" i="30"/>
  <c r="AQ23" i="30"/>
  <c r="AP23" i="30"/>
  <c r="AO23" i="30"/>
  <c r="I23" i="30"/>
  <c r="G23" i="30"/>
  <c r="D23" i="30"/>
  <c r="AZ22" i="30"/>
  <c r="AY22" i="30"/>
  <c r="AX22" i="30"/>
  <c r="AW22" i="30"/>
  <c r="AV22" i="30"/>
  <c r="AU22" i="30"/>
  <c r="AT22" i="30"/>
  <c r="AS22" i="30"/>
  <c r="AR22" i="30"/>
  <c r="AQ22" i="30"/>
  <c r="AP22" i="30"/>
  <c r="AO22" i="30"/>
  <c r="I22" i="30"/>
  <c r="G22" i="30"/>
  <c r="D22" i="30"/>
  <c r="AZ21" i="30"/>
  <c r="AY21" i="30"/>
  <c r="AX21" i="30"/>
  <c r="AW21" i="30"/>
  <c r="AV21" i="30"/>
  <c r="AU21" i="30"/>
  <c r="AT21" i="30"/>
  <c r="AS21" i="30"/>
  <c r="AR21" i="30"/>
  <c r="AQ21" i="30"/>
  <c r="AP21" i="30"/>
  <c r="AO21" i="30"/>
  <c r="I21" i="30"/>
  <c r="G21" i="30"/>
  <c r="D21" i="30"/>
  <c r="AZ20" i="30"/>
  <c r="AY20" i="30"/>
  <c r="AX20" i="30"/>
  <c r="AW20" i="30"/>
  <c r="AV20" i="30"/>
  <c r="AU20" i="30"/>
  <c r="AT20" i="30"/>
  <c r="AS20" i="30"/>
  <c r="AR20" i="30"/>
  <c r="AQ20" i="30"/>
  <c r="AP20" i="30"/>
  <c r="AO20" i="30"/>
  <c r="I20" i="30"/>
  <c r="G20" i="30"/>
  <c r="D20" i="30"/>
  <c r="AZ19" i="30"/>
  <c r="AY19" i="30"/>
  <c r="AX19" i="30"/>
  <c r="AW19" i="30"/>
  <c r="AV19" i="30"/>
  <c r="AU19" i="30"/>
  <c r="AT19" i="30"/>
  <c r="AS19" i="30"/>
  <c r="AR19" i="30"/>
  <c r="AQ19" i="30"/>
  <c r="AP19" i="30"/>
  <c r="AO19" i="30"/>
  <c r="I19" i="30"/>
  <c r="G19" i="30"/>
  <c r="D19" i="30"/>
  <c r="AZ18" i="30"/>
  <c r="AY18" i="30"/>
  <c r="AX18" i="30"/>
  <c r="AW18" i="30"/>
  <c r="AV18" i="30"/>
  <c r="AU18" i="30"/>
  <c r="AT18" i="30"/>
  <c r="AS18" i="30"/>
  <c r="AR18" i="30"/>
  <c r="AQ18" i="30"/>
  <c r="AP18" i="30"/>
  <c r="AO18" i="30"/>
  <c r="I18" i="30"/>
  <c r="G18" i="30"/>
  <c r="D18" i="30"/>
  <c r="AZ17" i="30"/>
  <c r="AY17" i="30"/>
  <c r="AX17" i="30"/>
  <c r="AW17" i="30"/>
  <c r="AV17" i="30"/>
  <c r="AU17" i="30"/>
  <c r="AT17" i="30"/>
  <c r="AS17" i="30"/>
  <c r="AR17" i="30"/>
  <c r="AQ17" i="30"/>
  <c r="AP17" i="30"/>
  <c r="AO17" i="30"/>
  <c r="I17" i="30"/>
  <c r="G17" i="30"/>
  <c r="D17" i="30"/>
  <c r="AZ16" i="30"/>
  <c r="AY16" i="30"/>
  <c r="AX16" i="30"/>
  <c r="AW16" i="30"/>
  <c r="AV16" i="30"/>
  <c r="AU16" i="30"/>
  <c r="AT16" i="30"/>
  <c r="AS16" i="30"/>
  <c r="AR16" i="30"/>
  <c r="AQ16" i="30"/>
  <c r="AP16" i="30"/>
  <c r="AO16" i="30"/>
  <c r="I16" i="30"/>
  <c r="G16" i="30"/>
  <c r="D16" i="30"/>
  <c r="AZ15" i="30"/>
  <c r="AY15" i="30"/>
  <c r="AX15" i="30"/>
  <c r="AW15" i="30"/>
  <c r="AV15" i="30"/>
  <c r="AU15" i="30"/>
  <c r="AT15" i="30"/>
  <c r="AS15" i="30"/>
  <c r="AR15" i="30"/>
  <c r="AQ15" i="30"/>
  <c r="AP15" i="30"/>
  <c r="AO15" i="30"/>
  <c r="I15" i="30"/>
  <c r="G15" i="30"/>
  <c r="D15" i="30"/>
  <c r="AZ14" i="30"/>
  <c r="AY14" i="30"/>
  <c r="AX14" i="30"/>
  <c r="AW14" i="30"/>
  <c r="AV14" i="30"/>
  <c r="AU14" i="30"/>
  <c r="AT14" i="30"/>
  <c r="AS14" i="30"/>
  <c r="AR14" i="30"/>
  <c r="AQ14" i="30"/>
  <c r="AP14" i="30"/>
  <c r="AO14" i="30"/>
  <c r="I14" i="30"/>
  <c r="G14" i="30"/>
  <c r="D14" i="30"/>
  <c r="AZ13" i="30"/>
  <c r="AY13" i="30"/>
  <c r="AX13" i="30"/>
  <c r="AW13" i="30"/>
  <c r="AV13" i="30"/>
  <c r="AU13" i="30"/>
  <c r="AT13" i="30"/>
  <c r="AS13" i="30"/>
  <c r="AR13" i="30"/>
  <c r="AQ13" i="30"/>
  <c r="AP13" i="30"/>
  <c r="AO13" i="30"/>
  <c r="I13" i="30"/>
  <c r="G13" i="30"/>
  <c r="D13" i="30"/>
  <c r="AZ12" i="30"/>
  <c r="AY12" i="30"/>
  <c r="AX12" i="30"/>
  <c r="AW12" i="30"/>
  <c r="AV12" i="30"/>
  <c r="AU12" i="30"/>
  <c r="AT12" i="30"/>
  <c r="AS12" i="30"/>
  <c r="AR12" i="30"/>
  <c r="AQ12" i="30"/>
  <c r="AP12" i="30"/>
  <c r="AO12" i="30"/>
  <c r="I12" i="30"/>
  <c r="G12" i="30"/>
  <c r="D12" i="30"/>
  <c r="AZ11" i="30"/>
  <c r="AY11" i="30"/>
  <c r="AX11" i="30"/>
  <c r="AW11" i="30"/>
  <c r="AV11" i="30"/>
  <c r="AU11" i="30"/>
  <c r="AT11" i="30"/>
  <c r="AS11" i="30"/>
  <c r="AR11" i="30"/>
  <c r="AQ11" i="30"/>
  <c r="AP11" i="30"/>
  <c r="AO11" i="30"/>
  <c r="I11" i="30"/>
  <c r="G11" i="30"/>
  <c r="AZ10" i="30"/>
  <c r="AY10" i="30"/>
  <c r="AX10" i="30"/>
  <c r="AW10" i="30"/>
  <c r="AV10" i="30"/>
  <c r="AU10" i="30"/>
  <c r="AT10" i="30"/>
  <c r="AS10" i="30"/>
  <c r="AR10" i="30"/>
  <c r="AQ10" i="30"/>
  <c r="AP10" i="30"/>
  <c r="AO10" i="30"/>
  <c r="I10" i="30"/>
  <c r="G10" i="30"/>
  <c r="D10" i="30"/>
  <c r="AM9" i="30"/>
  <c r="AM8" i="30" s="1"/>
  <c r="J9" i="30"/>
  <c r="J8" i="30" s="1"/>
  <c r="AL8" i="30"/>
  <c r="CM76" i="32" l="1"/>
  <c r="CN76" i="32" s="1"/>
  <c r="CD110" i="32"/>
  <c r="BA25" i="30"/>
  <c r="BA33" i="30"/>
  <c r="BA41" i="30"/>
  <c r="BA49" i="30"/>
  <c r="BA57" i="30"/>
  <c r="BA65" i="30"/>
  <c r="BA73" i="30"/>
  <c r="BA88" i="30"/>
  <c r="BA95" i="30"/>
  <c r="BA103" i="30"/>
  <c r="BA111" i="30"/>
  <c r="BA119" i="30"/>
  <c r="BA127" i="30"/>
  <c r="BA135" i="30"/>
  <c r="BA143" i="30"/>
  <c r="BA151" i="30"/>
  <c r="BA159" i="30"/>
  <c r="BA167" i="30"/>
  <c r="BA175" i="30"/>
  <c r="BA182" i="30"/>
  <c r="BA197" i="30"/>
  <c r="BA137" i="30"/>
  <c r="BA145" i="30"/>
  <c r="BA201" i="30"/>
  <c r="BA99" i="30"/>
  <c r="BA107" i="30"/>
  <c r="BA115" i="30"/>
  <c r="BA123" i="30"/>
  <c r="BA14" i="30"/>
  <c r="BA22" i="30"/>
  <c r="BA30" i="30"/>
  <c r="BA38" i="30"/>
  <c r="BA46" i="30"/>
  <c r="BA54" i="30"/>
  <c r="BA62" i="30"/>
  <c r="BA70" i="30"/>
  <c r="BA78" i="30"/>
  <c r="BA85" i="30"/>
  <c r="BA92" i="30"/>
  <c r="BA100" i="30"/>
  <c r="BA108" i="30"/>
  <c r="BA116" i="30"/>
  <c r="BA131" i="30"/>
  <c r="BA139" i="30"/>
  <c r="BA147" i="30"/>
  <c r="BA155" i="30"/>
  <c r="BA163" i="30"/>
  <c r="D87" i="34" s="1"/>
  <c r="BA171" i="30"/>
  <c r="BA178" i="30"/>
  <c r="BA186" i="30"/>
  <c r="BA193" i="30"/>
  <c r="BA17" i="30"/>
  <c r="D78" i="33" s="1"/>
  <c r="BA11" i="30"/>
  <c r="BA19" i="30"/>
  <c r="BA27" i="30"/>
  <c r="BA35" i="30"/>
  <c r="BA43" i="30"/>
  <c r="BA51" i="30"/>
  <c r="BA59" i="30"/>
  <c r="BA67" i="30"/>
  <c r="BA75" i="30"/>
  <c r="BA82" i="30"/>
  <c r="BA90" i="30"/>
  <c r="BA97" i="30"/>
  <c r="BA105" i="30"/>
  <c r="BA113" i="30"/>
  <c r="BA121" i="30"/>
  <c r="BA129" i="30"/>
  <c r="BA153" i="30"/>
  <c r="BA161" i="30"/>
  <c r="BA184" i="30"/>
  <c r="BA15" i="30"/>
  <c r="BA23" i="30"/>
  <c r="BA31" i="30"/>
  <c r="BA39" i="30"/>
  <c r="BA47" i="30"/>
  <c r="BA55" i="30"/>
  <c r="BA63" i="30"/>
  <c r="BA71" i="30"/>
  <c r="BA79" i="30"/>
  <c r="BA86" i="30"/>
  <c r="BA93" i="30"/>
  <c r="D88" i="34" s="1"/>
  <c r="BA101" i="30"/>
  <c r="BA109" i="30"/>
  <c r="BA117" i="30"/>
  <c r="BA125" i="30"/>
  <c r="D89" i="34" s="1"/>
  <c r="BA133" i="30"/>
  <c r="BA141" i="30"/>
  <c r="BA124" i="30"/>
  <c r="BA132" i="30"/>
  <c r="BA140" i="30"/>
  <c r="BA148" i="30"/>
  <c r="BA156" i="30"/>
  <c r="BA164" i="30"/>
  <c r="BA172" i="30"/>
  <c r="BA179" i="30"/>
  <c r="BA18" i="30"/>
  <c r="BA26" i="30"/>
  <c r="BA34" i="30"/>
  <c r="BA42" i="30"/>
  <c r="BA16" i="30"/>
  <c r="BA24" i="30"/>
  <c r="BA32" i="30"/>
  <c r="BA40" i="30"/>
  <c r="BA48" i="30"/>
  <c r="BA56" i="30"/>
  <c r="BA64" i="30"/>
  <c r="BA72" i="30"/>
  <c r="BA80" i="30"/>
  <c r="BA87" i="30"/>
  <c r="BA94" i="30"/>
  <c r="BA102" i="30"/>
  <c r="BA110" i="30"/>
  <c r="BA118" i="30"/>
  <c r="BA126" i="30"/>
  <c r="BA134" i="30"/>
  <c r="BA142" i="30"/>
  <c r="BA150" i="30"/>
  <c r="BA158" i="30"/>
  <c r="BA166" i="30"/>
  <c r="BA174" i="30"/>
  <c r="BA181" i="30"/>
  <c r="BA189" i="30"/>
  <c r="BA196" i="30"/>
  <c r="BA203" i="30"/>
  <c r="BA207" i="30"/>
  <c r="BA149" i="30"/>
  <c r="BA157" i="30"/>
  <c r="D85" i="34" s="1"/>
  <c r="BA165" i="30"/>
  <c r="BA173" i="30"/>
  <c r="BA180" i="30"/>
  <c r="BA188" i="30"/>
  <c r="BA195" i="30"/>
  <c r="BA187" i="30"/>
  <c r="BA194" i="30"/>
  <c r="BA202" i="30"/>
  <c r="BA206" i="30"/>
  <c r="BA21" i="30"/>
  <c r="BA29" i="30"/>
  <c r="BA37" i="30"/>
  <c r="D28" i="33" s="1"/>
  <c r="BA45" i="30"/>
  <c r="BA53" i="30"/>
  <c r="BA77" i="30"/>
  <c r="BA84" i="30"/>
  <c r="BA12" i="30"/>
  <c r="BA20" i="30"/>
  <c r="BA28" i="30"/>
  <c r="BA36" i="30"/>
  <c r="BA44" i="30"/>
  <c r="BA52" i="30"/>
  <c r="D70" i="33" s="1"/>
  <c r="BA60" i="30"/>
  <c r="BA68" i="30"/>
  <c r="BA76" i="30"/>
  <c r="BA83" i="30"/>
  <c r="BA91" i="30"/>
  <c r="BA98" i="30"/>
  <c r="BA106" i="30"/>
  <c r="BA114" i="30"/>
  <c r="BA122" i="30"/>
  <c r="BA130" i="30"/>
  <c r="BA138" i="30"/>
  <c r="BA146" i="30"/>
  <c r="BA154" i="30"/>
  <c r="BA162" i="30"/>
  <c r="BA170" i="30"/>
  <c r="BA177" i="30"/>
  <c r="BA185" i="30"/>
  <c r="BA192" i="30"/>
  <c r="BA200" i="30"/>
  <c r="BA205" i="30"/>
  <c r="BA13" i="30"/>
  <c r="BA61" i="30"/>
  <c r="BA69" i="30"/>
  <c r="BA169" i="30"/>
  <c r="BA191" i="30"/>
  <c r="BA199" i="30"/>
  <c r="D86" i="34" s="1"/>
  <c r="BA50" i="30"/>
  <c r="BA58" i="30"/>
  <c r="BA66" i="30"/>
  <c r="BA74" i="30"/>
  <c r="BA81" i="30"/>
  <c r="BA89" i="30"/>
  <c r="BA96" i="30"/>
  <c r="BA104" i="30"/>
  <c r="BA112" i="30"/>
  <c r="BA120" i="30"/>
  <c r="BA128" i="30"/>
  <c r="BA136" i="30"/>
  <c r="BA144" i="30"/>
  <c r="BA152" i="30"/>
  <c r="BA160" i="30"/>
  <c r="BA168" i="30"/>
  <c r="BA176" i="30"/>
  <c r="BA183" i="30"/>
  <c r="BA190" i="30"/>
  <c r="BA198" i="30"/>
  <c r="BA204" i="30"/>
  <c r="CE42" i="32"/>
  <c r="CE9" i="32"/>
  <c r="F62" i="32"/>
  <c r="CE85" i="32"/>
  <c r="F7" i="32"/>
  <c r="F41" i="32"/>
  <c r="CE8" i="32"/>
  <c r="F97" i="32"/>
  <c r="F98" i="32"/>
  <c r="CE107" i="32"/>
  <c r="F57" i="32"/>
  <c r="CE96" i="32"/>
  <c r="CE43" i="32"/>
  <c r="F34" i="32"/>
  <c r="F96" i="32"/>
  <c r="CE7" i="32"/>
  <c r="CE100" i="32"/>
  <c r="CE14" i="32"/>
  <c r="F95" i="32"/>
  <c r="F101" i="32"/>
  <c r="CE22" i="32"/>
  <c r="CE83" i="32"/>
  <c r="CE102" i="32"/>
  <c r="F103" i="32"/>
  <c r="CE6" i="32"/>
  <c r="CE21" i="32"/>
  <c r="CE37" i="32"/>
  <c r="F67" i="32"/>
  <c r="F94" i="32"/>
  <c r="F99" i="32"/>
  <c r="CE99" i="32"/>
  <c r="CE16" i="32"/>
  <c r="CE23" i="32"/>
  <c r="F36" i="32"/>
  <c r="CE48" i="32"/>
  <c r="F51" i="32"/>
  <c r="F58" i="32"/>
  <c r="F81" i="32"/>
  <c r="F42" i="32"/>
  <c r="F74" i="32"/>
  <c r="F75" i="32"/>
  <c r="F77" i="32"/>
  <c r="CE92" i="32"/>
  <c r="CE101" i="32"/>
  <c r="CE41" i="32"/>
  <c r="F53" i="32"/>
  <c r="CE69" i="32"/>
  <c r="F72" i="32"/>
  <c r="CE88" i="32"/>
  <c r="CE72" i="32"/>
  <c r="CE84" i="32"/>
  <c r="F10" i="32"/>
  <c r="CE15" i="32"/>
  <c r="F24" i="32"/>
  <c r="CE36" i="32"/>
  <c r="CE39" i="32"/>
  <c r="F49" i="32"/>
  <c r="CE58" i="32"/>
  <c r="F84" i="32"/>
  <c r="CE97" i="32"/>
  <c r="F19" i="32"/>
  <c r="F47" i="32"/>
  <c r="CE47" i="32"/>
  <c r="F50" i="32"/>
  <c r="F54" i="32"/>
  <c r="F63" i="32"/>
  <c r="F89" i="32"/>
  <c r="CE18" i="32"/>
  <c r="CE24" i="32"/>
  <c r="F31" i="32"/>
  <c r="CE49" i="32"/>
  <c r="F56" i="32"/>
  <c r="CE64" i="32"/>
  <c r="CE68" i="32"/>
  <c r="F70" i="32"/>
  <c r="F73" i="32"/>
  <c r="F88" i="32"/>
  <c r="CE98" i="32"/>
  <c r="F102" i="32"/>
  <c r="CE10" i="32"/>
  <c r="CE35" i="32"/>
  <c r="CE76" i="32"/>
  <c r="CE94" i="32"/>
  <c r="F104" i="32"/>
  <c r="F108" i="32"/>
  <c r="CE109" i="32"/>
  <c r="CE20" i="32"/>
  <c r="CE12" i="32"/>
  <c r="CE13" i="32"/>
  <c r="CE28" i="32"/>
  <c r="CE33" i="32"/>
  <c r="F40" i="32"/>
  <c r="F43" i="32"/>
  <c r="CE51" i="32"/>
  <c r="CE63" i="32"/>
  <c r="CE74" i="32"/>
  <c r="F86" i="32"/>
  <c r="F92" i="32"/>
  <c r="CE103" i="32"/>
  <c r="CE65" i="32"/>
  <c r="F8" i="32"/>
  <c r="F11" i="32"/>
  <c r="F9" i="32"/>
  <c r="F18" i="32"/>
  <c r="CE29" i="32"/>
  <c r="F29" i="32"/>
  <c r="CE50" i="32"/>
  <c r="CE11" i="32"/>
  <c r="F13" i="32"/>
  <c r="F64" i="32"/>
  <c r="F14" i="32"/>
  <c r="F66" i="32"/>
  <c r="CE60" i="32"/>
  <c r="F60" i="32"/>
  <c r="CE59" i="32"/>
  <c r="F59" i="32"/>
  <c r="F15" i="32"/>
  <c r="CE17" i="32"/>
  <c r="F22" i="32"/>
  <c r="F25" i="32"/>
  <c r="F27" i="32"/>
  <c r="CE30" i="32"/>
  <c r="F52" i="32"/>
  <c r="CE56" i="32"/>
  <c r="F71" i="32"/>
  <c r="F78" i="32"/>
  <c r="F38" i="32"/>
  <c r="CE61" i="32"/>
  <c r="CE77" i="32"/>
  <c r="F12" i="32"/>
  <c r="F16" i="32"/>
  <c r="F20" i="32"/>
  <c r="F23" i="32"/>
  <c r="F26" i="32"/>
  <c r="F32" i="32"/>
  <c r="CE32" i="32"/>
  <c r="F33" i="32"/>
  <c r="F39" i="32"/>
  <c r="CE57" i="32"/>
  <c r="F61" i="32"/>
  <c r="CE66" i="32"/>
  <c r="F68" i="32"/>
  <c r="CE70" i="32"/>
  <c r="CE19" i="32"/>
  <c r="CE26" i="32"/>
  <c r="F35" i="32"/>
  <c r="F37" i="32"/>
  <c r="F100" i="32"/>
  <c r="F17" i="32"/>
  <c r="F21" i="32"/>
  <c r="CE25" i="32"/>
  <c r="CE34" i="32"/>
  <c r="F48" i="32"/>
  <c r="F65" i="32"/>
  <c r="CE67" i="32"/>
  <c r="F69" i="32"/>
  <c r="CE71" i="32"/>
  <c r="CE62" i="32"/>
  <c r="F109" i="32"/>
  <c r="F79" i="32"/>
  <c r="CE78" i="32"/>
  <c r="CE80" i="32"/>
  <c r="F83" i="32"/>
  <c r="F107" i="32"/>
  <c r="F82" i="32"/>
  <c r="CE82" i="32"/>
  <c r="CE95" i="32"/>
  <c r="CE81" i="32"/>
  <c r="F80" i="32"/>
  <c r="F87" i="32"/>
  <c r="CE108" i="32"/>
  <c r="CE79" i="32"/>
  <c r="CE27" i="32"/>
  <c r="CE38" i="32"/>
  <c r="CE40" i="32"/>
  <c r="CE46" i="32"/>
  <c r="F46" i="32"/>
  <c r="F30" i="32"/>
  <c r="F28" i="32"/>
  <c r="D110" i="32"/>
  <c r="E110" i="32"/>
  <c r="F44" i="32"/>
  <c r="CE44" i="32"/>
  <c r="CE31" i="32"/>
  <c r="F45" i="32"/>
  <c r="CE45" i="32"/>
  <c r="CE55" i="32"/>
  <c r="F55" i="32"/>
  <c r="CE54" i="32"/>
  <c r="CE52" i="32"/>
  <c r="CE53" i="32"/>
  <c r="F76" i="32"/>
  <c r="CE75" i="32"/>
  <c r="F90" i="32"/>
  <c r="CE90" i="32"/>
  <c r="CE91" i="32"/>
  <c r="F91" i="32"/>
  <c r="F105" i="32"/>
  <c r="CE105" i="32"/>
  <c r="CE73" i="32"/>
  <c r="CE86" i="32"/>
  <c r="CE87" i="32"/>
  <c r="CE106" i="32"/>
  <c r="F106" i="32"/>
  <c r="F85" i="32"/>
  <c r="F93" i="32"/>
  <c r="CE89" i="32"/>
  <c r="CE93" i="32"/>
  <c r="CE104" i="32"/>
  <c r="D65" i="33"/>
  <c r="D64" i="33"/>
  <c r="AS209" i="30"/>
  <c r="D36" i="33"/>
  <c r="D87" i="33"/>
  <c r="D66" i="33"/>
  <c r="AW209" i="30"/>
  <c r="AX209" i="30"/>
  <c r="AY209" i="30"/>
  <c r="AR209" i="30"/>
  <c r="AZ209" i="30"/>
  <c r="D88" i="33"/>
  <c r="AT209" i="30"/>
  <c r="D72" i="33"/>
  <c r="AU209" i="30"/>
  <c r="D86" i="33"/>
  <c r="AV209" i="30"/>
  <c r="AO209" i="30"/>
  <c r="D43" i="33"/>
  <c r="AP209" i="30"/>
  <c r="AQ209" i="30"/>
  <c r="D85" i="33"/>
  <c r="BA10" i="30"/>
  <c r="K9" i="30"/>
  <c r="D89" i="33" l="1"/>
  <c r="H89" i="33" s="1"/>
  <c r="H89" i="34"/>
  <c r="E89" i="34"/>
  <c r="K89" i="34"/>
  <c r="L54" i="34" s="1"/>
  <c r="H88" i="34"/>
  <c r="K88" i="34"/>
  <c r="L44" i="34" s="1"/>
  <c r="E88" i="34"/>
  <c r="H86" i="34"/>
  <c r="K86" i="34"/>
  <c r="L15" i="34" s="1"/>
  <c r="E86" i="34"/>
  <c r="E85" i="34"/>
  <c r="H85" i="34"/>
  <c r="K85" i="34"/>
  <c r="H87" i="34"/>
  <c r="E87" i="34"/>
  <c r="K87" i="34"/>
  <c r="L20" i="34" s="1"/>
  <c r="CO76" i="32"/>
  <c r="BA209" i="30"/>
  <c r="E95" i="33"/>
  <c r="K95" i="33"/>
  <c r="D60" i="33"/>
  <c r="E60" i="33" s="1"/>
  <c r="E86" i="33"/>
  <c r="H86" i="33"/>
  <c r="K86" i="33"/>
  <c r="E89" i="33"/>
  <c r="E93" i="33"/>
  <c r="K93" i="33"/>
  <c r="K98" i="33" s="1"/>
  <c r="E88" i="33"/>
  <c r="H88" i="33"/>
  <c r="K88" i="33"/>
  <c r="D50" i="33"/>
  <c r="H50" i="33" s="1"/>
  <c r="E85" i="33"/>
  <c r="H85" i="33"/>
  <c r="K85" i="33"/>
  <c r="E87" i="33"/>
  <c r="H87" i="33"/>
  <c r="K87" i="33"/>
  <c r="D80" i="33"/>
  <c r="H80" i="33" s="1"/>
  <c r="D79" i="33"/>
  <c r="E79" i="33" s="1"/>
  <c r="E65" i="33"/>
  <c r="H65" i="33"/>
  <c r="K65" i="33"/>
  <c r="E66" i="33"/>
  <c r="H66" i="33"/>
  <c r="K66" i="33"/>
  <c r="D63" i="33"/>
  <c r="E63" i="33" s="1"/>
  <c r="E64" i="33"/>
  <c r="H64" i="33"/>
  <c r="K64" i="33"/>
  <c r="D69" i="33"/>
  <c r="E69" i="33" s="1"/>
  <c r="D20" i="33"/>
  <c r="E20" i="33" s="1"/>
  <c r="D26" i="33"/>
  <c r="K26" i="33" s="1"/>
  <c r="E78" i="33"/>
  <c r="H78" i="33"/>
  <c r="K78" i="33"/>
  <c r="D62" i="33"/>
  <c r="D61" i="33"/>
  <c r="D77" i="33"/>
  <c r="D76" i="33"/>
  <c r="D75" i="33"/>
  <c r="D73" i="33"/>
  <c r="D74" i="33"/>
  <c r="E72" i="33"/>
  <c r="H72" i="33"/>
  <c r="K72" i="33"/>
  <c r="D51" i="33"/>
  <c r="E51" i="33" s="1"/>
  <c r="D71" i="33"/>
  <c r="D49" i="33"/>
  <c r="H49" i="33" s="1"/>
  <c r="E70" i="33"/>
  <c r="H70" i="33"/>
  <c r="K70" i="33"/>
  <c r="D67" i="33"/>
  <c r="D68" i="33"/>
  <c r="D45" i="33"/>
  <c r="H45" i="33" s="1"/>
  <c r="D44" i="33"/>
  <c r="D21" i="33"/>
  <c r="E21" i="33" s="1"/>
  <c r="D38" i="33"/>
  <c r="E38" i="33" s="1"/>
  <c r="D53" i="33"/>
  <c r="D54" i="33"/>
  <c r="D55" i="33"/>
  <c r="D56" i="33"/>
  <c r="D52" i="33"/>
  <c r="D48" i="33"/>
  <c r="D47" i="33"/>
  <c r="D46" i="33"/>
  <c r="D25" i="33"/>
  <c r="K25" i="33" s="1"/>
  <c r="H43" i="33"/>
  <c r="E43" i="33"/>
  <c r="K43" i="33"/>
  <c r="D41" i="33"/>
  <c r="D42" i="33"/>
  <c r="D39" i="33"/>
  <c r="D40" i="33"/>
  <c r="D37" i="33"/>
  <c r="H36" i="33"/>
  <c r="E36" i="33"/>
  <c r="K36" i="33"/>
  <c r="D33" i="33"/>
  <c r="D35" i="33"/>
  <c r="H35" i="33" s="1"/>
  <c r="D34" i="33"/>
  <c r="D31" i="33"/>
  <c r="D32" i="33"/>
  <c r="D29" i="33"/>
  <c r="D30" i="33"/>
  <c r="D27" i="33"/>
  <c r="H27" i="33" s="1"/>
  <c r="H28" i="33"/>
  <c r="K28" i="33"/>
  <c r="E28" i="33"/>
  <c r="D22" i="33"/>
  <c r="D24" i="33"/>
  <c r="D23" i="33"/>
  <c r="D15" i="33"/>
  <c r="D19" i="33"/>
  <c r="D17" i="33"/>
  <c r="D16" i="33"/>
  <c r="D18" i="33"/>
  <c r="D8" i="33"/>
  <c r="E8" i="33" s="1"/>
  <c r="D6" i="33"/>
  <c r="D7" i="33"/>
  <c r="E7" i="33" s="1"/>
  <c r="D14" i="33"/>
  <c r="E14" i="33" s="1"/>
  <c r="D13" i="33"/>
  <c r="E13" i="33" s="1"/>
  <c r="D12" i="33"/>
  <c r="E12" i="33" s="1"/>
  <c r="D10" i="33"/>
  <c r="E10" i="33" s="1"/>
  <c r="D11" i="33"/>
  <c r="E11" i="33" s="1"/>
  <c r="D9" i="33"/>
  <c r="E9" i="33" s="1"/>
  <c r="H6" i="29"/>
  <c r="O6" i="29" s="1"/>
  <c r="H39" i="29"/>
  <c r="O39" i="29" s="1"/>
  <c r="CE110" i="32"/>
  <c r="F110" i="32"/>
  <c r="H7" i="29"/>
  <c r="O7" i="29" s="1"/>
  <c r="H15" i="29"/>
  <c r="O15" i="29" s="1"/>
  <c r="H8" i="29"/>
  <c r="O8" i="29" s="1"/>
  <c r="H16" i="29"/>
  <c r="O16" i="29" s="1"/>
  <c r="H9" i="29"/>
  <c r="O9" i="29" s="1"/>
  <c r="H17" i="29"/>
  <c r="O17" i="29" s="1"/>
  <c r="H10" i="29"/>
  <c r="O10" i="29" s="1"/>
  <c r="H18" i="29"/>
  <c r="O18" i="29" s="1"/>
  <c r="H11" i="29"/>
  <c r="O11" i="29" s="1"/>
  <c r="H12" i="29"/>
  <c r="O12" i="29" s="1"/>
  <c r="H13" i="29"/>
  <c r="O13" i="29" s="1"/>
  <c r="H14" i="29"/>
  <c r="O14" i="29" s="1"/>
  <c r="K8" i="30"/>
  <c r="L9" i="30"/>
  <c r="L6" i="34" l="1"/>
  <c r="K90" i="34"/>
  <c r="K100" i="34" s="1"/>
  <c r="K89" i="33"/>
  <c r="P21" i="29"/>
  <c r="P23" i="29" s="1"/>
  <c r="Q39" i="29"/>
  <c r="Q41" i="29" s="1"/>
  <c r="H20" i="33"/>
  <c r="K60" i="33"/>
  <c r="K20" i="33"/>
  <c r="H60" i="33"/>
  <c r="K90" i="33"/>
  <c r="E50" i="33"/>
  <c r="E26" i="33"/>
  <c r="K50" i="33"/>
  <c r="K69" i="33"/>
  <c r="H51" i="33"/>
  <c r="H69" i="33"/>
  <c r="K80" i="33"/>
  <c r="H26" i="33"/>
  <c r="E80" i="33"/>
  <c r="K79" i="33"/>
  <c r="H79" i="33"/>
  <c r="K63" i="33"/>
  <c r="H63" i="33"/>
  <c r="E61" i="33"/>
  <c r="H61" i="33"/>
  <c r="K61" i="33"/>
  <c r="E62" i="33"/>
  <c r="H62" i="33"/>
  <c r="K62" i="33"/>
  <c r="E76" i="33"/>
  <c r="H76" i="33"/>
  <c r="K76" i="33"/>
  <c r="K77" i="33"/>
  <c r="H77" i="33"/>
  <c r="E77" i="33"/>
  <c r="E74" i="33"/>
  <c r="H74" i="33"/>
  <c r="K74" i="33"/>
  <c r="E73" i="33"/>
  <c r="H73" i="33"/>
  <c r="K73" i="33"/>
  <c r="K75" i="33"/>
  <c r="H75" i="33"/>
  <c r="E75" i="33"/>
  <c r="K51" i="33"/>
  <c r="E71" i="33"/>
  <c r="H71" i="33"/>
  <c r="K71" i="33"/>
  <c r="K49" i="33"/>
  <c r="E49" i="33"/>
  <c r="E68" i="33"/>
  <c r="H68" i="33"/>
  <c r="K68" i="33"/>
  <c r="E67" i="33"/>
  <c r="H67" i="33"/>
  <c r="K67" i="33"/>
  <c r="H21" i="33"/>
  <c r="E45" i="33"/>
  <c r="K45" i="33"/>
  <c r="K21" i="33"/>
  <c r="E44" i="33"/>
  <c r="K44" i="33"/>
  <c r="H44" i="33"/>
  <c r="K38" i="33"/>
  <c r="H38" i="33"/>
  <c r="H25" i="33"/>
  <c r="E25" i="33"/>
  <c r="E56" i="33"/>
  <c r="H56" i="33"/>
  <c r="K56" i="33"/>
  <c r="H55" i="33"/>
  <c r="E55" i="33"/>
  <c r="K55" i="33"/>
  <c r="H54" i="33"/>
  <c r="E54" i="33"/>
  <c r="K54" i="33"/>
  <c r="H53" i="33"/>
  <c r="K53" i="33"/>
  <c r="E53" i="33"/>
  <c r="E52" i="33"/>
  <c r="H52" i="33"/>
  <c r="K52" i="33"/>
  <c r="H47" i="33"/>
  <c r="K47" i="33"/>
  <c r="E47" i="33"/>
  <c r="H48" i="33"/>
  <c r="K48" i="33"/>
  <c r="E48" i="33"/>
  <c r="H46" i="33"/>
  <c r="K46" i="33"/>
  <c r="E46" i="33"/>
  <c r="E42" i="33"/>
  <c r="K42" i="33"/>
  <c r="H42" i="33"/>
  <c r="E41" i="33"/>
  <c r="H41" i="33"/>
  <c r="K41" i="33"/>
  <c r="H40" i="33"/>
  <c r="K40" i="33"/>
  <c r="E40" i="33"/>
  <c r="E39" i="33"/>
  <c r="K39" i="33"/>
  <c r="H39" i="33"/>
  <c r="E37" i="33"/>
  <c r="H37" i="33"/>
  <c r="K37" i="33"/>
  <c r="E34" i="33"/>
  <c r="K34" i="33"/>
  <c r="H34" i="33"/>
  <c r="E35" i="33"/>
  <c r="K35" i="33"/>
  <c r="H33" i="33"/>
  <c r="E33" i="33"/>
  <c r="K33" i="33"/>
  <c r="H32" i="33"/>
  <c r="E32" i="33"/>
  <c r="K32" i="33"/>
  <c r="E31" i="33"/>
  <c r="H31" i="33"/>
  <c r="K31" i="33"/>
  <c r="H30" i="33"/>
  <c r="E30" i="33"/>
  <c r="K30" i="33"/>
  <c r="E29" i="33"/>
  <c r="H29" i="33"/>
  <c r="K29" i="33"/>
  <c r="E27" i="33"/>
  <c r="K27" i="33"/>
  <c r="H23" i="33"/>
  <c r="E23" i="33"/>
  <c r="K23" i="33"/>
  <c r="H24" i="33"/>
  <c r="E24" i="33"/>
  <c r="K24" i="33"/>
  <c r="E22" i="33"/>
  <c r="K22" i="33"/>
  <c r="H22" i="33"/>
  <c r="K6" i="33"/>
  <c r="E6" i="33"/>
  <c r="H18" i="33"/>
  <c r="E18" i="33"/>
  <c r="K18" i="33"/>
  <c r="H16" i="33"/>
  <c r="E16" i="33"/>
  <c r="K16" i="33"/>
  <c r="H17" i="33"/>
  <c r="E17" i="33"/>
  <c r="K17" i="33"/>
  <c r="H19" i="33"/>
  <c r="E19" i="33"/>
  <c r="K19" i="33"/>
  <c r="H15" i="33"/>
  <c r="E15" i="33"/>
  <c r="K15" i="33"/>
  <c r="H10" i="33"/>
  <c r="K10" i="33"/>
  <c r="K12" i="33"/>
  <c r="H12" i="33"/>
  <c r="H13" i="33"/>
  <c r="K13" i="33"/>
  <c r="K14" i="33"/>
  <c r="H14" i="33"/>
  <c r="K7" i="33"/>
  <c r="H7" i="33"/>
  <c r="H9" i="33"/>
  <c r="K9" i="33"/>
  <c r="K11" i="33"/>
  <c r="H11" i="33"/>
  <c r="H8" i="33"/>
  <c r="K8" i="33"/>
  <c r="H6" i="33"/>
  <c r="L8" i="30"/>
  <c r="M9" i="30"/>
  <c r="K57" i="33" l="1"/>
  <c r="K82" i="33"/>
  <c r="M8" i="30"/>
  <c r="N9" i="30"/>
  <c r="K100" i="33" l="1"/>
  <c r="O9" i="30"/>
  <c r="N8" i="30"/>
  <c r="O8" i="30" l="1"/>
  <c r="P9" i="30"/>
  <c r="P8" i="30" l="1"/>
  <c r="Q9" i="30"/>
  <c r="Q8" i="30" l="1"/>
  <c r="R9" i="30"/>
  <c r="R8" i="30" l="1"/>
  <c r="S9" i="30"/>
  <c r="S8" i="30" l="1"/>
  <c r="T9" i="30"/>
  <c r="U9" i="30" l="1"/>
  <c r="T8" i="30"/>
  <c r="U8" i="30" l="1"/>
  <c r="V9" i="30"/>
  <c r="W9" i="30" l="1"/>
  <c r="V8" i="30"/>
  <c r="W8" i="30" l="1"/>
  <c r="X9" i="30"/>
  <c r="Y9" i="30" l="1"/>
  <c r="X8" i="30"/>
  <c r="Y8" i="30" l="1"/>
  <c r="Z9" i="30"/>
  <c r="Z8" i="30" l="1"/>
  <c r="AA9" i="30"/>
  <c r="AA8" i="30" l="1"/>
  <c r="AB9" i="30"/>
  <c r="AB8" i="30" l="1"/>
  <c r="AC9" i="30"/>
  <c r="AC8" i="30" l="1"/>
  <c r="AD9" i="30"/>
  <c r="AE9" i="30" l="1"/>
  <c r="AD8" i="30"/>
  <c r="AE8" i="30" l="1"/>
  <c r="AF9" i="30"/>
  <c r="AF8" i="30" l="1"/>
  <c r="AG9" i="30"/>
  <c r="AG8" i="30" l="1"/>
  <c r="AH9" i="30"/>
  <c r="AH8" i="30" l="1"/>
  <c r="AI9" i="30"/>
  <c r="AI8" i="30" l="1"/>
  <c r="AJ9" i="30"/>
  <c r="AK9" i="30" l="1"/>
  <c r="AK8" i="30" s="1"/>
  <c r="AJ8" i="30"/>
  <c r="O91" i="29" l="1"/>
  <c r="R39" i="29" l="1"/>
  <c r="S39" i="29" s="1"/>
  <c r="T39" i="29" l="1"/>
  <c r="I4" i="15" l="1"/>
  <c r="I5" i="15"/>
  <c r="I6" i="15"/>
  <c r="CG10" i="39" s="1"/>
  <c r="I7" i="15"/>
  <c r="I8" i="15"/>
  <c r="I9" i="15"/>
  <c r="CG13" i="39" s="1"/>
  <c r="I10" i="15"/>
  <c r="I12" i="15"/>
  <c r="I13" i="15"/>
  <c r="CG17" i="39" s="1"/>
  <c r="I14" i="15"/>
  <c r="I15" i="15"/>
  <c r="I16" i="15"/>
  <c r="I17" i="15"/>
  <c r="I18" i="15"/>
  <c r="I19" i="15"/>
  <c r="I20" i="15"/>
  <c r="I21" i="15"/>
  <c r="I22" i="15"/>
  <c r="I23" i="15"/>
  <c r="I24" i="15"/>
  <c r="I25" i="15"/>
  <c r="I26" i="15"/>
  <c r="I27" i="15"/>
  <c r="I28" i="15"/>
  <c r="I29" i="15"/>
  <c r="I30" i="15"/>
  <c r="I31" i="15"/>
  <c r="I32" i="15"/>
  <c r="I33" i="15"/>
  <c r="I34" i="15"/>
  <c r="I35" i="15"/>
  <c r="I36" i="15"/>
  <c r="I37" i="15"/>
  <c r="I38" i="15"/>
  <c r="CG42" i="39" s="1"/>
  <c r="I39" i="15"/>
  <c r="CG43" i="39" s="1"/>
  <c r="I40" i="15"/>
  <c r="I41" i="15"/>
  <c r="I42" i="15"/>
  <c r="I43" i="15"/>
  <c r="I44" i="15"/>
  <c r="I45" i="15"/>
  <c r="I46" i="15"/>
  <c r="I47" i="15"/>
  <c r="I48" i="15"/>
  <c r="I49" i="15"/>
  <c r="I50" i="15"/>
  <c r="I51" i="15"/>
  <c r="I52" i="15"/>
  <c r="CG56" i="39" s="1"/>
  <c r="I53" i="15"/>
  <c r="I54" i="15"/>
  <c r="I55" i="15"/>
  <c r="CG59" i="39" s="1"/>
  <c r="I56" i="15"/>
  <c r="CG60" i="39" s="1"/>
  <c r="I57" i="15"/>
  <c r="CG61" i="39" s="1"/>
  <c r="I58" i="15"/>
  <c r="CG62" i="39" s="1"/>
  <c r="I59" i="15"/>
  <c r="CG63" i="39" s="1"/>
  <c r="I60" i="15"/>
  <c r="I61" i="15"/>
  <c r="CG65" i="39" s="1"/>
  <c r="I62" i="15"/>
  <c r="I63" i="15"/>
  <c r="I64" i="15"/>
  <c r="I65" i="15"/>
  <c r="CG69" i="39" s="1"/>
  <c r="I66" i="15"/>
  <c r="CG70" i="39" s="1"/>
  <c r="I67" i="15"/>
  <c r="CG71" i="39" s="1"/>
  <c r="I68" i="15"/>
  <c r="I69" i="15"/>
  <c r="I70" i="15"/>
  <c r="I71" i="15"/>
  <c r="I72" i="15"/>
  <c r="CG76" i="39" s="1"/>
  <c r="I73" i="15"/>
  <c r="I74" i="15"/>
  <c r="I75" i="15"/>
  <c r="I76" i="15"/>
  <c r="I77" i="15"/>
  <c r="I78" i="15"/>
  <c r="I79" i="15"/>
  <c r="I80" i="15"/>
  <c r="I81" i="15"/>
  <c r="I82" i="15"/>
  <c r="I83" i="15"/>
  <c r="I84" i="15"/>
  <c r="CG88" i="39" s="1"/>
  <c r="I85" i="15"/>
  <c r="I86" i="15"/>
  <c r="I87" i="15"/>
  <c r="CG91" i="39" s="1"/>
  <c r="I88" i="15"/>
  <c r="CG92" i="39" s="1"/>
  <c r="I89" i="15"/>
  <c r="I90" i="15"/>
  <c r="I91" i="15"/>
  <c r="I92" i="15"/>
  <c r="I93" i="15"/>
  <c r="I94" i="15"/>
  <c r="I95" i="15"/>
  <c r="I96" i="15"/>
  <c r="I97" i="15"/>
  <c r="CG101" i="39" s="1"/>
  <c r="I98" i="15"/>
  <c r="I99" i="15"/>
  <c r="I100" i="15"/>
  <c r="CG104" i="39" s="1"/>
  <c r="I101" i="15"/>
  <c r="CG105" i="39" s="1"/>
  <c r="I102" i="15"/>
  <c r="I103" i="15"/>
  <c r="I104" i="15"/>
  <c r="I105" i="15"/>
  <c r="CG110" i="39" l="1"/>
  <c r="J76" i="15"/>
  <c r="J44" i="15"/>
  <c r="J20" i="15"/>
  <c r="J83" i="15"/>
  <c r="J67" i="15"/>
  <c r="CF71" i="32"/>
  <c r="J27" i="15"/>
  <c r="J98" i="15"/>
  <c r="J90" i="15"/>
  <c r="J82" i="15"/>
  <c r="J74" i="15"/>
  <c r="J66" i="15"/>
  <c r="CF70" i="32"/>
  <c r="J58" i="15"/>
  <c r="CF62" i="32"/>
  <c r="J50" i="15"/>
  <c r="J42" i="15"/>
  <c r="J34" i="15"/>
  <c r="J26" i="15"/>
  <c r="J18" i="15"/>
  <c r="J9" i="15"/>
  <c r="CF13" i="32"/>
  <c r="J51" i="15"/>
  <c r="J43" i="15"/>
  <c r="J104" i="15"/>
  <c r="J96" i="15"/>
  <c r="J88" i="15"/>
  <c r="CF92" i="32"/>
  <c r="J80" i="15"/>
  <c r="J72" i="15"/>
  <c r="CF76" i="32"/>
  <c r="J64" i="15"/>
  <c r="J56" i="15"/>
  <c r="CF60" i="32"/>
  <c r="J48" i="15"/>
  <c r="J40" i="15"/>
  <c r="J32" i="15"/>
  <c r="J24" i="15"/>
  <c r="J16" i="15"/>
  <c r="J7" i="15"/>
  <c r="CF104" i="32"/>
  <c r="J100" i="15"/>
  <c r="CJ104" i="39" s="1"/>
  <c r="J68" i="15"/>
  <c r="J36" i="15"/>
  <c r="J28" i="15"/>
  <c r="J91" i="15"/>
  <c r="J59" i="15"/>
  <c r="CF63" i="32"/>
  <c r="J35" i="15"/>
  <c r="J105" i="15"/>
  <c r="CJ109" i="39" s="1"/>
  <c r="J89" i="15"/>
  <c r="J73" i="15"/>
  <c r="CI77" i="32" s="1"/>
  <c r="J49" i="15"/>
  <c r="J33" i="15"/>
  <c r="J8" i="15"/>
  <c r="J103" i="15"/>
  <c r="J95" i="15"/>
  <c r="J87" i="15"/>
  <c r="CF91" i="32"/>
  <c r="J79" i="15"/>
  <c r="J71" i="15"/>
  <c r="J63" i="15"/>
  <c r="J55" i="15"/>
  <c r="CF59" i="32"/>
  <c r="J47" i="15"/>
  <c r="J39" i="15"/>
  <c r="CF43" i="32"/>
  <c r="J31" i="15"/>
  <c r="J23" i="15"/>
  <c r="J15" i="15"/>
  <c r="J6" i="15"/>
  <c r="CF10" i="32"/>
  <c r="J92" i="15"/>
  <c r="J52" i="15"/>
  <c r="CF56" i="32"/>
  <c r="J12" i="15"/>
  <c r="J75" i="15"/>
  <c r="J19" i="15"/>
  <c r="J97" i="15"/>
  <c r="CF101" i="32"/>
  <c r="J65" i="15"/>
  <c r="CF69" i="32"/>
  <c r="J17" i="15"/>
  <c r="J102" i="15"/>
  <c r="CJ106" i="39" s="1"/>
  <c r="J94" i="15"/>
  <c r="J86" i="15"/>
  <c r="J78" i="15"/>
  <c r="J70" i="15"/>
  <c r="J62" i="15"/>
  <c r="J54" i="15"/>
  <c r="J46" i="15"/>
  <c r="J38" i="15"/>
  <c r="CF42" i="32"/>
  <c r="J30" i="15"/>
  <c r="J22" i="15"/>
  <c r="J14" i="15"/>
  <c r="J5" i="15"/>
  <c r="J84" i="15"/>
  <c r="CF88" i="32"/>
  <c r="J60" i="15"/>
  <c r="J99" i="15"/>
  <c r="J10" i="15"/>
  <c r="J81" i="15"/>
  <c r="J57" i="15"/>
  <c r="CF61" i="32"/>
  <c r="J41" i="15"/>
  <c r="J25" i="15"/>
  <c r="J101" i="15"/>
  <c r="CJ105" i="39" s="1"/>
  <c r="CQ105" i="39" s="1"/>
  <c r="CF105" i="32"/>
  <c r="J93" i="15"/>
  <c r="J85" i="15"/>
  <c r="J77" i="15"/>
  <c r="CI81" i="32" s="1"/>
  <c r="J69" i="15"/>
  <c r="J61" i="15"/>
  <c r="CF65" i="32"/>
  <c r="J53" i="15"/>
  <c r="J45" i="15"/>
  <c r="J37" i="15"/>
  <c r="J29" i="15"/>
  <c r="J21" i="15"/>
  <c r="J13" i="15"/>
  <c r="CF17" i="32"/>
  <c r="J4" i="15"/>
  <c r="CJ8" i="39" s="1"/>
  <c r="G8" i="28"/>
  <c r="G9" i="28"/>
  <c r="G10" i="28"/>
  <c r="F7" i="28"/>
  <c r="F8" i="28"/>
  <c r="F9" i="28"/>
  <c r="F10" i="28"/>
  <c r="CI25" i="32" l="1"/>
  <c r="CJ25" i="39"/>
  <c r="CI57" i="32"/>
  <c r="CJ57" i="39"/>
  <c r="CI89" i="32"/>
  <c r="CJ89" i="39"/>
  <c r="CI45" i="32"/>
  <c r="CJ45" i="39"/>
  <c r="CI103" i="32"/>
  <c r="CJ103" i="39"/>
  <c r="CI21" i="32"/>
  <c r="CJ21" i="39"/>
  <c r="CI79" i="32"/>
  <c r="CJ79" i="39"/>
  <c r="CI10" i="32"/>
  <c r="CJ10" i="39"/>
  <c r="CI43" i="32"/>
  <c r="CJ43" i="39"/>
  <c r="CI107" i="32"/>
  <c r="CJ107" i="39"/>
  <c r="CI95" i="32"/>
  <c r="CJ95" i="39"/>
  <c r="CI68" i="32"/>
  <c r="CJ68" i="39"/>
  <c r="CI100" i="32"/>
  <c r="CJ100" i="39"/>
  <c r="CI13" i="32"/>
  <c r="CJ13" i="39"/>
  <c r="CI46" i="32"/>
  <c r="CJ46" i="39"/>
  <c r="CI78" i="32"/>
  <c r="CJ78" i="39"/>
  <c r="CI31" i="32"/>
  <c r="CJ31" i="39"/>
  <c r="CI48" i="32"/>
  <c r="CJ48" i="39"/>
  <c r="CI65" i="32"/>
  <c r="CP65" i="32" s="1"/>
  <c r="CJ65" i="39"/>
  <c r="CI97" i="32"/>
  <c r="CJ97" i="39"/>
  <c r="CI61" i="32"/>
  <c r="CJ61" i="39"/>
  <c r="CI64" i="32"/>
  <c r="CJ64" i="39"/>
  <c r="CI26" i="32"/>
  <c r="CJ26" i="39"/>
  <c r="CI58" i="32"/>
  <c r="CJ58" i="39"/>
  <c r="CI90" i="32"/>
  <c r="CJ90" i="39"/>
  <c r="CI69" i="32"/>
  <c r="CJ69" i="39"/>
  <c r="CI16" i="32"/>
  <c r="CJ16" i="39"/>
  <c r="CI19" i="32"/>
  <c r="CJ19" i="39"/>
  <c r="CI51" i="32"/>
  <c r="CJ51" i="39"/>
  <c r="CI83" i="32"/>
  <c r="CJ83" i="39"/>
  <c r="CI12" i="32"/>
  <c r="CJ12" i="39"/>
  <c r="CI63" i="32"/>
  <c r="CJ63" i="39"/>
  <c r="CI72" i="32"/>
  <c r="CJ72" i="39"/>
  <c r="CI60" i="32"/>
  <c r="CJ60" i="39"/>
  <c r="CI92" i="32"/>
  <c r="CJ92" i="39"/>
  <c r="CI55" i="32"/>
  <c r="CJ55" i="39"/>
  <c r="CI38" i="32"/>
  <c r="CJ38" i="39"/>
  <c r="CI70" i="32"/>
  <c r="CJ70" i="39"/>
  <c r="CI102" i="32"/>
  <c r="CJ102" i="39"/>
  <c r="CI24" i="32"/>
  <c r="CJ24" i="39"/>
  <c r="CI11" i="32"/>
  <c r="CJ11" i="39"/>
  <c r="CI44" i="32"/>
  <c r="CJ44" i="39"/>
  <c r="CI76" i="32"/>
  <c r="CJ76" i="39"/>
  <c r="CI108" i="32"/>
  <c r="CJ108" i="39"/>
  <c r="CI22" i="32"/>
  <c r="CJ22" i="39"/>
  <c r="CI54" i="32"/>
  <c r="CJ54" i="39"/>
  <c r="CI86" i="32"/>
  <c r="CJ86" i="39"/>
  <c r="CI71" i="32"/>
  <c r="CJ71" i="39"/>
  <c r="CI80" i="32"/>
  <c r="CJ80" i="39"/>
  <c r="CI73" i="32"/>
  <c r="CJ73" i="39"/>
  <c r="CI85" i="32"/>
  <c r="CJ85" i="39"/>
  <c r="CI88" i="32"/>
  <c r="CJ88" i="39"/>
  <c r="CI66" i="32"/>
  <c r="CJ66" i="39"/>
  <c r="CI98" i="32"/>
  <c r="CJ98" i="39"/>
  <c r="CI101" i="32"/>
  <c r="CJ101" i="39"/>
  <c r="CI56" i="32"/>
  <c r="CJ56" i="39"/>
  <c r="CI27" i="32"/>
  <c r="CJ27" i="39"/>
  <c r="CI59" i="32"/>
  <c r="CJ59" i="39"/>
  <c r="CI91" i="32"/>
  <c r="CJ91" i="39"/>
  <c r="CI37" i="32"/>
  <c r="CJ37" i="39"/>
  <c r="CQ104" i="39"/>
  <c r="CI39" i="32"/>
  <c r="CJ39" i="39"/>
  <c r="CI40" i="32"/>
  <c r="CJ40" i="39"/>
  <c r="CI20" i="32"/>
  <c r="CJ20" i="39"/>
  <c r="CI52" i="32"/>
  <c r="CJ52" i="39"/>
  <c r="CI84" i="32"/>
  <c r="CJ84" i="39"/>
  <c r="CI47" i="32"/>
  <c r="CJ47" i="39"/>
  <c r="CI30" i="32"/>
  <c r="CJ30" i="39"/>
  <c r="CI62" i="32"/>
  <c r="CJ62" i="39"/>
  <c r="CI94" i="32"/>
  <c r="CJ94" i="39"/>
  <c r="CI87" i="32"/>
  <c r="CJ87" i="39"/>
  <c r="CI17" i="32"/>
  <c r="CJ17" i="39"/>
  <c r="CI49" i="32"/>
  <c r="CJ49" i="39"/>
  <c r="CI14" i="32"/>
  <c r="CJ14" i="39"/>
  <c r="CI9" i="32"/>
  <c r="CJ9" i="39"/>
  <c r="CJ110" i="39" s="1"/>
  <c r="CI42" i="32"/>
  <c r="CJ42" i="39"/>
  <c r="CI23" i="32"/>
  <c r="CJ23" i="39"/>
  <c r="CI96" i="32"/>
  <c r="CJ96" i="39"/>
  <c r="CI35" i="32"/>
  <c r="CJ35" i="39"/>
  <c r="CI67" i="32"/>
  <c r="CJ67" i="39"/>
  <c r="CI99" i="32"/>
  <c r="CJ99" i="39"/>
  <c r="CI53" i="32"/>
  <c r="CJ53" i="39"/>
  <c r="CP92" i="32"/>
  <c r="CP91" i="32"/>
  <c r="CP63" i="32"/>
  <c r="CP62" i="32"/>
  <c r="CP60" i="32"/>
  <c r="CP61" i="32"/>
  <c r="CP59" i="32"/>
  <c r="CP42" i="32"/>
  <c r="CP17" i="32"/>
  <c r="CI106" i="32"/>
  <c r="P102" i="15"/>
  <c r="CF110" i="32"/>
  <c r="CI104" i="32"/>
  <c r="CP104" i="32" s="1"/>
  <c r="CL4" i="32"/>
  <c r="CI8" i="32"/>
  <c r="J106" i="15"/>
  <c r="P101" i="15"/>
  <c r="CI105" i="32"/>
  <c r="CP105" i="32" s="1"/>
  <c r="CK3" i="32"/>
  <c r="CI109" i="32"/>
  <c r="P105" i="15"/>
  <c r="N62" i="28"/>
  <c r="H10" i="28"/>
  <c r="H9" i="28"/>
  <c r="H8" i="28"/>
  <c r="H7" i="28"/>
  <c r="H6" i="28"/>
  <c r="D97" i="18"/>
  <c r="I97" i="18" s="1"/>
  <c r="D96" i="18"/>
  <c r="I96" i="18" s="1"/>
  <c r="I95" i="18"/>
  <c r="D95" i="18"/>
  <c r="D94" i="18"/>
  <c r="I94" i="18" s="1"/>
  <c r="D93" i="18"/>
  <c r="I93" i="18" s="1"/>
  <c r="F89" i="18"/>
  <c r="D89" i="18"/>
  <c r="I89" i="18" s="1"/>
  <c r="I88" i="18"/>
  <c r="F88" i="18"/>
  <c r="D88" i="18"/>
  <c r="F87" i="18"/>
  <c r="D87" i="18"/>
  <c r="I87" i="18" s="1"/>
  <c r="F86" i="18"/>
  <c r="D86" i="18"/>
  <c r="I86" i="18" s="1"/>
  <c r="F85" i="18"/>
  <c r="D85" i="18"/>
  <c r="I85" i="18" s="1"/>
  <c r="F84" i="18"/>
  <c r="D84" i="18"/>
  <c r="I84" i="18" s="1"/>
  <c r="F80" i="18"/>
  <c r="D80" i="18"/>
  <c r="I80" i="18" s="1"/>
  <c r="F79" i="18"/>
  <c r="D79" i="18"/>
  <c r="I79" i="18" s="1"/>
  <c r="I78" i="18"/>
  <c r="F78" i="18"/>
  <c r="D78" i="18"/>
  <c r="F77" i="18"/>
  <c r="D77" i="18"/>
  <c r="I77" i="18" s="1"/>
  <c r="F76" i="18"/>
  <c r="D76" i="18"/>
  <c r="I76" i="18" s="1"/>
  <c r="F75" i="18"/>
  <c r="D75" i="18"/>
  <c r="I75" i="18" s="1"/>
  <c r="F74" i="18"/>
  <c r="D74" i="18"/>
  <c r="I74" i="18" s="1"/>
  <c r="F73" i="18"/>
  <c r="D73" i="18"/>
  <c r="I73" i="18" s="1"/>
  <c r="I72" i="18"/>
  <c r="F72" i="18"/>
  <c r="D72" i="18"/>
  <c r="F71" i="18"/>
  <c r="D71" i="18"/>
  <c r="I71" i="18" s="1"/>
  <c r="F70" i="18"/>
  <c r="D70" i="18"/>
  <c r="I70" i="18" s="1"/>
  <c r="F69" i="18"/>
  <c r="D69" i="18"/>
  <c r="I69" i="18" s="1"/>
  <c r="F68" i="18"/>
  <c r="D68" i="18"/>
  <c r="I68" i="18" s="1"/>
  <c r="I67" i="18"/>
  <c r="F67" i="18"/>
  <c r="D67" i="18"/>
  <c r="F66" i="18"/>
  <c r="D66" i="18"/>
  <c r="I66" i="18" s="1"/>
  <c r="I65" i="18"/>
  <c r="F65" i="18"/>
  <c r="D65" i="18"/>
  <c r="I64" i="18"/>
  <c r="F64" i="18"/>
  <c r="D64" i="18"/>
  <c r="F63" i="18"/>
  <c r="D63" i="18"/>
  <c r="I63" i="18" s="1"/>
  <c r="I62" i="18"/>
  <c r="F62" i="18"/>
  <c r="D62" i="18"/>
  <c r="F61" i="18"/>
  <c r="D61" i="18"/>
  <c r="I61" i="18" s="1"/>
  <c r="F60" i="18"/>
  <c r="D60" i="18"/>
  <c r="I60" i="18" s="1"/>
  <c r="F59" i="18"/>
  <c r="D59" i="18"/>
  <c r="I59" i="18" s="1"/>
  <c r="F58" i="18"/>
  <c r="D58" i="18"/>
  <c r="I58" i="18" s="1"/>
  <c r="I54" i="18"/>
  <c r="F54" i="18"/>
  <c r="D54" i="18"/>
  <c r="F53" i="18"/>
  <c r="D53" i="18"/>
  <c r="I53" i="18" s="1"/>
  <c r="F52" i="18"/>
  <c r="D52" i="18"/>
  <c r="I52" i="18" s="1"/>
  <c r="F51" i="18"/>
  <c r="D51" i="18"/>
  <c r="I51" i="18" s="1"/>
  <c r="F50" i="18"/>
  <c r="D50" i="18"/>
  <c r="I50" i="18" s="1"/>
  <c r="I49" i="18"/>
  <c r="F49" i="18"/>
  <c r="D49" i="18"/>
  <c r="F48" i="18"/>
  <c r="D48" i="18"/>
  <c r="I48" i="18" s="1"/>
  <c r="F47" i="18"/>
  <c r="D47" i="18"/>
  <c r="I47" i="18" s="1"/>
  <c r="I46" i="18"/>
  <c r="F46" i="18"/>
  <c r="D46" i="18"/>
  <c r="F45" i="18"/>
  <c r="D45" i="18"/>
  <c r="I45" i="18" s="1"/>
  <c r="F44" i="18"/>
  <c r="D44" i="18"/>
  <c r="I44" i="18" s="1"/>
  <c r="F43" i="18"/>
  <c r="D43" i="18"/>
  <c r="I43" i="18" s="1"/>
  <c r="F42" i="18"/>
  <c r="D42" i="18"/>
  <c r="I42" i="18" s="1"/>
  <c r="I41" i="18"/>
  <c r="F41" i="18"/>
  <c r="D41" i="18"/>
  <c r="F40" i="18"/>
  <c r="D40" i="18"/>
  <c r="I40" i="18" s="1"/>
  <c r="F39" i="18"/>
  <c r="D39" i="18"/>
  <c r="I39" i="18" s="1"/>
  <c r="F38" i="18"/>
  <c r="D38" i="18"/>
  <c r="I38" i="18" s="1"/>
  <c r="F37" i="18"/>
  <c r="D37" i="18"/>
  <c r="I37" i="18" s="1"/>
  <c r="F36" i="18"/>
  <c r="D36" i="18"/>
  <c r="I36" i="18" s="1"/>
  <c r="F35" i="18"/>
  <c r="D35" i="18"/>
  <c r="I35" i="18" s="1"/>
  <c r="F34" i="18"/>
  <c r="D34" i="18"/>
  <c r="I34" i="18" s="1"/>
  <c r="F33" i="18"/>
  <c r="D33" i="18"/>
  <c r="I33" i="18" s="1"/>
  <c r="I32" i="18"/>
  <c r="F32" i="18"/>
  <c r="D32" i="18"/>
  <c r="F31" i="18"/>
  <c r="D31" i="18"/>
  <c r="I31" i="18" s="1"/>
  <c r="F30" i="18"/>
  <c r="D30" i="18"/>
  <c r="I30" i="18" s="1"/>
  <c r="I29" i="18"/>
  <c r="F29" i="18"/>
  <c r="D29" i="18"/>
  <c r="F28" i="18"/>
  <c r="D28" i="18"/>
  <c r="I28" i="18" s="1"/>
  <c r="F27" i="18"/>
  <c r="D27" i="18"/>
  <c r="I27" i="18" s="1"/>
  <c r="F26" i="18"/>
  <c r="D26" i="18"/>
  <c r="I26" i="18" s="1"/>
  <c r="I25" i="18"/>
  <c r="F25" i="18"/>
  <c r="D25" i="18"/>
  <c r="F24" i="18"/>
  <c r="D24" i="18"/>
  <c r="I24" i="18" s="1"/>
  <c r="F23" i="18"/>
  <c r="D23" i="18"/>
  <c r="I23" i="18" s="1"/>
  <c r="I22" i="18"/>
  <c r="F22" i="18"/>
  <c r="D22" i="18"/>
  <c r="F21" i="18"/>
  <c r="D21" i="18"/>
  <c r="I21" i="18" s="1"/>
  <c r="F20" i="18"/>
  <c r="D20" i="18"/>
  <c r="I20" i="18" s="1"/>
  <c r="F19" i="18"/>
  <c r="D19" i="18"/>
  <c r="I19" i="18" s="1"/>
  <c r="F18" i="18"/>
  <c r="D18" i="18"/>
  <c r="I18" i="18" s="1"/>
  <c r="I17" i="18"/>
  <c r="F17" i="18"/>
  <c r="D17" i="18"/>
  <c r="F16" i="18"/>
  <c r="D16" i="18"/>
  <c r="I16" i="18" s="1"/>
  <c r="F15" i="18"/>
  <c r="D15" i="18"/>
  <c r="I15" i="18" s="1"/>
  <c r="I14" i="18"/>
  <c r="F14" i="18"/>
  <c r="D14" i="18"/>
  <c r="F13" i="18"/>
  <c r="D13" i="18"/>
  <c r="I13" i="18" s="1"/>
  <c r="F12" i="18"/>
  <c r="D12" i="18"/>
  <c r="I12" i="18" s="1"/>
  <c r="F11" i="18"/>
  <c r="D11" i="18"/>
  <c r="I11" i="18" s="1"/>
  <c r="F10" i="18"/>
  <c r="D10" i="18"/>
  <c r="I10" i="18" s="1"/>
  <c r="I9" i="18"/>
  <c r="F9" i="18"/>
  <c r="D9" i="18"/>
  <c r="F8" i="18"/>
  <c r="D8" i="18"/>
  <c r="I8" i="18" s="1"/>
  <c r="F7" i="18"/>
  <c r="D7" i="18"/>
  <c r="I7" i="18" s="1"/>
  <c r="F6" i="18"/>
  <c r="D6" i="18"/>
  <c r="I6" i="18" s="1"/>
  <c r="C546" i="27"/>
  <c r="E543" i="27"/>
  <c r="J543" i="27" s="1"/>
  <c r="E542" i="27"/>
  <c r="J542" i="27" s="1"/>
  <c r="E541" i="27"/>
  <c r="J541" i="27" s="1"/>
  <c r="E540" i="27"/>
  <c r="J540" i="27" s="1"/>
  <c r="E539" i="27"/>
  <c r="J539" i="27" s="1"/>
  <c r="J535" i="27"/>
  <c r="G535" i="27"/>
  <c r="E535" i="27"/>
  <c r="G534" i="27"/>
  <c r="E534" i="27"/>
  <c r="J534" i="27" s="1"/>
  <c r="G533" i="27"/>
  <c r="E533" i="27"/>
  <c r="J533" i="27" s="1"/>
  <c r="G532" i="27"/>
  <c r="E532" i="27"/>
  <c r="J532" i="27" s="1"/>
  <c r="G531" i="27"/>
  <c r="E531" i="27"/>
  <c r="J531" i="27" s="1"/>
  <c r="G530" i="27"/>
  <c r="E530" i="27"/>
  <c r="J530" i="27" s="1"/>
  <c r="G526" i="27"/>
  <c r="E526" i="27"/>
  <c r="J526" i="27" s="1"/>
  <c r="G525" i="27"/>
  <c r="E525" i="27"/>
  <c r="J525" i="27" s="1"/>
  <c r="G524" i="27"/>
  <c r="E524" i="27"/>
  <c r="J524" i="27" s="1"/>
  <c r="G523" i="27"/>
  <c r="E523" i="27"/>
  <c r="J523" i="27" s="1"/>
  <c r="G522" i="27"/>
  <c r="E522" i="27"/>
  <c r="J522" i="27" s="1"/>
  <c r="G521" i="27"/>
  <c r="E521" i="27"/>
  <c r="J521" i="27" s="1"/>
  <c r="J520" i="27"/>
  <c r="G520" i="27"/>
  <c r="E520" i="27"/>
  <c r="J519" i="27"/>
  <c r="G519" i="27"/>
  <c r="E519" i="27"/>
  <c r="G518" i="27"/>
  <c r="E518" i="27"/>
  <c r="J518" i="27" s="1"/>
  <c r="G517" i="27"/>
  <c r="E517" i="27"/>
  <c r="J517" i="27" s="1"/>
  <c r="G516" i="27"/>
  <c r="E516" i="27"/>
  <c r="J516" i="27" s="1"/>
  <c r="G515" i="27"/>
  <c r="E515" i="27"/>
  <c r="J515" i="27" s="1"/>
  <c r="G514" i="27"/>
  <c r="E514" i="27"/>
  <c r="J514" i="27" s="1"/>
  <c r="G513" i="27"/>
  <c r="E513" i="27"/>
  <c r="J513" i="27" s="1"/>
  <c r="G512" i="27"/>
  <c r="E512" i="27"/>
  <c r="J512" i="27" s="1"/>
  <c r="G511" i="27"/>
  <c r="E511" i="27"/>
  <c r="J511" i="27" s="1"/>
  <c r="G510" i="27"/>
  <c r="E510" i="27"/>
  <c r="J510" i="27" s="1"/>
  <c r="G509" i="27"/>
  <c r="E509" i="27"/>
  <c r="J509" i="27" s="1"/>
  <c r="G508" i="27"/>
  <c r="E508" i="27"/>
  <c r="J508" i="27" s="1"/>
  <c r="G507" i="27"/>
  <c r="E507" i="27"/>
  <c r="J507" i="27" s="1"/>
  <c r="G506" i="27"/>
  <c r="E506" i="27"/>
  <c r="J506" i="27" s="1"/>
  <c r="G505" i="27"/>
  <c r="E505" i="27"/>
  <c r="J505" i="27" s="1"/>
  <c r="G504" i="27"/>
  <c r="E504" i="27"/>
  <c r="J504" i="27" s="1"/>
  <c r="J500" i="27"/>
  <c r="G500" i="27"/>
  <c r="E500" i="27"/>
  <c r="G499" i="27"/>
  <c r="E499" i="27"/>
  <c r="J499" i="27" s="1"/>
  <c r="G498" i="27"/>
  <c r="E498" i="27"/>
  <c r="J498" i="27" s="1"/>
  <c r="G497" i="27"/>
  <c r="E497" i="27"/>
  <c r="J497" i="27" s="1"/>
  <c r="G496" i="27"/>
  <c r="E496" i="27"/>
  <c r="J496" i="27" s="1"/>
  <c r="G495" i="27"/>
  <c r="E495" i="27"/>
  <c r="J495" i="27" s="1"/>
  <c r="G494" i="27"/>
  <c r="E494" i="27"/>
  <c r="J494" i="27" s="1"/>
  <c r="G493" i="27"/>
  <c r="E493" i="27"/>
  <c r="J493" i="27" s="1"/>
  <c r="G492" i="27"/>
  <c r="E492" i="27"/>
  <c r="J492" i="27" s="1"/>
  <c r="G491" i="27"/>
  <c r="E491" i="27"/>
  <c r="J491" i="27" s="1"/>
  <c r="G490" i="27"/>
  <c r="E490" i="27"/>
  <c r="J490" i="27" s="1"/>
  <c r="G489" i="27"/>
  <c r="E489" i="27"/>
  <c r="J489" i="27" s="1"/>
  <c r="G488" i="27"/>
  <c r="E488" i="27"/>
  <c r="J488" i="27" s="1"/>
  <c r="G487" i="27"/>
  <c r="E487" i="27"/>
  <c r="J487" i="27" s="1"/>
  <c r="G486" i="27"/>
  <c r="E486" i="27"/>
  <c r="J486" i="27" s="1"/>
  <c r="G485" i="27"/>
  <c r="E485" i="27"/>
  <c r="J485" i="27" s="1"/>
  <c r="J484" i="27"/>
  <c r="G484" i="27"/>
  <c r="E484" i="27"/>
  <c r="G483" i="27"/>
  <c r="E483" i="27"/>
  <c r="J483" i="27" s="1"/>
  <c r="G482" i="27"/>
  <c r="E482" i="27"/>
  <c r="J482" i="27" s="1"/>
  <c r="G481" i="27"/>
  <c r="E481" i="27"/>
  <c r="J481" i="27" s="1"/>
  <c r="G480" i="27"/>
  <c r="E480" i="27"/>
  <c r="J480" i="27" s="1"/>
  <c r="G479" i="27"/>
  <c r="E479" i="27"/>
  <c r="J479" i="27" s="1"/>
  <c r="G478" i="27"/>
  <c r="E478" i="27"/>
  <c r="J478" i="27" s="1"/>
  <c r="G477" i="27"/>
  <c r="E477" i="27"/>
  <c r="J477" i="27" s="1"/>
  <c r="G476" i="27"/>
  <c r="E476" i="27"/>
  <c r="J476" i="27" s="1"/>
  <c r="G475" i="27"/>
  <c r="E475" i="27"/>
  <c r="J475" i="27" s="1"/>
  <c r="G474" i="27"/>
  <c r="E474" i="27"/>
  <c r="J474" i="27" s="1"/>
  <c r="G473" i="27"/>
  <c r="E473" i="27"/>
  <c r="J473" i="27" s="1"/>
  <c r="G472" i="27"/>
  <c r="E472" i="27"/>
  <c r="J472" i="27" s="1"/>
  <c r="J471" i="27"/>
  <c r="G471" i="27"/>
  <c r="E471" i="27"/>
  <c r="A146" i="27"/>
  <c r="A132" i="27"/>
  <c r="A133" i="27" s="1"/>
  <c r="A134" i="27" s="1"/>
  <c r="A135" i="27" s="1"/>
  <c r="A136" i="27" s="1"/>
  <c r="A137" i="27" s="1"/>
  <c r="A138" i="27" s="1"/>
  <c r="A139" i="27" s="1"/>
  <c r="A140" i="27" s="1"/>
  <c r="A141" i="27" s="1"/>
  <c r="A142" i="27" s="1"/>
  <c r="A143" i="27" s="1"/>
  <c r="A144" i="27" s="1"/>
  <c r="A145" i="27" s="1"/>
  <c r="A118" i="27"/>
  <c r="A119" i="27" s="1"/>
  <c r="A120" i="27" s="1"/>
  <c r="A121" i="27" s="1"/>
  <c r="A122" i="27" s="1"/>
  <c r="A123" i="27" s="1"/>
  <c r="A124" i="27" s="1"/>
  <c r="A125" i="27" s="1"/>
  <c r="A126" i="27" s="1"/>
  <c r="A127" i="27" s="1"/>
  <c r="A128" i="27" s="1"/>
  <c r="A129" i="27" s="1"/>
  <c r="A130" i="27" s="1"/>
  <c r="A131" i="27" s="1"/>
  <c r="A104" i="27"/>
  <c r="A105" i="27" s="1"/>
  <c r="A106" i="27" s="1"/>
  <c r="A107" i="27" s="1"/>
  <c r="A108" i="27" s="1"/>
  <c r="A109" i="27" s="1"/>
  <c r="A110" i="27" s="1"/>
  <c r="A111" i="27" s="1"/>
  <c r="A112" i="27" s="1"/>
  <c r="A113" i="27" s="1"/>
  <c r="A114" i="27" s="1"/>
  <c r="A115" i="27" s="1"/>
  <c r="A116" i="27" s="1"/>
  <c r="A117" i="27" s="1"/>
  <c r="D89" i="27"/>
  <c r="D88" i="27"/>
  <c r="D87" i="27"/>
  <c r="D86" i="27"/>
  <c r="D85" i="27"/>
  <c r="D84" i="27"/>
  <c r="D83" i="27"/>
  <c r="D82" i="27"/>
  <c r="D81" i="27"/>
  <c r="E80" i="27"/>
  <c r="D80" i="27"/>
  <c r="G80" i="27" s="1"/>
  <c r="E79" i="27"/>
  <c r="D79" i="27"/>
  <c r="G79" i="27" s="1"/>
  <c r="E78" i="27"/>
  <c r="D78" i="27"/>
  <c r="G78" i="27" s="1"/>
  <c r="E77" i="27"/>
  <c r="D77" i="27"/>
  <c r="G77" i="27" s="1"/>
  <c r="D76" i="27"/>
  <c r="D75" i="27"/>
  <c r="D74" i="27"/>
  <c r="D73" i="27"/>
  <c r="D72" i="27"/>
  <c r="E71" i="27"/>
  <c r="D71" i="27"/>
  <c r="G71" i="27" s="1"/>
  <c r="E70" i="27"/>
  <c r="D70" i="27"/>
  <c r="G70" i="27" s="1"/>
  <c r="E69" i="27"/>
  <c r="D69" i="27"/>
  <c r="G69" i="27" s="1"/>
  <c r="E68" i="27"/>
  <c r="D68" i="27"/>
  <c r="G68" i="27" s="1"/>
  <c r="D67" i="27"/>
  <c r="D66" i="27"/>
  <c r="D65" i="27"/>
  <c r="D64" i="27"/>
  <c r="D63" i="27"/>
  <c r="D62" i="27"/>
  <c r="D61" i="27"/>
  <c r="D60" i="27"/>
  <c r="D59" i="27"/>
  <c r="D58" i="27"/>
  <c r="D57" i="27"/>
  <c r="D56" i="27"/>
  <c r="D55" i="27"/>
  <c r="D54" i="27"/>
  <c r="D53" i="27"/>
  <c r="D52" i="27"/>
  <c r="D51" i="27"/>
  <c r="D50" i="27"/>
  <c r="E49" i="27"/>
  <c r="D49" i="27"/>
  <c r="J49" i="27" s="1"/>
  <c r="E48" i="27"/>
  <c r="D48" i="27"/>
  <c r="D47" i="27"/>
  <c r="D46" i="27"/>
  <c r="D45" i="27"/>
  <c r="D44" i="27"/>
  <c r="D43" i="27"/>
  <c r="D42" i="27"/>
  <c r="D41" i="27"/>
  <c r="D40" i="27"/>
  <c r="D39" i="27"/>
  <c r="D38" i="27"/>
  <c r="D37" i="27"/>
  <c r="D36" i="27"/>
  <c r="D35" i="27"/>
  <c r="D34" i="27"/>
  <c r="D33" i="27"/>
  <c r="D32" i="27"/>
  <c r="D31" i="27"/>
  <c r="D30" i="27"/>
  <c r="D29" i="27"/>
  <c r="D28" i="27"/>
  <c r="D27" i="27"/>
  <c r="D26" i="27"/>
  <c r="D25" i="27"/>
  <c r="E24" i="27"/>
  <c r="D24" i="27"/>
  <c r="G24" i="27" s="1"/>
  <c r="E23" i="27"/>
  <c r="D23" i="27"/>
  <c r="G23" i="27" s="1"/>
  <c r="E22" i="27"/>
  <c r="D22" i="27"/>
  <c r="G22" i="27" s="1"/>
  <c r="E21" i="27"/>
  <c r="D21" i="27"/>
  <c r="G21" i="27" s="1"/>
  <c r="G20" i="27"/>
  <c r="E20" i="27"/>
  <c r="J20" i="27" s="1"/>
  <c r="D20" i="27"/>
  <c r="E19" i="27"/>
  <c r="D19" i="27"/>
  <c r="G19" i="27" s="1"/>
  <c r="E18" i="27"/>
  <c r="D18" i="27"/>
  <c r="G18" i="27" s="1"/>
  <c r="E17" i="27"/>
  <c r="D17" i="27"/>
  <c r="G17" i="27" s="1"/>
  <c r="E16" i="27"/>
  <c r="D16" i="27"/>
  <c r="G16" i="27" s="1"/>
  <c r="E15" i="27"/>
  <c r="D15" i="27"/>
  <c r="G15" i="27" s="1"/>
  <c r="E14" i="27"/>
  <c r="D14" i="27"/>
  <c r="G14" i="27" s="1"/>
  <c r="E13" i="27"/>
  <c r="D13" i="27"/>
  <c r="G13" i="27" s="1"/>
  <c r="E12" i="27"/>
  <c r="D12" i="27"/>
  <c r="G12" i="27" s="1"/>
  <c r="E11" i="27"/>
  <c r="D11" i="27"/>
  <c r="G11" i="27" s="1"/>
  <c r="E10" i="27"/>
  <c r="D10" i="27"/>
  <c r="G10" i="27" s="1"/>
  <c r="E9" i="27"/>
  <c r="D9" i="27"/>
  <c r="J9" i="27" s="1"/>
  <c r="E8" i="27"/>
  <c r="D8" i="27"/>
  <c r="J8" i="27" s="1"/>
  <c r="E7" i="27"/>
  <c r="D7" i="27"/>
  <c r="J7" i="27" s="1"/>
  <c r="E6" i="27"/>
  <c r="D6" i="27"/>
  <c r="J48" i="27" l="1"/>
  <c r="CQ62" i="39"/>
  <c r="CQ63" i="39"/>
  <c r="CQ42" i="39"/>
  <c r="CQ17" i="39"/>
  <c r="CQ92" i="39"/>
  <c r="CQ61" i="39"/>
  <c r="CL3" i="39"/>
  <c r="CQ91" i="39"/>
  <c r="CQ60" i="39"/>
  <c r="CQ59" i="39"/>
  <c r="CQ65" i="39"/>
  <c r="CI110" i="32"/>
  <c r="N8" i="28"/>
  <c r="K8" i="28"/>
  <c r="J527" i="27"/>
  <c r="N7" i="28"/>
  <c r="K7" i="28"/>
  <c r="N9" i="28"/>
  <c r="K9" i="28"/>
  <c r="N10" i="28"/>
  <c r="K10" i="28"/>
  <c r="N6" i="28"/>
  <c r="K6" i="28"/>
  <c r="J71" i="27"/>
  <c r="J69" i="27"/>
  <c r="J21" i="27"/>
  <c r="J70" i="27"/>
  <c r="G48" i="27"/>
  <c r="J78" i="27"/>
  <c r="J22" i="27"/>
  <c r="J68" i="27"/>
  <c r="J79" i="27"/>
  <c r="J23" i="27"/>
  <c r="D546" i="27"/>
  <c r="G49" i="27"/>
  <c r="J80" i="27"/>
  <c r="J24" i="27"/>
  <c r="J77" i="27"/>
  <c r="I98" i="18"/>
  <c r="I90" i="18"/>
  <c r="I81" i="18"/>
  <c r="I55" i="18"/>
  <c r="J536" i="27"/>
  <c r="J544" i="27"/>
  <c r="G6" i="27"/>
  <c r="G8" i="27"/>
  <c r="J6" i="27"/>
  <c r="J501" i="27" s="1"/>
  <c r="G7" i="27"/>
  <c r="G9" i="27"/>
  <c r="J546" i="27" l="1"/>
  <c r="I100" i="18"/>
  <c r="G201" i="24" l="1"/>
  <c r="D201" i="24"/>
  <c r="G200" i="24"/>
  <c r="D200" i="24"/>
  <c r="G199" i="24"/>
  <c r="D199" i="24"/>
  <c r="G198" i="24"/>
  <c r="D198" i="24"/>
  <c r="G197" i="24"/>
  <c r="D197" i="24"/>
  <c r="G196" i="24"/>
  <c r="D196" i="24"/>
  <c r="G195" i="24"/>
  <c r="D195" i="24"/>
  <c r="G194" i="24"/>
  <c r="D194" i="24"/>
  <c r="G193" i="24"/>
  <c r="D193" i="24"/>
  <c r="G192" i="24"/>
  <c r="D192" i="24"/>
  <c r="G191" i="24"/>
  <c r="D191" i="24"/>
  <c r="G190" i="24"/>
  <c r="D190" i="24"/>
  <c r="G189" i="24"/>
  <c r="D189" i="24"/>
  <c r="G188" i="24"/>
  <c r="D188" i="24"/>
  <c r="G187" i="24"/>
  <c r="D187" i="24"/>
  <c r="G186" i="24"/>
  <c r="D186" i="24"/>
  <c r="G185" i="24"/>
  <c r="D185" i="24"/>
  <c r="G184" i="24"/>
  <c r="D184" i="24"/>
  <c r="G183" i="24"/>
  <c r="D183" i="24"/>
  <c r="G182" i="24"/>
  <c r="D182" i="24"/>
  <c r="G181" i="24"/>
  <c r="D181" i="24"/>
  <c r="G180" i="24"/>
  <c r="D180" i="24"/>
  <c r="G179" i="24"/>
  <c r="D179" i="24"/>
  <c r="G178" i="24"/>
  <c r="D178" i="24"/>
  <c r="G177" i="24"/>
  <c r="D177" i="24"/>
  <c r="G176" i="24"/>
  <c r="D176" i="24"/>
  <c r="G175" i="24"/>
  <c r="D175" i="24"/>
  <c r="G174" i="24"/>
  <c r="D174" i="24"/>
  <c r="G173" i="24"/>
  <c r="D173" i="24"/>
  <c r="G172" i="24"/>
  <c r="D172" i="24"/>
  <c r="G171" i="24"/>
  <c r="D171" i="24"/>
  <c r="G170" i="24"/>
  <c r="D170" i="24"/>
  <c r="G169" i="24"/>
  <c r="D169" i="24"/>
  <c r="G168" i="24"/>
  <c r="D168" i="24"/>
  <c r="G167" i="24"/>
  <c r="D167" i="24"/>
  <c r="G166" i="24"/>
  <c r="D166" i="24"/>
  <c r="G165" i="24"/>
  <c r="D165" i="24"/>
  <c r="G164" i="24"/>
  <c r="D164" i="24"/>
  <c r="G163" i="24"/>
  <c r="D163" i="24"/>
  <c r="G162" i="24"/>
  <c r="D162" i="24"/>
  <c r="G161" i="24"/>
  <c r="D161" i="24"/>
  <c r="G160" i="24"/>
  <c r="D160" i="24"/>
  <c r="G159" i="24"/>
  <c r="D159" i="24"/>
  <c r="G158" i="24"/>
  <c r="D158" i="24"/>
  <c r="G157" i="24"/>
  <c r="D157" i="24"/>
  <c r="G156" i="24"/>
  <c r="D156" i="24"/>
  <c r="G155" i="24"/>
  <c r="D155" i="24"/>
  <c r="G154" i="24"/>
  <c r="D154" i="24"/>
  <c r="G153" i="24"/>
  <c r="D153" i="24"/>
  <c r="G152" i="24"/>
  <c r="D152" i="24"/>
  <c r="G151" i="24"/>
  <c r="D151" i="24"/>
  <c r="G150" i="24"/>
  <c r="D150" i="24"/>
  <c r="G149" i="24"/>
  <c r="D149" i="24"/>
  <c r="G148" i="24"/>
  <c r="D148" i="24"/>
  <c r="G147" i="24"/>
  <c r="D147" i="24"/>
  <c r="G146" i="24"/>
  <c r="D146" i="24"/>
  <c r="G145" i="24"/>
  <c r="D145" i="24"/>
  <c r="G144" i="24"/>
  <c r="D144" i="24"/>
  <c r="G143" i="24"/>
  <c r="D143" i="24"/>
  <c r="G142" i="24"/>
  <c r="D142" i="24"/>
  <c r="G141" i="24"/>
  <c r="D141" i="24"/>
  <c r="G140" i="24"/>
  <c r="D140" i="24"/>
  <c r="G139" i="24"/>
  <c r="D139" i="24"/>
  <c r="G138" i="24"/>
  <c r="D138" i="24"/>
  <c r="G137" i="24"/>
  <c r="D137" i="24"/>
  <c r="G136" i="24"/>
  <c r="D136" i="24"/>
  <c r="G135" i="24"/>
  <c r="D135" i="24"/>
  <c r="G134" i="24"/>
  <c r="D134" i="24"/>
  <c r="G133" i="24"/>
  <c r="D133" i="24"/>
  <c r="G132" i="24"/>
  <c r="D132" i="24"/>
  <c r="G131" i="24"/>
  <c r="D131" i="24"/>
  <c r="G130" i="24"/>
  <c r="D130" i="24"/>
  <c r="G129" i="24"/>
  <c r="D129" i="24"/>
  <c r="G128" i="24"/>
  <c r="D128" i="24"/>
  <c r="G127" i="24"/>
  <c r="D127" i="24"/>
  <c r="G126" i="24"/>
  <c r="D126" i="24"/>
  <c r="G125" i="24"/>
  <c r="D125" i="24"/>
  <c r="G124" i="24"/>
  <c r="D124" i="24"/>
  <c r="G123" i="24"/>
  <c r="D123" i="24"/>
  <c r="G122" i="24"/>
  <c r="D122" i="24"/>
  <c r="G121" i="24"/>
  <c r="D121" i="24"/>
  <c r="G120" i="24"/>
  <c r="D120" i="24"/>
  <c r="G119" i="24"/>
  <c r="D119" i="24"/>
  <c r="G118" i="24"/>
  <c r="D118" i="24"/>
  <c r="G117" i="24"/>
  <c r="D117" i="24"/>
  <c r="G116" i="24"/>
  <c r="D116" i="24"/>
  <c r="G115" i="24"/>
  <c r="D115" i="24"/>
  <c r="G114" i="24"/>
  <c r="D114" i="24"/>
  <c r="G113" i="24"/>
  <c r="D113" i="24"/>
  <c r="G112" i="24"/>
  <c r="D112" i="24"/>
  <c r="G111" i="24"/>
  <c r="D111" i="24"/>
  <c r="G110" i="24"/>
  <c r="D110" i="24"/>
  <c r="G109" i="24"/>
  <c r="D109" i="24"/>
  <c r="G108" i="24"/>
  <c r="D108" i="24"/>
  <c r="G107" i="24"/>
  <c r="D107" i="24"/>
  <c r="G106" i="24"/>
  <c r="D106" i="24"/>
  <c r="G105" i="24"/>
  <c r="D105" i="24"/>
  <c r="G104" i="24"/>
  <c r="D104" i="24"/>
  <c r="G103" i="24"/>
  <c r="D103" i="24"/>
  <c r="G102" i="24"/>
  <c r="D102" i="24"/>
  <c r="G101" i="24"/>
  <c r="D101" i="24"/>
  <c r="G100" i="24"/>
  <c r="D100" i="24"/>
  <c r="G99" i="24"/>
  <c r="D99" i="24"/>
  <c r="G98" i="24"/>
  <c r="D98" i="24"/>
  <c r="G97" i="24"/>
  <c r="D97" i="24"/>
  <c r="G96" i="24"/>
  <c r="D96" i="24"/>
  <c r="G95" i="24"/>
  <c r="D95" i="24"/>
  <c r="G94" i="24"/>
  <c r="D94" i="24"/>
  <c r="G93" i="24"/>
  <c r="D93" i="24"/>
  <c r="G92" i="24"/>
  <c r="D92" i="24"/>
  <c r="G91" i="24"/>
  <c r="D91" i="24"/>
  <c r="G90" i="24"/>
  <c r="D90" i="24"/>
  <c r="G89" i="24"/>
  <c r="D89" i="24"/>
  <c r="G88" i="24"/>
  <c r="D88" i="24"/>
  <c r="G87" i="24"/>
  <c r="D87" i="24"/>
  <c r="G86" i="24"/>
  <c r="D86" i="24"/>
  <c r="G85" i="24"/>
  <c r="D85" i="24"/>
  <c r="G84" i="24"/>
  <c r="D84" i="24"/>
  <c r="G83" i="24"/>
  <c r="D83" i="24"/>
  <c r="G82" i="24"/>
  <c r="D82" i="24"/>
  <c r="G81" i="24"/>
  <c r="D81" i="24"/>
  <c r="G80" i="24"/>
  <c r="D80" i="24"/>
  <c r="G79" i="24"/>
  <c r="D79" i="24"/>
  <c r="G78" i="24"/>
  <c r="D78" i="24"/>
  <c r="G77" i="24"/>
  <c r="D77" i="24"/>
  <c r="G76" i="24"/>
  <c r="D76" i="24"/>
  <c r="G75" i="24"/>
  <c r="D75" i="24"/>
  <c r="G74" i="24"/>
  <c r="D74" i="24"/>
  <c r="G73" i="24"/>
  <c r="D73" i="24"/>
  <c r="G72" i="24"/>
  <c r="D72" i="24"/>
  <c r="G71" i="24"/>
  <c r="D71" i="24"/>
  <c r="G70" i="24"/>
  <c r="D70" i="24"/>
  <c r="G69" i="24"/>
  <c r="D69" i="24"/>
  <c r="G68" i="24"/>
  <c r="D68" i="24"/>
  <c r="G67" i="24"/>
  <c r="D67" i="24"/>
  <c r="G66" i="24"/>
  <c r="D66" i="24"/>
  <c r="G65" i="24"/>
  <c r="D65" i="24"/>
  <c r="G64" i="24"/>
  <c r="D64" i="24"/>
  <c r="G63" i="24"/>
  <c r="D63" i="24"/>
  <c r="G62" i="24"/>
  <c r="D62" i="24"/>
  <c r="G61" i="24"/>
  <c r="D61" i="24"/>
  <c r="G60" i="24"/>
  <c r="D60" i="24"/>
  <c r="G59" i="24"/>
  <c r="D59" i="24"/>
  <c r="G58" i="24"/>
  <c r="D58" i="24"/>
  <c r="G57" i="24"/>
  <c r="D57" i="24"/>
  <c r="G56" i="24"/>
  <c r="D56" i="24"/>
  <c r="G55" i="24"/>
  <c r="D55" i="24"/>
  <c r="G54" i="24"/>
  <c r="D54" i="24"/>
  <c r="G53" i="24"/>
  <c r="D53" i="24"/>
  <c r="G52" i="24"/>
  <c r="D52" i="24"/>
  <c r="G51" i="24"/>
  <c r="D51" i="24"/>
  <c r="G50" i="24"/>
  <c r="D50" i="24"/>
  <c r="G49" i="24"/>
  <c r="D49" i="24"/>
  <c r="G48" i="24"/>
  <c r="D48" i="24"/>
  <c r="G47" i="24"/>
  <c r="D47" i="24"/>
  <c r="G46" i="24"/>
  <c r="D46" i="24"/>
  <c r="G45" i="24"/>
  <c r="D45" i="24"/>
  <c r="G44" i="24"/>
  <c r="D44" i="24"/>
  <c r="G43" i="24"/>
  <c r="D43" i="24"/>
  <c r="G42" i="24"/>
  <c r="D42" i="24"/>
  <c r="G41" i="24"/>
  <c r="D41" i="24"/>
  <c r="G40" i="24"/>
  <c r="D40" i="24"/>
  <c r="G39" i="24"/>
  <c r="D39" i="24"/>
  <c r="G38" i="24"/>
  <c r="D38" i="24"/>
  <c r="G37" i="24"/>
  <c r="D37" i="24"/>
  <c r="G36" i="24"/>
  <c r="D36" i="24"/>
  <c r="G35" i="24"/>
  <c r="D35" i="24"/>
  <c r="G34" i="24"/>
  <c r="D34" i="24"/>
  <c r="G33" i="24"/>
  <c r="D33" i="24"/>
  <c r="G32" i="24"/>
  <c r="D32" i="24"/>
  <c r="G31" i="24"/>
  <c r="D31" i="24"/>
  <c r="G30" i="24"/>
  <c r="D30" i="24"/>
  <c r="G29" i="24"/>
  <c r="D29" i="24"/>
  <c r="G28" i="24"/>
  <c r="D28" i="24"/>
  <c r="G27" i="24"/>
  <c r="D27" i="24"/>
  <c r="G26" i="24"/>
  <c r="D26" i="24"/>
  <c r="G25" i="24"/>
  <c r="D25" i="24"/>
  <c r="G24" i="24"/>
  <c r="D24" i="24"/>
  <c r="G23" i="24"/>
  <c r="D23" i="24"/>
  <c r="G22" i="24"/>
  <c r="D22" i="24"/>
  <c r="G21" i="24"/>
  <c r="D21" i="24"/>
  <c r="G20" i="24"/>
  <c r="D20" i="24"/>
  <c r="G19" i="24"/>
  <c r="D19" i="24"/>
  <c r="G18" i="24"/>
  <c r="D18" i="24"/>
  <c r="G17" i="24"/>
  <c r="D17" i="24"/>
  <c r="G16" i="24"/>
  <c r="D16" i="24"/>
  <c r="G15" i="24"/>
  <c r="D15" i="24"/>
  <c r="G14" i="24"/>
  <c r="D14" i="24"/>
  <c r="G13" i="24"/>
  <c r="D13" i="24"/>
  <c r="G12" i="24"/>
  <c r="D12" i="24"/>
  <c r="G11" i="24"/>
  <c r="D11" i="24"/>
  <c r="G10" i="24"/>
  <c r="D10" i="24"/>
  <c r="G9" i="24"/>
  <c r="D9" i="24"/>
  <c r="G8" i="24"/>
  <c r="D8" i="24"/>
  <c r="G7" i="24"/>
  <c r="D7" i="24"/>
  <c r="G6" i="24"/>
  <c r="D6" i="24"/>
  <c r="G5" i="24"/>
  <c r="D5" i="24"/>
  <c r="G4" i="24"/>
  <c r="D4" i="24"/>
  <c r="G3" i="24"/>
  <c r="D3" i="24"/>
  <c r="I203" i="24" l="1"/>
  <c r="CM110" i="23" l="1"/>
  <c r="CN110" i="23"/>
  <c r="CB111" i="23"/>
  <c r="BY111" i="23"/>
  <c r="BV111" i="23"/>
  <c r="BS111" i="23"/>
  <c r="BP111" i="23"/>
  <c r="BM111" i="23"/>
  <c r="BJ111" i="23"/>
  <c r="BG111" i="23"/>
  <c r="BD111" i="23"/>
  <c r="BA111" i="23"/>
  <c r="AX111" i="23"/>
  <c r="AU111" i="23"/>
  <c r="AR111" i="23"/>
  <c r="AO111" i="23"/>
  <c r="AL111" i="23"/>
  <c r="AF111" i="23"/>
  <c r="AC111" i="23"/>
  <c r="Z111" i="23"/>
  <c r="W111" i="23"/>
  <c r="Q111" i="23"/>
  <c r="N111" i="23"/>
  <c r="K111" i="23"/>
  <c r="H111" i="23"/>
  <c r="E111" i="23"/>
  <c r="CK110" i="23"/>
  <c r="CH110" i="23"/>
  <c r="CF110" i="23"/>
  <c r="L110" i="23"/>
  <c r="I110" i="23"/>
  <c r="C110" i="23"/>
  <c r="CE109" i="23"/>
  <c r="G109" i="23"/>
  <c r="CF109" i="23" s="1"/>
  <c r="CE108" i="23"/>
  <c r="G108" i="23"/>
  <c r="C108" i="23"/>
  <c r="CE107" i="23"/>
  <c r="G107" i="23"/>
  <c r="C107" i="23"/>
  <c r="CE106" i="23"/>
  <c r="G106" i="23"/>
  <c r="CE105" i="23"/>
  <c r="G105" i="23"/>
  <c r="C105" i="23"/>
  <c r="CE104" i="23"/>
  <c r="G104" i="23"/>
  <c r="CE103" i="23"/>
  <c r="G103" i="23"/>
  <c r="CE102" i="23"/>
  <c r="G102" i="23"/>
  <c r="C102" i="23"/>
  <c r="CE101" i="23"/>
  <c r="G101" i="23"/>
  <c r="C101" i="23"/>
  <c r="CE100" i="23"/>
  <c r="G100" i="23"/>
  <c r="C100" i="23"/>
  <c r="CE99" i="23"/>
  <c r="G99" i="23"/>
  <c r="CE98" i="23"/>
  <c r="G98" i="23"/>
  <c r="CE97" i="23"/>
  <c r="G97" i="23"/>
  <c r="CE96" i="23"/>
  <c r="G96" i="23"/>
  <c r="CE95" i="23"/>
  <c r="G95" i="23"/>
  <c r="C95" i="23"/>
  <c r="CE94" i="23"/>
  <c r="G94" i="23"/>
  <c r="CE93" i="23"/>
  <c r="G93" i="23"/>
  <c r="CE92" i="23"/>
  <c r="G92" i="23"/>
  <c r="CE91" i="23"/>
  <c r="G91" i="23"/>
  <c r="CE90" i="23"/>
  <c r="G90" i="23"/>
  <c r="CE89" i="23"/>
  <c r="G89" i="23"/>
  <c r="CE88" i="23"/>
  <c r="G88" i="23"/>
  <c r="CE87" i="23"/>
  <c r="G87" i="23"/>
  <c r="CE86" i="23"/>
  <c r="J86" i="23"/>
  <c r="CM86" i="23" s="1"/>
  <c r="G86" i="23"/>
  <c r="CE85" i="23"/>
  <c r="G85" i="23"/>
  <c r="C85" i="23"/>
  <c r="CE84" i="23"/>
  <c r="G84" i="23"/>
  <c r="CE83" i="23"/>
  <c r="G83" i="23"/>
  <c r="C83" i="23"/>
  <c r="CE82" i="23"/>
  <c r="G82" i="23"/>
  <c r="CE81" i="23"/>
  <c r="J81" i="23"/>
  <c r="G81" i="23"/>
  <c r="CE80" i="23"/>
  <c r="G80" i="23"/>
  <c r="CJ79" i="23"/>
  <c r="CE79" i="23"/>
  <c r="G79" i="23"/>
  <c r="CE78" i="23"/>
  <c r="G78" i="23"/>
  <c r="CE77" i="23"/>
  <c r="G77" i="23"/>
  <c r="CE76" i="23"/>
  <c r="J76" i="23"/>
  <c r="CM76" i="23" s="1"/>
  <c r="G76" i="23"/>
  <c r="CJ75" i="23"/>
  <c r="CE75" i="23"/>
  <c r="G75" i="23"/>
  <c r="CE74" i="23"/>
  <c r="G74" i="23"/>
  <c r="CE73" i="23"/>
  <c r="G73" i="23"/>
  <c r="CE72" i="23"/>
  <c r="G72" i="23"/>
  <c r="CE71" i="23"/>
  <c r="G71" i="23"/>
  <c r="C71" i="23"/>
  <c r="CE70" i="23"/>
  <c r="G70" i="23"/>
  <c r="C70" i="23"/>
  <c r="CE69" i="23"/>
  <c r="G69" i="23"/>
  <c r="C69" i="23"/>
  <c r="CE68" i="23"/>
  <c r="G68" i="23"/>
  <c r="C68" i="23"/>
  <c r="CE67" i="23"/>
  <c r="G67" i="23"/>
  <c r="C67" i="23"/>
  <c r="CE66" i="23"/>
  <c r="G66" i="23"/>
  <c r="CF66" i="23" s="1"/>
  <c r="CE65" i="23"/>
  <c r="G65" i="23"/>
  <c r="CJ64" i="23"/>
  <c r="CE64" i="23"/>
  <c r="G64" i="23"/>
  <c r="CE63" i="23"/>
  <c r="G63" i="23"/>
  <c r="CE62" i="23"/>
  <c r="G62" i="23"/>
  <c r="CJ61" i="23"/>
  <c r="CE61" i="23"/>
  <c r="G61" i="23"/>
  <c r="CE60" i="23"/>
  <c r="G60" i="23"/>
  <c r="AI59" i="23"/>
  <c r="G59" i="23"/>
  <c r="CE58" i="23"/>
  <c r="G58" i="23"/>
  <c r="C58" i="23"/>
  <c r="CE57" i="23"/>
  <c r="G57" i="23"/>
  <c r="C57" i="23"/>
  <c r="CE56" i="23"/>
  <c r="G56" i="23"/>
  <c r="C56" i="23"/>
  <c r="CE55" i="23"/>
  <c r="G55" i="23"/>
  <c r="C55" i="23"/>
  <c r="CE54" i="23"/>
  <c r="G54" i="23"/>
  <c r="C54" i="23"/>
  <c r="CE53" i="23"/>
  <c r="G53" i="23"/>
  <c r="C53" i="23"/>
  <c r="CE52" i="23"/>
  <c r="G52" i="23"/>
  <c r="CE51" i="23"/>
  <c r="G51" i="23"/>
  <c r="C51" i="23"/>
  <c r="CE50" i="23"/>
  <c r="G50" i="23"/>
  <c r="CE49" i="23"/>
  <c r="G49" i="23"/>
  <c r="C49" i="23"/>
  <c r="CE48" i="23"/>
  <c r="G48" i="23"/>
  <c r="C48" i="23"/>
  <c r="CE47" i="23"/>
  <c r="G47" i="23"/>
  <c r="CE46" i="23"/>
  <c r="G46" i="23"/>
  <c r="CE45" i="23"/>
  <c r="G45" i="23"/>
  <c r="C45" i="23"/>
  <c r="CE44" i="23"/>
  <c r="G44" i="23"/>
  <c r="C44" i="23"/>
  <c r="CE43" i="23"/>
  <c r="J43" i="23"/>
  <c r="G43" i="23"/>
  <c r="CJ42" i="23"/>
  <c r="CG42" i="23"/>
  <c r="CE42" i="23"/>
  <c r="G42" i="23"/>
  <c r="CE41" i="23"/>
  <c r="G41" i="23"/>
  <c r="C41" i="23"/>
  <c r="CE40" i="23"/>
  <c r="G40" i="23"/>
  <c r="CE39" i="23"/>
  <c r="G39" i="23"/>
  <c r="CE38" i="23"/>
  <c r="G38" i="23"/>
  <c r="CE37" i="23"/>
  <c r="G37" i="23"/>
  <c r="T36" i="23"/>
  <c r="T111" i="23" s="1"/>
  <c r="G36" i="23"/>
  <c r="CJ35" i="23"/>
  <c r="CE35" i="23"/>
  <c r="G35" i="23"/>
  <c r="CF35" i="23" s="1"/>
  <c r="CE34" i="23"/>
  <c r="G34" i="23"/>
  <c r="CE33" i="23"/>
  <c r="G33" i="23"/>
  <c r="CE32" i="23"/>
  <c r="G32" i="23"/>
  <c r="CE31" i="23"/>
  <c r="G31" i="23"/>
  <c r="CE30" i="23"/>
  <c r="G30" i="23"/>
  <c r="C30" i="23"/>
  <c r="CE29" i="23"/>
  <c r="G29" i="23"/>
  <c r="CE28" i="23"/>
  <c r="G28" i="23"/>
  <c r="CE27" i="23"/>
  <c r="G27" i="23"/>
  <c r="C27" i="23"/>
  <c r="CE26" i="23"/>
  <c r="G26" i="23"/>
  <c r="CE25" i="23"/>
  <c r="G25" i="23"/>
  <c r="C25" i="23"/>
  <c r="CE24" i="23"/>
  <c r="G24" i="23"/>
  <c r="C24" i="23"/>
  <c r="CE23" i="23"/>
  <c r="G23" i="23"/>
  <c r="C23" i="23"/>
  <c r="CE22" i="23"/>
  <c r="G22" i="23"/>
  <c r="C22" i="23"/>
  <c r="CE21" i="23"/>
  <c r="G21" i="23"/>
  <c r="C21" i="23"/>
  <c r="CE20" i="23"/>
  <c r="G20" i="23"/>
  <c r="C20" i="23"/>
  <c r="CE19" i="23"/>
  <c r="G19" i="23"/>
  <c r="C19" i="23"/>
  <c r="CE18" i="23"/>
  <c r="G18" i="23"/>
  <c r="C18" i="23"/>
  <c r="CE17" i="23"/>
  <c r="G17" i="23"/>
  <c r="C17" i="23"/>
  <c r="CE16" i="23"/>
  <c r="G16" i="23"/>
  <c r="C16" i="23"/>
  <c r="CE15" i="23"/>
  <c r="G15" i="23"/>
  <c r="C15" i="23"/>
  <c r="CE14" i="23"/>
  <c r="G14" i="23"/>
  <c r="C14" i="23"/>
  <c r="CE13" i="23"/>
  <c r="G13" i="23"/>
  <c r="C13" i="23"/>
  <c r="CE12" i="23"/>
  <c r="G12" i="23"/>
  <c r="C12" i="23"/>
  <c r="CE11" i="23"/>
  <c r="G11" i="23"/>
  <c r="C11" i="23"/>
  <c r="CE10" i="23"/>
  <c r="G10" i="23"/>
  <c r="C10" i="23"/>
  <c r="CE9" i="23"/>
  <c r="G9" i="23"/>
  <c r="C9" i="23"/>
  <c r="CE8" i="23"/>
  <c r="G8" i="23"/>
  <c r="C8" i="23"/>
  <c r="CE7" i="23"/>
  <c r="G7" i="23"/>
  <c r="C7" i="23"/>
  <c r="CE6" i="23"/>
  <c r="G6" i="23"/>
  <c r="C6" i="23"/>
  <c r="CF65" i="23" l="1"/>
  <c r="CF72" i="23"/>
  <c r="CF93" i="23"/>
  <c r="CF11" i="23"/>
  <c r="CF19" i="23"/>
  <c r="CF23" i="23"/>
  <c r="CF87" i="23"/>
  <c r="CF46" i="23"/>
  <c r="CF82" i="23"/>
  <c r="CF67" i="23"/>
  <c r="CF70" i="23"/>
  <c r="CF71" i="23"/>
  <c r="CF37" i="23"/>
  <c r="CF7" i="23"/>
  <c r="CF55" i="23"/>
  <c r="CF60" i="23"/>
  <c r="CF85" i="23"/>
  <c r="CF8" i="23"/>
  <c r="CF57" i="23"/>
  <c r="CF78" i="23"/>
  <c r="CF103" i="23"/>
  <c r="CF30" i="23"/>
  <c r="CF47" i="23"/>
  <c r="CF13" i="23"/>
  <c r="CF14" i="23"/>
  <c r="CF62" i="23"/>
  <c r="CF102" i="23"/>
  <c r="CF17" i="23"/>
  <c r="CF73" i="23"/>
  <c r="CF92" i="23"/>
  <c r="CF15" i="23"/>
  <c r="CF24" i="23"/>
  <c r="CF51" i="23"/>
  <c r="CF83" i="23"/>
  <c r="CF105" i="23"/>
  <c r="CF10" i="23"/>
  <c r="CF29" i="23"/>
  <c r="CF39" i="23"/>
  <c r="CF101" i="23"/>
  <c r="CF108" i="23"/>
  <c r="CF12" i="23"/>
  <c r="CF16" i="23"/>
  <c r="CF31" i="23"/>
  <c r="CF79" i="23"/>
  <c r="CF22" i="23"/>
  <c r="CF27" i="23"/>
  <c r="CF44" i="23"/>
  <c r="CF32" i="23"/>
  <c r="CF68" i="23"/>
  <c r="CF20" i="23"/>
  <c r="CF49" i="23"/>
  <c r="CG111" i="23"/>
  <c r="CF38" i="23"/>
  <c r="CF21" i="23"/>
  <c r="CF34" i="23"/>
  <c r="CF18" i="23"/>
  <c r="CF25" i="23"/>
  <c r="CF89" i="23"/>
  <c r="CF28" i="23"/>
  <c r="CF41" i="23"/>
  <c r="CF9" i="23"/>
  <c r="CF33" i="23"/>
  <c r="CE36" i="23"/>
  <c r="CF36" i="23" s="1"/>
  <c r="CF43" i="23"/>
  <c r="CF50" i="23"/>
  <c r="CF52" i="23"/>
  <c r="CF61" i="23"/>
  <c r="CF94" i="23"/>
  <c r="CF96" i="23"/>
  <c r="CF56" i="23"/>
  <c r="CF95" i="23"/>
  <c r="CF100" i="23"/>
  <c r="CF106" i="23"/>
  <c r="CJ111" i="23"/>
  <c r="CF54" i="23"/>
  <c r="CF64" i="23"/>
  <c r="CF69" i="23"/>
  <c r="CF74" i="23"/>
  <c r="CF97" i="23"/>
  <c r="CF40" i="23"/>
  <c r="CF91" i="23"/>
  <c r="CF99" i="23"/>
  <c r="CF42" i="23"/>
  <c r="CF45" i="23"/>
  <c r="CF58" i="23"/>
  <c r="CF75" i="23"/>
  <c r="CF76" i="23"/>
  <c r="CF77" i="23"/>
  <c r="CF80" i="23"/>
  <c r="CF98" i="23"/>
  <c r="CF48" i="23"/>
  <c r="CF63" i="23"/>
  <c r="CF84" i="23"/>
  <c r="G111" i="23"/>
  <c r="CF26" i="23"/>
  <c r="CF6" i="23"/>
  <c r="CF53" i="23"/>
  <c r="AI111" i="23"/>
  <c r="CE59" i="23"/>
  <c r="CF59" i="23" s="1"/>
  <c r="CF86" i="23"/>
  <c r="CF81" i="23"/>
  <c r="CF104" i="23"/>
  <c r="CF107" i="23"/>
  <c r="CF90" i="23"/>
  <c r="CF88" i="23"/>
  <c r="F7" i="23"/>
  <c r="F8" i="23"/>
  <c r="F9" i="23"/>
  <c r="F10" i="23"/>
  <c r="F11" i="23"/>
  <c r="F12" i="23"/>
  <c r="F13" i="23"/>
  <c r="F14" i="23"/>
  <c r="F15" i="23"/>
  <c r="F16" i="23"/>
  <c r="F17" i="23"/>
  <c r="F18"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F57" i="23"/>
  <c r="F58" i="23"/>
  <c r="F59" i="23"/>
  <c r="F60" i="23"/>
  <c r="F61" i="23"/>
  <c r="F62" i="23"/>
  <c r="F63" i="23"/>
  <c r="F64" i="23"/>
  <c r="F65" i="23"/>
  <c r="F66" i="23"/>
  <c r="F67" i="23"/>
  <c r="F68" i="23"/>
  <c r="F69" i="23"/>
  <c r="F70" i="23"/>
  <c r="F71" i="23"/>
  <c r="F72" i="23"/>
  <c r="F73" i="23"/>
  <c r="F74" i="23"/>
  <c r="F75" i="23"/>
  <c r="F76" i="23"/>
  <c r="F77" i="23"/>
  <c r="F78" i="23"/>
  <c r="F79" i="23"/>
  <c r="F80" i="23"/>
  <c r="F81" i="23"/>
  <c r="F82" i="23"/>
  <c r="F83" i="23"/>
  <c r="F84" i="23"/>
  <c r="F85" i="23"/>
  <c r="F86" i="23"/>
  <c r="F87" i="23"/>
  <c r="F88" i="23"/>
  <c r="F89" i="23"/>
  <c r="F90" i="23"/>
  <c r="F91" i="23"/>
  <c r="F92" i="23"/>
  <c r="F93" i="23"/>
  <c r="F94" i="23"/>
  <c r="F95" i="23"/>
  <c r="F96" i="23"/>
  <c r="F97" i="23"/>
  <c r="F98" i="23"/>
  <c r="F99" i="23"/>
  <c r="F100" i="23"/>
  <c r="F101" i="23"/>
  <c r="F102" i="23"/>
  <c r="F103" i="23"/>
  <c r="F104" i="23"/>
  <c r="F105" i="23"/>
  <c r="F106" i="23"/>
  <c r="F107" i="23"/>
  <c r="F108" i="23"/>
  <c r="F109" i="23"/>
  <c r="F6" i="23"/>
  <c r="F111" i="23" l="1"/>
  <c r="CF111" i="23"/>
  <c r="CE111" i="23"/>
  <c r="G106" i="15"/>
  <c r="F108" i="15" s="1"/>
  <c r="E480" i="22" l="1"/>
  <c r="Y3" i="10" l="1"/>
  <c r="H7" i="13" l="1"/>
  <c r="N7" i="13" s="1"/>
  <c r="K7" i="13"/>
  <c r="H8" i="13"/>
  <c r="N8" i="13" s="1"/>
  <c r="K8" i="13"/>
  <c r="H9" i="13"/>
  <c r="N9" i="13" s="1"/>
  <c r="K9" i="13"/>
  <c r="H10" i="13"/>
  <c r="N10" i="13" s="1"/>
  <c r="K10" i="13"/>
  <c r="H11" i="13"/>
  <c r="N11" i="13" s="1"/>
  <c r="K11" i="13"/>
  <c r="H12" i="13"/>
  <c r="N12" i="13" s="1"/>
  <c r="K12" i="13"/>
  <c r="H13" i="13"/>
  <c r="N13" i="13" s="1"/>
  <c r="K13" i="13"/>
  <c r="H14" i="13"/>
  <c r="N14" i="13" s="1"/>
  <c r="K14" i="13"/>
  <c r="H15" i="13"/>
  <c r="N15" i="13" s="1"/>
  <c r="K15" i="13"/>
  <c r="H16" i="13"/>
  <c r="N16" i="13" s="1"/>
  <c r="K16" i="13"/>
  <c r="H17" i="13"/>
  <c r="N17" i="13" s="1"/>
  <c r="K17" i="13"/>
  <c r="H18" i="13"/>
  <c r="N18" i="13" s="1"/>
  <c r="K18" i="13"/>
  <c r="H19" i="13"/>
  <c r="N19" i="13" s="1"/>
  <c r="K19" i="13"/>
  <c r="H20" i="13"/>
  <c r="N20" i="13" s="1"/>
  <c r="K20" i="13"/>
  <c r="H21" i="13"/>
  <c r="N21" i="13" s="1"/>
  <c r="K21" i="13"/>
  <c r="H22" i="13"/>
  <c r="N22" i="13" s="1"/>
  <c r="K22" i="13"/>
  <c r="H23" i="13"/>
  <c r="N23" i="13" s="1"/>
  <c r="K23" i="13"/>
  <c r="H24" i="13"/>
  <c r="N24" i="13" s="1"/>
  <c r="K24" i="13"/>
  <c r="H25" i="13"/>
  <c r="N25" i="13" s="1"/>
  <c r="K25" i="13"/>
  <c r="H26" i="13"/>
  <c r="N26" i="13" s="1"/>
  <c r="K26" i="13"/>
  <c r="H27" i="13"/>
  <c r="N27" i="13" s="1"/>
  <c r="K27" i="13"/>
  <c r="H28" i="13"/>
  <c r="N28" i="13" s="1"/>
  <c r="K28" i="13"/>
  <c r="H29" i="13"/>
  <c r="N29" i="13" s="1"/>
  <c r="K29" i="13"/>
  <c r="C3" i="20" l="1"/>
  <c r="C4" i="20"/>
  <c r="C5" i="20"/>
  <c r="C2" i="20"/>
  <c r="D3" i="20" l="1"/>
  <c r="D2" i="20"/>
  <c r="Z3" i="10"/>
  <c r="AA3" i="10" s="1"/>
  <c r="K103" i="15"/>
  <c r="L3" i="19"/>
  <c r="M3" i="19" s="1"/>
  <c r="N3" i="19" s="1"/>
  <c r="L4" i="19"/>
  <c r="M4" i="19" s="1"/>
  <c r="L5" i="19"/>
  <c r="M5" i="19" s="1"/>
  <c r="L6" i="19"/>
  <c r="M6" i="19" s="1"/>
  <c r="N6" i="19" s="1"/>
  <c r="O6" i="19" s="1"/>
  <c r="L7" i="19"/>
  <c r="M7" i="19" s="1"/>
  <c r="N7" i="19" s="1"/>
  <c r="L8" i="19"/>
  <c r="M8" i="19"/>
  <c r="L9" i="19"/>
  <c r="M9" i="19" s="1"/>
  <c r="N9" i="19" s="1"/>
  <c r="O9" i="19" s="1"/>
  <c r="L10" i="19"/>
  <c r="M10" i="19" s="1"/>
  <c r="L11" i="19"/>
  <c r="M11" i="19" s="1"/>
  <c r="N11" i="19" s="1"/>
  <c r="O11" i="19" s="1"/>
  <c r="L12" i="19"/>
  <c r="M12" i="19"/>
  <c r="L13" i="19"/>
  <c r="M13" i="19" s="1"/>
  <c r="N13" i="19" s="1"/>
  <c r="O13" i="19" s="1"/>
  <c r="L14" i="19"/>
  <c r="M14" i="19" s="1"/>
  <c r="N14" i="19" s="1"/>
  <c r="O14" i="19" s="1"/>
  <c r="L15" i="19"/>
  <c r="M15" i="19" s="1"/>
  <c r="N15" i="19" s="1"/>
  <c r="O15" i="19" s="1"/>
  <c r="L16" i="19"/>
  <c r="M16" i="19" s="1"/>
  <c r="N16" i="19" s="1"/>
  <c r="O16" i="19" s="1"/>
  <c r="L17" i="19"/>
  <c r="M17" i="19" s="1"/>
  <c r="N17" i="19" s="1"/>
  <c r="O17" i="19" s="1"/>
  <c r="L18" i="19"/>
  <c r="M18" i="19" s="1"/>
  <c r="N18" i="19" s="1"/>
  <c r="O18" i="19" s="1"/>
  <c r="L19" i="19"/>
  <c r="M19" i="19" s="1"/>
  <c r="L20" i="19"/>
  <c r="M20" i="19" s="1"/>
  <c r="N20" i="19" s="1"/>
  <c r="L21" i="19"/>
  <c r="M21" i="19" s="1"/>
  <c r="N21" i="19" s="1"/>
  <c r="O21" i="19" s="1"/>
  <c r="L22" i="19"/>
  <c r="M22" i="19" s="1"/>
  <c r="N22" i="19" s="1"/>
  <c r="O22" i="19" s="1"/>
  <c r="L23" i="19"/>
  <c r="M23" i="19" s="1"/>
  <c r="N23" i="19" s="1"/>
  <c r="O23" i="19" s="1"/>
  <c r="L24" i="19"/>
  <c r="M24" i="19" s="1"/>
  <c r="L25" i="19"/>
  <c r="M25" i="19" s="1"/>
  <c r="N25" i="19" s="1"/>
  <c r="O25" i="19" s="1"/>
  <c r="L26" i="19"/>
  <c r="M26" i="19" s="1"/>
  <c r="N26" i="19" s="1"/>
  <c r="O26" i="19" s="1"/>
  <c r="L27" i="19"/>
  <c r="M27" i="19" s="1"/>
  <c r="N27" i="19" s="1"/>
  <c r="O27" i="19" s="1"/>
  <c r="L28" i="19"/>
  <c r="M28" i="19" s="1"/>
  <c r="N28" i="19" s="1"/>
  <c r="L29" i="19"/>
  <c r="M29" i="19" s="1"/>
  <c r="N29" i="19" s="1"/>
  <c r="O29" i="19" s="1"/>
  <c r="L30" i="19"/>
  <c r="M30" i="19" s="1"/>
  <c r="L31" i="19"/>
  <c r="M31" i="19" s="1"/>
  <c r="N31" i="19" s="1"/>
  <c r="O31" i="19" s="1"/>
  <c r="L32" i="19"/>
  <c r="M32" i="19" s="1"/>
  <c r="N32" i="19" s="1"/>
  <c r="L33" i="19"/>
  <c r="M33" i="19" s="1"/>
  <c r="N33" i="19" s="1"/>
  <c r="O33" i="19" s="1"/>
  <c r="L34" i="19"/>
  <c r="M34" i="19" s="1"/>
  <c r="N34" i="19" s="1"/>
  <c r="O34" i="19" s="1"/>
  <c r="L35" i="19"/>
  <c r="M35" i="19" s="1"/>
  <c r="N35" i="19" s="1"/>
  <c r="O35" i="19" s="1"/>
  <c r="L36" i="19"/>
  <c r="M36" i="19" s="1"/>
  <c r="L37" i="19"/>
  <c r="M37" i="19" s="1"/>
  <c r="N37" i="19" s="1"/>
  <c r="O37" i="19" s="1"/>
  <c r="L38" i="19"/>
  <c r="M38" i="19" s="1"/>
  <c r="N38" i="19" s="1"/>
  <c r="O38" i="19" s="1"/>
  <c r="L39" i="19"/>
  <c r="M39" i="19" s="1"/>
  <c r="N39" i="19" s="1"/>
  <c r="O39" i="19" s="1"/>
  <c r="L40" i="19"/>
  <c r="M40" i="19" s="1"/>
  <c r="K14" i="15" s="1"/>
  <c r="L41" i="19"/>
  <c r="M41" i="19" s="1"/>
  <c r="N41" i="19" s="1"/>
  <c r="O41" i="19" s="1"/>
  <c r="L42" i="19"/>
  <c r="M42" i="19" s="1"/>
  <c r="N42" i="19" s="1"/>
  <c r="O42" i="19" s="1"/>
  <c r="L43" i="19"/>
  <c r="M43" i="19" s="1"/>
  <c r="N43" i="19" s="1"/>
  <c r="O43" i="19" s="1"/>
  <c r="L44" i="19"/>
  <c r="M44" i="19" s="1"/>
  <c r="L45" i="19"/>
  <c r="M45" i="19" s="1"/>
  <c r="N45" i="19" s="1"/>
  <c r="O45" i="19" s="1"/>
  <c r="L46" i="19"/>
  <c r="M46" i="19" s="1"/>
  <c r="N46" i="19" s="1"/>
  <c r="O46" i="19" s="1"/>
  <c r="L47" i="19"/>
  <c r="M47" i="19" s="1"/>
  <c r="N47" i="19" s="1"/>
  <c r="O47" i="19" s="1"/>
  <c r="L48" i="19"/>
  <c r="M48" i="19" s="1"/>
  <c r="K17" i="15" s="1"/>
  <c r="L49" i="19"/>
  <c r="M49" i="19" s="1"/>
  <c r="N49" i="19" s="1"/>
  <c r="O49" i="19" s="1"/>
  <c r="L50" i="19"/>
  <c r="M50" i="19" s="1"/>
  <c r="N50" i="19" s="1"/>
  <c r="O50" i="19" s="1"/>
  <c r="L51" i="19"/>
  <c r="M51" i="19" s="1"/>
  <c r="N51" i="19" s="1"/>
  <c r="O51" i="19" s="1"/>
  <c r="L52" i="19"/>
  <c r="M52" i="19" s="1"/>
  <c r="K18" i="15" s="1"/>
  <c r="L53" i="19"/>
  <c r="M53" i="19" s="1"/>
  <c r="N53" i="19" s="1"/>
  <c r="O53" i="19" s="1"/>
  <c r="L54" i="19"/>
  <c r="M54" i="19" s="1"/>
  <c r="N54" i="19" s="1"/>
  <c r="O54" i="19" s="1"/>
  <c r="L55" i="19"/>
  <c r="M55" i="19" s="1"/>
  <c r="N55" i="19" s="1"/>
  <c r="O55" i="19" s="1"/>
  <c r="L56" i="19"/>
  <c r="M56" i="19" s="1"/>
  <c r="K21" i="15" s="1"/>
  <c r="L57" i="19"/>
  <c r="M57" i="19" s="1"/>
  <c r="N57" i="19" s="1"/>
  <c r="O57" i="19" s="1"/>
  <c r="L58" i="19"/>
  <c r="M58" i="19" s="1"/>
  <c r="N58" i="19" s="1"/>
  <c r="O58" i="19" s="1"/>
  <c r="L59" i="19"/>
  <c r="M59" i="19" s="1"/>
  <c r="N59" i="19" s="1"/>
  <c r="O59" i="19" s="1"/>
  <c r="L60" i="19"/>
  <c r="M60" i="19" s="1"/>
  <c r="N60" i="19" s="1"/>
  <c r="L61" i="19"/>
  <c r="M61" i="19" s="1"/>
  <c r="N61" i="19" s="1"/>
  <c r="O61" i="19" s="1"/>
  <c r="L62" i="19"/>
  <c r="M62" i="19" s="1"/>
  <c r="N62" i="19" s="1"/>
  <c r="O62" i="19" s="1"/>
  <c r="L63" i="19"/>
  <c r="M63" i="19" s="1"/>
  <c r="N63" i="19" s="1"/>
  <c r="O63" i="19" s="1"/>
  <c r="L64" i="19"/>
  <c r="M64" i="19" s="1"/>
  <c r="N64" i="19" s="1"/>
  <c r="O64" i="19" s="1"/>
  <c r="L65" i="19"/>
  <c r="M65" i="19" s="1"/>
  <c r="N65" i="19" s="1"/>
  <c r="O65" i="19" s="1"/>
  <c r="L66" i="19"/>
  <c r="M66" i="19" s="1"/>
  <c r="N66" i="19" s="1"/>
  <c r="L67" i="19"/>
  <c r="M67" i="19" s="1"/>
  <c r="N67" i="19" s="1"/>
  <c r="O67" i="19" s="1"/>
  <c r="L68" i="19"/>
  <c r="M68" i="19" s="1"/>
  <c r="N68" i="19" s="1"/>
  <c r="L69" i="19"/>
  <c r="M69" i="19" s="1"/>
  <c r="N69" i="19" s="1"/>
  <c r="O69" i="19" s="1"/>
  <c r="L70" i="19"/>
  <c r="M70" i="19" s="1"/>
  <c r="L71" i="19"/>
  <c r="M71" i="19" s="1"/>
  <c r="N71" i="19" s="1"/>
  <c r="O71" i="19" s="1"/>
  <c r="L72" i="19"/>
  <c r="M72" i="19" s="1"/>
  <c r="N72" i="19" s="1"/>
  <c r="O72" i="19" s="1"/>
  <c r="L73" i="19"/>
  <c r="M73" i="19" s="1"/>
  <c r="N73" i="19" s="1"/>
  <c r="O73" i="19" s="1"/>
  <c r="L74" i="19"/>
  <c r="M74" i="19" s="1"/>
  <c r="N74" i="19" s="1"/>
  <c r="L75" i="19"/>
  <c r="M75" i="19" s="1"/>
  <c r="N75" i="19" s="1"/>
  <c r="O75" i="19" s="1"/>
  <c r="L76" i="19"/>
  <c r="M76" i="19" s="1"/>
  <c r="K32" i="15" s="1"/>
  <c r="L77" i="19"/>
  <c r="M77" i="19" s="1"/>
  <c r="N77" i="19" s="1"/>
  <c r="O77" i="19" s="1"/>
  <c r="L78" i="19"/>
  <c r="M78" i="19" s="1"/>
  <c r="L79" i="19"/>
  <c r="M79" i="19" s="1"/>
  <c r="N79" i="19" s="1"/>
  <c r="O79" i="19" s="1"/>
  <c r="L80" i="19"/>
  <c r="M80" i="19" s="1"/>
  <c r="N80" i="19" s="1"/>
  <c r="O80" i="19" s="1"/>
  <c r="L81" i="19"/>
  <c r="M81" i="19" s="1"/>
  <c r="N81" i="19" s="1"/>
  <c r="O81" i="19" s="1"/>
  <c r="L82" i="19"/>
  <c r="M82" i="19" s="1"/>
  <c r="K34" i="15" s="1"/>
  <c r="L83" i="19"/>
  <c r="M83" i="19" s="1"/>
  <c r="N83" i="19" s="1"/>
  <c r="O83" i="19" s="1"/>
  <c r="L84" i="19"/>
  <c r="M84" i="19" s="1"/>
  <c r="N84" i="19" s="1"/>
  <c r="L85" i="19"/>
  <c r="M85" i="19" s="1"/>
  <c r="N85" i="19" s="1"/>
  <c r="O85" i="19" s="1"/>
  <c r="L86" i="19"/>
  <c r="M86" i="19" s="1"/>
  <c r="L87" i="19"/>
  <c r="M87" i="19" s="1"/>
  <c r="N87" i="19" s="1"/>
  <c r="O87" i="19" s="1"/>
  <c r="L88" i="19"/>
  <c r="M88" i="19" s="1"/>
  <c r="N88" i="19" s="1"/>
  <c r="O88" i="19" s="1"/>
  <c r="L89" i="19"/>
  <c r="M89" i="19" s="1"/>
  <c r="N89" i="19" s="1"/>
  <c r="O89" i="19" s="1"/>
  <c r="L90" i="19"/>
  <c r="M90" i="19" s="1"/>
  <c r="K40" i="15" s="1"/>
  <c r="L91" i="19"/>
  <c r="M91" i="19" s="1"/>
  <c r="N91" i="19" s="1"/>
  <c r="O91" i="19" s="1"/>
  <c r="L92" i="19"/>
  <c r="M92" i="19" s="1"/>
  <c r="N92" i="19" s="1"/>
  <c r="L93" i="19"/>
  <c r="M93" i="19" s="1"/>
  <c r="N93" i="19" s="1"/>
  <c r="O93" i="19" s="1"/>
  <c r="L94" i="19"/>
  <c r="M94" i="19" s="1"/>
  <c r="N94" i="19" s="1"/>
  <c r="L95" i="19"/>
  <c r="M95" i="19" s="1"/>
  <c r="N95" i="19" s="1"/>
  <c r="O95" i="19" s="1"/>
  <c r="L96" i="19"/>
  <c r="M96" i="19" s="1"/>
  <c r="N96" i="19" s="1"/>
  <c r="O96" i="19" s="1"/>
  <c r="L97" i="19"/>
  <c r="M97" i="19" s="1"/>
  <c r="N97" i="19" s="1"/>
  <c r="O97" i="19" s="1"/>
  <c r="L98" i="19"/>
  <c r="M98" i="19" s="1"/>
  <c r="N98" i="19" s="1"/>
  <c r="O98" i="19" s="1"/>
  <c r="L99" i="19"/>
  <c r="M99" i="19" s="1"/>
  <c r="N99" i="19" s="1"/>
  <c r="O99" i="19" s="1"/>
  <c r="L100" i="19"/>
  <c r="M100" i="19" s="1"/>
  <c r="N100" i="19" s="1"/>
  <c r="O100" i="19"/>
  <c r="L101" i="19"/>
  <c r="M101" i="19" s="1"/>
  <c r="N101" i="19" s="1"/>
  <c r="O101" i="19" s="1"/>
  <c r="L102" i="19"/>
  <c r="M102" i="19" s="1"/>
  <c r="K47" i="15" s="1"/>
  <c r="L103" i="19"/>
  <c r="M103" i="19" s="1"/>
  <c r="N103" i="19" s="1"/>
  <c r="O103" i="19" s="1"/>
  <c r="L104" i="19"/>
  <c r="M104" i="19" s="1"/>
  <c r="N104" i="19" s="1"/>
  <c r="O104" i="19" s="1"/>
  <c r="L105" i="19"/>
  <c r="M105" i="19" s="1"/>
  <c r="N105" i="19" s="1"/>
  <c r="O105" i="19" s="1"/>
  <c r="L106" i="19"/>
  <c r="M106" i="19" s="1"/>
  <c r="K50" i="15" s="1"/>
  <c r="N106" i="19"/>
  <c r="O106" i="19" s="1"/>
  <c r="L107" i="19"/>
  <c r="M107" i="19" s="1"/>
  <c r="N107" i="19" s="1"/>
  <c r="O107" i="19" s="1"/>
  <c r="L108" i="19"/>
  <c r="M108" i="19" s="1"/>
  <c r="K52" i="15" s="1"/>
  <c r="L109" i="19"/>
  <c r="M109" i="19" s="1"/>
  <c r="N109" i="19" s="1"/>
  <c r="O109" i="19" s="1"/>
  <c r="L110" i="19"/>
  <c r="M110" i="19" s="1"/>
  <c r="N110" i="19" s="1"/>
  <c r="L111" i="19"/>
  <c r="M111" i="19" s="1"/>
  <c r="N111" i="19" s="1"/>
  <c r="O111" i="19" s="1"/>
  <c r="L112" i="19"/>
  <c r="M112" i="19" s="1"/>
  <c r="N112" i="19" s="1"/>
  <c r="O112" i="19" s="1"/>
  <c r="L113" i="19"/>
  <c r="M113" i="19" s="1"/>
  <c r="N113" i="19" s="1"/>
  <c r="O113" i="19" s="1"/>
  <c r="L114" i="19"/>
  <c r="M114" i="19" s="1"/>
  <c r="L115" i="19"/>
  <c r="M115" i="19" s="1"/>
  <c r="N115" i="19" s="1"/>
  <c r="O115" i="19" s="1"/>
  <c r="L116" i="19"/>
  <c r="M116" i="19" s="1"/>
  <c r="L117" i="19"/>
  <c r="M117" i="19" s="1"/>
  <c r="N117" i="19" s="1"/>
  <c r="O117" i="19" s="1"/>
  <c r="L118" i="19"/>
  <c r="M118" i="19" s="1"/>
  <c r="N118" i="19" s="1"/>
  <c r="L119" i="19"/>
  <c r="M119" i="19"/>
  <c r="N119" i="19" s="1"/>
  <c r="O119" i="19" s="1"/>
  <c r="L120" i="19"/>
  <c r="M120" i="19" s="1"/>
  <c r="N120" i="19" s="1"/>
  <c r="O120" i="19" s="1"/>
  <c r="L121" i="19"/>
  <c r="M121" i="19" s="1"/>
  <c r="N121" i="19" s="1"/>
  <c r="O121" i="19" s="1"/>
  <c r="L122" i="19"/>
  <c r="M122" i="19" s="1"/>
  <c r="N122" i="19" s="1"/>
  <c r="L123" i="19"/>
  <c r="M123" i="19" s="1"/>
  <c r="N123" i="19" s="1"/>
  <c r="O123" i="19" s="1"/>
  <c r="L124" i="19"/>
  <c r="M124" i="19" s="1"/>
  <c r="K59" i="15" s="1"/>
  <c r="L125" i="19"/>
  <c r="M125" i="19" s="1"/>
  <c r="N125" i="19" s="1"/>
  <c r="O125" i="19" s="1"/>
  <c r="L126" i="19"/>
  <c r="M126" i="19" s="1"/>
  <c r="N126" i="19" s="1"/>
  <c r="L127" i="19"/>
  <c r="M127" i="19" s="1"/>
  <c r="N127" i="19" s="1"/>
  <c r="O127" i="19" s="1"/>
  <c r="L128" i="19"/>
  <c r="M128" i="19" s="1"/>
  <c r="N128" i="19" s="1"/>
  <c r="O128" i="19" s="1"/>
  <c r="L129" i="19"/>
  <c r="M129" i="19" s="1"/>
  <c r="N129" i="19" s="1"/>
  <c r="O129" i="19" s="1"/>
  <c r="L130" i="19"/>
  <c r="M130" i="19" s="1"/>
  <c r="N130" i="19" s="1"/>
  <c r="L131" i="19"/>
  <c r="M131" i="19" s="1"/>
  <c r="N131" i="19" s="1"/>
  <c r="O131" i="19" s="1"/>
  <c r="L132" i="19"/>
  <c r="M132" i="19" s="1"/>
  <c r="N132" i="19" s="1"/>
  <c r="L133" i="19"/>
  <c r="M133" i="19" s="1"/>
  <c r="N133" i="19" s="1"/>
  <c r="O133" i="19" s="1"/>
  <c r="L134" i="19"/>
  <c r="M134" i="19" s="1"/>
  <c r="K66" i="15" s="1"/>
  <c r="L135" i="19"/>
  <c r="M135" i="19" s="1"/>
  <c r="N135" i="19" s="1"/>
  <c r="O135" i="19" s="1"/>
  <c r="L136" i="19"/>
  <c r="M136" i="19" s="1"/>
  <c r="N136" i="19" s="1"/>
  <c r="O136" i="19" s="1"/>
  <c r="L137" i="19"/>
  <c r="M137" i="19" s="1"/>
  <c r="N137" i="19" s="1"/>
  <c r="O137" i="19" s="1"/>
  <c r="L138" i="19"/>
  <c r="M138" i="19" s="1"/>
  <c r="N138" i="19" s="1"/>
  <c r="L139" i="19"/>
  <c r="M139" i="19" s="1"/>
  <c r="N139" i="19" s="1"/>
  <c r="O139" i="19" s="1"/>
  <c r="L140" i="19"/>
  <c r="M140" i="19" s="1"/>
  <c r="L141" i="19"/>
  <c r="M141" i="19" s="1"/>
  <c r="N141" i="19" s="1"/>
  <c r="O141" i="19" s="1"/>
  <c r="L142" i="19"/>
  <c r="M142" i="19" s="1"/>
  <c r="L143" i="19"/>
  <c r="M143" i="19" s="1"/>
  <c r="N143" i="19" s="1"/>
  <c r="O143" i="19" s="1"/>
  <c r="L144" i="19"/>
  <c r="M144" i="19" s="1"/>
  <c r="N144" i="19" s="1"/>
  <c r="O144" i="19" s="1"/>
  <c r="L145" i="19"/>
  <c r="M145" i="19" s="1"/>
  <c r="N145" i="19" s="1"/>
  <c r="O145" i="19" s="1"/>
  <c r="L146" i="19"/>
  <c r="M146" i="19" s="1"/>
  <c r="L147" i="19"/>
  <c r="M147" i="19" s="1"/>
  <c r="N147" i="19" s="1"/>
  <c r="O147" i="19" s="1"/>
  <c r="L148" i="19"/>
  <c r="M148" i="19"/>
  <c r="N148" i="19" s="1"/>
  <c r="L149" i="19"/>
  <c r="M149" i="19" s="1"/>
  <c r="N149" i="19" s="1"/>
  <c r="O149" i="19" s="1"/>
  <c r="L150" i="19"/>
  <c r="M150" i="19" s="1"/>
  <c r="N150" i="19" s="1"/>
  <c r="O150" i="19" s="1"/>
  <c r="L151" i="19"/>
  <c r="M151" i="19" s="1"/>
  <c r="N151" i="19" s="1"/>
  <c r="O151" i="19" s="1"/>
  <c r="L152" i="19"/>
  <c r="M152" i="19" s="1"/>
  <c r="N152" i="19" s="1"/>
  <c r="O152" i="19" s="1"/>
  <c r="L153" i="19"/>
  <c r="M153" i="19" s="1"/>
  <c r="N153" i="19" s="1"/>
  <c r="O153" i="19" s="1"/>
  <c r="L154" i="19"/>
  <c r="M154" i="19" s="1"/>
  <c r="K72" i="15" s="1"/>
  <c r="L155" i="19"/>
  <c r="M155" i="19" s="1"/>
  <c r="N155" i="19" s="1"/>
  <c r="O155" i="19" s="1"/>
  <c r="L156" i="19"/>
  <c r="M156" i="19" s="1"/>
  <c r="N156" i="19" s="1"/>
  <c r="L157" i="19"/>
  <c r="M157" i="19" s="1"/>
  <c r="N157" i="19" s="1"/>
  <c r="O157" i="19" s="1"/>
  <c r="L158" i="19"/>
  <c r="M158" i="19" s="1"/>
  <c r="N158" i="19" s="1"/>
  <c r="O158" i="19" s="1"/>
  <c r="L159" i="19"/>
  <c r="M159" i="19" s="1"/>
  <c r="N159" i="19" s="1"/>
  <c r="O159" i="19" s="1"/>
  <c r="L160" i="19"/>
  <c r="M160" i="19" s="1"/>
  <c r="N160" i="19" s="1"/>
  <c r="O160" i="19" s="1"/>
  <c r="L161" i="19"/>
  <c r="M161" i="19" s="1"/>
  <c r="N161" i="19" s="1"/>
  <c r="O161" i="19" s="1"/>
  <c r="L162" i="19"/>
  <c r="M162" i="19" s="1"/>
  <c r="N162" i="19" s="1"/>
  <c r="O162" i="19" s="1"/>
  <c r="L163" i="19"/>
  <c r="M163" i="19" s="1"/>
  <c r="N163" i="19" s="1"/>
  <c r="O163" i="19" s="1"/>
  <c r="L164" i="19"/>
  <c r="M164" i="19" s="1"/>
  <c r="N164" i="19" s="1"/>
  <c r="O164" i="19"/>
  <c r="L165" i="19"/>
  <c r="M165" i="19" s="1"/>
  <c r="N165" i="19" s="1"/>
  <c r="O165" i="19" s="1"/>
  <c r="L166" i="19"/>
  <c r="M166" i="19" s="1"/>
  <c r="K81" i="15" s="1"/>
  <c r="L167" i="19"/>
  <c r="M167" i="19" s="1"/>
  <c r="N167" i="19" s="1"/>
  <c r="O167" i="19" s="1"/>
  <c r="L168" i="19"/>
  <c r="M168" i="19" s="1"/>
  <c r="N168" i="19" s="1"/>
  <c r="O168" i="19" s="1"/>
  <c r="L169" i="19"/>
  <c r="M169" i="19" s="1"/>
  <c r="N169" i="19" s="1"/>
  <c r="O169" i="19" s="1"/>
  <c r="L170" i="19"/>
  <c r="M170" i="19" s="1"/>
  <c r="N170" i="19" s="1"/>
  <c r="L171" i="19"/>
  <c r="M171" i="19" s="1"/>
  <c r="N171" i="19" s="1"/>
  <c r="O171" i="19" s="1"/>
  <c r="L172" i="19"/>
  <c r="M172" i="19" s="1"/>
  <c r="L173" i="19"/>
  <c r="M173" i="19" s="1"/>
  <c r="L174" i="19"/>
  <c r="M174" i="19" s="1"/>
  <c r="N174" i="19" s="1"/>
  <c r="L175" i="19"/>
  <c r="M175" i="19" s="1"/>
  <c r="K84" i="15" s="1"/>
  <c r="L176" i="19"/>
  <c r="M176" i="19" s="1"/>
  <c r="N176" i="19" s="1"/>
  <c r="L177" i="19"/>
  <c r="M177" i="19" s="1"/>
  <c r="L178" i="19"/>
  <c r="M178" i="19" s="1"/>
  <c r="K86" i="15" s="1"/>
  <c r="L179" i="19"/>
  <c r="M179" i="19" s="1"/>
  <c r="L180" i="19"/>
  <c r="M180" i="19" s="1"/>
  <c r="N180" i="19" s="1"/>
  <c r="L181" i="19"/>
  <c r="M181" i="19" s="1"/>
  <c r="L182" i="19"/>
  <c r="M182" i="19" s="1"/>
  <c r="L183" i="19"/>
  <c r="M183" i="19" s="1"/>
  <c r="L184" i="19"/>
  <c r="M184" i="19"/>
  <c r="N184" i="19" s="1"/>
  <c r="L185" i="19"/>
  <c r="M185" i="19" s="1"/>
  <c r="L186" i="19"/>
  <c r="M186" i="19" s="1"/>
  <c r="N186" i="19" s="1"/>
  <c r="L187" i="19"/>
  <c r="M187" i="19" s="1"/>
  <c r="L188" i="19"/>
  <c r="M188" i="19" s="1"/>
  <c r="N188" i="19" s="1"/>
  <c r="L189" i="19"/>
  <c r="M189" i="19" s="1"/>
  <c r="L190" i="19"/>
  <c r="M190" i="19" s="1"/>
  <c r="N190" i="19" s="1"/>
  <c r="L191" i="19"/>
  <c r="M191" i="19" s="1"/>
  <c r="L192" i="19"/>
  <c r="M192" i="19" s="1"/>
  <c r="N192" i="19" s="1"/>
  <c r="L193" i="19"/>
  <c r="M193" i="19" s="1"/>
  <c r="L194" i="19"/>
  <c r="M194" i="19" s="1"/>
  <c r="N194" i="19" s="1"/>
  <c r="L195" i="19"/>
  <c r="M195" i="19" s="1"/>
  <c r="L196" i="19"/>
  <c r="M196" i="19" s="1"/>
  <c r="L197" i="19"/>
  <c r="M197" i="19" s="1"/>
  <c r="K88" i="15" s="1"/>
  <c r="L198" i="19"/>
  <c r="M198" i="19" s="1"/>
  <c r="L199" i="19"/>
  <c r="M199" i="19" s="1"/>
  <c r="L200" i="19"/>
  <c r="M200" i="19" s="1"/>
  <c r="L201" i="19"/>
  <c r="M201" i="19" s="1"/>
  <c r="L202" i="19"/>
  <c r="M202" i="19" s="1"/>
  <c r="N202" i="19" s="1"/>
  <c r="L203" i="19"/>
  <c r="M203" i="19" s="1"/>
  <c r="L204" i="19"/>
  <c r="M204" i="19" s="1"/>
  <c r="L205" i="19"/>
  <c r="M205" i="19" s="1"/>
  <c r="N205" i="19" s="1"/>
  <c r="L206" i="19"/>
  <c r="M206" i="19" s="1"/>
  <c r="K89" i="15" s="1"/>
  <c r="L207" i="19"/>
  <c r="M207" i="19" s="1"/>
  <c r="K90" i="15" s="1"/>
  <c r="L208" i="19"/>
  <c r="M208" i="19" s="1"/>
  <c r="L209" i="19"/>
  <c r="M209" i="19" s="1"/>
  <c r="L210" i="19"/>
  <c r="M210" i="19" s="1"/>
  <c r="N210" i="19" s="1"/>
  <c r="L211" i="19"/>
  <c r="M211" i="19" s="1"/>
  <c r="K93" i="15" s="1"/>
  <c r="L212" i="19"/>
  <c r="M212" i="19" s="1"/>
  <c r="K94" i="15" s="1"/>
  <c r="L213" i="19"/>
  <c r="M213" i="19" s="1"/>
  <c r="N213" i="19" s="1"/>
  <c r="O213" i="19" s="1"/>
  <c r="L214" i="19"/>
  <c r="M214" i="19"/>
  <c r="N214" i="19" s="1"/>
  <c r="L215" i="19"/>
  <c r="M215" i="19" s="1"/>
  <c r="K97" i="15" s="1"/>
  <c r="L216" i="19"/>
  <c r="M216" i="19" s="1"/>
  <c r="L217" i="19"/>
  <c r="M217" i="19" s="1"/>
  <c r="K98" i="15" s="1"/>
  <c r="L218" i="19"/>
  <c r="M218" i="19" s="1"/>
  <c r="N218" i="19" s="1"/>
  <c r="L219" i="19"/>
  <c r="M219" i="19" s="1"/>
  <c r="L220" i="19"/>
  <c r="M220" i="19" s="1"/>
  <c r="K100" i="15" s="1"/>
  <c r="L221" i="19"/>
  <c r="M221" i="19" s="1"/>
  <c r="N221" i="19" s="1"/>
  <c r="L222" i="19"/>
  <c r="M222" i="19" s="1"/>
  <c r="L223" i="19"/>
  <c r="M223" i="19" s="1"/>
  <c r="L224" i="19"/>
  <c r="M224" i="19" s="1"/>
  <c r="L225" i="19"/>
  <c r="M225" i="19" s="1"/>
  <c r="L226" i="19"/>
  <c r="M226" i="19" s="1"/>
  <c r="N226" i="19" s="1"/>
  <c r="L227" i="19"/>
  <c r="M227" i="19" s="1"/>
  <c r="L228" i="19"/>
  <c r="M228" i="19" s="1"/>
  <c r="L229" i="19"/>
  <c r="M229" i="19" s="1"/>
  <c r="N229" i="19" s="1"/>
  <c r="L230" i="19"/>
  <c r="M230" i="19" s="1"/>
  <c r="N230" i="19" s="1"/>
  <c r="L231" i="19"/>
  <c r="M231" i="19" s="1"/>
  <c r="L232" i="19"/>
  <c r="M232" i="19" s="1"/>
  <c r="L233" i="19"/>
  <c r="M233" i="19" s="1"/>
  <c r="L234" i="19"/>
  <c r="M234" i="19" s="1"/>
  <c r="N234" i="19" s="1"/>
  <c r="L235" i="19"/>
  <c r="M235" i="19" s="1"/>
  <c r="L236" i="19"/>
  <c r="M236" i="19" s="1"/>
  <c r="L237" i="19"/>
  <c r="M237" i="19" s="1"/>
  <c r="N237" i="19" s="1"/>
  <c r="L238" i="19"/>
  <c r="M238" i="19" s="1"/>
  <c r="N238" i="19" s="1"/>
  <c r="L239" i="19"/>
  <c r="M239" i="19" s="1"/>
  <c r="L240" i="19"/>
  <c r="M240" i="19" s="1"/>
  <c r="L241" i="19"/>
  <c r="M241" i="19" s="1"/>
  <c r="N241" i="19" s="1"/>
  <c r="L242" i="19"/>
  <c r="M242" i="19" s="1"/>
  <c r="N242" i="19" s="1"/>
  <c r="L243" i="19"/>
  <c r="M243" i="19" s="1"/>
  <c r="N243" i="19" s="1"/>
  <c r="L244" i="19"/>
  <c r="M244" i="19" s="1"/>
  <c r="L245" i="19"/>
  <c r="M245" i="19" s="1"/>
  <c r="N245" i="19" s="1"/>
  <c r="L246" i="19"/>
  <c r="M246" i="19" s="1"/>
  <c r="N246" i="19" s="1"/>
  <c r="L247" i="19"/>
  <c r="M247" i="19" s="1"/>
  <c r="L248" i="19"/>
  <c r="M248" i="19" s="1"/>
  <c r="L249" i="19"/>
  <c r="M249" i="19" s="1"/>
  <c r="L250" i="19"/>
  <c r="M250" i="19" s="1"/>
  <c r="N250" i="19" s="1"/>
  <c r="L251" i="19"/>
  <c r="M251" i="19" s="1"/>
  <c r="N251" i="19" s="1"/>
  <c r="L252" i="19"/>
  <c r="M252" i="19" s="1"/>
  <c r="L253" i="19"/>
  <c r="M253" i="19" s="1"/>
  <c r="K101" i="15" s="1"/>
  <c r="L254" i="19"/>
  <c r="M254" i="19" s="1"/>
  <c r="L255" i="19"/>
  <c r="M255" i="19" s="1"/>
  <c r="N255" i="19" s="1"/>
  <c r="L256" i="19"/>
  <c r="M256" i="19" s="1"/>
  <c r="N256" i="19" s="1"/>
  <c r="L257" i="19"/>
  <c r="M257" i="19" s="1"/>
  <c r="K102" i="15" s="1"/>
  <c r="L258" i="19"/>
  <c r="M258" i="19" s="1"/>
  <c r="L259" i="19"/>
  <c r="M259" i="19" s="1"/>
  <c r="N259" i="19" s="1"/>
  <c r="O259" i="19" s="1"/>
  <c r="L260" i="19"/>
  <c r="M260" i="19"/>
  <c r="N260" i="19" s="1"/>
  <c r="O260" i="19" s="1"/>
  <c r="L261" i="19"/>
  <c r="M261" i="19" s="1"/>
  <c r="N261" i="19" s="1"/>
  <c r="O261" i="19" s="1"/>
  <c r="AF106" i="38" s="1"/>
  <c r="AG106" i="38" s="1"/>
  <c r="L262" i="19"/>
  <c r="M262" i="19" s="1"/>
  <c r="N262" i="19" s="1"/>
  <c r="L263" i="19"/>
  <c r="M263" i="19" s="1"/>
  <c r="N263" i="19" s="1"/>
  <c r="O263" i="19" s="1"/>
  <c r="L264" i="19"/>
  <c r="M264" i="19" s="1"/>
  <c r="N264" i="19" s="1"/>
  <c r="O264" i="19" s="1"/>
  <c r="L265" i="19"/>
  <c r="M265" i="19" s="1"/>
  <c r="L266" i="19"/>
  <c r="M266" i="19" s="1"/>
  <c r="N266" i="19" s="1"/>
  <c r="L267" i="19"/>
  <c r="M267" i="19" s="1"/>
  <c r="L268" i="19"/>
  <c r="M268" i="19" s="1"/>
  <c r="N268" i="19" s="1"/>
  <c r="L269" i="19"/>
  <c r="M269" i="19" s="1"/>
  <c r="N269" i="19" s="1"/>
  <c r="O269" i="19" s="1"/>
  <c r="L270" i="19"/>
  <c r="M270" i="19" s="1"/>
  <c r="L271" i="19"/>
  <c r="M271" i="19" s="1"/>
  <c r="N271" i="19" s="1"/>
  <c r="O271" i="19" s="1"/>
  <c r="L272" i="19"/>
  <c r="M272" i="19" s="1"/>
  <c r="N272" i="19" s="1"/>
  <c r="O272" i="19" s="1"/>
  <c r="L273" i="19"/>
  <c r="M273" i="19" s="1"/>
  <c r="N273" i="19" s="1"/>
  <c r="L274" i="19"/>
  <c r="M274" i="19" s="1"/>
  <c r="N274" i="19" s="1"/>
  <c r="L275" i="19"/>
  <c r="M275" i="19" s="1"/>
  <c r="L276" i="19"/>
  <c r="M276" i="19" s="1"/>
  <c r="N276" i="19" s="1"/>
  <c r="L277" i="19"/>
  <c r="M277" i="19"/>
  <c r="N277" i="19" s="1"/>
  <c r="L278" i="19"/>
  <c r="M278" i="19" s="1"/>
  <c r="N278" i="19" s="1"/>
  <c r="L279" i="19"/>
  <c r="M279" i="19" s="1"/>
  <c r="L280" i="19"/>
  <c r="M280" i="19" s="1"/>
  <c r="N280" i="19" s="1"/>
  <c r="L281" i="19"/>
  <c r="M281" i="19" s="1"/>
  <c r="N281" i="19" s="1"/>
  <c r="L282" i="19"/>
  <c r="M282" i="19" s="1"/>
  <c r="N282" i="19" s="1"/>
  <c r="L283" i="19"/>
  <c r="M283" i="19" s="1"/>
  <c r="N283" i="19" s="1"/>
  <c r="L284" i="19"/>
  <c r="M284" i="19" s="1"/>
  <c r="N284" i="19" s="1"/>
  <c r="L285" i="19"/>
  <c r="M285" i="19" s="1"/>
  <c r="L286" i="19"/>
  <c r="M286" i="19" s="1"/>
  <c r="N286" i="19" s="1"/>
  <c r="L287" i="19"/>
  <c r="M287" i="19" s="1"/>
  <c r="L288" i="19"/>
  <c r="M288" i="19" s="1"/>
  <c r="N288" i="19" s="1"/>
  <c r="L289" i="19"/>
  <c r="M289" i="19" s="1"/>
  <c r="L290" i="19"/>
  <c r="M290" i="19" s="1"/>
  <c r="N290" i="19" s="1"/>
  <c r="L291" i="19"/>
  <c r="M291" i="19" s="1"/>
  <c r="L292" i="19"/>
  <c r="M292" i="19" s="1"/>
  <c r="N292" i="19" s="1"/>
  <c r="L293" i="19"/>
  <c r="M293" i="19" s="1"/>
  <c r="L294" i="19"/>
  <c r="M294" i="19" s="1"/>
  <c r="N294" i="19" s="1"/>
  <c r="L295" i="19"/>
  <c r="M295" i="19" s="1"/>
  <c r="L296" i="19"/>
  <c r="M296" i="19" s="1"/>
  <c r="N296" i="19" s="1"/>
  <c r="L297" i="19"/>
  <c r="M297" i="19" s="1"/>
  <c r="N297" i="19" s="1"/>
  <c r="L298" i="19"/>
  <c r="M298" i="19" s="1"/>
  <c r="N298" i="19" s="1"/>
  <c r="L299" i="19"/>
  <c r="M299" i="19"/>
  <c r="N299" i="19" s="1"/>
  <c r="L300" i="19"/>
  <c r="M300" i="19" s="1"/>
  <c r="N300" i="19" s="1"/>
  <c r="L301" i="19"/>
  <c r="M301" i="19" s="1"/>
  <c r="N301" i="19" s="1"/>
  <c r="L302" i="19"/>
  <c r="M302" i="19" s="1"/>
  <c r="N302" i="19" s="1"/>
  <c r="L303" i="19"/>
  <c r="M303" i="19" s="1"/>
  <c r="L304" i="19"/>
  <c r="M304" i="19"/>
  <c r="N304" i="19" s="1"/>
  <c r="L305" i="19"/>
  <c r="M305" i="19" s="1"/>
  <c r="L306" i="19"/>
  <c r="M306" i="19" s="1"/>
  <c r="N306" i="19" s="1"/>
  <c r="L307" i="19"/>
  <c r="M307" i="19" s="1"/>
  <c r="L308" i="19"/>
  <c r="M308" i="19" s="1"/>
  <c r="N308" i="19" s="1"/>
  <c r="L309" i="19"/>
  <c r="M309" i="19" s="1"/>
  <c r="N309" i="19" s="1"/>
  <c r="L310" i="19"/>
  <c r="M310" i="19" s="1"/>
  <c r="N310" i="19" s="1"/>
  <c r="L311" i="19"/>
  <c r="M311" i="19" s="1"/>
  <c r="L312" i="19"/>
  <c r="M312" i="19" s="1"/>
  <c r="N312" i="19" s="1"/>
  <c r="L313" i="19"/>
  <c r="M313" i="19" s="1"/>
  <c r="N313" i="19" s="1"/>
  <c r="L314" i="19"/>
  <c r="M314" i="19" s="1"/>
  <c r="N314" i="19" s="1"/>
  <c r="L315" i="19"/>
  <c r="M315" i="19" s="1"/>
  <c r="N315" i="19" s="1"/>
  <c r="L316" i="19"/>
  <c r="M316" i="19" s="1"/>
  <c r="N316" i="19" s="1"/>
  <c r="L317" i="19"/>
  <c r="M317" i="19"/>
  <c r="L318" i="19"/>
  <c r="M318" i="19"/>
  <c r="N318" i="19" s="1"/>
  <c r="L319" i="19"/>
  <c r="M319" i="19" s="1"/>
  <c r="N319" i="19" s="1"/>
  <c r="L320" i="19"/>
  <c r="M320" i="19" s="1"/>
  <c r="N320" i="19" s="1"/>
  <c r="L321" i="19"/>
  <c r="M321" i="19" s="1"/>
  <c r="N321" i="19" s="1"/>
  <c r="L322" i="19"/>
  <c r="M322" i="19" s="1"/>
  <c r="N322" i="19" s="1"/>
  <c r="O322" i="19" s="1"/>
  <c r="L323" i="19"/>
  <c r="M323" i="19" s="1"/>
  <c r="N323" i="19" s="1"/>
  <c r="O323" i="19"/>
  <c r="L324" i="19"/>
  <c r="M324" i="19" s="1"/>
  <c r="L325" i="19"/>
  <c r="M325" i="19" s="1"/>
  <c r="N325" i="19" s="1"/>
  <c r="L326" i="19"/>
  <c r="M326" i="19" s="1"/>
  <c r="L327" i="19"/>
  <c r="M327" i="19" s="1"/>
  <c r="N327" i="19" s="1"/>
  <c r="L328" i="19"/>
  <c r="M328" i="19" s="1"/>
  <c r="N328" i="19" s="1"/>
  <c r="L329" i="19"/>
  <c r="M329" i="19" s="1"/>
  <c r="N329" i="19" s="1"/>
  <c r="L330" i="19"/>
  <c r="M330" i="19"/>
  <c r="N330" i="19" s="1"/>
  <c r="O330" i="19" s="1"/>
  <c r="L331" i="19"/>
  <c r="M331" i="19" s="1"/>
  <c r="N331" i="19" s="1"/>
  <c r="L332" i="19"/>
  <c r="M332" i="19" s="1"/>
  <c r="L333" i="19"/>
  <c r="M333" i="19" s="1"/>
  <c r="N333" i="19" s="1"/>
  <c r="O333" i="19"/>
  <c r="L334" i="19"/>
  <c r="M334" i="19" s="1"/>
  <c r="L335" i="19"/>
  <c r="M335" i="19" s="1"/>
  <c r="N335" i="19" s="1"/>
  <c r="L336" i="19"/>
  <c r="M336" i="19" s="1"/>
  <c r="N336" i="19" s="1"/>
  <c r="L337" i="19"/>
  <c r="M337" i="19" s="1"/>
  <c r="N337" i="19" s="1"/>
  <c r="L338" i="19"/>
  <c r="M338" i="19" s="1"/>
  <c r="N338" i="19" s="1"/>
  <c r="O338" i="19" s="1"/>
  <c r="L339" i="19"/>
  <c r="M339" i="19" s="1"/>
  <c r="N339" i="19" s="1"/>
  <c r="L340" i="19"/>
  <c r="M340" i="19" s="1"/>
  <c r="L341" i="19"/>
  <c r="M341" i="19" s="1"/>
  <c r="N341" i="19" s="1"/>
  <c r="L342" i="19"/>
  <c r="M342" i="19" s="1"/>
  <c r="N342" i="19" s="1"/>
  <c r="O342" i="19" s="1"/>
  <c r="L343" i="19"/>
  <c r="M343" i="19" s="1"/>
  <c r="N343" i="19" s="1"/>
  <c r="L344" i="19"/>
  <c r="M344" i="19" s="1"/>
  <c r="N344" i="19" s="1"/>
  <c r="L345" i="19"/>
  <c r="M345" i="19" s="1"/>
  <c r="N345" i="19" s="1"/>
  <c r="L346" i="19"/>
  <c r="M346" i="19" s="1"/>
  <c r="N346" i="19" s="1"/>
  <c r="O346" i="19" s="1"/>
  <c r="L347" i="19"/>
  <c r="M347" i="19" s="1"/>
  <c r="N347" i="19" s="1"/>
  <c r="L348" i="19"/>
  <c r="M348" i="19" s="1"/>
  <c r="L349" i="19"/>
  <c r="M349" i="19" s="1"/>
  <c r="N349" i="19" s="1"/>
  <c r="L350" i="19"/>
  <c r="M350" i="19" s="1"/>
  <c r="L351" i="19"/>
  <c r="M351" i="19" s="1"/>
  <c r="N351" i="19" s="1"/>
  <c r="L352" i="19"/>
  <c r="M352" i="19" s="1"/>
  <c r="N352" i="19" s="1"/>
  <c r="L353" i="19"/>
  <c r="M353" i="19" s="1"/>
  <c r="N353" i="19" s="1"/>
  <c r="L354" i="19"/>
  <c r="M354" i="19" s="1"/>
  <c r="N354" i="19" s="1"/>
  <c r="O354" i="19" s="1"/>
  <c r="L355" i="19"/>
  <c r="M355" i="19" s="1"/>
  <c r="N355" i="19" s="1"/>
  <c r="L356" i="19"/>
  <c r="M356" i="19" s="1"/>
  <c r="L357" i="19"/>
  <c r="M357" i="19" s="1"/>
  <c r="N357" i="19" s="1"/>
  <c r="L358" i="19"/>
  <c r="M358" i="19" s="1"/>
  <c r="N358" i="19" s="1"/>
  <c r="L359" i="19"/>
  <c r="M359" i="19" s="1"/>
  <c r="N359" i="19" s="1"/>
  <c r="L360" i="19"/>
  <c r="M360" i="19" s="1"/>
  <c r="N360" i="19" s="1"/>
  <c r="L361" i="19"/>
  <c r="M361" i="19" s="1"/>
  <c r="N361" i="19" s="1"/>
  <c r="O361" i="19"/>
  <c r="L362" i="19"/>
  <c r="M362" i="19" s="1"/>
  <c r="N362" i="19" s="1"/>
  <c r="O362" i="19" s="1"/>
  <c r="L363" i="19"/>
  <c r="M363" i="19" s="1"/>
  <c r="N363" i="19" s="1"/>
  <c r="L364" i="19"/>
  <c r="M364" i="19" s="1"/>
  <c r="L365" i="19"/>
  <c r="M365" i="19" s="1"/>
  <c r="N365" i="19" s="1"/>
  <c r="O365" i="19" s="1"/>
  <c r="L366" i="19"/>
  <c r="M366" i="19" s="1"/>
  <c r="N366" i="19" s="1"/>
  <c r="O366" i="19" s="1"/>
  <c r="L367" i="19"/>
  <c r="M367" i="19" s="1"/>
  <c r="N367" i="19" s="1"/>
  <c r="O367" i="19" s="1"/>
  <c r="AF118" i="38" s="1"/>
  <c r="AG118" i="38" s="1"/>
  <c r="L368" i="19"/>
  <c r="M368" i="19" s="1"/>
  <c r="L369" i="19"/>
  <c r="M369" i="19" s="1"/>
  <c r="N369" i="19" s="1"/>
  <c r="L370" i="19"/>
  <c r="M370" i="19"/>
  <c r="L371" i="19"/>
  <c r="M371" i="19" s="1"/>
  <c r="L372" i="19"/>
  <c r="M372" i="19"/>
  <c r="N372" i="19" s="1"/>
  <c r="L373" i="19"/>
  <c r="M373" i="19" s="1"/>
  <c r="N373" i="19" s="1"/>
  <c r="O373" i="19" s="1"/>
  <c r="L374" i="19"/>
  <c r="M374" i="19" s="1"/>
  <c r="N374" i="19" s="1"/>
  <c r="O374" i="19" s="1"/>
  <c r="L375" i="19"/>
  <c r="M375" i="19" s="1"/>
  <c r="N375" i="19" s="1"/>
  <c r="L376" i="19"/>
  <c r="M376" i="19" s="1"/>
  <c r="N376" i="19" s="1"/>
  <c r="O376" i="19" s="1"/>
  <c r="L377" i="19"/>
  <c r="M377" i="19" s="1"/>
  <c r="N377" i="19" s="1"/>
  <c r="L378" i="19"/>
  <c r="M378" i="19" s="1"/>
  <c r="N378" i="19" s="1"/>
  <c r="L379" i="19"/>
  <c r="M379" i="19" s="1"/>
  <c r="N379" i="19" s="1"/>
  <c r="L380" i="19"/>
  <c r="M380" i="19" s="1"/>
  <c r="L381" i="19"/>
  <c r="M381" i="19" s="1"/>
  <c r="N381" i="19" s="1"/>
  <c r="O381" i="19" s="1"/>
  <c r="L382" i="19"/>
  <c r="M382" i="19" s="1"/>
  <c r="N382" i="19" s="1"/>
  <c r="O382" i="19" s="1"/>
  <c r="AF119" i="38" s="1"/>
  <c r="AG119" i="38" s="1"/>
  <c r="L383" i="19"/>
  <c r="M383" i="19" s="1"/>
  <c r="N383" i="19" s="1"/>
  <c r="L384" i="19"/>
  <c r="M384" i="19" s="1"/>
  <c r="L385" i="19"/>
  <c r="M385" i="19" s="1"/>
  <c r="N385" i="19" s="1"/>
  <c r="L386" i="19"/>
  <c r="M386" i="19" s="1"/>
  <c r="L387" i="19"/>
  <c r="M387" i="19" s="1"/>
  <c r="L388" i="19"/>
  <c r="M388" i="19" s="1"/>
  <c r="N388" i="19" s="1"/>
  <c r="L389" i="19"/>
  <c r="M389" i="19" s="1"/>
  <c r="N389" i="19" s="1"/>
  <c r="O389" i="19" s="1"/>
  <c r="AF120" i="38" s="1"/>
  <c r="AG120" i="38" s="1"/>
  <c r="L390" i="19"/>
  <c r="M390" i="19" s="1"/>
  <c r="N390" i="19" s="1"/>
  <c r="O390" i="19" s="1"/>
  <c r="L391" i="19"/>
  <c r="M391" i="19" s="1"/>
  <c r="N391" i="19" s="1"/>
  <c r="L392" i="19"/>
  <c r="M392" i="19" s="1"/>
  <c r="N392" i="19" s="1"/>
  <c r="L393" i="19"/>
  <c r="M393" i="19" s="1"/>
  <c r="N393" i="19" s="1"/>
  <c r="L394" i="19"/>
  <c r="M394" i="19"/>
  <c r="N394" i="19" s="1"/>
  <c r="L395" i="19"/>
  <c r="M395" i="19" s="1"/>
  <c r="N395" i="19" s="1"/>
  <c r="L396" i="19"/>
  <c r="M396" i="19" s="1"/>
  <c r="L397" i="19"/>
  <c r="M397" i="19" s="1"/>
  <c r="N397" i="19" s="1"/>
  <c r="O397" i="19" s="1"/>
  <c r="L398" i="19"/>
  <c r="M398" i="19" s="1"/>
  <c r="N398" i="19" s="1"/>
  <c r="O398" i="19" s="1"/>
  <c r="L399" i="19"/>
  <c r="M399" i="19" s="1"/>
  <c r="N399" i="19" s="1"/>
  <c r="L400" i="19"/>
  <c r="M400" i="19" s="1"/>
  <c r="L401" i="19"/>
  <c r="M401" i="19" s="1"/>
  <c r="N401" i="19" s="1"/>
  <c r="L402" i="19"/>
  <c r="M402" i="19" s="1"/>
  <c r="L403" i="19"/>
  <c r="M403" i="19" s="1"/>
  <c r="L404" i="19"/>
  <c r="M404" i="19" s="1"/>
  <c r="N404" i="19" s="1"/>
  <c r="L405" i="19"/>
  <c r="M405" i="19" s="1"/>
  <c r="N405" i="19" s="1"/>
  <c r="O405" i="19" s="1"/>
  <c r="AF126" i="38" s="1"/>
  <c r="AG126" i="38" s="1"/>
  <c r="L406" i="19"/>
  <c r="M406" i="19"/>
  <c r="N406" i="19" s="1"/>
  <c r="O406" i="19" s="1"/>
  <c r="L407" i="19"/>
  <c r="M407" i="19" s="1"/>
  <c r="L408" i="19"/>
  <c r="M408" i="19" s="1"/>
  <c r="N408" i="19" s="1"/>
  <c r="L409" i="19"/>
  <c r="M409" i="19" s="1"/>
  <c r="N409" i="19" s="1"/>
  <c r="L410" i="19"/>
  <c r="M410" i="19" s="1"/>
  <c r="N410" i="19" s="1"/>
  <c r="L411" i="19"/>
  <c r="M411" i="19" s="1"/>
  <c r="N411" i="19" s="1"/>
  <c r="L412" i="19"/>
  <c r="M412" i="19" s="1"/>
  <c r="L413" i="19"/>
  <c r="M413" i="19" s="1"/>
  <c r="N413" i="19" s="1"/>
  <c r="O413" i="19" s="1"/>
  <c r="L414" i="19"/>
  <c r="M414" i="19" s="1"/>
  <c r="N414" i="19" s="1"/>
  <c r="O414" i="19" s="1"/>
  <c r="L415" i="19"/>
  <c r="M415" i="19" s="1"/>
  <c r="N415" i="19" s="1"/>
  <c r="L416" i="19"/>
  <c r="M416" i="19" s="1"/>
  <c r="L417" i="19"/>
  <c r="M417" i="19" s="1"/>
  <c r="N417" i="19" s="1"/>
  <c r="L418" i="19"/>
  <c r="M418" i="19" s="1"/>
  <c r="M2" i="19"/>
  <c r="AF65" i="38" l="1"/>
  <c r="AG65" i="38" s="1"/>
  <c r="Q63" i="15"/>
  <c r="AF77" i="38"/>
  <c r="AG77" i="38" s="1"/>
  <c r="Q75" i="15"/>
  <c r="AF64" i="38"/>
  <c r="AG64" i="38" s="1"/>
  <c r="Q62" i="15"/>
  <c r="AF58" i="38"/>
  <c r="AG58" i="38" s="1"/>
  <c r="Q56" i="15"/>
  <c r="AF52" i="38"/>
  <c r="AG52" i="38" s="1"/>
  <c r="Q50" i="15"/>
  <c r="AF39" i="38"/>
  <c r="AG39" i="38" s="1"/>
  <c r="Q37" i="15"/>
  <c r="AF22" i="38"/>
  <c r="AG22" i="38" s="1"/>
  <c r="Q20" i="15"/>
  <c r="AF18" i="38"/>
  <c r="AG18" i="38" s="1"/>
  <c r="Q16" i="15"/>
  <c r="N30" i="19"/>
  <c r="O30" i="19" s="1"/>
  <c r="K11" i="15"/>
  <c r="AF12" i="38"/>
  <c r="AG12" i="38" s="1"/>
  <c r="Q10" i="15"/>
  <c r="AF9" i="38"/>
  <c r="AG9" i="38" s="1"/>
  <c r="Q7" i="15"/>
  <c r="AF59" i="38"/>
  <c r="AG59" i="38" s="1"/>
  <c r="Q57" i="15"/>
  <c r="AF53" i="38"/>
  <c r="AG53" i="38" s="1"/>
  <c r="Q51" i="15"/>
  <c r="AF14" i="38"/>
  <c r="AG14" i="38" s="1"/>
  <c r="Q12" i="15"/>
  <c r="N2" i="19"/>
  <c r="O2" i="19" s="1"/>
  <c r="AF82" i="38"/>
  <c r="AG82" i="38" s="1"/>
  <c r="Q80" i="15"/>
  <c r="AF76" i="38"/>
  <c r="AG76" i="38" s="1"/>
  <c r="Q74" i="15"/>
  <c r="AF43" i="38"/>
  <c r="AG43" i="38" s="1"/>
  <c r="Q41" i="15"/>
  <c r="AF25" i="38"/>
  <c r="AG25" i="38" s="1"/>
  <c r="Q23" i="15"/>
  <c r="AF21" i="38"/>
  <c r="AG21" i="38" s="1"/>
  <c r="Q19" i="15"/>
  <c r="AF11" i="38"/>
  <c r="AG11" i="38" s="1"/>
  <c r="Q9" i="15"/>
  <c r="AF69" i="38"/>
  <c r="AG69" i="38" s="1"/>
  <c r="Q67" i="15"/>
  <c r="AF44" i="38"/>
  <c r="AG44" i="38" s="1"/>
  <c r="Q42" i="15"/>
  <c r="AF84" i="38"/>
  <c r="AG84" i="38" s="1"/>
  <c r="Q82" i="15"/>
  <c r="AF72" i="38"/>
  <c r="AG72" i="38" s="1"/>
  <c r="Q70" i="15"/>
  <c r="AF67" i="38"/>
  <c r="AG67" i="38" s="1"/>
  <c r="Q65" i="15"/>
  <c r="AF57" i="38"/>
  <c r="AG57" i="38" s="1"/>
  <c r="Q55" i="15"/>
  <c r="AF51" i="38"/>
  <c r="AG51" i="38" s="1"/>
  <c r="Q49" i="15"/>
  <c r="Q35" i="15"/>
  <c r="AF37" i="38"/>
  <c r="AG37" i="38" s="1"/>
  <c r="AF33" i="38"/>
  <c r="AG33" i="38" s="1"/>
  <c r="Q31" i="15"/>
  <c r="AF8" i="38"/>
  <c r="AG8" i="38" s="1"/>
  <c r="Q6" i="15"/>
  <c r="AF78" i="38"/>
  <c r="AG78" i="38" s="1"/>
  <c r="Q76" i="15"/>
  <c r="AF81" i="38"/>
  <c r="AG81" i="38" s="1"/>
  <c r="Q79" i="15"/>
  <c r="AF62" i="38"/>
  <c r="AG62" i="38" s="1"/>
  <c r="Q60" i="15"/>
  <c r="AF56" i="38"/>
  <c r="AG56" i="38" s="1"/>
  <c r="Q54" i="15"/>
  <c r="AF50" i="38"/>
  <c r="AG50" i="38" s="1"/>
  <c r="Q48" i="15"/>
  <c r="AF47" i="38"/>
  <c r="AG47" i="38" s="1"/>
  <c r="Q45" i="15"/>
  <c r="AF41" i="38"/>
  <c r="AG41" i="38" s="1"/>
  <c r="Q39" i="15"/>
  <c r="AF29" i="38"/>
  <c r="AG29" i="38" s="1"/>
  <c r="Q27" i="15"/>
  <c r="AF24" i="38"/>
  <c r="AG24" i="38" s="1"/>
  <c r="Q22" i="15"/>
  <c r="AF17" i="38"/>
  <c r="AG17" i="38" s="1"/>
  <c r="Q15" i="15"/>
  <c r="K78" i="15"/>
  <c r="AF80" i="38"/>
  <c r="AG80" i="38" s="1"/>
  <c r="Q78" i="15"/>
  <c r="AF71" i="38"/>
  <c r="AG71" i="38" s="1"/>
  <c r="Q69" i="15"/>
  <c r="AF66" i="38"/>
  <c r="AG66" i="38" s="1"/>
  <c r="Q64" i="15"/>
  <c r="AF46" i="38"/>
  <c r="AG46" i="38" s="1"/>
  <c r="Q44" i="15"/>
  <c r="AF40" i="38"/>
  <c r="AG40" i="38" s="1"/>
  <c r="Q38" i="15"/>
  <c r="AF35" i="38"/>
  <c r="AG35" i="38" s="1"/>
  <c r="Q33" i="15"/>
  <c r="AF31" i="38"/>
  <c r="AG31" i="38" s="1"/>
  <c r="Q29" i="15"/>
  <c r="AF15" i="38"/>
  <c r="AG15" i="38" s="1"/>
  <c r="Q13" i="15"/>
  <c r="N19" i="19"/>
  <c r="O19" i="19" s="1"/>
  <c r="K8" i="15"/>
  <c r="AB3" i="10"/>
  <c r="AF48" i="38"/>
  <c r="AG48" i="38" s="1"/>
  <c r="Q46" i="15"/>
  <c r="O357" i="19"/>
  <c r="AF105" i="38"/>
  <c r="AG105" i="38" s="1"/>
  <c r="Q103" i="15"/>
  <c r="AF97" i="38"/>
  <c r="AG97" i="38" s="1"/>
  <c r="Q95" i="15"/>
  <c r="AF79" i="38"/>
  <c r="AG79" i="38" s="1"/>
  <c r="Q77" i="15"/>
  <c r="AF73" i="38"/>
  <c r="AG73" i="38" s="1"/>
  <c r="Q71" i="15"/>
  <c r="AF27" i="38"/>
  <c r="AG27" i="38" s="1"/>
  <c r="Q25" i="15"/>
  <c r="AF7" i="38"/>
  <c r="AG7" i="38" s="1"/>
  <c r="Q5" i="15"/>
  <c r="AF70" i="38"/>
  <c r="AG70" i="38" s="1"/>
  <c r="Q68" i="15"/>
  <c r="AF26" i="38"/>
  <c r="AG26" i="38" s="1"/>
  <c r="Q24" i="15"/>
  <c r="N209" i="19"/>
  <c r="O209" i="19" s="1"/>
  <c r="K91" i="15"/>
  <c r="N172" i="19"/>
  <c r="K83" i="15"/>
  <c r="N10" i="19"/>
  <c r="O10" i="19" s="1"/>
  <c r="K4" i="15"/>
  <c r="N293" i="19"/>
  <c r="K105" i="15"/>
  <c r="O74" i="19"/>
  <c r="K73" i="15"/>
  <c r="K65" i="15"/>
  <c r="K57" i="15"/>
  <c r="K49" i="15"/>
  <c r="K41" i="15"/>
  <c r="K33" i="15"/>
  <c r="K25" i="15"/>
  <c r="K9" i="15"/>
  <c r="K104" i="15"/>
  <c r="K96" i="15"/>
  <c r="K80" i="15"/>
  <c r="K64" i="15"/>
  <c r="K56" i="15"/>
  <c r="K48" i="15"/>
  <c r="K24" i="15"/>
  <c r="K16" i="15"/>
  <c r="K95" i="15"/>
  <c r="K87" i="15"/>
  <c r="K79" i="15"/>
  <c r="K71" i="15"/>
  <c r="K63" i="15"/>
  <c r="K55" i="15"/>
  <c r="K39" i="15"/>
  <c r="K31" i="15"/>
  <c r="K23" i="15"/>
  <c r="K15" i="15"/>
  <c r="K7" i="15"/>
  <c r="K70" i="15"/>
  <c r="K62" i="15"/>
  <c r="K54" i="15"/>
  <c r="K46" i="15"/>
  <c r="K38" i="15"/>
  <c r="K30" i="15"/>
  <c r="K22" i="15"/>
  <c r="K6" i="15"/>
  <c r="K85" i="15"/>
  <c r="K77" i="15"/>
  <c r="K69" i="15"/>
  <c r="K61" i="15"/>
  <c r="K53" i="15"/>
  <c r="K45" i="15"/>
  <c r="K37" i="15"/>
  <c r="K29" i="15"/>
  <c r="K13" i="15"/>
  <c r="K5" i="15"/>
  <c r="K92" i="15"/>
  <c r="K76" i="15"/>
  <c r="K68" i="15"/>
  <c r="K60" i="15"/>
  <c r="K44" i="15"/>
  <c r="K36" i="15"/>
  <c r="K28" i="15"/>
  <c r="K20" i="15"/>
  <c r="K12" i="15"/>
  <c r="O321" i="19"/>
  <c r="N5" i="19"/>
  <c r="K2" i="15"/>
  <c r="K99" i="15"/>
  <c r="K75" i="15"/>
  <c r="K67" i="15"/>
  <c r="K51" i="15"/>
  <c r="K43" i="15"/>
  <c r="K35" i="15"/>
  <c r="K27" i="15"/>
  <c r="K19" i="15"/>
  <c r="K3" i="15"/>
  <c r="K82" i="15"/>
  <c r="K74" i="15"/>
  <c r="K58" i="15"/>
  <c r="K42" i="15"/>
  <c r="K26" i="15"/>
  <c r="K10" i="15"/>
  <c r="D5" i="20"/>
  <c r="D4" i="20"/>
  <c r="N108" i="19"/>
  <c r="O108" i="19" s="1"/>
  <c r="O331" i="19"/>
  <c r="O391" i="19"/>
  <c r="N407" i="19"/>
  <c r="O407" i="19" s="1"/>
  <c r="O355" i="19"/>
  <c r="O329" i="19"/>
  <c r="O393" i="19"/>
  <c r="AF122" i="38" s="1"/>
  <c r="AG122" i="38" s="1"/>
  <c r="N4" i="19"/>
  <c r="O4" i="19" s="1"/>
  <c r="N275" i="19"/>
  <c r="O275" i="19" s="1"/>
  <c r="N311" i="19"/>
  <c r="O311" i="19" s="1"/>
  <c r="N289" i="19"/>
  <c r="O289" i="19" s="1"/>
  <c r="N307" i="19"/>
  <c r="O307" i="19" s="1"/>
  <c r="N291" i="19"/>
  <c r="O291" i="19" s="1"/>
  <c r="N222" i="19"/>
  <c r="O222" i="19" s="1"/>
  <c r="N305" i="19"/>
  <c r="O305" i="19" s="1"/>
  <c r="N350" i="19"/>
  <c r="O350" i="19" s="1"/>
  <c r="N295" i="19"/>
  <c r="O295" i="19" s="1"/>
  <c r="N267" i="19"/>
  <c r="O267" i="19"/>
  <c r="AF108" i="38" s="1"/>
  <c r="AG108" i="38" s="1"/>
  <c r="N206" i="19"/>
  <c r="O206" i="19" s="1"/>
  <c r="N386" i="19"/>
  <c r="O386" i="19" s="1"/>
  <c r="N402" i="19"/>
  <c r="O402" i="19" s="1"/>
  <c r="AF124" i="38" s="1"/>
  <c r="AG124" i="38" s="1"/>
  <c r="N303" i="19"/>
  <c r="O303" i="19" s="1"/>
  <c r="N279" i="19"/>
  <c r="O279" i="19" s="1"/>
  <c r="AF110" i="38" s="1"/>
  <c r="AG110" i="38" s="1"/>
  <c r="N334" i="19"/>
  <c r="O334" i="19" s="1"/>
  <c r="N287" i="19"/>
  <c r="O287" i="19" s="1"/>
  <c r="O170" i="19"/>
  <c r="N418" i="19"/>
  <c r="O418" i="19" s="1"/>
  <c r="AF130" i="38" s="1"/>
  <c r="AG130" i="38" s="1"/>
  <c r="O363" i="19"/>
  <c r="O353" i="19"/>
  <c r="O339" i="19"/>
  <c r="O325" i="19"/>
  <c r="O230" i="19"/>
  <c r="O202" i="19"/>
  <c r="O174" i="19"/>
  <c r="O297" i="19"/>
  <c r="O251" i="19"/>
  <c r="O245" i="19"/>
  <c r="O214" i="19"/>
  <c r="O190" i="19"/>
  <c r="O315" i="19"/>
  <c r="O299" i="19"/>
  <c r="O283" i="19"/>
  <c r="O281" i="19"/>
  <c r="O277" i="19"/>
  <c r="AF109" i="38" s="1"/>
  <c r="AG109" i="38" s="1"/>
  <c r="O375" i="19"/>
  <c r="O313" i="19"/>
  <c r="O377" i="19"/>
  <c r="O309" i="19"/>
  <c r="O293" i="19"/>
  <c r="O409" i="19"/>
  <c r="AF128" i="38" s="1"/>
  <c r="AG128" i="38" s="1"/>
  <c r="N370" i="19"/>
  <c r="O370" i="19" s="1"/>
  <c r="N317" i="19"/>
  <c r="O317" i="19" s="1"/>
  <c r="N285" i="19"/>
  <c r="O285" i="19" s="1"/>
  <c r="AF111" i="38" s="1"/>
  <c r="AG111" i="38" s="1"/>
  <c r="N86" i="19"/>
  <c r="O86" i="19" s="1"/>
  <c r="O301" i="19"/>
  <c r="N400" i="19"/>
  <c r="O400" i="19"/>
  <c r="AF123" i="38" s="1"/>
  <c r="AG123" i="38" s="1"/>
  <c r="N124" i="19"/>
  <c r="O124" i="19" s="1"/>
  <c r="N48" i="19"/>
  <c r="O48" i="19" s="1"/>
  <c r="N217" i="19"/>
  <c r="O217" i="19" s="1"/>
  <c r="N384" i="19"/>
  <c r="O384" i="19" s="1"/>
  <c r="N225" i="19"/>
  <c r="O225" i="19" s="1"/>
  <c r="N416" i="19"/>
  <c r="O416" i="19" s="1"/>
  <c r="AF129" i="38" s="1"/>
  <c r="AG129" i="38" s="1"/>
  <c r="N233" i="19"/>
  <c r="O233" i="19" s="1"/>
  <c r="N36" i="19"/>
  <c r="O36" i="19" s="1"/>
  <c r="N326" i="19"/>
  <c r="O326" i="19" s="1"/>
  <c r="N258" i="19"/>
  <c r="O258" i="19" s="1"/>
  <c r="N257" i="19"/>
  <c r="O257" i="19" s="1"/>
  <c r="N265" i="19"/>
  <c r="O265" i="19" s="1"/>
  <c r="N249" i="19"/>
  <c r="O249" i="19" s="1"/>
  <c r="N182" i="19"/>
  <c r="O182" i="19" s="1"/>
  <c r="N368" i="19"/>
  <c r="O368" i="19" s="1"/>
  <c r="N200" i="19"/>
  <c r="O200" i="19" s="1"/>
  <c r="N178" i="19"/>
  <c r="O178" i="19" s="1"/>
  <c r="O358" i="19"/>
  <c r="O347" i="19"/>
  <c r="O273" i="19"/>
  <c r="O256" i="19"/>
  <c r="O94" i="19"/>
  <c r="O132" i="19"/>
  <c r="O349" i="19"/>
  <c r="O345" i="19"/>
  <c r="O318" i="19"/>
  <c r="AF117" i="38" s="1"/>
  <c r="AG117" i="38" s="1"/>
  <c r="O316" i="19"/>
  <c r="O314" i="19"/>
  <c r="O312" i="19"/>
  <c r="AF116" i="38" s="1"/>
  <c r="AG116" i="38" s="1"/>
  <c r="O310" i="19"/>
  <c r="O308" i="19"/>
  <c r="O306" i="19"/>
  <c r="AF115" i="38" s="1"/>
  <c r="AG115" i="38" s="1"/>
  <c r="O304" i="19"/>
  <c r="O302" i="19"/>
  <c r="AF114" i="38" s="1"/>
  <c r="AG114" i="38" s="1"/>
  <c r="O300" i="19"/>
  <c r="O298" i="19"/>
  <c r="O296" i="19"/>
  <c r="AF113" i="38" s="1"/>
  <c r="AG113" i="38" s="1"/>
  <c r="O294" i="19"/>
  <c r="O292" i="19"/>
  <c r="O290" i="19"/>
  <c r="O288" i="19"/>
  <c r="O286" i="19"/>
  <c r="O284" i="19"/>
  <c r="O282" i="19"/>
  <c r="O280" i="19"/>
  <c r="O278" i="19"/>
  <c r="O276" i="19"/>
  <c r="O274" i="19"/>
  <c r="O68" i="19"/>
  <c r="O341" i="19"/>
  <c r="O337" i="19"/>
  <c r="O241" i="19"/>
  <c r="O237" i="19"/>
  <c r="O229" i="19"/>
  <c r="O221" i="19"/>
  <c r="O186" i="19"/>
  <c r="O20" i="19"/>
  <c r="N254" i="19"/>
  <c r="O254" i="19" s="1"/>
  <c r="N244" i="19"/>
  <c r="O244" i="19" s="1"/>
  <c r="N412" i="19"/>
  <c r="O412" i="19" s="1"/>
  <c r="N403" i="19"/>
  <c r="O403" i="19" s="1"/>
  <c r="AF125" i="38" s="1"/>
  <c r="AG125" i="38" s="1"/>
  <c r="N396" i="19"/>
  <c r="O396" i="19" s="1"/>
  <c r="N387" i="19"/>
  <c r="O387" i="19" s="1"/>
  <c r="N380" i="19"/>
  <c r="O380" i="19" s="1"/>
  <c r="N371" i="19"/>
  <c r="O371" i="19" s="1"/>
  <c r="N364" i="19"/>
  <c r="O364" i="19" s="1"/>
  <c r="N356" i="19"/>
  <c r="O356" i="19" s="1"/>
  <c r="N348" i="19"/>
  <c r="O348" i="19" s="1"/>
  <c r="N340" i="19"/>
  <c r="O340" i="19" s="1"/>
  <c r="N332" i="19"/>
  <c r="O332" i="19" s="1"/>
  <c r="N324" i="19"/>
  <c r="O324" i="19" s="1"/>
  <c r="N270" i="19"/>
  <c r="O270" i="19" s="1"/>
  <c r="O238" i="19"/>
  <c r="O194" i="19"/>
  <c r="N181" i="19"/>
  <c r="O181" i="19" s="1"/>
  <c r="N82" i="19"/>
  <c r="O82" i="19" s="1"/>
  <c r="N198" i="19"/>
  <c r="O198" i="19" s="1"/>
  <c r="N197" i="19"/>
  <c r="O197" i="19" s="1"/>
  <c r="O411" i="19"/>
  <c r="O404" i="19"/>
  <c r="O395" i="19"/>
  <c r="O388" i="19"/>
  <c r="O379" i="19"/>
  <c r="O372" i="19"/>
  <c r="O360" i="19"/>
  <c r="O352" i="19"/>
  <c r="O344" i="19"/>
  <c r="O336" i="19"/>
  <c r="O328" i="19"/>
  <c r="O320" i="19"/>
  <c r="O262" i="19"/>
  <c r="N252" i="19"/>
  <c r="O252" i="19" s="1"/>
  <c r="O205" i="19"/>
  <c r="N201" i="19"/>
  <c r="O201" i="19" s="1"/>
  <c r="N193" i="19"/>
  <c r="O193" i="19" s="1"/>
  <c r="N52" i="19"/>
  <c r="O52" i="19" s="1"/>
  <c r="N253" i="19"/>
  <c r="O253" i="19" s="1"/>
  <c r="N134" i="19"/>
  <c r="O134" i="19" s="1"/>
  <c r="N189" i="19"/>
  <c r="O189" i="19" s="1"/>
  <c r="O255" i="19"/>
  <c r="N248" i="19"/>
  <c r="O248" i="19" s="1"/>
  <c r="N196" i="19"/>
  <c r="O196" i="19" s="1"/>
  <c r="N183" i="19"/>
  <c r="O183" i="19" s="1"/>
  <c r="N146" i="19"/>
  <c r="O146" i="19" s="1"/>
  <c r="N185" i="19"/>
  <c r="O185" i="19" s="1"/>
  <c r="O392" i="19"/>
  <c r="AF121" i="38" s="1"/>
  <c r="AG121" i="38" s="1"/>
  <c r="O383" i="19"/>
  <c r="N240" i="19"/>
  <c r="O240" i="19" s="1"/>
  <c r="N232" i="19"/>
  <c r="O232" i="19"/>
  <c r="N228" i="19"/>
  <c r="O228" i="19" s="1"/>
  <c r="N220" i="19"/>
  <c r="O220" i="19" s="1"/>
  <c r="N208" i="19"/>
  <c r="O208" i="19" s="1"/>
  <c r="N154" i="19"/>
  <c r="O154" i="19" s="1"/>
  <c r="O415" i="19"/>
  <c r="O408" i="19"/>
  <c r="AF127" i="38" s="1"/>
  <c r="AG127" i="38" s="1"/>
  <c r="O399" i="19"/>
  <c r="O266" i="19"/>
  <c r="N236" i="19"/>
  <c r="O236" i="19" s="1"/>
  <c r="N224" i="19"/>
  <c r="O224" i="19" s="1"/>
  <c r="N216" i="19"/>
  <c r="O216" i="19" s="1"/>
  <c r="N212" i="19"/>
  <c r="O212" i="19" s="1"/>
  <c r="N204" i="19"/>
  <c r="O204" i="19" s="1"/>
  <c r="N187" i="19"/>
  <c r="O187" i="19" s="1"/>
  <c r="O417" i="19"/>
  <c r="O410" i="19"/>
  <c r="O401" i="19"/>
  <c r="O394" i="19"/>
  <c r="O385" i="19"/>
  <c r="O378" i="19"/>
  <c r="O369" i="19"/>
  <c r="O268" i="19"/>
  <c r="N247" i="19"/>
  <c r="O247" i="19"/>
  <c r="O243" i="19"/>
  <c r="N191" i="19"/>
  <c r="O191" i="19" s="1"/>
  <c r="N173" i="19"/>
  <c r="O173" i="19" s="1"/>
  <c r="O359" i="19"/>
  <c r="O351" i="19"/>
  <c r="O343" i="19"/>
  <c r="O335" i="19"/>
  <c r="O327" i="19"/>
  <c r="O319" i="19"/>
  <c r="O246" i="19"/>
  <c r="N239" i="19"/>
  <c r="O239" i="19" s="1"/>
  <c r="N235" i="19"/>
  <c r="O235" i="19" s="1"/>
  <c r="N231" i="19"/>
  <c r="O231" i="19" s="1"/>
  <c r="N227" i="19"/>
  <c r="O227" i="19" s="1"/>
  <c r="N223" i="19"/>
  <c r="O223" i="19" s="1"/>
  <c r="N219" i="19"/>
  <c r="O219" i="19" s="1"/>
  <c r="N215" i="19"/>
  <c r="O215" i="19" s="1"/>
  <c r="N211" i="19"/>
  <c r="O211" i="19" s="1"/>
  <c r="N207" i="19"/>
  <c r="O207" i="19" s="1"/>
  <c r="N199" i="19"/>
  <c r="O199" i="19" s="1"/>
  <c r="N177" i="19"/>
  <c r="O177" i="19" s="1"/>
  <c r="N116" i="19"/>
  <c r="O116" i="19" s="1"/>
  <c r="N78" i="19"/>
  <c r="O78" i="19" s="1"/>
  <c r="N40" i="19"/>
  <c r="O40" i="19" s="1"/>
  <c r="N203" i="19"/>
  <c r="O203" i="19" s="1"/>
  <c r="N56" i="19"/>
  <c r="O56" i="19" s="1"/>
  <c r="N166" i="19"/>
  <c r="O166" i="19" s="1"/>
  <c r="O156" i="19"/>
  <c r="O138" i="19"/>
  <c r="O122" i="19"/>
  <c r="O84" i="19"/>
  <c r="O60" i="19"/>
  <c r="N142" i="19"/>
  <c r="O142" i="19" s="1"/>
  <c r="O118" i="19"/>
  <c r="N90" i="19"/>
  <c r="O90" i="19" s="1"/>
  <c r="N76" i="19"/>
  <c r="O76" i="19" s="1"/>
  <c r="N8" i="19"/>
  <c r="O8" i="19" s="1"/>
  <c r="O250" i="19"/>
  <c r="O242" i="19"/>
  <c r="O234" i="19"/>
  <c r="O226" i="19"/>
  <c r="O218" i="19"/>
  <c r="O210" i="19"/>
  <c r="O192" i="19"/>
  <c r="O188" i="19"/>
  <c r="O184" i="19"/>
  <c r="O180" i="19"/>
  <c r="O176" i="19"/>
  <c r="O172" i="19"/>
  <c r="N114" i="19"/>
  <c r="O114" i="19" s="1"/>
  <c r="N12" i="19"/>
  <c r="O12" i="19" s="1"/>
  <c r="N195" i="19"/>
  <c r="O195" i="19" s="1"/>
  <c r="O110" i="19"/>
  <c r="N70" i="19"/>
  <c r="O70" i="19" s="1"/>
  <c r="N44" i="19"/>
  <c r="O44" i="19" s="1"/>
  <c r="O148" i="19"/>
  <c r="O130" i="19"/>
  <c r="O126" i="19"/>
  <c r="N102" i="19"/>
  <c r="O102" i="19" s="1"/>
  <c r="O92" i="19"/>
  <c r="O66" i="19"/>
  <c r="O32" i="19"/>
  <c r="N179" i="19"/>
  <c r="O179" i="19" s="1"/>
  <c r="N175" i="19"/>
  <c r="O175" i="19" s="1"/>
  <c r="N140" i="19"/>
  <c r="O140" i="19" s="1"/>
  <c r="O28" i="19"/>
  <c r="N24" i="19"/>
  <c r="O24" i="19" s="1"/>
  <c r="O7" i="19"/>
  <c r="O5" i="19"/>
  <c r="O3" i="19"/>
  <c r="AF95" i="38" l="1"/>
  <c r="AG95" i="38" s="1"/>
  <c r="Q93" i="15"/>
  <c r="AF83" i="38"/>
  <c r="AG83" i="38" s="1"/>
  <c r="Q81" i="15"/>
  <c r="AF93" i="38"/>
  <c r="AG93" i="38" s="1"/>
  <c r="Q91" i="15"/>
  <c r="CG26" i="32"/>
  <c r="CH26" i="32" s="1"/>
  <c r="AM26" i="39"/>
  <c r="AN26" i="39" s="1"/>
  <c r="AA26" i="39"/>
  <c r="AB26" i="39" s="1"/>
  <c r="X26" i="39"/>
  <c r="Y26" i="39" s="1"/>
  <c r="L26" i="39"/>
  <c r="M26" i="39" s="1"/>
  <c r="CH26" i="39"/>
  <c r="CI26" i="39" s="1"/>
  <c r="U26" i="39"/>
  <c r="V26" i="39" s="1"/>
  <c r="I26" i="39"/>
  <c r="J26" i="39" s="1"/>
  <c r="CG23" i="32"/>
  <c r="CH23" i="32" s="1"/>
  <c r="I23" i="39"/>
  <c r="J23" i="39" s="1"/>
  <c r="CH23" i="39"/>
  <c r="CI23" i="39" s="1"/>
  <c r="L23" i="39"/>
  <c r="M23" i="39" s="1"/>
  <c r="AF54" i="38"/>
  <c r="AG54" i="38" s="1"/>
  <c r="Q52" i="15"/>
  <c r="AC3" i="10"/>
  <c r="CG37" i="32"/>
  <c r="CH37" i="32" s="1"/>
  <c r="AM37" i="39"/>
  <c r="AN37" i="39" s="1"/>
  <c r="O37" i="39"/>
  <c r="P37" i="39" s="1"/>
  <c r="CH37" i="39"/>
  <c r="CI37" i="39" s="1"/>
  <c r="AP37" i="39"/>
  <c r="AQ37" i="39" s="1"/>
  <c r="L37" i="39"/>
  <c r="M37" i="39" s="1"/>
  <c r="AC37" i="32"/>
  <c r="AD37" i="32" s="1"/>
  <c r="I37" i="39"/>
  <c r="J37" i="39" s="1"/>
  <c r="N37" i="32"/>
  <c r="O37" i="32" s="1"/>
  <c r="K37" i="32"/>
  <c r="AD37" i="39"/>
  <c r="AE37" i="39" s="1"/>
  <c r="CG73" i="32"/>
  <c r="CH73" i="32" s="1"/>
  <c r="I73" i="39"/>
  <c r="J73" i="39" s="1"/>
  <c r="CM73" i="39" s="1"/>
  <c r="CH73" i="39"/>
  <c r="CI73" i="39" s="1"/>
  <c r="AF6" i="38"/>
  <c r="AG6" i="38" s="1"/>
  <c r="Q4" i="15"/>
  <c r="CG84" i="32"/>
  <c r="CH84" i="32" s="1"/>
  <c r="BZ84" i="39"/>
  <c r="CA84" i="39" s="1"/>
  <c r="BN84" i="39"/>
  <c r="BO84" i="39" s="1"/>
  <c r="AD84" i="39"/>
  <c r="AE84" i="39" s="1"/>
  <c r="AY84" i="39"/>
  <c r="AZ84" i="39" s="1"/>
  <c r="AM84" i="39"/>
  <c r="AN84" i="39" s="1"/>
  <c r="O84" i="39"/>
  <c r="P84" i="39" s="1"/>
  <c r="AV84" i="39"/>
  <c r="AW84" i="39" s="1"/>
  <c r="L84" i="39"/>
  <c r="M84" i="39" s="1"/>
  <c r="AG84" i="39"/>
  <c r="AH84" i="39" s="1"/>
  <c r="I84" i="39"/>
  <c r="J84" i="39" s="1"/>
  <c r="CH84" i="39"/>
  <c r="CI84" i="39" s="1"/>
  <c r="AS84" i="39"/>
  <c r="AT84" i="39" s="1"/>
  <c r="AC84" i="32"/>
  <c r="AL84" i="32"/>
  <c r="AM84" i="32" s="1"/>
  <c r="AF84" i="32"/>
  <c r="AG84" i="32" s="1"/>
  <c r="BY84" i="32"/>
  <c r="BZ84" i="32" s="1"/>
  <c r="BM84" i="32"/>
  <c r="BN84" i="32" s="1"/>
  <c r="AX84" i="32"/>
  <c r="AY84" i="32" s="1"/>
  <c r="AR84" i="32"/>
  <c r="AS84" i="32" s="1"/>
  <c r="AF55" i="38"/>
  <c r="AG55" i="38" s="1"/>
  <c r="Q53" i="15"/>
  <c r="AF98" i="38"/>
  <c r="AG98" i="38" s="1"/>
  <c r="Q96" i="15"/>
  <c r="AF5" i="38"/>
  <c r="AG5" i="38" s="1"/>
  <c r="Q3" i="15"/>
  <c r="AF34" i="38"/>
  <c r="AG34" i="38" s="1"/>
  <c r="Q32" i="15"/>
  <c r="AF75" i="38"/>
  <c r="AG75" i="38" s="1"/>
  <c r="Q73" i="15"/>
  <c r="CG9" i="32"/>
  <c r="CH9" i="32" s="1"/>
  <c r="BT9" i="39"/>
  <c r="BU9" i="39" s="1"/>
  <c r="L9" i="39"/>
  <c r="M9" i="39" s="1"/>
  <c r="BE9" i="39"/>
  <c r="BF9" i="39" s="1"/>
  <c r="AP9" i="39"/>
  <c r="AQ9" i="39" s="1"/>
  <c r="BQ9" i="39"/>
  <c r="BR9" i="39" s="1"/>
  <c r="X9" i="39"/>
  <c r="Y9" i="39" s="1"/>
  <c r="I9" i="39"/>
  <c r="J9" i="39" s="1"/>
  <c r="CH9" i="39"/>
  <c r="CI9" i="39" s="1"/>
  <c r="AM9" i="39"/>
  <c r="AN9" i="39" s="1"/>
  <c r="BZ9" i="39"/>
  <c r="CA9" i="39" s="1"/>
  <c r="AJ9" i="39"/>
  <c r="AK9" i="39" s="1"/>
  <c r="BK9" i="39"/>
  <c r="BL9" i="39" s="1"/>
  <c r="O9" i="39"/>
  <c r="P9" i="39" s="1"/>
  <c r="BP9" i="32"/>
  <c r="BQ9" i="32" s="1"/>
  <c r="AI9" i="32"/>
  <c r="AJ9" i="32" s="1"/>
  <c r="BN9" i="39"/>
  <c r="BO9" i="39" s="1"/>
  <c r="BM9" i="32"/>
  <c r="BN9" i="32" s="1"/>
  <c r="W9" i="32"/>
  <c r="X9" i="32" s="1"/>
  <c r="AS9" i="39"/>
  <c r="AT9" i="39" s="1"/>
  <c r="BJ9" i="32"/>
  <c r="BK9" i="32" s="1"/>
  <c r="N9" i="32"/>
  <c r="O9" i="32" s="1"/>
  <c r="BD9" i="32"/>
  <c r="BE9" i="32" s="1"/>
  <c r="K9" i="32"/>
  <c r="L9" i="32" s="1"/>
  <c r="AX9" i="32"/>
  <c r="AY9" i="32" s="1"/>
  <c r="AR9" i="32"/>
  <c r="AS9" i="32" s="1"/>
  <c r="BY9" i="32"/>
  <c r="BZ9" i="32" s="1"/>
  <c r="AO9" i="32"/>
  <c r="AP9" i="32" s="1"/>
  <c r="BS9" i="32"/>
  <c r="BT9" i="32" s="1"/>
  <c r="AL9" i="32"/>
  <c r="AM9" i="32" s="1"/>
  <c r="AY9" i="39"/>
  <c r="AZ9" i="39" s="1"/>
  <c r="CG99" i="32"/>
  <c r="CH99" i="32" s="1"/>
  <c r="X99" i="39"/>
  <c r="Y99" i="39" s="1"/>
  <c r="CH99" i="39"/>
  <c r="CI99" i="39" s="1"/>
  <c r="CG31" i="32"/>
  <c r="CH31" i="32" s="1"/>
  <c r="BD31" i="32"/>
  <c r="BE31" i="32" s="1"/>
  <c r="BZ31" i="39"/>
  <c r="CA31" i="39" s="1"/>
  <c r="BN31" i="39"/>
  <c r="BO31" i="39" s="1"/>
  <c r="AP31" i="39"/>
  <c r="AQ31" i="39" s="1"/>
  <c r="AX31" i="32"/>
  <c r="AY31" i="32" s="1"/>
  <c r="BK31" i="39"/>
  <c r="BL31" i="39" s="1"/>
  <c r="AY31" i="39"/>
  <c r="AZ31" i="39" s="1"/>
  <c r="AM31" i="39"/>
  <c r="AN31" i="39" s="1"/>
  <c r="O31" i="39"/>
  <c r="P31" i="39" s="1"/>
  <c r="BT31" i="39"/>
  <c r="BU31" i="39" s="1"/>
  <c r="L31" i="39"/>
  <c r="M31" i="39" s="1"/>
  <c r="CH31" i="39"/>
  <c r="CI31" i="39" s="1"/>
  <c r="N31" i="32"/>
  <c r="O31" i="32" s="1"/>
  <c r="K31" i="32"/>
  <c r="BQ31" i="39"/>
  <c r="BR31" i="39" s="1"/>
  <c r="BY31" i="32"/>
  <c r="BZ31" i="32" s="1"/>
  <c r="I31" i="39"/>
  <c r="J31" i="39" s="1"/>
  <c r="BS31" i="32"/>
  <c r="BT31" i="32" s="1"/>
  <c r="AS31" i="39"/>
  <c r="AT31" i="39" s="1"/>
  <c r="BP31" i="32"/>
  <c r="BQ31" i="32" s="1"/>
  <c r="BJ31" i="32"/>
  <c r="BK31" i="32" s="1"/>
  <c r="AO31" i="32"/>
  <c r="AP31" i="32" s="1"/>
  <c r="BE31" i="39"/>
  <c r="BF31" i="39" s="1"/>
  <c r="AL31" i="32"/>
  <c r="AM31" i="32" s="1"/>
  <c r="CG58" i="32"/>
  <c r="CH58" i="32" s="1"/>
  <c r="CH58" i="39"/>
  <c r="CI58" i="39" s="1"/>
  <c r="L58" i="39"/>
  <c r="M58" i="39" s="1"/>
  <c r="CM58" i="39" s="1"/>
  <c r="I58" i="39"/>
  <c r="J58" i="39" s="1"/>
  <c r="CG10" i="32"/>
  <c r="CH10" i="32" s="1"/>
  <c r="CH10" i="39"/>
  <c r="CI10" i="39" s="1"/>
  <c r="L10" i="39"/>
  <c r="M10" i="39" s="1"/>
  <c r="CM10" i="39" s="1"/>
  <c r="I10" i="39"/>
  <c r="J10" i="39" s="1"/>
  <c r="CG59" i="32"/>
  <c r="CH59" i="32" s="1"/>
  <c r="CH59" i="39"/>
  <c r="CI59" i="39" s="1"/>
  <c r="I59" i="39"/>
  <c r="J59" i="39" s="1"/>
  <c r="AD59" i="39"/>
  <c r="AE59" i="39" s="1"/>
  <c r="AC59" i="32"/>
  <c r="AD59" i="32" s="1"/>
  <c r="H59" i="32"/>
  <c r="CG46" i="32"/>
  <c r="CH46" i="32" s="1"/>
  <c r="BT46" i="39"/>
  <c r="BU46" i="39" s="1"/>
  <c r="BH46" i="39"/>
  <c r="BI46" i="39" s="1"/>
  <c r="AV46" i="39"/>
  <c r="AW46" i="39" s="1"/>
  <c r="AJ46" i="39"/>
  <c r="AK46" i="39" s="1"/>
  <c r="X46" i="39"/>
  <c r="Y46" i="39" s="1"/>
  <c r="L46" i="39"/>
  <c r="M46" i="39" s="1"/>
  <c r="CH46" i="39"/>
  <c r="CI46" i="39" s="1"/>
  <c r="BE46" i="39"/>
  <c r="BF46" i="39" s="1"/>
  <c r="AS46" i="39"/>
  <c r="AT46" i="39" s="1"/>
  <c r="AG46" i="39"/>
  <c r="AH46" i="39" s="1"/>
  <c r="U46" i="39"/>
  <c r="V46" i="39" s="1"/>
  <c r="I46" i="39"/>
  <c r="J46" i="39" s="1"/>
  <c r="BZ46" i="39"/>
  <c r="CA46" i="39" s="1"/>
  <c r="BN46" i="39"/>
  <c r="BO46" i="39" s="1"/>
  <c r="BB46" i="39"/>
  <c r="BC46" i="39" s="1"/>
  <c r="AP46" i="39"/>
  <c r="AQ46" i="39" s="1"/>
  <c r="AD46" i="39"/>
  <c r="AE46" i="39" s="1"/>
  <c r="R46" i="39"/>
  <c r="S46" i="39" s="1"/>
  <c r="AM46" i="39"/>
  <c r="AN46" i="39" s="1"/>
  <c r="BW46" i="39"/>
  <c r="BX46" i="39" s="1"/>
  <c r="O46" i="39"/>
  <c r="P46" i="39" s="1"/>
  <c r="AY46" i="39"/>
  <c r="AZ46" i="39" s="1"/>
  <c r="AA46" i="39"/>
  <c r="AB46" i="39" s="1"/>
  <c r="BK46" i="39"/>
  <c r="BL46" i="39" s="1"/>
  <c r="CG27" i="32"/>
  <c r="CH27" i="32" s="1"/>
  <c r="CH27" i="39"/>
  <c r="CI27" i="39" s="1"/>
  <c r="L27" i="39"/>
  <c r="M27" i="39" s="1"/>
  <c r="I27" i="39"/>
  <c r="J27" i="39" s="1"/>
  <c r="CG11" i="32"/>
  <c r="CH11" i="32" s="1"/>
  <c r="O11" i="39"/>
  <c r="P11" i="39" s="1"/>
  <c r="BT11" i="39"/>
  <c r="BU11" i="39" s="1"/>
  <c r="BE11" i="39"/>
  <c r="BF11" i="39" s="1"/>
  <c r="AP11" i="39"/>
  <c r="AQ11" i="39" s="1"/>
  <c r="AA11" i="39"/>
  <c r="AB11" i="39" s="1"/>
  <c r="L11" i="39"/>
  <c r="M11" i="39" s="1"/>
  <c r="BQ11" i="39"/>
  <c r="BR11" i="39" s="1"/>
  <c r="AM11" i="39"/>
  <c r="AN11" i="39" s="1"/>
  <c r="CH11" i="39"/>
  <c r="CI11" i="39" s="1"/>
  <c r="AV11" i="39"/>
  <c r="AW11" i="39" s="1"/>
  <c r="AJ11" i="39"/>
  <c r="AK11" i="39" s="1"/>
  <c r="U11" i="39"/>
  <c r="V11" i="39" s="1"/>
  <c r="BK11" i="39"/>
  <c r="BL11" i="39" s="1"/>
  <c r="AS11" i="39"/>
  <c r="AT11" i="39" s="1"/>
  <c r="BS11" i="32"/>
  <c r="BT11" i="32" s="1"/>
  <c r="AI11" i="32"/>
  <c r="AJ11" i="32" s="1"/>
  <c r="BP11" i="32"/>
  <c r="BQ11" i="32" s="1"/>
  <c r="AF11" i="32"/>
  <c r="AG11" i="32" s="1"/>
  <c r="BJ11" i="32"/>
  <c r="BK11" i="32" s="1"/>
  <c r="Z11" i="32"/>
  <c r="AA11" i="32" s="1"/>
  <c r="BD11" i="32"/>
  <c r="BE11" i="32" s="1"/>
  <c r="T11" i="32"/>
  <c r="U11" i="32" s="1"/>
  <c r="AU11" i="32"/>
  <c r="AV11" i="32" s="1"/>
  <c r="AG11" i="39"/>
  <c r="AH11" i="39" s="1"/>
  <c r="AR11" i="32"/>
  <c r="AS11" i="32" s="1"/>
  <c r="K11" i="32"/>
  <c r="I11" i="39"/>
  <c r="J11" i="39" s="1"/>
  <c r="AO11" i="32"/>
  <c r="AP11" i="32" s="1"/>
  <c r="AL11" i="32"/>
  <c r="AM11" i="32" s="1"/>
  <c r="CG24" i="32"/>
  <c r="CH24" i="32" s="1"/>
  <c r="I24" i="39"/>
  <c r="J24" i="39" s="1"/>
  <c r="CH24" i="39"/>
  <c r="CI24" i="39" s="1"/>
  <c r="L24" i="39"/>
  <c r="M24" i="39" s="1"/>
  <c r="CM24" i="39" s="1"/>
  <c r="CG66" i="32"/>
  <c r="CH66" i="32" s="1"/>
  <c r="CH66" i="39"/>
  <c r="CI66" i="39" s="1"/>
  <c r="CC66" i="39"/>
  <c r="CD66" i="39" s="1"/>
  <c r="BQ66" i="39"/>
  <c r="BR66" i="39" s="1"/>
  <c r="BE66" i="39"/>
  <c r="BF66" i="39" s="1"/>
  <c r="AS66" i="39"/>
  <c r="AT66" i="39" s="1"/>
  <c r="AG66" i="39"/>
  <c r="AH66" i="39" s="1"/>
  <c r="U66" i="39"/>
  <c r="V66" i="39" s="1"/>
  <c r="I66" i="39"/>
  <c r="J66" i="39" s="1"/>
  <c r="BZ66" i="39"/>
  <c r="CA66" i="39" s="1"/>
  <c r="BN66" i="39"/>
  <c r="BO66" i="39" s="1"/>
  <c r="BB66" i="39"/>
  <c r="BC66" i="39" s="1"/>
  <c r="AP66" i="39"/>
  <c r="AQ66" i="39" s="1"/>
  <c r="AD66" i="39"/>
  <c r="AE66" i="39" s="1"/>
  <c r="R66" i="39"/>
  <c r="S66" i="39" s="1"/>
  <c r="BW66" i="39"/>
  <c r="BX66" i="39" s="1"/>
  <c r="BK66" i="39"/>
  <c r="BL66" i="39" s="1"/>
  <c r="AY66" i="39"/>
  <c r="AZ66" i="39" s="1"/>
  <c r="AM66" i="39"/>
  <c r="AN66" i="39" s="1"/>
  <c r="AA66" i="39"/>
  <c r="AB66" i="39" s="1"/>
  <c r="O66" i="39"/>
  <c r="P66" i="39" s="1"/>
  <c r="X66" i="39"/>
  <c r="Y66" i="39" s="1"/>
  <c r="BH66" i="39"/>
  <c r="BI66" i="39" s="1"/>
  <c r="AJ66" i="39"/>
  <c r="AK66" i="39" s="1"/>
  <c r="L66" i="39"/>
  <c r="M66" i="39" s="1"/>
  <c r="AV66" i="39"/>
  <c r="AW66" i="39" s="1"/>
  <c r="CG72" i="32"/>
  <c r="CH72" i="32" s="1"/>
  <c r="BZ72" i="39"/>
  <c r="CA72" i="39" s="1"/>
  <c r="BN72" i="39"/>
  <c r="BO72" i="39" s="1"/>
  <c r="BB72" i="39"/>
  <c r="BC72" i="39" s="1"/>
  <c r="AP72" i="39"/>
  <c r="AQ72" i="39" s="1"/>
  <c r="AD72" i="39"/>
  <c r="AE72" i="39" s="1"/>
  <c r="R72" i="39"/>
  <c r="S72" i="39" s="1"/>
  <c r="BW72" i="39"/>
  <c r="BX72" i="39" s="1"/>
  <c r="AY72" i="39"/>
  <c r="AZ72" i="39" s="1"/>
  <c r="AM72" i="39"/>
  <c r="AN72" i="39" s="1"/>
  <c r="AA72" i="39"/>
  <c r="AB72" i="39" s="1"/>
  <c r="O72" i="39"/>
  <c r="P72" i="39" s="1"/>
  <c r="BT72" i="39"/>
  <c r="BU72" i="39" s="1"/>
  <c r="AV72" i="39"/>
  <c r="AW72" i="39" s="1"/>
  <c r="AJ72" i="39"/>
  <c r="AK72" i="39" s="1"/>
  <c r="X72" i="39"/>
  <c r="Y72" i="39" s="1"/>
  <c r="L72" i="39"/>
  <c r="M72" i="39" s="1"/>
  <c r="CH72" i="39"/>
  <c r="CI72" i="39" s="1"/>
  <c r="AS72" i="39"/>
  <c r="AT72" i="39" s="1"/>
  <c r="CC72" i="39"/>
  <c r="CD72" i="39" s="1"/>
  <c r="U72" i="39"/>
  <c r="V72" i="39" s="1"/>
  <c r="BE72" i="39"/>
  <c r="BF72" i="39" s="1"/>
  <c r="AG72" i="39"/>
  <c r="AH72" i="39" s="1"/>
  <c r="BQ72" i="39"/>
  <c r="BR72" i="39" s="1"/>
  <c r="I72" i="39"/>
  <c r="J72" i="39" s="1"/>
  <c r="CG52" i="32"/>
  <c r="CH52" i="32" s="1"/>
  <c r="AM52" i="39"/>
  <c r="AN52" i="39" s="1"/>
  <c r="L52" i="39"/>
  <c r="M52" i="39" s="1"/>
  <c r="CH52" i="39"/>
  <c r="CI52" i="39" s="1"/>
  <c r="I52" i="39"/>
  <c r="J52" i="39" s="1"/>
  <c r="CG61" i="32"/>
  <c r="CH61" i="32" s="1"/>
  <c r="CC61" i="39"/>
  <c r="CD61" i="39" s="1"/>
  <c r="BQ61" i="39"/>
  <c r="BR61" i="39" s="1"/>
  <c r="BE61" i="39"/>
  <c r="BF61" i="39" s="1"/>
  <c r="U61" i="39"/>
  <c r="V61" i="39" s="1"/>
  <c r="I61" i="39"/>
  <c r="J61" i="39" s="1"/>
  <c r="BW61" i="39"/>
  <c r="BX61" i="39" s="1"/>
  <c r="BK61" i="39"/>
  <c r="BL61" i="39" s="1"/>
  <c r="AA61" i="39"/>
  <c r="AB61" i="39" s="1"/>
  <c r="AV61" i="39"/>
  <c r="AW61" i="39" s="1"/>
  <c r="CH61" i="39"/>
  <c r="CI61" i="39" s="1"/>
  <c r="BT61" i="39"/>
  <c r="BU61" i="39" s="1"/>
  <c r="H61" i="32"/>
  <c r="AF36" i="38"/>
  <c r="AG36" i="38" s="1"/>
  <c r="Q34" i="15"/>
  <c r="AF49" i="38"/>
  <c r="AG49" i="38" s="1"/>
  <c r="Q47" i="15"/>
  <c r="AF94" i="38"/>
  <c r="AG94" i="38" s="1"/>
  <c r="Q92" i="15"/>
  <c r="AF42" i="38"/>
  <c r="AG42" i="38" s="1"/>
  <c r="Q40" i="15"/>
  <c r="Q104" i="15"/>
  <c r="AF107" i="38"/>
  <c r="AG107" i="38" s="1"/>
  <c r="AF104" i="38"/>
  <c r="AG104" i="38" s="1"/>
  <c r="Q102" i="15"/>
  <c r="AF100" i="38"/>
  <c r="AG100" i="38" s="1"/>
  <c r="Q98" i="15"/>
  <c r="CG42" i="32"/>
  <c r="CH42" i="32" s="1"/>
  <c r="CH42" i="39"/>
  <c r="CI42" i="39" s="1"/>
  <c r="L42" i="39"/>
  <c r="M42" i="39" s="1"/>
  <c r="I42" i="39"/>
  <c r="J42" i="39" s="1"/>
  <c r="CG82" i="32"/>
  <c r="CH82" i="32" s="1"/>
  <c r="BT82" i="39"/>
  <c r="BU82" i="39" s="1"/>
  <c r="CH82" i="39"/>
  <c r="CI82" i="39" s="1"/>
  <c r="AF60" i="38"/>
  <c r="AG60" i="38" s="1"/>
  <c r="Q58" i="15"/>
  <c r="AF90" i="38"/>
  <c r="AG90" i="38" s="1"/>
  <c r="Q88" i="15"/>
  <c r="CG81" i="32"/>
  <c r="CH81" i="32" s="1"/>
  <c r="CH81" i="39"/>
  <c r="CI81" i="39" s="1"/>
  <c r="CG60" i="32"/>
  <c r="CH60" i="32" s="1"/>
  <c r="CH60" i="39"/>
  <c r="CI60" i="39" s="1"/>
  <c r="I60" i="39"/>
  <c r="J60" i="39" s="1"/>
  <c r="H60" i="32"/>
  <c r="AF28" i="38"/>
  <c r="AG28" i="38" s="1"/>
  <c r="Q26" i="15"/>
  <c r="AF68" i="38"/>
  <c r="AG68" i="38" s="1"/>
  <c r="Q66" i="15"/>
  <c r="AF89" i="38"/>
  <c r="AG89" i="38" s="1"/>
  <c r="Q87" i="15"/>
  <c r="AF19" i="38"/>
  <c r="AG19" i="38" s="1"/>
  <c r="Q17" i="15"/>
  <c r="AF32" i="38"/>
  <c r="AG32" i="38" s="1"/>
  <c r="Q30" i="15"/>
  <c r="CG29" i="32"/>
  <c r="CH29" i="32" s="1"/>
  <c r="O29" i="39"/>
  <c r="P29" i="39" s="1"/>
  <c r="AV29" i="39"/>
  <c r="AW29" i="39" s="1"/>
  <c r="L29" i="39"/>
  <c r="M29" i="39" s="1"/>
  <c r="CH29" i="39"/>
  <c r="CI29" i="39" s="1"/>
  <c r="K29" i="32"/>
  <c r="L29" i="32" s="1"/>
  <c r="H29" i="32"/>
  <c r="U29" i="39"/>
  <c r="V29" i="39" s="1"/>
  <c r="AU29" i="32"/>
  <c r="AV29" i="32" s="1"/>
  <c r="T29" i="32"/>
  <c r="U29" i="32" s="1"/>
  <c r="I29" i="39"/>
  <c r="J29" i="39" s="1"/>
  <c r="N29" i="32"/>
  <c r="O29" i="32" s="1"/>
  <c r="CG107" i="32"/>
  <c r="CH107" i="32" s="1"/>
  <c r="CH107" i="39"/>
  <c r="CI107" i="39" s="1"/>
  <c r="L107" i="39"/>
  <c r="M107" i="39" s="1"/>
  <c r="I107" i="39"/>
  <c r="J107" i="39" s="1"/>
  <c r="AF10" i="38"/>
  <c r="AG10" i="38" s="1"/>
  <c r="Q8" i="15"/>
  <c r="CG43" i="32"/>
  <c r="CH43" i="32" s="1"/>
  <c r="CH43" i="39"/>
  <c r="CI43" i="39" s="1"/>
  <c r="CG64" i="32"/>
  <c r="CH64" i="32" s="1"/>
  <c r="I64" i="39"/>
  <c r="J64" i="39" s="1"/>
  <c r="BN64" i="39"/>
  <c r="BO64" i="39" s="1"/>
  <c r="L64" i="39"/>
  <c r="M64" i="39" s="1"/>
  <c r="AV64" i="39"/>
  <c r="AW64" i="39" s="1"/>
  <c r="CH64" i="39"/>
  <c r="CI64" i="39" s="1"/>
  <c r="CG35" i="32"/>
  <c r="CH35" i="32" s="1"/>
  <c r="L35" i="39"/>
  <c r="M35" i="39" s="1"/>
  <c r="CH35" i="39"/>
  <c r="CI35" i="39" s="1"/>
  <c r="AA35" i="39"/>
  <c r="AB35" i="39" s="1"/>
  <c r="I35" i="39"/>
  <c r="J35" i="39" s="1"/>
  <c r="O35" i="39"/>
  <c r="P35" i="39" s="1"/>
  <c r="CG69" i="32"/>
  <c r="CH69" i="32" s="1"/>
  <c r="L69" i="39"/>
  <c r="M69" i="39" s="1"/>
  <c r="CM69" i="39" s="1"/>
  <c r="I69" i="39"/>
  <c r="J69" i="39" s="1"/>
  <c r="CH69" i="39"/>
  <c r="CI69" i="39" s="1"/>
  <c r="CG71" i="32"/>
  <c r="CH71" i="32" s="1"/>
  <c r="I71" i="39"/>
  <c r="J71" i="39" s="1"/>
  <c r="CH71" i="39"/>
  <c r="CI71" i="39" s="1"/>
  <c r="L71" i="39"/>
  <c r="M71" i="39" s="1"/>
  <c r="CG45" i="32"/>
  <c r="CH45" i="32" s="1"/>
  <c r="CH45" i="39"/>
  <c r="CI45" i="39" s="1"/>
  <c r="L45" i="39"/>
  <c r="M45" i="39" s="1"/>
  <c r="CM45" i="39" s="1"/>
  <c r="I45" i="39"/>
  <c r="J45" i="39" s="1"/>
  <c r="CG16" i="32"/>
  <c r="CH16" i="32" s="1"/>
  <c r="AG16" i="39"/>
  <c r="AH16" i="39" s="1"/>
  <c r="BT16" i="39"/>
  <c r="BU16" i="39" s="1"/>
  <c r="BE16" i="39"/>
  <c r="BF16" i="39" s="1"/>
  <c r="AP16" i="39"/>
  <c r="AQ16" i="39" s="1"/>
  <c r="O16" i="39"/>
  <c r="P16" i="39" s="1"/>
  <c r="BQ16" i="39"/>
  <c r="BR16" i="39" s="1"/>
  <c r="BB16" i="39"/>
  <c r="BC16" i="39" s="1"/>
  <c r="AA16" i="39"/>
  <c r="AB16" i="39" s="1"/>
  <c r="CH16" i="39"/>
  <c r="CI16" i="39" s="1"/>
  <c r="AM16" i="39"/>
  <c r="AN16" i="39" s="1"/>
  <c r="L16" i="39"/>
  <c r="M16" i="39" s="1"/>
  <c r="CC16" i="39"/>
  <c r="CD16" i="39" s="1"/>
  <c r="AY16" i="39"/>
  <c r="AZ16" i="39" s="1"/>
  <c r="X16" i="39"/>
  <c r="Y16" i="39" s="1"/>
  <c r="BK16" i="39"/>
  <c r="BL16" i="39" s="1"/>
  <c r="AJ16" i="39"/>
  <c r="AK16" i="39" s="1"/>
  <c r="I16" i="39"/>
  <c r="J16" i="39" s="1"/>
  <c r="AU16" i="32"/>
  <c r="AV16" i="32" s="1"/>
  <c r="N16" i="32"/>
  <c r="O16" i="32" s="1"/>
  <c r="AV16" i="39"/>
  <c r="AW16" i="39" s="1"/>
  <c r="CB16" i="32"/>
  <c r="CC16" i="32" s="1"/>
  <c r="AO16" i="32"/>
  <c r="AP16" i="32" s="1"/>
  <c r="K16" i="32"/>
  <c r="L16" i="32" s="1"/>
  <c r="BS16" i="32"/>
  <c r="BT16" i="32" s="1"/>
  <c r="AL16" i="32"/>
  <c r="AM16" i="32" s="1"/>
  <c r="H16" i="32"/>
  <c r="U16" i="39"/>
  <c r="V16" i="39" s="1"/>
  <c r="BP16" i="32"/>
  <c r="BQ16" i="32" s="1"/>
  <c r="AI16" i="32"/>
  <c r="AJ16" i="32" s="1"/>
  <c r="BJ16" i="32"/>
  <c r="BK16" i="32" s="1"/>
  <c r="AF16" i="32"/>
  <c r="AG16" i="32" s="1"/>
  <c r="BD16" i="32"/>
  <c r="BE16" i="32" s="1"/>
  <c r="Z16" i="32"/>
  <c r="AA16" i="32" s="1"/>
  <c r="BA16" i="32"/>
  <c r="BB16" i="32" s="1"/>
  <c r="W16" i="32"/>
  <c r="X16" i="32" s="1"/>
  <c r="AX16" i="32"/>
  <c r="AY16" i="32" s="1"/>
  <c r="T16" i="32"/>
  <c r="U16" i="32" s="1"/>
  <c r="CG14" i="32"/>
  <c r="CH14" i="32" s="1"/>
  <c r="BQ14" i="39"/>
  <c r="BR14" i="39" s="1"/>
  <c r="AJ14" i="39"/>
  <c r="AK14" i="39" s="1"/>
  <c r="CH14" i="39"/>
  <c r="CI14" i="39" s="1"/>
  <c r="O14" i="39"/>
  <c r="P14" i="39" s="1"/>
  <c r="BK14" i="39"/>
  <c r="BL14" i="39" s="1"/>
  <c r="AP14" i="39"/>
  <c r="AQ14" i="39" s="1"/>
  <c r="AA14" i="39"/>
  <c r="AB14" i="39" s="1"/>
  <c r="L14" i="39"/>
  <c r="M14" i="39" s="1"/>
  <c r="W14" i="32"/>
  <c r="X14" i="32" s="1"/>
  <c r="BT14" i="39"/>
  <c r="BU14" i="39" s="1"/>
  <c r="BS14" i="32"/>
  <c r="BT14" i="32" s="1"/>
  <c r="I14" i="39"/>
  <c r="J14" i="39" s="1"/>
  <c r="BP14" i="32"/>
  <c r="BQ14" i="32" s="1"/>
  <c r="BJ14" i="32"/>
  <c r="BK14" i="32" s="1"/>
  <c r="X14" i="39"/>
  <c r="Y14" i="39" s="1"/>
  <c r="BD14" i="32"/>
  <c r="BE14" i="32" s="1"/>
  <c r="AL14" i="32"/>
  <c r="AM14" i="32" s="1"/>
  <c r="AM14" i="39"/>
  <c r="AN14" i="39" s="1"/>
  <c r="AI14" i="32"/>
  <c r="AJ14" i="32" s="1"/>
  <c r="BE14" i="39"/>
  <c r="BF14" i="39" s="1"/>
  <c r="Z14" i="32"/>
  <c r="AA14" i="32" s="1"/>
  <c r="CG41" i="32"/>
  <c r="CH41" i="32" s="1"/>
  <c r="AP41" i="39"/>
  <c r="AQ41" i="39" s="1"/>
  <c r="AA41" i="39"/>
  <c r="AB41" i="39" s="1"/>
  <c r="L41" i="39"/>
  <c r="M41" i="39" s="1"/>
  <c r="BE41" i="39"/>
  <c r="BF41" i="39" s="1"/>
  <c r="CH41" i="39"/>
  <c r="CI41" i="39" s="1"/>
  <c r="AM41" i="39"/>
  <c r="AN41" i="39" s="1"/>
  <c r="X41" i="39"/>
  <c r="Y41" i="39" s="1"/>
  <c r="I41" i="39"/>
  <c r="J41" i="39" s="1"/>
  <c r="BN41" i="39"/>
  <c r="BO41" i="39" s="1"/>
  <c r="AY41" i="39"/>
  <c r="AZ41" i="39" s="1"/>
  <c r="AJ41" i="39"/>
  <c r="AK41" i="39" s="1"/>
  <c r="BZ41" i="39"/>
  <c r="CA41" i="39" s="1"/>
  <c r="BK41" i="39"/>
  <c r="BL41" i="39" s="1"/>
  <c r="O41" i="39"/>
  <c r="P41" i="39" s="1"/>
  <c r="AL41" i="32"/>
  <c r="AM41" i="32" s="1"/>
  <c r="AI41" i="32"/>
  <c r="AJ41" i="32" s="1"/>
  <c r="BY41" i="32"/>
  <c r="BZ41" i="32" s="1"/>
  <c r="Z41" i="32"/>
  <c r="AA41" i="32" s="1"/>
  <c r="BM41" i="32"/>
  <c r="BN41" i="32" s="1"/>
  <c r="W41" i="32"/>
  <c r="X41" i="32" s="1"/>
  <c r="BJ41" i="32"/>
  <c r="BK41" i="32" s="1"/>
  <c r="N41" i="32"/>
  <c r="O41" i="32" s="1"/>
  <c r="BD41" i="32"/>
  <c r="BE41" i="32" s="1"/>
  <c r="K41" i="32"/>
  <c r="AX41" i="32"/>
  <c r="AY41" i="32" s="1"/>
  <c r="AO41" i="32"/>
  <c r="AP41" i="32" s="1"/>
  <c r="CG79" i="32"/>
  <c r="CH79" i="32" s="1"/>
  <c r="CH79" i="39"/>
  <c r="CI79" i="39" s="1"/>
  <c r="CC79" i="39"/>
  <c r="CD79" i="39" s="1"/>
  <c r="BE79" i="39"/>
  <c r="BF79" i="39" s="1"/>
  <c r="I79" i="39"/>
  <c r="J79" i="39" s="1"/>
  <c r="BZ79" i="39"/>
  <c r="CA79" i="39" s="1"/>
  <c r="BN79" i="39"/>
  <c r="BO79" i="39" s="1"/>
  <c r="AP79" i="39"/>
  <c r="AQ79" i="39" s="1"/>
  <c r="BW79" i="39"/>
  <c r="BX79" i="39" s="1"/>
  <c r="AY79" i="39"/>
  <c r="AZ79" i="39" s="1"/>
  <c r="AM79" i="39"/>
  <c r="AN79" i="39" s="1"/>
  <c r="AV79" i="39"/>
  <c r="AW79" i="39" s="1"/>
  <c r="AU79" i="32"/>
  <c r="AV79" i="32" s="1"/>
  <c r="AO79" i="32"/>
  <c r="AP79" i="32" s="1"/>
  <c r="L79" i="39"/>
  <c r="M79" i="39" s="1"/>
  <c r="CB79" i="32"/>
  <c r="CC79" i="32" s="1"/>
  <c r="BY79" i="32"/>
  <c r="BZ79" i="32" s="1"/>
  <c r="BV79" i="32"/>
  <c r="BW79" i="32" s="1"/>
  <c r="BM79" i="32"/>
  <c r="BN79" i="32" s="1"/>
  <c r="BD79" i="32"/>
  <c r="BE79" i="32" s="1"/>
  <c r="AX79" i="32"/>
  <c r="AY79" i="32" s="1"/>
  <c r="AL79" i="32"/>
  <c r="AM79" i="32" s="1"/>
  <c r="K79" i="32"/>
  <c r="AF45" i="38"/>
  <c r="AG45" i="38" s="1"/>
  <c r="Q43" i="15"/>
  <c r="AM86" i="39"/>
  <c r="AN86" i="39" s="1"/>
  <c r="CH86" i="39"/>
  <c r="CI86" i="39" s="1"/>
  <c r="O86" i="39"/>
  <c r="P86" i="39" s="1"/>
  <c r="L86" i="39"/>
  <c r="M86" i="39" s="1"/>
  <c r="CM86" i="39" s="1"/>
  <c r="CG86" i="32"/>
  <c r="CH86" i="32" s="1"/>
  <c r="N86" i="32"/>
  <c r="O86" i="32" s="1"/>
  <c r="K86" i="32"/>
  <c r="L86" i="32" s="1"/>
  <c r="CG20" i="32"/>
  <c r="CH20" i="32" s="1"/>
  <c r="O20" i="39"/>
  <c r="P20" i="39" s="1"/>
  <c r="CH20" i="39"/>
  <c r="CI20" i="39" s="1"/>
  <c r="L20" i="39"/>
  <c r="M20" i="39" s="1"/>
  <c r="I20" i="39"/>
  <c r="J20" i="39" s="1"/>
  <c r="AF4" i="38"/>
  <c r="AG4" i="38" s="1"/>
  <c r="Q2" i="15"/>
  <c r="AF63" i="38"/>
  <c r="AG63" i="38" s="1"/>
  <c r="Q61" i="15"/>
  <c r="Q99" i="15"/>
  <c r="AF101" i="38"/>
  <c r="AG101" i="38" s="1"/>
  <c r="AF92" i="38"/>
  <c r="AG92" i="38" s="1"/>
  <c r="Q90" i="15"/>
  <c r="AF96" i="38"/>
  <c r="AG96" i="38" s="1"/>
  <c r="Q94" i="15"/>
  <c r="AF74" i="38"/>
  <c r="AG74" i="38" s="1"/>
  <c r="Q72" i="15"/>
  <c r="AF85" i="38"/>
  <c r="AG85" i="38" s="1"/>
  <c r="Q83" i="15"/>
  <c r="AF23" i="38"/>
  <c r="AG23" i="38" s="1"/>
  <c r="Q21" i="15"/>
  <c r="AF103" i="38"/>
  <c r="AG103" i="38" s="1"/>
  <c r="Q101" i="15"/>
  <c r="AF30" i="38"/>
  <c r="AG30" i="38" s="1"/>
  <c r="Q28" i="15"/>
  <c r="AF88" i="38"/>
  <c r="AG88" i="38" s="1"/>
  <c r="Q86" i="15"/>
  <c r="AF61" i="38"/>
  <c r="AG61" i="38" s="1"/>
  <c r="Q59" i="15"/>
  <c r="AF91" i="38"/>
  <c r="AG91" i="38" s="1"/>
  <c r="Q89" i="15"/>
  <c r="CG17" i="32"/>
  <c r="CH17" i="32" s="1"/>
  <c r="BE17" i="39"/>
  <c r="BF17" i="39" s="1"/>
  <c r="AD17" i="39"/>
  <c r="R17" i="39"/>
  <c r="S17" i="39" s="1"/>
  <c r="CH17" i="39"/>
  <c r="CI17" i="39" s="1"/>
  <c r="BQ17" i="39"/>
  <c r="BR17" i="39" s="1"/>
  <c r="AP17" i="39"/>
  <c r="AQ17" i="39" s="1"/>
  <c r="AA17" i="39"/>
  <c r="AB17" i="39" s="1"/>
  <c r="O17" i="39"/>
  <c r="P17" i="39" s="1"/>
  <c r="CC17" i="39"/>
  <c r="CD17" i="39" s="1"/>
  <c r="AY17" i="39"/>
  <c r="AZ17" i="39" s="1"/>
  <c r="AM17" i="39"/>
  <c r="AN17" i="39" s="1"/>
  <c r="X17" i="39"/>
  <c r="Y17" i="39" s="1"/>
  <c r="L17" i="39"/>
  <c r="M17" i="39" s="1"/>
  <c r="AV17" i="39"/>
  <c r="AW17" i="39" s="1"/>
  <c r="AJ17" i="39"/>
  <c r="AK17" i="39" s="1"/>
  <c r="BH17" i="39"/>
  <c r="BI17" i="39" s="1"/>
  <c r="U17" i="39"/>
  <c r="V17" i="39" s="1"/>
  <c r="I17" i="39"/>
  <c r="J17" i="39" s="1"/>
  <c r="AR17" i="32"/>
  <c r="AS17" i="32" s="1"/>
  <c r="N17" i="32"/>
  <c r="CB17" i="32"/>
  <c r="CC17" i="32" s="1"/>
  <c r="AL17" i="32"/>
  <c r="K17" i="32"/>
  <c r="BS17" i="32"/>
  <c r="BT17" i="32" s="1"/>
  <c r="AI17" i="32"/>
  <c r="AJ17" i="32" s="1"/>
  <c r="H17" i="32"/>
  <c r="BG17" i="32"/>
  <c r="BH17" i="32" s="1"/>
  <c r="Z17" i="32"/>
  <c r="AA17" i="32" s="1"/>
  <c r="BT17" i="39"/>
  <c r="BU17" i="39" s="1"/>
  <c r="BD17" i="32"/>
  <c r="BE17" i="32" s="1"/>
  <c r="W17" i="32"/>
  <c r="X17" i="32" s="1"/>
  <c r="AC17" i="32"/>
  <c r="T17" i="32"/>
  <c r="Q17" i="32"/>
  <c r="BP17" i="32"/>
  <c r="BQ17" i="32" s="1"/>
  <c r="AS17" i="39"/>
  <c r="AT17" i="39" s="1"/>
  <c r="AX17" i="32"/>
  <c r="AY17" i="32" s="1"/>
  <c r="AU17" i="32"/>
  <c r="AV17" i="32" s="1"/>
  <c r="CG48" i="32"/>
  <c r="CH48" i="32" s="1"/>
  <c r="BQ48" i="39"/>
  <c r="BR48" i="39" s="1"/>
  <c r="O48" i="39"/>
  <c r="P48" i="39" s="1"/>
  <c r="CH48" i="39"/>
  <c r="CI48" i="39" s="1"/>
  <c r="CC48" i="39"/>
  <c r="CD48" i="39" s="1"/>
  <c r="AA48" i="39"/>
  <c r="AB48" i="39" s="1"/>
  <c r="L48" i="39"/>
  <c r="M48" i="39" s="1"/>
  <c r="BK48" i="39"/>
  <c r="BL48" i="39" s="1"/>
  <c r="X48" i="39"/>
  <c r="Y48" i="39" s="1"/>
  <c r="I48" i="39"/>
  <c r="J48" i="39" s="1"/>
  <c r="BJ48" i="32"/>
  <c r="BK48" i="32" s="1"/>
  <c r="BE48" i="39"/>
  <c r="BF48" i="39" s="1"/>
  <c r="AJ48" i="39"/>
  <c r="AK48" i="39" s="1"/>
  <c r="BD48" i="32"/>
  <c r="BE48" i="32" s="1"/>
  <c r="BT48" i="39"/>
  <c r="BU48" i="39" s="1"/>
  <c r="K48" i="32"/>
  <c r="L48" i="32" s="1"/>
  <c r="CB48" i="32"/>
  <c r="CC48" i="32" s="1"/>
  <c r="BS48" i="32"/>
  <c r="BT48" i="32" s="1"/>
  <c r="BP48" i="32"/>
  <c r="BQ48" i="32" s="1"/>
  <c r="AI48" i="32"/>
  <c r="AJ48" i="32" s="1"/>
  <c r="Z48" i="32"/>
  <c r="AA48" i="32" s="1"/>
  <c r="W48" i="32"/>
  <c r="X48" i="32" s="1"/>
  <c r="N48" i="32"/>
  <c r="O48" i="32" s="1"/>
  <c r="CG53" i="32"/>
  <c r="CH53" i="32" s="1"/>
  <c r="CH53" i="39"/>
  <c r="CI53" i="39" s="1"/>
  <c r="L53" i="39"/>
  <c r="M53" i="39" s="1"/>
  <c r="I53" i="39"/>
  <c r="J53" i="39" s="1"/>
  <c r="AF102" i="38"/>
  <c r="AG102" i="38" s="1"/>
  <c r="Q100" i="15"/>
  <c r="AF20" i="38"/>
  <c r="AG20" i="38" s="1"/>
  <c r="Q18" i="15"/>
  <c r="AF112" i="38"/>
  <c r="AG112" i="38" s="1"/>
  <c r="Q105" i="15"/>
  <c r="CG28" i="32"/>
  <c r="CH28" i="32" s="1"/>
  <c r="CH28" i="39"/>
  <c r="CI28" i="39" s="1"/>
  <c r="AG28" i="39"/>
  <c r="AH28" i="39" s="1"/>
  <c r="I28" i="39"/>
  <c r="J28" i="39" s="1"/>
  <c r="R28" i="39"/>
  <c r="S28" i="39" s="1"/>
  <c r="BB28" i="39"/>
  <c r="BC28" i="39" s="1"/>
  <c r="AD28" i="39"/>
  <c r="AE28" i="39" s="1"/>
  <c r="H28" i="32"/>
  <c r="AF28" i="32"/>
  <c r="CG75" i="32"/>
  <c r="CH75" i="32" s="1"/>
  <c r="BT75" i="39"/>
  <c r="BU75" i="39" s="1"/>
  <c r="BH75" i="39"/>
  <c r="BI75" i="39" s="1"/>
  <c r="AV75" i="39"/>
  <c r="AW75" i="39" s="1"/>
  <c r="AJ75" i="39"/>
  <c r="AK75" i="39" s="1"/>
  <c r="X75" i="39"/>
  <c r="Y75" i="39" s="1"/>
  <c r="CH75" i="39"/>
  <c r="CI75" i="39" s="1"/>
  <c r="CC75" i="39"/>
  <c r="CD75" i="39" s="1"/>
  <c r="BQ75" i="39"/>
  <c r="BR75" i="39" s="1"/>
  <c r="BE75" i="39"/>
  <c r="BF75" i="39" s="1"/>
  <c r="AS75" i="39"/>
  <c r="AT75" i="39" s="1"/>
  <c r="U75" i="39"/>
  <c r="V75" i="39" s="1"/>
  <c r="BZ75" i="39"/>
  <c r="CA75" i="39" s="1"/>
  <c r="BN75" i="39"/>
  <c r="BO75" i="39" s="1"/>
  <c r="BB75" i="39"/>
  <c r="BC75" i="39" s="1"/>
  <c r="AP75" i="39"/>
  <c r="AQ75" i="39" s="1"/>
  <c r="AA75" i="39"/>
  <c r="AB75" i="39" s="1"/>
  <c r="BK75" i="39"/>
  <c r="BL75" i="39" s="1"/>
  <c r="AM75" i="39"/>
  <c r="AN75" i="39" s="1"/>
  <c r="BW75" i="39"/>
  <c r="BX75" i="39" s="1"/>
  <c r="AY75" i="39"/>
  <c r="AZ75" i="39" s="1"/>
  <c r="BP75" i="32"/>
  <c r="BQ75" i="32" s="1"/>
  <c r="AL75" i="32"/>
  <c r="AM75" i="32" s="1"/>
  <c r="BM75" i="32"/>
  <c r="BN75" i="32" s="1"/>
  <c r="AI75" i="32"/>
  <c r="AJ75" i="32" s="1"/>
  <c r="BJ75" i="32"/>
  <c r="BK75" i="32" s="1"/>
  <c r="Z75" i="32"/>
  <c r="AA75" i="32" s="1"/>
  <c r="BA75" i="32"/>
  <c r="BB75" i="32" s="1"/>
  <c r="W75" i="32"/>
  <c r="X75" i="32" s="1"/>
  <c r="CB75" i="32"/>
  <c r="CC75" i="32" s="1"/>
  <c r="AX75" i="32"/>
  <c r="AY75" i="32" s="1"/>
  <c r="T75" i="32"/>
  <c r="BY75" i="32"/>
  <c r="BZ75" i="32" s="1"/>
  <c r="AU75" i="32"/>
  <c r="AV75" i="32" s="1"/>
  <c r="BV75" i="32"/>
  <c r="BW75" i="32" s="1"/>
  <c r="AR75" i="32"/>
  <c r="AS75" i="32" s="1"/>
  <c r="BS75" i="32"/>
  <c r="BT75" i="32" s="1"/>
  <c r="AO75" i="32"/>
  <c r="AP75" i="32" s="1"/>
  <c r="CG19" i="32"/>
  <c r="CH19" i="32" s="1"/>
  <c r="CH19" i="39"/>
  <c r="CI19" i="39" s="1"/>
  <c r="L19" i="39"/>
  <c r="M19" i="39" s="1"/>
  <c r="CM19" i="39" s="1"/>
  <c r="I19" i="39"/>
  <c r="J19" i="39" s="1"/>
  <c r="CG49" i="32"/>
  <c r="CH49" i="32" s="1"/>
  <c r="CH49" i="39"/>
  <c r="CI49" i="39" s="1"/>
  <c r="L49" i="39"/>
  <c r="M49" i="39" s="1"/>
  <c r="CM49" i="39" s="1"/>
  <c r="I49" i="39"/>
  <c r="J49" i="39" s="1"/>
  <c r="CG83" i="32"/>
  <c r="CH83" i="32" s="1"/>
  <c r="CH83" i="39"/>
  <c r="CI83" i="39" s="1"/>
  <c r="L83" i="39"/>
  <c r="M83" i="39" s="1"/>
  <c r="CM83" i="39" s="1"/>
  <c r="I83" i="39"/>
  <c r="J83" i="39" s="1"/>
  <c r="CG74" i="32"/>
  <c r="CH74" i="32" s="1"/>
  <c r="CH74" i="39"/>
  <c r="CI74" i="39" s="1"/>
  <c r="CC74" i="39"/>
  <c r="CD74" i="39" s="1"/>
  <c r="BQ74" i="39"/>
  <c r="BR74" i="39" s="1"/>
  <c r="BE74" i="39"/>
  <c r="BF74" i="39" s="1"/>
  <c r="U74" i="39"/>
  <c r="V74" i="39" s="1"/>
  <c r="BZ74" i="39"/>
  <c r="CA74" i="39" s="1"/>
  <c r="BN74" i="39"/>
  <c r="BO74" i="39" s="1"/>
  <c r="AP74" i="39"/>
  <c r="AQ74" i="39" s="1"/>
  <c r="BW74" i="39"/>
  <c r="BX74" i="39" s="1"/>
  <c r="AY74" i="39"/>
  <c r="AZ74" i="39" s="1"/>
  <c r="AM74" i="39"/>
  <c r="AN74" i="39" s="1"/>
  <c r="O74" i="39"/>
  <c r="P74" i="39" s="1"/>
  <c r="L74" i="39"/>
  <c r="M74" i="39" s="1"/>
  <c r="AV74" i="39"/>
  <c r="AW74" i="39" s="1"/>
  <c r="BH74" i="39"/>
  <c r="BI74" i="39" s="1"/>
  <c r="BT74" i="39"/>
  <c r="BU74" i="39" s="1"/>
  <c r="K74" i="32"/>
  <c r="BM74" i="32"/>
  <c r="BN74" i="32" s="1"/>
  <c r="AX74" i="32"/>
  <c r="AY74" i="32" s="1"/>
  <c r="AU74" i="32"/>
  <c r="AV74" i="32" s="1"/>
  <c r="AO74" i="32"/>
  <c r="AP74" i="32" s="1"/>
  <c r="AL74" i="32"/>
  <c r="AM74" i="32" s="1"/>
  <c r="T74" i="32"/>
  <c r="U74" i="32" s="1"/>
  <c r="N74" i="32"/>
  <c r="O74" i="32" s="1"/>
  <c r="CG13" i="32"/>
  <c r="CH13" i="32" s="1"/>
  <c r="I13" i="39"/>
  <c r="J13" i="39" s="1"/>
  <c r="CH13" i="39"/>
  <c r="CI13" i="39" s="1"/>
  <c r="L13" i="39"/>
  <c r="M13" i="39" s="1"/>
  <c r="CG78" i="32"/>
  <c r="CH78" i="32" s="1"/>
  <c r="BQ78" i="39"/>
  <c r="BR78" i="39" s="1"/>
  <c r="AM78" i="39"/>
  <c r="AN78" i="39" s="1"/>
  <c r="CH78" i="39"/>
  <c r="CI78" i="39" s="1"/>
  <c r="CG55" i="32"/>
  <c r="CH55" i="32" s="1"/>
  <c r="CH55" i="39"/>
  <c r="CI55" i="39" s="1"/>
  <c r="L55" i="39"/>
  <c r="M55" i="39" s="1"/>
  <c r="I55" i="39"/>
  <c r="J55" i="39" s="1"/>
  <c r="CG54" i="32"/>
  <c r="CH54" i="32" s="1"/>
  <c r="CH54" i="39"/>
  <c r="CI54" i="39" s="1"/>
  <c r="AG54" i="39"/>
  <c r="AH54" i="39" s="1"/>
  <c r="L54" i="39"/>
  <c r="M54" i="39" s="1"/>
  <c r="CM54" i="39" s="1"/>
  <c r="I54" i="39"/>
  <c r="J54" i="39" s="1"/>
  <c r="AF54" i="32"/>
  <c r="AG54" i="32" s="1"/>
  <c r="CG67" i="32"/>
  <c r="CH67" i="32" s="1"/>
  <c r="CH67" i="39"/>
  <c r="CI67" i="39" s="1"/>
  <c r="L67" i="39"/>
  <c r="M67" i="39" s="1"/>
  <c r="I67" i="39"/>
  <c r="J67" i="39" s="1"/>
  <c r="CG80" i="32"/>
  <c r="CH80" i="32" s="1"/>
  <c r="AV80" i="39"/>
  <c r="AW80" i="39" s="1"/>
  <c r="AJ80" i="39"/>
  <c r="AK80" i="39" s="1"/>
  <c r="L80" i="39"/>
  <c r="M80" i="39" s="1"/>
  <c r="CH80" i="39"/>
  <c r="CI80" i="39" s="1"/>
  <c r="CC80" i="39"/>
  <c r="CD80" i="39" s="1"/>
  <c r="AS80" i="39"/>
  <c r="AT80" i="39" s="1"/>
  <c r="I80" i="39"/>
  <c r="J80" i="39" s="1"/>
  <c r="BZ80" i="39"/>
  <c r="CA80" i="39" s="1"/>
  <c r="BN80" i="39"/>
  <c r="BO80" i="39" s="1"/>
  <c r="AP80" i="39"/>
  <c r="AQ80" i="39" s="1"/>
  <c r="AM80" i="39"/>
  <c r="AN80" i="39" s="1"/>
  <c r="BW80" i="39"/>
  <c r="BX80" i="39" s="1"/>
  <c r="AY80" i="39"/>
  <c r="AZ80" i="39" s="1"/>
  <c r="AL80" i="32"/>
  <c r="AM80" i="32" s="1"/>
  <c r="CB80" i="32"/>
  <c r="CC80" i="32" s="1"/>
  <c r="K80" i="32"/>
  <c r="BY80" i="32"/>
  <c r="BZ80" i="32" s="1"/>
  <c r="BV80" i="32"/>
  <c r="BW80" i="32" s="1"/>
  <c r="BM80" i="32"/>
  <c r="BN80" i="32" s="1"/>
  <c r="AX80" i="32"/>
  <c r="AY80" i="32" s="1"/>
  <c r="AU80" i="32"/>
  <c r="AV80" i="32" s="1"/>
  <c r="AO80" i="32"/>
  <c r="AP80" i="32" s="1"/>
  <c r="AF86" i="38"/>
  <c r="AG86" i="38" s="1"/>
  <c r="Q84" i="15"/>
  <c r="AF87" i="38"/>
  <c r="AG87" i="38" s="1"/>
  <c r="Q85" i="15"/>
  <c r="AF38" i="38"/>
  <c r="AG38" i="38" s="1"/>
  <c r="Q36" i="15"/>
  <c r="AF16" i="38"/>
  <c r="AG16" i="38" s="1"/>
  <c r="Q14" i="15"/>
  <c r="AF99" i="38"/>
  <c r="AG99" i="38" s="1"/>
  <c r="Q97" i="15"/>
  <c r="CG50" i="32"/>
  <c r="CH50" i="32" s="1"/>
  <c r="X50" i="39"/>
  <c r="Y50" i="39" s="1"/>
  <c r="CH50" i="39"/>
  <c r="CI50" i="39" s="1"/>
  <c r="I50" i="39"/>
  <c r="J50" i="39" s="1"/>
  <c r="W50" i="32"/>
  <c r="X50" i="32" s="1"/>
  <c r="H50" i="32"/>
  <c r="CG33" i="32"/>
  <c r="CH33" i="32" s="1"/>
  <c r="X33" i="39"/>
  <c r="Y33" i="39" s="1"/>
  <c r="L33" i="39"/>
  <c r="M33" i="39" s="1"/>
  <c r="CH33" i="39"/>
  <c r="CI33" i="39" s="1"/>
  <c r="BE33" i="39"/>
  <c r="BF33" i="39" s="1"/>
  <c r="AP33" i="39"/>
  <c r="AQ33" i="39" s="1"/>
  <c r="AY33" i="39"/>
  <c r="AZ33" i="39" s="1"/>
  <c r="AM33" i="39"/>
  <c r="AN33" i="39" s="1"/>
  <c r="O33" i="39"/>
  <c r="P33" i="39" s="1"/>
  <c r="AX33" i="32"/>
  <c r="AY33" i="32" s="1"/>
  <c r="AO33" i="32"/>
  <c r="AP33" i="32" s="1"/>
  <c r="AL33" i="32"/>
  <c r="AM33" i="32" s="1"/>
  <c r="N33" i="32"/>
  <c r="O33" i="32" s="1"/>
  <c r="K33" i="32"/>
  <c r="CG68" i="32"/>
  <c r="CH68" i="32" s="1"/>
  <c r="CH68" i="39"/>
  <c r="CI68" i="39" s="1"/>
  <c r="L68" i="39"/>
  <c r="M68" i="39" s="1"/>
  <c r="I68" i="39"/>
  <c r="J68" i="39" s="1"/>
  <c r="CG39" i="32"/>
  <c r="CH39" i="32" s="1"/>
  <c r="AP39" i="39"/>
  <c r="AQ39" i="39" s="1"/>
  <c r="AD39" i="39"/>
  <c r="AE39" i="39" s="1"/>
  <c r="AM39" i="39"/>
  <c r="AN39" i="39" s="1"/>
  <c r="O39" i="39"/>
  <c r="P39" i="39" s="1"/>
  <c r="L39" i="39"/>
  <c r="M39" i="39" s="1"/>
  <c r="CH39" i="39"/>
  <c r="CI39" i="39" s="1"/>
  <c r="I39" i="39"/>
  <c r="J39" i="39" s="1"/>
  <c r="AF39" i="32"/>
  <c r="AG39" i="32" s="1"/>
  <c r="AG39" i="39"/>
  <c r="AH39" i="39" s="1"/>
  <c r="AC39" i="32"/>
  <c r="AD39" i="32" s="1"/>
  <c r="N39" i="32"/>
  <c r="O39" i="32" s="1"/>
  <c r="K39" i="32"/>
  <c r="AF13" i="38"/>
  <c r="AG13" i="38" s="1"/>
  <c r="Q11" i="15"/>
  <c r="M2" i="15"/>
  <c r="N2" i="15" s="1"/>
  <c r="L2" i="15"/>
  <c r="BG6" i="32"/>
  <c r="BH6" i="32" s="1"/>
  <c r="CB6" i="32"/>
  <c r="CC6" i="32" s="1"/>
  <c r="BY6" i="32"/>
  <c r="BZ6" i="32" s="1"/>
  <c r="BV6" i="32"/>
  <c r="BW6" i="32" s="1"/>
  <c r="BZ6" i="23"/>
  <c r="CA6" i="23" s="1"/>
  <c r="CC6" i="23"/>
  <c r="CD6" i="23" s="1"/>
  <c r="BW6" i="23"/>
  <c r="BX6" i="23" s="1"/>
  <c r="CH6" i="23"/>
  <c r="CI6" i="23" s="1"/>
  <c r="BT6" i="23"/>
  <c r="BU6" i="23" s="1"/>
  <c r="L6" i="23"/>
  <c r="M6" i="23" s="1"/>
  <c r="BH6" i="23"/>
  <c r="BI6" i="23" s="1"/>
  <c r="BE6" i="23"/>
  <c r="BF6" i="23" s="1"/>
  <c r="I40" i="29"/>
  <c r="H11" i="28"/>
  <c r="H30" i="13"/>
  <c r="L57" i="23"/>
  <c r="J30" i="13"/>
  <c r="P4" i="15"/>
  <c r="P5" i="15"/>
  <c r="P6" i="15"/>
  <c r="P7" i="15"/>
  <c r="P8" i="15"/>
  <c r="P9" i="15"/>
  <c r="P10" i="15"/>
  <c r="P11" i="15"/>
  <c r="P12" i="15"/>
  <c r="P13" i="15"/>
  <c r="P14" i="15"/>
  <c r="P15" i="15"/>
  <c r="P16" i="15"/>
  <c r="P17" i="15"/>
  <c r="P18" i="15"/>
  <c r="P19" i="15"/>
  <c r="P20" i="15"/>
  <c r="P21" i="15"/>
  <c r="P23" i="15"/>
  <c r="P26" i="15"/>
  <c r="P37" i="15"/>
  <c r="P40" i="15"/>
  <c r="P41" i="15"/>
  <c r="P44" i="15"/>
  <c r="P45" i="15"/>
  <c r="P47" i="15"/>
  <c r="P49" i="15"/>
  <c r="P50" i="15"/>
  <c r="P51" i="15"/>
  <c r="P52" i="15"/>
  <c r="P53" i="15"/>
  <c r="P54" i="15"/>
  <c r="P63" i="15"/>
  <c r="P64" i="15"/>
  <c r="P65" i="15"/>
  <c r="P66" i="15"/>
  <c r="P67" i="15"/>
  <c r="P79" i="15"/>
  <c r="P81" i="15"/>
  <c r="P91" i="15"/>
  <c r="P96" i="15"/>
  <c r="P97" i="15"/>
  <c r="P98" i="15"/>
  <c r="P103" i="15"/>
  <c r="P104" i="15"/>
  <c r="M9" i="15"/>
  <c r="N9" i="15" s="1"/>
  <c r="M17" i="15"/>
  <c r="N17" i="15" s="1"/>
  <c r="M25" i="15"/>
  <c r="N25" i="15" s="1"/>
  <c r="M41" i="15"/>
  <c r="N41" i="15" s="1"/>
  <c r="M49" i="15"/>
  <c r="N49" i="15" s="1"/>
  <c r="M57" i="15"/>
  <c r="N57" i="15" s="1"/>
  <c r="M65" i="15"/>
  <c r="N65" i="15" s="1"/>
  <c r="M73" i="15"/>
  <c r="N73" i="15" s="1"/>
  <c r="M81" i="15"/>
  <c r="N81" i="15" s="1"/>
  <c r="M89" i="15"/>
  <c r="N89" i="15" s="1"/>
  <c r="M97" i="15"/>
  <c r="N97" i="15" s="1"/>
  <c r="M105" i="15"/>
  <c r="N105" i="15" s="1"/>
  <c r="AS61" i="39" l="1"/>
  <c r="AT61" i="39" s="1"/>
  <c r="AG61" i="39"/>
  <c r="AH61" i="39" s="1"/>
  <c r="BZ61" i="39"/>
  <c r="CA61" i="39" s="1"/>
  <c r="BN61" i="39"/>
  <c r="BO61" i="39" s="1"/>
  <c r="BB61" i="39"/>
  <c r="BC61" i="39" s="1"/>
  <c r="AP61" i="39"/>
  <c r="AQ61" i="39" s="1"/>
  <c r="AD61" i="39"/>
  <c r="AE61" i="39" s="1"/>
  <c r="R61" i="39"/>
  <c r="S61" i="39" s="1"/>
  <c r="CK61" i="39"/>
  <c r="CL61" i="39" s="1"/>
  <c r="AY61" i="39"/>
  <c r="AZ61" i="39" s="1"/>
  <c r="AM61" i="39"/>
  <c r="AN61" i="39" s="1"/>
  <c r="O61" i="39"/>
  <c r="P61" i="39" s="1"/>
  <c r="X61" i="39"/>
  <c r="Y61" i="39" s="1"/>
  <c r="BH61" i="39"/>
  <c r="BI61" i="39" s="1"/>
  <c r="AJ61" i="39"/>
  <c r="AK61" i="39" s="1"/>
  <c r="L61" i="39"/>
  <c r="M61" i="39" s="1"/>
  <c r="CM61" i="39" s="1"/>
  <c r="AI61" i="32"/>
  <c r="AJ61" i="32" s="1"/>
  <c r="N61" i="32"/>
  <c r="O61" i="32" s="1"/>
  <c r="K61" i="32"/>
  <c r="CN54" i="39"/>
  <c r="CO54" i="39" s="1"/>
  <c r="CP54" i="39" s="1"/>
  <c r="CG62" i="32"/>
  <c r="CH62" i="32" s="1"/>
  <c r="I62" i="39"/>
  <c r="J62" i="39" s="1"/>
  <c r="AA62" i="39"/>
  <c r="AB62" i="39" s="1"/>
  <c r="H62" i="32"/>
  <c r="CH62" i="39"/>
  <c r="CI62" i="39" s="1"/>
  <c r="O2" i="15"/>
  <c r="AV6" i="39"/>
  <c r="AW6" i="39" s="1"/>
  <c r="CK6" i="39"/>
  <c r="CL6" i="39" s="1"/>
  <c r="AU6" i="32"/>
  <c r="CG101" i="32"/>
  <c r="CH101" i="32" s="1"/>
  <c r="CH101" i="39"/>
  <c r="CI101" i="39" s="1"/>
  <c r="L101" i="39"/>
  <c r="M101" i="39" s="1"/>
  <c r="CM101" i="39" s="1"/>
  <c r="I101" i="39"/>
  <c r="J101" i="39" s="1"/>
  <c r="CG88" i="32"/>
  <c r="CH88" i="32" s="1"/>
  <c r="CH88" i="39"/>
  <c r="CI88" i="39" s="1"/>
  <c r="CG103" i="32"/>
  <c r="CH103" i="32" s="1"/>
  <c r="CH103" i="39"/>
  <c r="CI103" i="39" s="1"/>
  <c r="CC103" i="39"/>
  <c r="CD103" i="39" s="1"/>
  <c r="BE103" i="39"/>
  <c r="BF103" i="39" s="1"/>
  <c r="AS103" i="39"/>
  <c r="AT103" i="39" s="1"/>
  <c r="AG103" i="39"/>
  <c r="AH103" i="39" s="1"/>
  <c r="U103" i="39"/>
  <c r="V103" i="39" s="1"/>
  <c r="I103" i="39"/>
  <c r="J103" i="39" s="1"/>
  <c r="BZ103" i="39"/>
  <c r="CA103" i="39" s="1"/>
  <c r="BN103" i="39"/>
  <c r="BO103" i="39" s="1"/>
  <c r="BB103" i="39"/>
  <c r="BC103" i="39" s="1"/>
  <c r="AP103" i="39"/>
  <c r="AQ103" i="39" s="1"/>
  <c r="AD103" i="39"/>
  <c r="AE103" i="39" s="1"/>
  <c r="R103" i="39"/>
  <c r="S103" i="39" s="1"/>
  <c r="BW103" i="39"/>
  <c r="BX103" i="39" s="1"/>
  <c r="BK103" i="39"/>
  <c r="BL103" i="39" s="1"/>
  <c r="AY103" i="39"/>
  <c r="AZ103" i="39" s="1"/>
  <c r="AM103" i="39"/>
  <c r="AN103" i="39" s="1"/>
  <c r="AA103" i="39"/>
  <c r="AB103" i="39" s="1"/>
  <c r="O103" i="39"/>
  <c r="P103" i="39" s="1"/>
  <c r="BH103" i="39"/>
  <c r="BI103" i="39" s="1"/>
  <c r="AJ103" i="39"/>
  <c r="AK103" i="39" s="1"/>
  <c r="BT103" i="39"/>
  <c r="BU103" i="39" s="1"/>
  <c r="L103" i="39"/>
  <c r="M103" i="39" s="1"/>
  <c r="AV103" i="39"/>
  <c r="AW103" i="39" s="1"/>
  <c r="X103" i="39"/>
  <c r="Y103" i="39" s="1"/>
  <c r="CG102" i="32"/>
  <c r="CH102" i="32" s="1"/>
  <c r="L102" i="39"/>
  <c r="M102" i="39" s="1"/>
  <c r="CM102" i="39" s="1"/>
  <c r="I102" i="39"/>
  <c r="J102" i="39" s="1"/>
  <c r="R102" i="39"/>
  <c r="S102" i="39" s="1"/>
  <c r="O102" i="39"/>
  <c r="P102" i="39" s="1"/>
  <c r="CH102" i="39"/>
  <c r="CI102" i="39" s="1"/>
  <c r="Q102" i="32"/>
  <c r="R102" i="32" s="1"/>
  <c r="N102" i="32"/>
  <c r="O102" i="32" s="1"/>
  <c r="CG96" i="32"/>
  <c r="CH96" i="32" s="1"/>
  <c r="CC96" i="39"/>
  <c r="CD96" i="39" s="1"/>
  <c r="BQ96" i="39"/>
  <c r="BR96" i="39" s="1"/>
  <c r="BE96" i="39"/>
  <c r="BF96" i="39" s="1"/>
  <c r="AS96" i="39"/>
  <c r="AT96" i="39" s="1"/>
  <c r="AG96" i="39"/>
  <c r="AH96" i="39" s="1"/>
  <c r="U96" i="39"/>
  <c r="V96" i="39" s="1"/>
  <c r="I96" i="39"/>
  <c r="J96" i="39" s="1"/>
  <c r="BZ96" i="39"/>
  <c r="CA96" i="39" s="1"/>
  <c r="BN96" i="39"/>
  <c r="BO96" i="39" s="1"/>
  <c r="BB96" i="39"/>
  <c r="BC96" i="39" s="1"/>
  <c r="AP96" i="39"/>
  <c r="AQ96" i="39" s="1"/>
  <c r="AD96" i="39"/>
  <c r="AE96" i="39" s="1"/>
  <c r="R96" i="39"/>
  <c r="S96" i="39" s="1"/>
  <c r="BW96" i="39"/>
  <c r="BX96" i="39" s="1"/>
  <c r="BK96" i="39"/>
  <c r="BL96" i="39" s="1"/>
  <c r="AY96" i="39"/>
  <c r="AZ96" i="39" s="1"/>
  <c r="AM96" i="39"/>
  <c r="AN96" i="39" s="1"/>
  <c r="AA96" i="39"/>
  <c r="AB96" i="39" s="1"/>
  <c r="O96" i="39"/>
  <c r="P96" i="39" s="1"/>
  <c r="CH96" i="39"/>
  <c r="CI96" i="39" s="1"/>
  <c r="BH96" i="39"/>
  <c r="BI96" i="39" s="1"/>
  <c r="AJ96" i="39"/>
  <c r="AK96" i="39" s="1"/>
  <c r="BT96" i="39"/>
  <c r="BU96" i="39" s="1"/>
  <c r="L96" i="39"/>
  <c r="M96" i="39" s="1"/>
  <c r="AV96" i="39"/>
  <c r="AW96" i="39" s="1"/>
  <c r="CR61" i="39"/>
  <c r="CM9" i="39"/>
  <c r="CG90" i="32"/>
  <c r="CH90" i="32" s="1"/>
  <c r="CH90" i="39"/>
  <c r="CI90" i="39" s="1"/>
  <c r="AG90" i="39"/>
  <c r="AH90" i="39" s="1"/>
  <c r="CG7" i="32"/>
  <c r="CH7" i="32" s="1"/>
  <c r="AV7" i="39"/>
  <c r="AW7" i="39" s="1"/>
  <c r="I7" i="39"/>
  <c r="J7" i="39" s="1"/>
  <c r="BW7" i="39"/>
  <c r="BX7" i="39" s="1"/>
  <c r="AJ7" i="39"/>
  <c r="AK7" i="39" s="1"/>
  <c r="L7" i="39"/>
  <c r="M7" i="39" s="1"/>
  <c r="CM7" i="39" s="1"/>
  <c r="AI7" i="32"/>
  <c r="AJ7" i="32" s="1"/>
  <c r="AU7" i="32"/>
  <c r="AV7" i="32" s="1"/>
  <c r="BV7" i="32"/>
  <c r="BW7" i="32" s="1"/>
  <c r="AP7" i="39"/>
  <c r="AQ7" i="39" s="1"/>
  <c r="CH7" i="39"/>
  <c r="CI7" i="39" s="1"/>
  <c r="CK109" i="39"/>
  <c r="CL109" i="39" s="1"/>
  <c r="BT109" i="39"/>
  <c r="BU109" i="39" s="1"/>
  <c r="BN109" i="39"/>
  <c r="BO109" i="39" s="1"/>
  <c r="CM68" i="39"/>
  <c r="CN83" i="39"/>
  <c r="CO83" i="39" s="1"/>
  <c r="CN19" i="39"/>
  <c r="CO19" i="39" s="1"/>
  <c r="CP19" i="39"/>
  <c r="CG32" i="32"/>
  <c r="CH32" i="32" s="1"/>
  <c r="AG32" i="39"/>
  <c r="AH32" i="39" s="1"/>
  <c r="U32" i="39"/>
  <c r="V32" i="39" s="1"/>
  <c r="BN32" i="39"/>
  <c r="BO32" i="39" s="1"/>
  <c r="AA32" i="39"/>
  <c r="AB32" i="39" s="1"/>
  <c r="X32" i="39"/>
  <c r="Y32" i="39" s="1"/>
  <c r="L32" i="39"/>
  <c r="M32" i="39" s="1"/>
  <c r="CH32" i="39"/>
  <c r="CI32" i="39" s="1"/>
  <c r="BM32" i="32"/>
  <c r="BN32" i="32" s="1"/>
  <c r="AF32" i="32"/>
  <c r="AG32" i="32" s="1"/>
  <c r="Z32" i="32"/>
  <c r="AA32" i="32" s="1"/>
  <c r="W32" i="32"/>
  <c r="X32" i="32" s="1"/>
  <c r="K32" i="32"/>
  <c r="CG76" i="32"/>
  <c r="CH76" i="32" s="1"/>
  <c r="CH76" i="39"/>
  <c r="CI76" i="39" s="1"/>
  <c r="CG65" i="32"/>
  <c r="CH65" i="32" s="1"/>
  <c r="I65" i="39"/>
  <c r="J65" i="39" s="1"/>
  <c r="AM65" i="39"/>
  <c r="AN65" i="39" s="1"/>
  <c r="O65" i="39"/>
  <c r="P65" i="39" s="1"/>
  <c r="CH65" i="39"/>
  <c r="CI65" i="39" s="1"/>
  <c r="AL65" i="32"/>
  <c r="AM65" i="32" s="1"/>
  <c r="N65" i="32"/>
  <c r="O65" i="32" s="1"/>
  <c r="H65" i="32"/>
  <c r="CG47" i="32"/>
  <c r="CH47" i="32" s="1"/>
  <c r="BW47" i="39"/>
  <c r="BX47" i="39" s="1"/>
  <c r="BK47" i="39"/>
  <c r="BL47" i="39" s="1"/>
  <c r="AY47" i="39"/>
  <c r="AZ47" i="39" s="1"/>
  <c r="AM47" i="39"/>
  <c r="AN47" i="39" s="1"/>
  <c r="AA47" i="39"/>
  <c r="AB47" i="39" s="1"/>
  <c r="O47" i="39"/>
  <c r="P47" i="39" s="1"/>
  <c r="BT47" i="39"/>
  <c r="BU47" i="39" s="1"/>
  <c r="BH47" i="39"/>
  <c r="BI47" i="39" s="1"/>
  <c r="AV47" i="39"/>
  <c r="AW47" i="39" s="1"/>
  <c r="AJ47" i="39"/>
  <c r="AK47" i="39" s="1"/>
  <c r="X47" i="39"/>
  <c r="Y47" i="39" s="1"/>
  <c r="L47" i="39"/>
  <c r="M47" i="39" s="1"/>
  <c r="CH47" i="39"/>
  <c r="CI47" i="39" s="1"/>
  <c r="CC47" i="39"/>
  <c r="CD47" i="39" s="1"/>
  <c r="BQ47" i="39"/>
  <c r="BR47" i="39" s="1"/>
  <c r="BE47" i="39"/>
  <c r="BF47" i="39" s="1"/>
  <c r="AS47" i="39"/>
  <c r="AT47" i="39" s="1"/>
  <c r="AG47" i="39"/>
  <c r="AH47" i="39" s="1"/>
  <c r="U47" i="39"/>
  <c r="V47" i="39" s="1"/>
  <c r="I47" i="39"/>
  <c r="J47" i="39" s="1"/>
  <c r="R47" i="39"/>
  <c r="S47" i="39" s="1"/>
  <c r="K47" i="32"/>
  <c r="L47" i="32" s="1"/>
  <c r="BB47" i="39"/>
  <c r="BC47" i="39" s="1"/>
  <c r="H47" i="32"/>
  <c r="AD47" i="39"/>
  <c r="AE47" i="39" s="1"/>
  <c r="BN47" i="39"/>
  <c r="BO47" i="39" s="1"/>
  <c r="AP47" i="39"/>
  <c r="AQ47" i="39" s="1"/>
  <c r="BZ47" i="39"/>
  <c r="CA47" i="39" s="1"/>
  <c r="N47" i="32"/>
  <c r="O47" i="32" s="1"/>
  <c r="CG91" i="32"/>
  <c r="CH91" i="32" s="1"/>
  <c r="BK91" i="39"/>
  <c r="BL91" i="39" s="1"/>
  <c r="CH91" i="39"/>
  <c r="CI91" i="39" s="1"/>
  <c r="BT91" i="39"/>
  <c r="BU91" i="39" s="1"/>
  <c r="L91" i="39"/>
  <c r="M91" i="39" s="1"/>
  <c r="U91" i="39"/>
  <c r="V91" i="39" s="1"/>
  <c r="T91" i="32"/>
  <c r="U91" i="32" s="1"/>
  <c r="K91" i="32"/>
  <c r="CN10" i="39"/>
  <c r="CO10" i="39" s="1"/>
  <c r="CP10" i="39" s="1"/>
  <c r="CG100" i="32"/>
  <c r="CH100" i="32" s="1"/>
  <c r="CH100" i="39"/>
  <c r="CI100" i="39" s="1"/>
  <c r="L100" i="39"/>
  <c r="M100" i="39" s="1"/>
  <c r="I100" i="39"/>
  <c r="J100" i="39" s="1"/>
  <c r="CG8" i="32"/>
  <c r="CH8" i="32" s="1"/>
  <c r="CH8" i="39"/>
  <c r="CI8" i="39" s="1"/>
  <c r="CC8" i="39"/>
  <c r="CD8" i="39" s="1"/>
  <c r="O8" i="39"/>
  <c r="P8" i="39" s="1"/>
  <c r="BK8" i="39"/>
  <c r="BL8" i="39" s="1"/>
  <c r="AP8" i="39"/>
  <c r="AQ8" i="39" s="1"/>
  <c r="BQ8" i="39"/>
  <c r="BR8" i="39" s="1"/>
  <c r="AO8" i="32"/>
  <c r="AP8" i="32" s="1"/>
  <c r="CB8" i="32"/>
  <c r="CC8" i="32" s="1"/>
  <c r="L8" i="39"/>
  <c r="M8" i="39" s="1"/>
  <c r="AL8" i="32"/>
  <c r="AM8" i="32" s="1"/>
  <c r="AA8" i="39"/>
  <c r="AB8" i="39" s="1"/>
  <c r="AI8" i="32"/>
  <c r="AJ8" i="32" s="1"/>
  <c r="I8" i="39"/>
  <c r="J8" i="39" s="1"/>
  <c r="Z8" i="32"/>
  <c r="AA8" i="32" s="1"/>
  <c r="AM8" i="39"/>
  <c r="AN8" i="39" s="1"/>
  <c r="X8" i="39"/>
  <c r="Y8" i="39" s="1"/>
  <c r="BS8" i="32"/>
  <c r="BT8" i="32" s="1"/>
  <c r="W8" i="32"/>
  <c r="X8" i="32" s="1"/>
  <c r="BE8" i="39"/>
  <c r="BF8" i="39" s="1"/>
  <c r="BP8" i="32"/>
  <c r="BQ8" i="32" s="1"/>
  <c r="N8" i="32"/>
  <c r="O8" i="32" s="1"/>
  <c r="BT8" i="39"/>
  <c r="BU8" i="39" s="1"/>
  <c r="AJ8" i="39"/>
  <c r="AK8" i="39" s="1"/>
  <c r="BJ8" i="32"/>
  <c r="BK8" i="32" s="1"/>
  <c r="K8" i="32"/>
  <c r="L8" i="32" s="1"/>
  <c r="BD8" i="32"/>
  <c r="BE8" i="32" s="1"/>
  <c r="H8" i="32"/>
  <c r="I8" i="32" s="1"/>
  <c r="CG95" i="32"/>
  <c r="CH95" i="32" s="1"/>
  <c r="I95" i="39"/>
  <c r="J95" i="39" s="1"/>
  <c r="CH95" i="39"/>
  <c r="CI95" i="39" s="1"/>
  <c r="L95" i="39"/>
  <c r="M95" i="39" s="1"/>
  <c r="CG21" i="32"/>
  <c r="CH21" i="32" s="1"/>
  <c r="CH21" i="39"/>
  <c r="CI21" i="39" s="1"/>
  <c r="AJ21" i="39"/>
  <c r="AK21" i="39" s="1"/>
  <c r="L21" i="39"/>
  <c r="M21" i="39" s="1"/>
  <c r="I21" i="39"/>
  <c r="J21" i="39" s="1"/>
  <c r="AI21" i="32"/>
  <c r="AJ21" i="32" s="1"/>
  <c r="CJ53" i="32"/>
  <c r="CK53" i="32" s="1"/>
  <c r="CQ53" i="32" s="1"/>
  <c r="CK53" i="39"/>
  <c r="CL53" i="39" s="1"/>
  <c r="CR53" i="39" s="1"/>
  <c r="CJ45" i="32"/>
  <c r="CK45" i="32" s="1"/>
  <c r="CQ45" i="32" s="1"/>
  <c r="CK45" i="39"/>
  <c r="CL45" i="39" s="1"/>
  <c r="CR45" i="39" s="1"/>
  <c r="CG15" i="32"/>
  <c r="CH15" i="32" s="1"/>
  <c r="BH15" i="39"/>
  <c r="BI15" i="39" s="1"/>
  <c r="AV15" i="39"/>
  <c r="AW15" i="39" s="1"/>
  <c r="BT15" i="39"/>
  <c r="BU15" i="39" s="1"/>
  <c r="O15" i="39"/>
  <c r="P15" i="39" s="1"/>
  <c r="BE15" i="39"/>
  <c r="BF15" i="39" s="1"/>
  <c r="AS15" i="39"/>
  <c r="AT15" i="39" s="1"/>
  <c r="BQ15" i="39"/>
  <c r="BR15" i="39" s="1"/>
  <c r="AA15" i="39"/>
  <c r="AB15" i="39" s="1"/>
  <c r="L15" i="39"/>
  <c r="M15" i="39" s="1"/>
  <c r="CH15" i="39"/>
  <c r="CI15" i="39" s="1"/>
  <c r="BB15" i="39"/>
  <c r="BC15" i="39" s="1"/>
  <c r="AP15" i="39"/>
  <c r="AQ15" i="39" s="1"/>
  <c r="X15" i="39"/>
  <c r="Y15" i="39" s="1"/>
  <c r="I15" i="39"/>
  <c r="J15" i="39" s="1"/>
  <c r="BK15" i="39"/>
  <c r="BL15" i="39" s="1"/>
  <c r="AY15" i="39"/>
  <c r="AZ15" i="39" s="1"/>
  <c r="AM15" i="39"/>
  <c r="AN15" i="39" s="1"/>
  <c r="BD15" i="32"/>
  <c r="BE15" i="32" s="1"/>
  <c r="N15" i="32"/>
  <c r="BA15" i="32"/>
  <c r="BB15" i="32" s="1"/>
  <c r="AX15" i="32"/>
  <c r="AY15" i="32" s="1"/>
  <c r="BV15" i="32"/>
  <c r="BW15" i="32" s="1"/>
  <c r="AU15" i="32"/>
  <c r="AV15" i="32" s="1"/>
  <c r="BW15" i="39"/>
  <c r="BX15" i="39" s="1"/>
  <c r="BS15" i="32"/>
  <c r="BT15" i="32" s="1"/>
  <c r="AR15" i="32"/>
  <c r="AS15" i="32" s="1"/>
  <c r="BP15" i="32"/>
  <c r="BQ15" i="32" s="1"/>
  <c r="AO15" i="32"/>
  <c r="AP15" i="32" s="1"/>
  <c r="BJ15" i="32"/>
  <c r="BK15" i="32" s="1"/>
  <c r="Z15" i="32"/>
  <c r="AA15" i="32" s="1"/>
  <c r="BG15" i="32"/>
  <c r="BH15" i="32" s="1"/>
  <c r="W15" i="32"/>
  <c r="X15" i="32" s="1"/>
  <c r="CJ101" i="32"/>
  <c r="CK101" i="32" s="1"/>
  <c r="CK101" i="39"/>
  <c r="CL101" i="39" s="1"/>
  <c r="BZ29" i="39"/>
  <c r="CA29" i="39" s="1"/>
  <c r="BN29" i="39"/>
  <c r="BO29" i="39" s="1"/>
  <c r="BB29" i="39"/>
  <c r="BC29" i="39" s="1"/>
  <c r="AP29" i="39"/>
  <c r="AQ29" i="39" s="1"/>
  <c r="AD29" i="39"/>
  <c r="AE29" i="39" s="1"/>
  <c r="R29" i="39"/>
  <c r="S29" i="39" s="1"/>
  <c r="BW29" i="39"/>
  <c r="BX29" i="39" s="1"/>
  <c r="BK29" i="39"/>
  <c r="BL29" i="39" s="1"/>
  <c r="AY29" i="39"/>
  <c r="AZ29" i="39" s="1"/>
  <c r="AM29" i="39"/>
  <c r="AN29" i="39" s="1"/>
  <c r="AA29" i="39"/>
  <c r="AB29" i="39" s="1"/>
  <c r="CK29" i="39"/>
  <c r="CL29" i="39" s="1"/>
  <c r="CR29" i="39" s="1"/>
  <c r="BT29" i="39"/>
  <c r="BU29" i="39" s="1"/>
  <c r="BH29" i="39"/>
  <c r="BI29" i="39" s="1"/>
  <c r="AJ29" i="39"/>
  <c r="AK29" i="39" s="1"/>
  <c r="X29" i="39"/>
  <c r="Y29" i="39" s="1"/>
  <c r="AS29" i="39"/>
  <c r="AT29" i="39" s="1"/>
  <c r="BY29" i="32"/>
  <c r="BZ29" i="32" s="1"/>
  <c r="AI29" i="32"/>
  <c r="AJ29" i="32" s="1"/>
  <c r="CC29" i="39"/>
  <c r="CD29" i="39" s="1"/>
  <c r="BP29" i="32"/>
  <c r="BQ29" i="32" s="1"/>
  <c r="AF29" i="32"/>
  <c r="AG29" i="32" s="1"/>
  <c r="BM29" i="32"/>
  <c r="BN29" i="32" s="1"/>
  <c r="AC29" i="32"/>
  <c r="AD29" i="32" s="1"/>
  <c r="BE29" i="39"/>
  <c r="BF29" i="39" s="1"/>
  <c r="CM29" i="39" s="1"/>
  <c r="BD29" i="32"/>
  <c r="BE29" i="32" s="1"/>
  <c r="W29" i="32"/>
  <c r="AG29" i="39"/>
  <c r="AH29" i="39" s="1"/>
  <c r="BA29" i="32"/>
  <c r="BB29" i="32" s="1"/>
  <c r="BQ29" i="39"/>
  <c r="BR29" i="39" s="1"/>
  <c r="BJ29" i="32"/>
  <c r="BK29" i="32" s="1"/>
  <c r="AR29" i="32"/>
  <c r="AS29" i="32" s="1"/>
  <c r="AL29" i="32"/>
  <c r="AM29" i="32" s="1"/>
  <c r="Z29" i="32"/>
  <c r="AA29" i="32" s="1"/>
  <c r="CG18" i="32"/>
  <c r="CH18" i="32" s="1"/>
  <c r="CH18" i="39"/>
  <c r="CI18" i="39" s="1"/>
  <c r="L18" i="39"/>
  <c r="M18" i="39" s="1"/>
  <c r="AA18" i="39"/>
  <c r="AB18" i="39" s="1"/>
  <c r="I18" i="39"/>
  <c r="J18" i="39" s="1"/>
  <c r="X18" i="39"/>
  <c r="Y18" i="39" s="1"/>
  <c r="AG18" i="39"/>
  <c r="AH18" i="39" s="1"/>
  <c r="AF18" i="32"/>
  <c r="AG18" i="32" s="1"/>
  <c r="Z18" i="32"/>
  <c r="AA18" i="32" s="1"/>
  <c r="W18" i="32"/>
  <c r="X18" i="32" s="1"/>
  <c r="CM67" i="39"/>
  <c r="CM53" i="39"/>
  <c r="CM14" i="39"/>
  <c r="CN45" i="39"/>
  <c r="CO45" i="39" s="1"/>
  <c r="CG106" i="32"/>
  <c r="CH106" i="32" s="1"/>
  <c r="BT106" i="39"/>
  <c r="BU106" i="39" s="1"/>
  <c r="BH106" i="39"/>
  <c r="BI106" i="39" s="1"/>
  <c r="AJ106" i="39"/>
  <c r="AK106" i="39" s="1"/>
  <c r="X106" i="39"/>
  <c r="Y106" i="39" s="1"/>
  <c r="L106" i="39"/>
  <c r="M106" i="39" s="1"/>
  <c r="CH106" i="39"/>
  <c r="CI106" i="39" s="1"/>
  <c r="CC106" i="39"/>
  <c r="CD106" i="39" s="1"/>
  <c r="BE106" i="39"/>
  <c r="BF106" i="39" s="1"/>
  <c r="AS106" i="39"/>
  <c r="AT106" i="39" s="1"/>
  <c r="AG106" i="39"/>
  <c r="AH106" i="39" s="1"/>
  <c r="U106" i="39"/>
  <c r="V106" i="39" s="1"/>
  <c r="I106" i="39"/>
  <c r="J106" i="39" s="1"/>
  <c r="BZ106" i="39"/>
  <c r="CA106" i="39" s="1"/>
  <c r="BN106" i="39"/>
  <c r="BO106" i="39" s="1"/>
  <c r="BB106" i="39"/>
  <c r="BC106" i="39" s="1"/>
  <c r="AP106" i="39"/>
  <c r="AQ106" i="39" s="1"/>
  <c r="AD106" i="39"/>
  <c r="AE106" i="39" s="1"/>
  <c r="R106" i="39"/>
  <c r="S106" i="39" s="1"/>
  <c r="AM106" i="39"/>
  <c r="AN106" i="39" s="1"/>
  <c r="BW106" i="39"/>
  <c r="BX106" i="39" s="1"/>
  <c r="O106" i="39"/>
  <c r="P106" i="39" s="1"/>
  <c r="AY106" i="39"/>
  <c r="AZ106" i="39" s="1"/>
  <c r="AA106" i="39"/>
  <c r="AB106" i="39" s="1"/>
  <c r="BK106" i="39"/>
  <c r="BL106" i="39" s="1"/>
  <c r="CG51" i="32"/>
  <c r="CH51" i="32" s="1"/>
  <c r="O51" i="39"/>
  <c r="P51" i="39" s="1"/>
  <c r="CH51" i="39"/>
  <c r="CI51" i="39" s="1"/>
  <c r="L51" i="39"/>
  <c r="M51" i="39" s="1"/>
  <c r="CM51" i="39" s="1"/>
  <c r="I51" i="39"/>
  <c r="J51" i="39" s="1"/>
  <c r="AD3" i="10"/>
  <c r="CG87" i="32"/>
  <c r="CH87" i="32" s="1"/>
  <c r="BZ87" i="39"/>
  <c r="CA87" i="39" s="1"/>
  <c r="AV87" i="39"/>
  <c r="AW87" i="39" s="1"/>
  <c r="L87" i="39"/>
  <c r="M87" i="39" s="1"/>
  <c r="CH87" i="39"/>
  <c r="CI87" i="39" s="1"/>
  <c r="AG87" i="39"/>
  <c r="AH87" i="39" s="1"/>
  <c r="I87" i="39"/>
  <c r="J87" i="39" s="1"/>
  <c r="U87" i="39"/>
  <c r="V87" i="39" s="1"/>
  <c r="AU87" i="32"/>
  <c r="AV87" i="32" s="1"/>
  <c r="K87" i="32"/>
  <c r="AF87" i="32"/>
  <c r="AG87" i="32" s="1"/>
  <c r="O93" i="39"/>
  <c r="P93" i="39" s="1"/>
  <c r="CK93" i="39"/>
  <c r="CL93" i="39" s="1"/>
  <c r="X93" i="39"/>
  <c r="Y93" i="39" s="1"/>
  <c r="L93" i="39"/>
  <c r="M93" i="39" s="1"/>
  <c r="CC93" i="39"/>
  <c r="CD93" i="39" s="1"/>
  <c r="AG93" i="39"/>
  <c r="AH93" i="39" s="1"/>
  <c r="U93" i="39"/>
  <c r="V93" i="39" s="1"/>
  <c r="I93" i="39"/>
  <c r="J93" i="39" s="1"/>
  <c r="R93" i="39"/>
  <c r="S93" i="39" s="1"/>
  <c r="BB93" i="39"/>
  <c r="BC93" i="39" s="1"/>
  <c r="K93" i="32"/>
  <c r="L93" i="32" s="1"/>
  <c r="H93" i="32"/>
  <c r="AF93" i="32"/>
  <c r="AG93" i="32" s="1"/>
  <c r="W93" i="32"/>
  <c r="X93" i="32" s="1"/>
  <c r="T93" i="32"/>
  <c r="U93" i="32" s="1"/>
  <c r="N93" i="32"/>
  <c r="O93" i="32" s="1"/>
  <c r="CM13" i="39"/>
  <c r="CG93" i="32"/>
  <c r="CH93" i="32" s="1"/>
  <c r="BW93" i="39"/>
  <c r="BX93" i="39" s="1"/>
  <c r="BK93" i="39"/>
  <c r="BL93" i="39" s="1"/>
  <c r="AY93" i="39"/>
  <c r="AZ93" i="39" s="1"/>
  <c r="AM93" i="39"/>
  <c r="AN93" i="39" s="1"/>
  <c r="AA93" i="39"/>
  <c r="AB93" i="39" s="1"/>
  <c r="BT93" i="39"/>
  <c r="BU93" i="39" s="1"/>
  <c r="BH93" i="39"/>
  <c r="BI93" i="39" s="1"/>
  <c r="AV93" i="39"/>
  <c r="AW93" i="39" s="1"/>
  <c r="AJ93" i="39"/>
  <c r="AK93" i="39" s="1"/>
  <c r="CH93" i="39"/>
  <c r="CI93" i="39" s="1"/>
  <c r="BQ93" i="39"/>
  <c r="BR93" i="39" s="1"/>
  <c r="BE93" i="39"/>
  <c r="BF93" i="39" s="1"/>
  <c r="AS93" i="39"/>
  <c r="AT93" i="39" s="1"/>
  <c r="BZ93" i="39"/>
  <c r="CA93" i="39" s="1"/>
  <c r="AD93" i="39"/>
  <c r="AE93" i="39" s="1"/>
  <c r="BN93" i="39"/>
  <c r="BO93" i="39" s="1"/>
  <c r="AP93" i="39"/>
  <c r="AQ93" i="39" s="1"/>
  <c r="BM93" i="32"/>
  <c r="BN93" i="32" s="1"/>
  <c r="AL93" i="32"/>
  <c r="AM93" i="32" s="1"/>
  <c r="BJ93" i="32"/>
  <c r="BK93" i="32" s="1"/>
  <c r="AI93" i="32"/>
  <c r="AJ93" i="32" s="1"/>
  <c r="BG93" i="32"/>
  <c r="BH93" i="32" s="1"/>
  <c r="AC93" i="32"/>
  <c r="AD93" i="32" s="1"/>
  <c r="BD93" i="32"/>
  <c r="BE93" i="32" s="1"/>
  <c r="Z93" i="32"/>
  <c r="BY93" i="32"/>
  <c r="BZ93" i="32" s="1"/>
  <c r="AX93" i="32"/>
  <c r="AY93" i="32" s="1"/>
  <c r="BV93" i="32"/>
  <c r="BW93" i="32" s="1"/>
  <c r="AU93" i="32"/>
  <c r="AV93" i="32" s="1"/>
  <c r="BS93" i="32"/>
  <c r="BT93" i="32" s="1"/>
  <c r="AR93" i="32"/>
  <c r="AS93" i="32" s="1"/>
  <c r="BP93" i="32"/>
  <c r="BQ93" i="32" s="1"/>
  <c r="AO93" i="32"/>
  <c r="AP93" i="32" s="1"/>
  <c r="CG105" i="32"/>
  <c r="CH105" i="32" s="1"/>
  <c r="L105" i="39"/>
  <c r="M105" i="39" s="1"/>
  <c r="CH105" i="39"/>
  <c r="CI105" i="39" s="1"/>
  <c r="BK105" i="39"/>
  <c r="BL105" i="39" s="1"/>
  <c r="I105" i="39"/>
  <c r="J105" i="39" s="1"/>
  <c r="CC105" i="39"/>
  <c r="CD105" i="39" s="1"/>
  <c r="BH105" i="39"/>
  <c r="BI105" i="39" s="1"/>
  <c r="O105" i="39"/>
  <c r="P105" i="39" s="1"/>
  <c r="H105" i="32"/>
  <c r="CB105" i="32"/>
  <c r="CC105" i="32" s="1"/>
  <c r="BJ105" i="32"/>
  <c r="BK105" i="32" s="1"/>
  <c r="BG105" i="32"/>
  <c r="BH105" i="32" s="1"/>
  <c r="N105" i="32"/>
  <c r="O105" i="32" s="1"/>
  <c r="CG98" i="32"/>
  <c r="CH98" i="32" s="1"/>
  <c r="BT98" i="39"/>
  <c r="BU98" i="39" s="1"/>
  <c r="BH98" i="39"/>
  <c r="BI98" i="39" s="1"/>
  <c r="AV98" i="39"/>
  <c r="AW98" i="39" s="1"/>
  <c r="AJ98" i="39"/>
  <c r="AK98" i="39" s="1"/>
  <c r="X98" i="39"/>
  <c r="Y98" i="39" s="1"/>
  <c r="CH98" i="39"/>
  <c r="CI98" i="39" s="1"/>
  <c r="CC98" i="39"/>
  <c r="CD98" i="39" s="1"/>
  <c r="BQ98" i="39"/>
  <c r="BR98" i="39" s="1"/>
  <c r="BE98" i="39"/>
  <c r="BF98" i="39" s="1"/>
  <c r="AS98" i="39"/>
  <c r="AT98" i="39" s="1"/>
  <c r="AG98" i="39"/>
  <c r="AH98" i="39" s="1"/>
  <c r="U98" i="39"/>
  <c r="V98" i="39" s="1"/>
  <c r="I98" i="39"/>
  <c r="J98" i="39" s="1"/>
  <c r="BZ98" i="39"/>
  <c r="CA98" i="39" s="1"/>
  <c r="BN98" i="39"/>
  <c r="BO98" i="39" s="1"/>
  <c r="BB98" i="39"/>
  <c r="BC98" i="39" s="1"/>
  <c r="AP98" i="39"/>
  <c r="AQ98" i="39" s="1"/>
  <c r="AD98" i="39"/>
  <c r="AE98" i="39" s="1"/>
  <c r="R98" i="39"/>
  <c r="S98" i="39" s="1"/>
  <c r="O98" i="39"/>
  <c r="P98" i="39" s="1"/>
  <c r="AY98" i="39"/>
  <c r="AZ98" i="39" s="1"/>
  <c r="AA98" i="39"/>
  <c r="AB98" i="39" s="1"/>
  <c r="BK98" i="39"/>
  <c r="BL98" i="39" s="1"/>
  <c r="AM98" i="39"/>
  <c r="AN98" i="39" s="1"/>
  <c r="BW98" i="39"/>
  <c r="BX98" i="39" s="1"/>
  <c r="BZ6" i="39"/>
  <c r="CA6" i="39" s="1"/>
  <c r="BN6" i="39"/>
  <c r="BO6" i="39" s="1"/>
  <c r="BB6" i="39"/>
  <c r="BC6" i="39" s="1"/>
  <c r="AP6" i="39"/>
  <c r="AQ6" i="39" s="1"/>
  <c r="AD6" i="39"/>
  <c r="AE6" i="39" s="1"/>
  <c r="R6" i="39"/>
  <c r="S6" i="39" s="1"/>
  <c r="CH6" i="39"/>
  <c r="CI6" i="39" s="1"/>
  <c r="BK6" i="39"/>
  <c r="BL6" i="39" s="1"/>
  <c r="AJ6" i="39"/>
  <c r="AK6" i="39" s="1"/>
  <c r="I6" i="39"/>
  <c r="J6" i="39" s="1"/>
  <c r="BA6" i="32"/>
  <c r="Z6" i="32"/>
  <c r="BW6" i="39"/>
  <c r="BX6" i="39" s="1"/>
  <c r="U6" i="39"/>
  <c r="V6" i="39" s="1"/>
  <c r="AX6" i="32"/>
  <c r="W6" i="32"/>
  <c r="BH6" i="39"/>
  <c r="BI6" i="39" s="1"/>
  <c r="AG6" i="39"/>
  <c r="AH6" i="39" s="1"/>
  <c r="AR6" i="32"/>
  <c r="T6" i="32"/>
  <c r="BT6" i="39"/>
  <c r="BU6" i="39" s="1"/>
  <c r="AS6" i="39"/>
  <c r="AT6" i="39" s="1"/>
  <c r="BE6" i="39"/>
  <c r="BF6" i="39" s="1"/>
  <c r="O6" i="39"/>
  <c r="P6" i="39" s="1"/>
  <c r="BP6" i="32"/>
  <c r="AL6" i="32"/>
  <c r="AM6" i="32" s="1"/>
  <c r="N6" i="32"/>
  <c r="BQ6" i="39"/>
  <c r="BR6" i="39" s="1"/>
  <c r="AA6" i="39"/>
  <c r="AB6" i="39" s="1"/>
  <c r="BM6" i="32"/>
  <c r="AI6" i="32"/>
  <c r="K6" i="32"/>
  <c r="L6" i="32" s="1"/>
  <c r="CC6" i="39"/>
  <c r="CD6" i="39" s="1"/>
  <c r="AM6" i="39"/>
  <c r="AN6" i="39" s="1"/>
  <c r="L6" i="39"/>
  <c r="M6" i="39" s="1"/>
  <c r="X6" i="39"/>
  <c r="Y6" i="39" s="1"/>
  <c r="AC6" i="32"/>
  <c r="Q6" i="32"/>
  <c r="H6" i="32"/>
  <c r="BS6" i="32"/>
  <c r="BT6" i="32" s="1"/>
  <c r="BJ6" i="32"/>
  <c r="BD6" i="32"/>
  <c r="BE6" i="32" s="1"/>
  <c r="AY6" i="39"/>
  <c r="AZ6" i="39" s="1"/>
  <c r="AO6" i="32"/>
  <c r="AF6" i="32"/>
  <c r="AG6" i="32" s="1"/>
  <c r="CG6" i="32"/>
  <c r="CH6" i="32" s="1"/>
  <c r="R2" i="15"/>
  <c r="CN69" i="39"/>
  <c r="CO69" i="39" s="1"/>
  <c r="CG12" i="32"/>
  <c r="CH12" i="32" s="1"/>
  <c r="BZ12" i="39"/>
  <c r="CA12" i="39" s="1"/>
  <c r="BK12" i="39"/>
  <c r="BL12" i="39" s="1"/>
  <c r="AV12" i="39"/>
  <c r="AW12" i="39" s="1"/>
  <c r="AG12" i="39"/>
  <c r="AH12" i="39" s="1"/>
  <c r="BE12" i="39"/>
  <c r="BF12" i="39" s="1"/>
  <c r="AP12" i="39"/>
  <c r="AQ12" i="39" s="1"/>
  <c r="AD12" i="39"/>
  <c r="AE12" i="39" s="1"/>
  <c r="O12" i="39"/>
  <c r="P12" i="39" s="1"/>
  <c r="BQ12" i="39"/>
  <c r="BR12" i="39" s="1"/>
  <c r="AM12" i="39"/>
  <c r="AN12" i="39" s="1"/>
  <c r="AA12" i="39"/>
  <c r="AB12" i="39" s="1"/>
  <c r="L12" i="39"/>
  <c r="M12" i="39" s="1"/>
  <c r="CH12" i="39"/>
  <c r="CI12" i="39" s="1"/>
  <c r="BN12" i="39"/>
  <c r="BO12" i="39" s="1"/>
  <c r="AY12" i="39"/>
  <c r="AZ12" i="39" s="1"/>
  <c r="AO12" i="32"/>
  <c r="AP12" i="32" s="1"/>
  <c r="I12" i="39"/>
  <c r="J12" i="39" s="1"/>
  <c r="BY12" i="32"/>
  <c r="BZ12" i="32" s="1"/>
  <c r="AL12" i="32"/>
  <c r="AM12" i="32" s="1"/>
  <c r="BP12" i="32"/>
  <c r="BQ12" i="32" s="1"/>
  <c r="AI12" i="32"/>
  <c r="AJ12" i="32" s="1"/>
  <c r="X12" i="39"/>
  <c r="Y12" i="39" s="1"/>
  <c r="BM12" i="32"/>
  <c r="BN12" i="32" s="1"/>
  <c r="AF12" i="32"/>
  <c r="AG12" i="32" s="1"/>
  <c r="BJ12" i="32"/>
  <c r="BK12" i="32" s="1"/>
  <c r="AC12" i="32"/>
  <c r="AD12" i="32" s="1"/>
  <c r="BD12" i="32"/>
  <c r="BE12" i="32" s="1"/>
  <c r="Z12" i="32"/>
  <c r="AA12" i="32" s="1"/>
  <c r="AJ12" i="39"/>
  <c r="AK12" i="39" s="1"/>
  <c r="AX12" i="32"/>
  <c r="AY12" i="32" s="1"/>
  <c r="W12" i="32"/>
  <c r="X12" i="32" s="1"/>
  <c r="AU12" i="32"/>
  <c r="AV12" i="32" s="1"/>
  <c r="H12" i="32"/>
  <c r="CG70" i="32"/>
  <c r="CH70" i="32" s="1"/>
  <c r="I70" i="39"/>
  <c r="J70" i="39" s="1"/>
  <c r="CH70" i="39"/>
  <c r="CI70" i="39" s="1"/>
  <c r="L70" i="39"/>
  <c r="M70" i="39" s="1"/>
  <c r="CN24" i="39"/>
  <c r="CO24" i="39" s="1"/>
  <c r="CP24" i="39"/>
  <c r="CG77" i="32"/>
  <c r="CH77" i="32" s="1"/>
  <c r="CH77" i="39"/>
  <c r="CI77" i="39" s="1"/>
  <c r="CG57" i="32"/>
  <c r="CH57" i="32" s="1"/>
  <c r="CH57" i="39"/>
  <c r="CI57" i="39" s="1"/>
  <c r="L57" i="39"/>
  <c r="M57" i="39" s="1"/>
  <c r="CM57" i="39" s="1"/>
  <c r="I57" i="39"/>
  <c r="J57" i="39" s="1"/>
  <c r="CG56" i="32"/>
  <c r="CH56" i="32" s="1"/>
  <c r="CH56" i="39"/>
  <c r="CI56" i="39" s="1"/>
  <c r="L56" i="39"/>
  <c r="M56" i="39" s="1"/>
  <c r="I56" i="39"/>
  <c r="J56" i="39" s="1"/>
  <c r="CG85" i="32"/>
  <c r="CH85" i="32" s="1"/>
  <c r="I85" i="39"/>
  <c r="J85" i="39" s="1"/>
  <c r="O85" i="39"/>
  <c r="P85" i="39" s="1"/>
  <c r="CH85" i="39"/>
  <c r="CI85" i="39" s="1"/>
  <c r="L85" i="39"/>
  <c r="M85" i="39" s="1"/>
  <c r="CM85" i="39" s="1"/>
  <c r="K85" i="32"/>
  <c r="L85" i="32" s="1"/>
  <c r="H85" i="32"/>
  <c r="N85" i="32"/>
  <c r="O85" i="32" s="1"/>
  <c r="CJ21" i="32"/>
  <c r="CK21" i="32" s="1"/>
  <c r="CQ21" i="32" s="1"/>
  <c r="CK21" i="39"/>
  <c r="CL21" i="39" s="1"/>
  <c r="CR21" i="39" s="1"/>
  <c r="CG109" i="32"/>
  <c r="CH109" i="32" s="1"/>
  <c r="AA109" i="39"/>
  <c r="AB109" i="39" s="1"/>
  <c r="O109" i="39"/>
  <c r="P109" i="39" s="1"/>
  <c r="BW109" i="39"/>
  <c r="BX109" i="39" s="1"/>
  <c r="BK109" i="39"/>
  <c r="BL109" i="39" s="1"/>
  <c r="AY109" i="39"/>
  <c r="AZ109" i="39" s="1"/>
  <c r="AM109" i="39"/>
  <c r="AN109" i="39" s="1"/>
  <c r="X109" i="39"/>
  <c r="Y109" i="39" s="1"/>
  <c r="L109" i="39"/>
  <c r="M109" i="39" s="1"/>
  <c r="BH109" i="39"/>
  <c r="BI109" i="39" s="1"/>
  <c r="AV109" i="39"/>
  <c r="AW109" i="39" s="1"/>
  <c r="AJ109" i="39"/>
  <c r="AK109" i="39" s="1"/>
  <c r="CH109" i="39"/>
  <c r="CI109" i="39" s="1"/>
  <c r="U109" i="39"/>
  <c r="V109" i="39" s="1"/>
  <c r="I109" i="39"/>
  <c r="J109" i="39" s="1"/>
  <c r="CC109" i="39"/>
  <c r="CD109" i="39" s="1"/>
  <c r="BQ109" i="39"/>
  <c r="BR109" i="39" s="1"/>
  <c r="BE109" i="39"/>
  <c r="BF109" i="39" s="1"/>
  <c r="AS109" i="39"/>
  <c r="AT109" i="39" s="1"/>
  <c r="AG109" i="39"/>
  <c r="AH109" i="39" s="1"/>
  <c r="AP109" i="39"/>
  <c r="AQ109" i="39" s="1"/>
  <c r="BZ109" i="39"/>
  <c r="CA109" i="39" s="1"/>
  <c r="R109" i="39"/>
  <c r="S109" i="39" s="1"/>
  <c r="BB109" i="39"/>
  <c r="BC109" i="39" s="1"/>
  <c r="AD109" i="39"/>
  <c r="AE109" i="39" s="1"/>
  <c r="CJ85" i="32"/>
  <c r="CK85" i="32" s="1"/>
  <c r="CK85" i="39"/>
  <c r="CL85" i="39" s="1"/>
  <c r="CR85" i="39" s="1"/>
  <c r="CJ13" i="32"/>
  <c r="CK13" i="32" s="1"/>
  <c r="CQ13" i="32" s="1"/>
  <c r="CK13" i="39"/>
  <c r="CL13" i="39" s="1"/>
  <c r="CG40" i="32"/>
  <c r="CH40" i="32" s="1"/>
  <c r="CH40" i="39"/>
  <c r="CI40" i="39" s="1"/>
  <c r="CC40" i="39"/>
  <c r="CD40" i="39" s="1"/>
  <c r="BQ40" i="39"/>
  <c r="BR40" i="39" s="1"/>
  <c r="BE40" i="39"/>
  <c r="BF40" i="39" s="1"/>
  <c r="AS40" i="39"/>
  <c r="AT40" i="39" s="1"/>
  <c r="AG40" i="39"/>
  <c r="AH40" i="39" s="1"/>
  <c r="U40" i="39"/>
  <c r="V40" i="39" s="1"/>
  <c r="I40" i="39"/>
  <c r="J40" i="39" s="1"/>
  <c r="BZ40" i="39"/>
  <c r="CA40" i="39" s="1"/>
  <c r="BN40" i="39"/>
  <c r="BO40" i="39" s="1"/>
  <c r="BB40" i="39"/>
  <c r="BC40" i="39" s="1"/>
  <c r="AP40" i="39"/>
  <c r="AQ40" i="39" s="1"/>
  <c r="AD40" i="39"/>
  <c r="AE40" i="39" s="1"/>
  <c r="R40" i="39"/>
  <c r="S40" i="39" s="1"/>
  <c r="BW40" i="39"/>
  <c r="BX40" i="39" s="1"/>
  <c r="BK40" i="39"/>
  <c r="BL40" i="39" s="1"/>
  <c r="AY40" i="39"/>
  <c r="AZ40" i="39" s="1"/>
  <c r="AM40" i="39"/>
  <c r="AN40" i="39" s="1"/>
  <c r="AA40" i="39"/>
  <c r="AB40" i="39" s="1"/>
  <c r="O40" i="39"/>
  <c r="P40" i="39" s="1"/>
  <c r="X40" i="39"/>
  <c r="Y40" i="39" s="1"/>
  <c r="BH40" i="39"/>
  <c r="BI40" i="39" s="1"/>
  <c r="AJ40" i="39"/>
  <c r="AK40" i="39" s="1"/>
  <c r="BT40" i="39"/>
  <c r="BU40" i="39" s="1"/>
  <c r="L40" i="39"/>
  <c r="M40" i="39" s="1"/>
  <c r="AV40" i="39"/>
  <c r="AW40" i="39" s="1"/>
  <c r="CM55" i="39"/>
  <c r="CR13" i="39"/>
  <c r="AG131" i="38"/>
  <c r="CG38" i="32"/>
  <c r="CH38" i="32" s="1"/>
  <c r="AD38" i="39"/>
  <c r="AE38" i="39" s="1"/>
  <c r="O38" i="39"/>
  <c r="P38" i="39" s="1"/>
  <c r="BT38" i="39"/>
  <c r="BU38" i="39" s="1"/>
  <c r="BH38" i="39"/>
  <c r="BI38" i="39" s="1"/>
  <c r="L38" i="39"/>
  <c r="M38" i="39" s="1"/>
  <c r="K38" i="32"/>
  <c r="BQ38" i="39"/>
  <c r="BR38" i="39" s="1"/>
  <c r="I38" i="39"/>
  <c r="J38" i="39" s="1"/>
  <c r="CH38" i="39"/>
  <c r="CI38" i="39" s="1"/>
  <c r="AC38" i="32"/>
  <c r="AD38" i="32" s="1"/>
  <c r="N38" i="32"/>
  <c r="O38" i="32" s="1"/>
  <c r="CN73" i="39"/>
  <c r="CO73" i="39" s="1"/>
  <c r="CP73" i="39"/>
  <c r="CG104" i="32"/>
  <c r="CH104" i="32" s="1"/>
  <c r="CH104" i="39"/>
  <c r="CI104" i="39" s="1"/>
  <c r="BH104" i="39"/>
  <c r="BI104" i="39" s="1"/>
  <c r="AV104" i="39"/>
  <c r="AW104" i="39" s="1"/>
  <c r="AJ104" i="39"/>
  <c r="AK104" i="39" s="1"/>
  <c r="L104" i="39"/>
  <c r="M104" i="39" s="1"/>
  <c r="AS104" i="39"/>
  <c r="AT104" i="39" s="1"/>
  <c r="AG104" i="39"/>
  <c r="AH104" i="39" s="1"/>
  <c r="U104" i="39"/>
  <c r="V104" i="39" s="1"/>
  <c r="BB104" i="39"/>
  <c r="BC104" i="39" s="1"/>
  <c r="AD104" i="39"/>
  <c r="AE104" i="39" s="1"/>
  <c r="R104" i="39"/>
  <c r="S104" i="39" s="1"/>
  <c r="O104" i="39"/>
  <c r="P104" i="39" s="1"/>
  <c r="AM104" i="39"/>
  <c r="AN104" i="39" s="1"/>
  <c r="AI104" i="32"/>
  <c r="AJ104" i="32" s="1"/>
  <c r="T104" i="32"/>
  <c r="U104" i="32" s="1"/>
  <c r="N104" i="32"/>
  <c r="O104" i="32" s="1"/>
  <c r="K104" i="32"/>
  <c r="CM48" i="39"/>
  <c r="CG63" i="32"/>
  <c r="CH63" i="32" s="1"/>
  <c r="AG63" i="39"/>
  <c r="AH63" i="39" s="1"/>
  <c r="I63" i="39"/>
  <c r="J63" i="39" s="1"/>
  <c r="AA63" i="39"/>
  <c r="AB63" i="39" s="1"/>
  <c r="O63" i="39"/>
  <c r="P63" i="39" s="1"/>
  <c r="CH63" i="39"/>
  <c r="CI63" i="39" s="1"/>
  <c r="H63" i="32"/>
  <c r="AF63" i="32"/>
  <c r="AG63" i="32" s="1"/>
  <c r="N63" i="32"/>
  <c r="O63" i="32" s="1"/>
  <c r="CG25" i="32"/>
  <c r="CH25" i="32" s="1"/>
  <c r="AV25" i="39"/>
  <c r="AW25" i="39" s="1"/>
  <c r="AL25" i="32"/>
  <c r="AM25" i="32" s="1"/>
  <c r="I25" i="39"/>
  <c r="J25" i="39" s="1"/>
  <c r="AO25" i="32"/>
  <c r="AP25" i="32" s="1"/>
  <c r="CH25" i="39"/>
  <c r="CI25" i="39" s="1"/>
  <c r="CC25" i="39"/>
  <c r="CD25" i="39" s="1"/>
  <c r="AP25" i="39"/>
  <c r="AQ25" i="39" s="1"/>
  <c r="AM25" i="39"/>
  <c r="AN25" i="39" s="1"/>
  <c r="AY25" i="39"/>
  <c r="AZ25" i="39" s="1"/>
  <c r="AU25" i="32"/>
  <c r="AV25" i="32" s="1"/>
  <c r="AX25" i="32"/>
  <c r="AY25" i="32" s="1"/>
  <c r="CB25" i="32"/>
  <c r="CC25" i="32" s="1"/>
  <c r="L25" i="39"/>
  <c r="M25" i="39" s="1"/>
  <c r="CG94" i="32"/>
  <c r="CH94" i="32" s="1"/>
  <c r="BN94" i="39"/>
  <c r="BO94" i="39" s="1"/>
  <c r="BK94" i="39"/>
  <c r="BL94" i="39" s="1"/>
  <c r="BT94" i="39"/>
  <c r="BU94" i="39" s="1"/>
  <c r="CH94" i="39"/>
  <c r="CI94" i="39" s="1"/>
  <c r="CN86" i="39"/>
  <c r="CO86" i="39" s="1"/>
  <c r="CM16" i="39"/>
  <c r="CM71" i="39"/>
  <c r="CG34" i="32"/>
  <c r="CH34" i="32" s="1"/>
  <c r="AJ34" i="39"/>
  <c r="AK34" i="39" s="1"/>
  <c r="X34" i="39"/>
  <c r="Y34" i="39" s="1"/>
  <c r="BE34" i="39"/>
  <c r="BF34" i="39" s="1"/>
  <c r="I34" i="39"/>
  <c r="J34" i="39" s="1"/>
  <c r="CH34" i="39"/>
  <c r="CI34" i="39" s="1"/>
  <c r="AP34" i="39"/>
  <c r="AQ34" i="39" s="1"/>
  <c r="H34" i="32"/>
  <c r="CG30" i="32"/>
  <c r="CH30" i="32" s="1"/>
  <c r="I30" i="39"/>
  <c r="J30" i="39" s="1"/>
  <c r="AM30" i="39"/>
  <c r="AN30" i="39" s="1"/>
  <c r="CH30" i="39"/>
  <c r="CI30" i="39" s="1"/>
  <c r="O30" i="39"/>
  <c r="P30" i="39" s="1"/>
  <c r="K30" i="32"/>
  <c r="L30" i="32" s="1"/>
  <c r="N30" i="32"/>
  <c r="O30" i="32" s="1"/>
  <c r="L30" i="39"/>
  <c r="M30" i="39" s="1"/>
  <c r="CG92" i="32"/>
  <c r="CH92" i="32" s="1"/>
  <c r="BW92" i="39"/>
  <c r="BX92" i="39" s="1"/>
  <c r="BK92" i="39"/>
  <c r="BL92" i="39" s="1"/>
  <c r="AM92" i="39"/>
  <c r="AN92" i="39" s="1"/>
  <c r="AA92" i="39"/>
  <c r="AB92" i="39" s="1"/>
  <c r="O92" i="39"/>
  <c r="P92" i="39" s="1"/>
  <c r="CH92" i="39"/>
  <c r="CI92" i="39" s="1"/>
  <c r="BT92" i="39"/>
  <c r="BU92" i="39" s="1"/>
  <c r="AV92" i="39"/>
  <c r="AW92" i="39" s="1"/>
  <c r="AJ92" i="39"/>
  <c r="AK92" i="39" s="1"/>
  <c r="X92" i="39"/>
  <c r="Y92" i="39" s="1"/>
  <c r="BQ92" i="39"/>
  <c r="BR92" i="39" s="1"/>
  <c r="BE92" i="39"/>
  <c r="BF92" i="39" s="1"/>
  <c r="AS92" i="39"/>
  <c r="AT92" i="39" s="1"/>
  <c r="U92" i="39"/>
  <c r="V92" i="39" s="1"/>
  <c r="BZ92" i="39"/>
  <c r="CA92" i="39" s="1"/>
  <c r="BB92" i="39"/>
  <c r="BC92" i="39" s="1"/>
  <c r="AL92" i="32"/>
  <c r="AM92" i="32" s="1"/>
  <c r="T92" i="32"/>
  <c r="U92" i="32" s="1"/>
  <c r="N92" i="32"/>
  <c r="CG108" i="32"/>
  <c r="CH108" i="32" s="1"/>
  <c r="CH108" i="39"/>
  <c r="CI108" i="39" s="1"/>
  <c r="L108" i="39"/>
  <c r="M108" i="39" s="1"/>
  <c r="I108" i="39"/>
  <c r="J108" i="39" s="1"/>
  <c r="CN58" i="39"/>
  <c r="CO58" i="39" s="1"/>
  <c r="CG36" i="32"/>
  <c r="CH36" i="32" s="1"/>
  <c r="AJ36" i="39"/>
  <c r="AK36" i="39" s="1"/>
  <c r="X36" i="39"/>
  <c r="Y36" i="39" s="1"/>
  <c r="CH36" i="39"/>
  <c r="CI36" i="39" s="1"/>
  <c r="AM36" i="39"/>
  <c r="AN36" i="39" s="1"/>
  <c r="I36" i="39"/>
  <c r="J36" i="39" s="1"/>
  <c r="U36" i="39"/>
  <c r="V36" i="39" s="1"/>
  <c r="AA36" i="39"/>
  <c r="AB36" i="39" s="1"/>
  <c r="AL36" i="32"/>
  <c r="AM36" i="32" s="1"/>
  <c r="AI36" i="32"/>
  <c r="AJ36" i="32" s="1"/>
  <c r="Z36" i="32"/>
  <c r="CM23" i="39"/>
  <c r="CG97" i="32"/>
  <c r="CH97" i="32" s="1"/>
  <c r="CH97" i="39"/>
  <c r="CI97" i="39" s="1"/>
  <c r="AV97" i="39"/>
  <c r="AW97" i="39" s="1"/>
  <c r="CK77" i="39"/>
  <c r="CL77" i="39" s="1"/>
  <c r="CR77" i="39" s="1"/>
  <c r="I77" i="39"/>
  <c r="J77" i="39" s="1"/>
  <c r="CM77" i="39" s="1"/>
  <c r="CN77" i="39" s="1"/>
  <c r="CO77" i="39" s="1"/>
  <c r="CP77" i="39" s="1"/>
  <c r="CN49" i="39"/>
  <c r="CO49" i="39" s="1"/>
  <c r="CP49" i="39"/>
  <c r="CG22" i="32"/>
  <c r="CH22" i="32" s="1"/>
  <c r="L22" i="39"/>
  <c r="M22" i="39" s="1"/>
  <c r="CM22" i="39" s="1"/>
  <c r="I22" i="39"/>
  <c r="J22" i="39" s="1"/>
  <c r="U22" i="39"/>
  <c r="V22" i="39" s="1"/>
  <c r="CH22" i="39"/>
  <c r="CI22" i="39" s="1"/>
  <c r="T22" i="32"/>
  <c r="U22" i="32" s="1"/>
  <c r="CJ69" i="32"/>
  <c r="CK69" i="32" s="1"/>
  <c r="CQ69" i="32" s="1"/>
  <c r="CK69" i="39"/>
  <c r="CL69" i="39" s="1"/>
  <c r="CR69" i="39" s="1"/>
  <c r="CG89" i="32"/>
  <c r="CH89" i="32" s="1"/>
  <c r="AY89" i="39"/>
  <c r="AZ89" i="39" s="1"/>
  <c r="O89" i="39"/>
  <c r="P89" i="39" s="1"/>
  <c r="BH89" i="39"/>
  <c r="BI89" i="39" s="1"/>
  <c r="L89" i="39"/>
  <c r="M89" i="39" s="1"/>
  <c r="CH89" i="39"/>
  <c r="CI89" i="39" s="1"/>
  <c r="AS89" i="39"/>
  <c r="AT89" i="39" s="1"/>
  <c r="I89" i="39"/>
  <c r="J89" i="39" s="1"/>
  <c r="BN89" i="39"/>
  <c r="BO89" i="39" s="1"/>
  <c r="AP89" i="39"/>
  <c r="AQ89" i="39" s="1"/>
  <c r="AO89" i="32"/>
  <c r="AX89" i="32"/>
  <c r="AY89" i="32" s="1"/>
  <c r="BM89" i="32"/>
  <c r="BN89" i="32" s="1"/>
  <c r="AR89" i="32"/>
  <c r="AS89" i="32" s="1"/>
  <c r="CM20" i="39"/>
  <c r="CM107" i="39"/>
  <c r="CG44" i="32"/>
  <c r="CH44" i="32" s="1"/>
  <c r="CH44" i="39"/>
  <c r="CI44" i="39" s="1"/>
  <c r="L44" i="39"/>
  <c r="M44" i="39" s="1"/>
  <c r="CM44" i="39" s="1"/>
  <c r="I44" i="39"/>
  <c r="J44" i="39" s="1"/>
  <c r="CM11" i="39"/>
  <c r="CM27" i="39"/>
  <c r="R4" i="15"/>
  <c r="R103" i="15"/>
  <c r="K107" i="32"/>
  <c r="CH107" i="23"/>
  <c r="CI107" i="23" s="1"/>
  <c r="H107" i="32"/>
  <c r="I107" i="32" s="1"/>
  <c r="CL107" i="32" s="1"/>
  <c r="CM107" i="32" s="1"/>
  <c r="CN107" i="32" s="1"/>
  <c r="CO107" i="32" s="1"/>
  <c r="L107" i="23"/>
  <c r="I107" i="23"/>
  <c r="J107" i="23" s="1"/>
  <c r="CM107" i="23" s="1"/>
  <c r="R66" i="15"/>
  <c r="I70" i="23"/>
  <c r="J70" i="23" s="1"/>
  <c r="CM70" i="23" s="1"/>
  <c r="L70" i="23"/>
  <c r="K70" i="32"/>
  <c r="H70" i="32"/>
  <c r="I70" i="32" s="1"/>
  <c r="CL70" i="32" s="1"/>
  <c r="CM70" i="32" s="1"/>
  <c r="CN70" i="32" s="1"/>
  <c r="CO70" i="32" s="1"/>
  <c r="CH70" i="23"/>
  <c r="CI70" i="23" s="1"/>
  <c r="R50" i="15"/>
  <c r="H54" i="32"/>
  <c r="I54" i="32" s="1"/>
  <c r="CH54" i="23"/>
  <c r="CI54" i="23" s="1"/>
  <c r="I54" i="23"/>
  <c r="J54" i="23" s="1"/>
  <c r="CM54" i="23" s="1"/>
  <c r="L54" i="23"/>
  <c r="K54" i="32"/>
  <c r="L54" i="32" s="1"/>
  <c r="R26" i="15"/>
  <c r="CH30" i="23"/>
  <c r="CI30" i="23" s="1"/>
  <c r="I30" i="23"/>
  <c r="J30" i="23" s="1"/>
  <c r="CM30" i="23" s="1"/>
  <c r="AL30" i="32"/>
  <c r="AM30" i="32" s="1"/>
  <c r="L30" i="23"/>
  <c r="H30" i="32"/>
  <c r="I30" i="32" s="1"/>
  <c r="R51" i="15"/>
  <c r="CH55" i="23"/>
  <c r="CI55" i="23" s="1"/>
  <c r="I55" i="23"/>
  <c r="J55" i="23" s="1"/>
  <c r="CM55" i="23" s="1"/>
  <c r="L55" i="23"/>
  <c r="K55" i="32"/>
  <c r="H55" i="32"/>
  <c r="I55" i="32" s="1"/>
  <c r="CL55" i="32" s="1"/>
  <c r="CM55" i="32" s="1"/>
  <c r="CN55" i="32" s="1"/>
  <c r="CO55" i="32" s="1"/>
  <c r="R14" i="15"/>
  <c r="H18" i="32"/>
  <c r="I18" i="32" s="1"/>
  <c r="I18" i="23"/>
  <c r="J18" i="23" s="1"/>
  <c r="CM18" i="23" s="1"/>
  <c r="L18" i="23"/>
  <c r="K18" i="32"/>
  <c r="CH18" i="23"/>
  <c r="CI18" i="23" s="1"/>
  <c r="R37" i="15"/>
  <c r="L41" i="23"/>
  <c r="L41" i="32"/>
  <c r="I41" i="23"/>
  <c r="J41" i="23" s="1"/>
  <c r="CM41" i="23" s="1"/>
  <c r="H41" i="32"/>
  <c r="I41" i="32" s="1"/>
  <c r="CH41" i="23"/>
  <c r="CI41" i="23" s="1"/>
  <c r="R49" i="15"/>
  <c r="H53" i="32"/>
  <c r="I53" i="32" s="1"/>
  <c r="K53" i="32"/>
  <c r="CH53" i="23"/>
  <c r="CI53" i="23" s="1"/>
  <c r="I53" i="23"/>
  <c r="J53" i="23" s="1"/>
  <c r="CM53" i="23" s="1"/>
  <c r="L53" i="23"/>
  <c r="R97" i="15"/>
  <c r="CH101" i="23"/>
  <c r="CI101" i="23" s="1"/>
  <c r="I101" i="23"/>
  <c r="J101" i="23" s="1"/>
  <c r="CM101" i="23" s="1"/>
  <c r="L101" i="23"/>
  <c r="K101" i="32"/>
  <c r="H101" i="32"/>
  <c r="I101" i="32" s="1"/>
  <c r="R64" i="15"/>
  <c r="H68" i="32"/>
  <c r="I68" i="32" s="1"/>
  <c r="CL68" i="32" s="1"/>
  <c r="CH68" i="23"/>
  <c r="CI68" i="23" s="1"/>
  <c r="L68" i="23"/>
  <c r="K68" i="32"/>
  <c r="I68" i="23"/>
  <c r="J68" i="23" s="1"/>
  <c r="CM68" i="23" s="1"/>
  <c r="R47" i="15"/>
  <c r="N51" i="32"/>
  <c r="O51" i="32" s="1"/>
  <c r="K51" i="32"/>
  <c r="H51" i="32"/>
  <c r="I51" i="32" s="1"/>
  <c r="CH51" i="23"/>
  <c r="CI51" i="23" s="1"/>
  <c r="I51" i="23"/>
  <c r="J51" i="23" s="1"/>
  <c r="CM51" i="23" s="1"/>
  <c r="L51" i="23"/>
  <c r="R21" i="15"/>
  <c r="L25" i="23"/>
  <c r="I25" i="23"/>
  <c r="J25" i="23" s="1"/>
  <c r="CM25" i="23" s="1"/>
  <c r="K25" i="32"/>
  <c r="L25" i="32" s="1"/>
  <c r="CH25" i="23"/>
  <c r="CI25" i="23" s="1"/>
  <c r="H25" i="32"/>
  <c r="I25" i="32" s="1"/>
  <c r="R13" i="15"/>
  <c r="AO17" i="32"/>
  <c r="AP17" i="32" s="1"/>
  <c r="I17" i="23"/>
  <c r="J17" i="23" s="1"/>
  <c r="CM17" i="23" s="1"/>
  <c r="O17" i="32"/>
  <c r="CH17" i="23"/>
  <c r="CI17" i="23" s="1"/>
  <c r="AM17" i="32"/>
  <c r="L17" i="32"/>
  <c r="I17" i="32"/>
  <c r="L17" i="23"/>
  <c r="R96" i="15"/>
  <c r="CH100" i="23"/>
  <c r="CI100" i="23" s="1"/>
  <c r="H100" i="32"/>
  <c r="I100" i="32" s="1"/>
  <c r="CL100" i="32" s="1"/>
  <c r="I100" i="23"/>
  <c r="J100" i="23" s="1"/>
  <c r="CM100" i="23" s="1"/>
  <c r="L100" i="23"/>
  <c r="K100" i="32"/>
  <c r="R63" i="15"/>
  <c r="CH67" i="23"/>
  <c r="CI67" i="23" s="1"/>
  <c r="K67" i="32"/>
  <c r="L67" i="23"/>
  <c r="H67" i="32"/>
  <c r="I67" i="32" s="1"/>
  <c r="CL67" i="32" s="1"/>
  <c r="I67" i="23"/>
  <c r="J67" i="23" s="1"/>
  <c r="CM67" i="23" s="1"/>
  <c r="R45" i="15"/>
  <c r="L49" i="23"/>
  <c r="CH49" i="23"/>
  <c r="CI49" i="23" s="1"/>
  <c r="I49" i="23"/>
  <c r="J49" i="23" s="1"/>
  <c r="CM49" i="23" s="1"/>
  <c r="K49" i="32"/>
  <c r="H49" i="32"/>
  <c r="I49" i="32" s="1"/>
  <c r="CL49" i="32" s="1"/>
  <c r="CM49" i="32" s="1"/>
  <c r="CN49" i="32" s="1"/>
  <c r="CO49" i="32" s="1"/>
  <c r="R20" i="15"/>
  <c r="K24" i="32"/>
  <c r="L24" i="32" s="1"/>
  <c r="CL24" i="32" s="1"/>
  <c r="CM24" i="32" s="1"/>
  <c r="CN24" i="32" s="1"/>
  <c r="CO24" i="32" s="1"/>
  <c r="L24" i="23"/>
  <c r="H24" i="32"/>
  <c r="I24" i="32" s="1"/>
  <c r="I24" i="23"/>
  <c r="J24" i="23" s="1"/>
  <c r="CM24" i="23" s="1"/>
  <c r="CH24" i="23"/>
  <c r="CI24" i="23" s="1"/>
  <c r="R12" i="15"/>
  <c r="L16" i="23"/>
  <c r="I16" i="32"/>
  <c r="CL16" i="32" s="1"/>
  <c r="CM16" i="32" s="1"/>
  <c r="CN16" i="32" s="1"/>
  <c r="CO16" i="32" s="1"/>
  <c r="CH16" i="23"/>
  <c r="CI16" i="23" s="1"/>
  <c r="I16" i="23"/>
  <c r="J16" i="23" s="1"/>
  <c r="CM16" i="23" s="1"/>
  <c r="R65" i="15"/>
  <c r="CH69" i="23"/>
  <c r="CI69" i="23" s="1"/>
  <c r="L69" i="23"/>
  <c r="I69" i="23"/>
  <c r="J69" i="23" s="1"/>
  <c r="CM69" i="23" s="1"/>
  <c r="K69" i="32"/>
  <c r="H69" i="32"/>
  <c r="I69" i="32" s="1"/>
  <c r="R23" i="15"/>
  <c r="K27" i="32"/>
  <c r="L27" i="32" s="1"/>
  <c r="I27" i="23"/>
  <c r="J27" i="23" s="1"/>
  <c r="CM27" i="23" s="1"/>
  <c r="CH27" i="23"/>
  <c r="CI27" i="23" s="1"/>
  <c r="L27" i="23"/>
  <c r="H27" i="32"/>
  <c r="I27" i="32" s="1"/>
  <c r="R91" i="15"/>
  <c r="CH95" i="23"/>
  <c r="CI95" i="23" s="1"/>
  <c r="L95" i="23"/>
  <c r="I95" i="23"/>
  <c r="J95" i="23" s="1"/>
  <c r="CM95" i="23" s="1"/>
  <c r="K95" i="32"/>
  <c r="H95" i="32"/>
  <c r="I95" i="32" s="1"/>
  <c r="CL95" i="32" s="1"/>
  <c r="CM95" i="32" s="1"/>
  <c r="CN95" i="32" s="1"/>
  <c r="CO95" i="32" s="1"/>
  <c r="R54" i="15"/>
  <c r="K58" i="32"/>
  <c r="I58" i="23"/>
  <c r="J58" i="23" s="1"/>
  <c r="CM58" i="23" s="1"/>
  <c r="L58" i="23"/>
  <c r="H58" i="32"/>
  <c r="I58" i="32" s="1"/>
  <c r="CL58" i="32" s="1"/>
  <c r="CH58" i="23"/>
  <c r="CI58" i="23" s="1"/>
  <c r="R44" i="15"/>
  <c r="CH48" i="23"/>
  <c r="CI48" i="23" s="1"/>
  <c r="H48" i="32"/>
  <c r="I48" i="32" s="1"/>
  <c r="CL48" i="32" s="1"/>
  <c r="CM48" i="32" s="1"/>
  <c r="CN48" i="32" s="1"/>
  <c r="CO48" i="32" s="1"/>
  <c r="I48" i="23"/>
  <c r="J48" i="23" s="1"/>
  <c r="CM48" i="23" s="1"/>
  <c r="L48" i="23"/>
  <c r="R19" i="15"/>
  <c r="K23" i="32"/>
  <c r="L23" i="32" s="1"/>
  <c r="H23" i="32"/>
  <c r="I23" i="32" s="1"/>
  <c r="I23" i="23"/>
  <c r="J23" i="23" s="1"/>
  <c r="CM23" i="23" s="1"/>
  <c r="L23" i="23"/>
  <c r="CH23" i="23"/>
  <c r="CI23" i="23" s="1"/>
  <c r="R11" i="15"/>
  <c r="H15" i="32"/>
  <c r="I15" i="32" s="1"/>
  <c r="L15" i="23"/>
  <c r="CH15" i="23"/>
  <c r="CI15" i="23" s="1"/>
  <c r="AL15" i="32"/>
  <c r="AM15" i="32" s="1"/>
  <c r="O15" i="32"/>
  <c r="K15" i="32"/>
  <c r="L15" i="32" s="1"/>
  <c r="I15" i="23"/>
  <c r="J15" i="23" s="1"/>
  <c r="CM15" i="23" s="1"/>
  <c r="K7" i="32"/>
  <c r="CH7" i="23"/>
  <c r="CI7" i="23" s="1"/>
  <c r="H7" i="32"/>
  <c r="I7" i="32" s="1"/>
  <c r="CL7" i="32" s="1"/>
  <c r="L7" i="23"/>
  <c r="I7" i="23"/>
  <c r="J7" i="23" s="1"/>
  <c r="CM7" i="23" s="1"/>
  <c r="AO7" i="32"/>
  <c r="AP7" i="32" s="1"/>
  <c r="R98" i="15"/>
  <c r="L102" i="23"/>
  <c r="H102" i="32"/>
  <c r="I102" i="32" s="1"/>
  <c r="K102" i="32"/>
  <c r="L102" i="32" s="1"/>
  <c r="CH102" i="23"/>
  <c r="CI102" i="23" s="1"/>
  <c r="I102" i="23"/>
  <c r="J102" i="23" s="1"/>
  <c r="CM102" i="23" s="1"/>
  <c r="R81" i="15"/>
  <c r="CH85" i="23"/>
  <c r="CI85" i="23" s="1"/>
  <c r="I85" i="32"/>
  <c r="L85" i="23"/>
  <c r="I85" i="23"/>
  <c r="J85" i="23" s="1"/>
  <c r="CM85" i="23" s="1"/>
  <c r="R53" i="15"/>
  <c r="H57" i="32"/>
  <c r="I57" i="32" s="1"/>
  <c r="CL57" i="32" s="1"/>
  <c r="CM57" i="32" s="1"/>
  <c r="CN57" i="32" s="1"/>
  <c r="CO57" i="32" s="1"/>
  <c r="K57" i="32"/>
  <c r="I57" i="23"/>
  <c r="J57" i="23" s="1"/>
  <c r="CM57" i="23" s="1"/>
  <c r="CH57" i="23"/>
  <c r="CI57" i="23" s="1"/>
  <c r="R41" i="15"/>
  <c r="I45" i="23"/>
  <c r="J45" i="23" s="1"/>
  <c r="CM45" i="23" s="1"/>
  <c r="L45" i="23"/>
  <c r="CH45" i="23"/>
  <c r="CI45" i="23" s="1"/>
  <c r="K45" i="32"/>
  <c r="H45" i="32"/>
  <c r="I45" i="32" s="1"/>
  <c r="R18" i="15"/>
  <c r="L22" i="23"/>
  <c r="CH22" i="23"/>
  <c r="CI22" i="23" s="1"/>
  <c r="K22" i="32"/>
  <c r="L22" i="32" s="1"/>
  <c r="H22" i="32"/>
  <c r="I22" i="32" s="1"/>
  <c r="I22" i="23"/>
  <c r="J22" i="23" s="1"/>
  <c r="CM22" i="23" s="1"/>
  <c r="R10" i="15"/>
  <c r="I14" i="23"/>
  <c r="J14" i="23" s="1"/>
  <c r="CM14" i="23" s="1"/>
  <c r="CH14" i="23"/>
  <c r="CI14" i="23" s="1"/>
  <c r="N14" i="32"/>
  <c r="O14" i="32" s="1"/>
  <c r="AO14" i="32"/>
  <c r="AP14" i="32" s="1"/>
  <c r="K14" i="32"/>
  <c r="L14" i="32" s="1"/>
  <c r="H14" i="32"/>
  <c r="I14" i="32" s="1"/>
  <c r="L14" i="23"/>
  <c r="R67" i="15"/>
  <c r="H71" i="32"/>
  <c r="I71" i="32" s="1"/>
  <c r="CL71" i="32" s="1"/>
  <c r="CM71" i="32" s="1"/>
  <c r="CN71" i="32" s="1"/>
  <c r="CO71" i="32" s="1"/>
  <c r="L71" i="23"/>
  <c r="I71" i="23"/>
  <c r="J71" i="23" s="1"/>
  <c r="CM71" i="23" s="1"/>
  <c r="K71" i="32"/>
  <c r="CH71" i="23"/>
  <c r="CI71" i="23" s="1"/>
  <c r="R101" i="15"/>
  <c r="L105" i="23"/>
  <c r="CH105" i="23"/>
  <c r="CI105" i="23" s="1"/>
  <c r="I105" i="32"/>
  <c r="K105" i="32"/>
  <c r="I105" i="23"/>
  <c r="J105" i="23" s="1"/>
  <c r="CM105" i="23" s="1"/>
  <c r="R104" i="15"/>
  <c r="I108" i="23"/>
  <c r="J108" i="23" s="1"/>
  <c r="CM108" i="23" s="1"/>
  <c r="K108" i="32"/>
  <c r="L108" i="23"/>
  <c r="H108" i="32"/>
  <c r="I108" i="32" s="1"/>
  <c r="CL108" i="32" s="1"/>
  <c r="CH108" i="23"/>
  <c r="CI108" i="23" s="1"/>
  <c r="R79" i="15"/>
  <c r="K83" i="32"/>
  <c r="I83" i="23"/>
  <c r="J83" i="23" s="1"/>
  <c r="CM83" i="23" s="1"/>
  <c r="H83" i="32"/>
  <c r="I83" i="32" s="1"/>
  <c r="CL83" i="32" s="1"/>
  <c r="CH83" i="23"/>
  <c r="CI83" i="23" s="1"/>
  <c r="L83" i="23"/>
  <c r="R52" i="15"/>
  <c r="L56" i="23"/>
  <c r="K56" i="32"/>
  <c r="H56" i="32"/>
  <c r="I56" i="32" s="1"/>
  <c r="CL56" i="32" s="1"/>
  <c r="CM56" i="32" s="1"/>
  <c r="CN56" i="32" s="1"/>
  <c r="CO56" i="32" s="1"/>
  <c r="CH56" i="23"/>
  <c r="CI56" i="23" s="1"/>
  <c r="I56" i="23"/>
  <c r="J56" i="23" s="1"/>
  <c r="CM56" i="23" s="1"/>
  <c r="R40" i="15"/>
  <c r="K44" i="32"/>
  <c r="H44" i="32"/>
  <c r="I44" i="32" s="1"/>
  <c r="CL44" i="32" s="1"/>
  <c r="I44" i="23"/>
  <c r="J44" i="23" s="1"/>
  <c r="CM44" i="23" s="1"/>
  <c r="CH44" i="23"/>
  <c r="CI44" i="23" s="1"/>
  <c r="L44" i="23"/>
  <c r="R17" i="15"/>
  <c r="I21" i="23"/>
  <c r="J21" i="23" s="1"/>
  <c r="CM21" i="23" s="1"/>
  <c r="K21" i="32"/>
  <c r="L21" i="32" s="1"/>
  <c r="CH21" i="23"/>
  <c r="CI21" i="23" s="1"/>
  <c r="H21" i="32"/>
  <c r="I21" i="32" s="1"/>
  <c r="L21" i="23"/>
  <c r="R9" i="15"/>
  <c r="K13" i="32"/>
  <c r="H13" i="32"/>
  <c r="I13" i="32" s="1"/>
  <c r="L13" i="23"/>
  <c r="CH13" i="23"/>
  <c r="CI13" i="23" s="1"/>
  <c r="I13" i="23"/>
  <c r="J13" i="23" s="1"/>
  <c r="CM13" i="23" s="1"/>
  <c r="R15" i="15"/>
  <c r="H19" i="32"/>
  <c r="I19" i="32" s="1"/>
  <c r="L19" i="23"/>
  <c r="I19" i="23"/>
  <c r="J19" i="23" s="1"/>
  <c r="CM19" i="23" s="1"/>
  <c r="CH19" i="23"/>
  <c r="CI19" i="23" s="1"/>
  <c r="K19" i="32"/>
  <c r="L19" i="32" s="1"/>
  <c r="R7" i="15"/>
  <c r="I11" i="23"/>
  <c r="J11" i="23" s="1"/>
  <c r="CM11" i="23" s="1"/>
  <c r="N11" i="32"/>
  <c r="O11" i="32" s="1"/>
  <c r="L11" i="32"/>
  <c r="H11" i="32"/>
  <c r="I11" i="32" s="1"/>
  <c r="L11" i="23"/>
  <c r="CH11" i="23"/>
  <c r="CI11" i="23" s="1"/>
  <c r="R6" i="15"/>
  <c r="L10" i="23"/>
  <c r="I10" i="23"/>
  <c r="J10" i="23" s="1"/>
  <c r="CM10" i="23" s="1"/>
  <c r="CH10" i="23"/>
  <c r="CI10" i="23" s="1"/>
  <c r="K10" i="32"/>
  <c r="H10" i="32"/>
  <c r="I10" i="32" s="1"/>
  <c r="CL10" i="32" s="1"/>
  <c r="CM10" i="32" s="1"/>
  <c r="CN10" i="32" s="1"/>
  <c r="CO10" i="32" s="1"/>
  <c r="CJ6" i="32"/>
  <c r="CK6" i="32" s="1"/>
  <c r="CQ6" i="32" s="1"/>
  <c r="R5" i="15"/>
  <c r="L9" i="23"/>
  <c r="H9" i="32"/>
  <c r="I9" i="32" s="1"/>
  <c r="CL9" i="32" s="1"/>
  <c r="CM9" i="32" s="1"/>
  <c r="CN9" i="32" s="1"/>
  <c r="CO9" i="32" s="1"/>
  <c r="I9" i="23"/>
  <c r="J9" i="23" s="1"/>
  <c r="CM9" i="23" s="1"/>
  <c r="CH9" i="23"/>
  <c r="CI9" i="23" s="1"/>
  <c r="L8" i="23"/>
  <c r="CH8" i="23"/>
  <c r="CI8" i="23" s="1"/>
  <c r="I8" i="23"/>
  <c r="J8" i="23" s="1"/>
  <c r="CM8" i="23" s="1"/>
  <c r="R16" i="15"/>
  <c r="N20" i="32"/>
  <c r="O20" i="32" s="1"/>
  <c r="L20" i="23"/>
  <c r="K20" i="32"/>
  <c r="L20" i="32" s="1"/>
  <c r="I20" i="23"/>
  <c r="J20" i="23" s="1"/>
  <c r="CM20" i="23" s="1"/>
  <c r="H20" i="32"/>
  <c r="I20" i="32" s="1"/>
  <c r="CH20" i="23"/>
  <c r="CI20" i="23" s="1"/>
  <c r="R8" i="15"/>
  <c r="K12" i="32"/>
  <c r="L12" i="32" s="1"/>
  <c r="I12" i="32"/>
  <c r="L12" i="23"/>
  <c r="I12" i="23"/>
  <c r="J12" i="23" s="1"/>
  <c r="CM12" i="23" s="1"/>
  <c r="N12" i="32"/>
  <c r="O12" i="32" s="1"/>
  <c r="CH12" i="23"/>
  <c r="CI12" i="23" s="1"/>
  <c r="I30" i="13"/>
  <c r="N30" i="13"/>
  <c r="BG29" i="32"/>
  <c r="BH29" i="32" s="1"/>
  <c r="AX29" i="32"/>
  <c r="AY29" i="32" s="1"/>
  <c r="BV29" i="32"/>
  <c r="BW29" i="32" s="1"/>
  <c r="BS29" i="32"/>
  <c r="BT29" i="32" s="1"/>
  <c r="AO29" i="32"/>
  <c r="AP29" i="32" s="1"/>
  <c r="Q29" i="32"/>
  <c r="R29" i="32" s="1"/>
  <c r="CJ29" i="32"/>
  <c r="CK29" i="32" s="1"/>
  <c r="CQ29" i="32" s="1"/>
  <c r="CB29" i="32"/>
  <c r="CC29" i="32" s="1"/>
  <c r="H77" i="32"/>
  <c r="I77" i="32" s="1"/>
  <c r="CL77" i="32" s="1"/>
  <c r="CJ77" i="32"/>
  <c r="CK77" i="32" s="1"/>
  <c r="N11" i="28"/>
  <c r="J11" i="28"/>
  <c r="K11" i="28"/>
  <c r="I11" i="28"/>
  <c r="O40" i="29"/>
  <c r="K40" i="29"/>
  <c r="J40" i="29"/>
  <c r="L40" i="29"/>
  <c r="AX61" i="32"/>
  <c r="AY61" i="32" s="1"/>
  <c r="BM61" i="32"/>
  <c r="BN61" i="32" s="1"/>
  <c r="AO61" i="32"/>
  <c r="AP61" i="32" s="1"/>
  <c r="Q61" i="32"/>
  <c r="R61" i="32" s="1"/>
  <c r="CJ61" i="32"/>
  <c r="CK61" i="32" s="1"/>
  <c r="CQ61" i="32" s="1"/>
  <c r="AF61" i="32"/>
  <c r="AG61" i="32" s="1"/>
  <c r="BG61" i="32"/>
  <c r="BH61" i="32" s="1"/>
  <c r="AC61" i="32"/>
  <c r="AD61" i="32" s="1"/>
  <c r="W61" i="32"/>
  <c r="X61" i="32" s="1"/>
  <c r="BY61" i="32"/>
  <c r="BZ61" i="32" s="1"/>
  <c r="AR61" i="32"/>
  <c r="AS61" i="32" s="1"/>
  <c r="AL61" i="32"/>
  <c r="AM61" i="32" s="1"/>
  <c r="I61" i="32"/>
  <c r="BA61" i="32"/>
  <c r="BB61" i="32" s="1"/>
  <c r="I6" i="32"/>
  <c r="AD6" i="32"/>
  <c r="BB6" i="32"/>
  <c r="AA6" i="32"/>
  <c r="AY6" i="32"/>
  <c r="X6" i="32"/>
  <c r="AV6" i="32"/>
  <c r="U6" i="32"/>
  <c r="BQ6" i="32"/>
  <c r="AS6" i="32"/>
  <c r="R6" i="32"/>
  <c r="BN6" i="32"/>
  <c r="AP6" i="32"/>
  <c r="O6" i="32"/>
  <c r="BK6" i="32"/>
  <c r="AJ6" i="32"/>
  <c r="S2" i="15"/>
  <c r="BB6" i="23"/>
  <c r="BC6" i="23" s="1"/>
  <c r="AS6" i="23"/>
  <c r="AT6" i="23" s="1"/>
  <c r="R6" i="23"/>
  <c r="S6" i="23" s="1"/>
  <c r="AJ6" i="23"/>
  <c r="AK6" i="23" s="1"/>
  <c r="AV6" i="23"/>
  <c r="AW6" i="23" s="1"/>
  <c r="O6" i="23"/>
  <c r="P6" i="23" s="1"/>
  <c r="AP6" i="23"/>
  <c r="AQ6" i="23" s="1"/>
  <c r="BQ6" i="23"/>
  <c r="BR6" i="23" s="1"/>
  <c r="CK6" i="23"/>
  <c r="CL6" i="23" s="1"/>
  <c r="CN6" i="23" s="1"/>
  <c r="I6" i="23"/>
  <c r="J6" i="23" s="1"/>
  <c r="AA6" i="23"/>
  <c r="AB6" i="23" s="1"/>
  <c r="AM6" i="23"/>
  <c r="AN6" i="23" s="1"/>
  <c r="BK6" i="23"/>
  <c r="BL6" i="23" s="1"/>
  <c r="AG6" i="23"/>
  <c r="AH6" i="23" s="1"/>
  <c r="AY6" i="23"/>
  <c r="AZ6" i="23" s="1"/>
  <c r="BN6" i="23"/>
  <c r="BO6" i="23" s="1"/>
  <c r="X6" i="23"/>
  <c r="Y6" i="23" s="1"/>
  <c r="U6" i="23"/>
  <c r="V6" i="23" s="1"/>
  <c r="AD6" i="23"/>
  <c r="AE6" i="23" s="1"/>
  <c r="CB93" i="32"/>
  <c r="CC93" i="32" s="1"/>
  <c r="BA93" i="32"/>
  <c r="BB93" i="32" s="1"/>
  <c r="Q93" i="32"/>
  <c r="R93" i="32" s="1"/>
  <c r="CJ93" i="32"/>
  <c r="CK93" i="32" s="1"/>
  <c r="CQ93" i="32" s="1"/>
  <c r="BM109" i="32"/>
  <c r="BN109" i="32" s="1"/>
  <c r="BS109" i="32"/>
  <c r="BT109" i="32" s="1"/>
  <c r="CJ109" i="32"/>
  <c r="CK109" i="32" s="1"/>
  <c r="CQ109" i="32" s="1"/>
  <c r="O17" i="15"/>
  <c r="CK21" i="23"/>
  <c r="CL21" i="23" s="1"/>
  <c r="O65" i="15"/>
  <c r="S65" i="15" s="1"/>
  <c r="CK69" i="23"/>
  <c r="CL69" i="23" s="1"/>
  <c r="CN69" i="23" s="1"/>
  <c r="BK93" i="23"/>
  <c r="BL93" i="23" s="1"/>
  <c r="AM93" i="23"/>
  <c r="AN93" i="23" s="1"/>
  <c r="O93" i="23"/>
  <c r="P93" i="23" s="1"/>
  <c r="BH93" i="23"/>
  <c r="BI93" i="23" s="1"/>
  <c r="AJ93" i="23"/>
  <c r="AK93" i="23" s="1"/>
  <c r="CC93" i="23"/>
  <c r="CD93" i="23" s="1"/>
  <c r="AG93" i="23"/>
  <c r="AH93" i="23" s="1"/>
  <c r="BZ93" i="23"/>
  <c r="CA93" i="23" s="1"/>
  <c r="BW93" i="23"/>
  <c r="BX93" i="23" s="1"/>
  <c r="AY93" i="23"/>
  <c r="AZ93" i="23" s="1"/>
  <c r="BT93" i="23"/>
  <c r="BU93" i="23" s="1"/>
  <c r="AV93" i="23"/>
  <c r="AW93" i="23" s="1"/>
  <c r="BQ93" i="23"/>
  <c r="BR93" i="23" s="1"/>
  <c r="AS93" i="23"/>
  <c r="AT93" i="23" s="1"/>
  <c r="CK93" i="23"/>
  <c r="CL93" i="23" s="1"/>
  <c r="BN93" i="23"/>
  <c r="BO93" i="23" s="1"/>
  <c r="AP93" i="23"/>
  <c r="AQ93" i="23" s="1"/>
  <c r="R93" i="23"/>
  <c r="S93" i="23" s="1"/>
  <c r="CK77" i="23"/>
  <c r="CL77" i="23" s="1"/>
  <c r="I77" i="23"/>
  <c r="J77" i="23" s="1"/>
  <c r="CM77" i="23" s="1"/>
  <c r="BW61" i="23"/>
  <c r="BX61" i="23" s="1"/>
  <c r="AY61" i="23"/>
  <c r="AZ61" i="23" s="1"/>
  <c r="AA61" i="23"/>
  <c r="AB61" i="23" s="1"/>
  <c r="BT61" i="23"/>
  <c r="BU61" i="23" s="1"/>
  <c r="AV61" i="23"/>
  <c r="AW61" i="23" s="1"/>
  <c r="X61" i="23"/>
  <c r="Y61" i="23" s="1"/>
  <c r="CK61" i="23"/>
  <c r="CL61" i="23" s="1"/>
  <c r="BQ61" i="23"/>
  <c r="BR61" i="23" s="1"/>
  <c r="AS61" i="23"/>
  <c r="AT61" i="23" s="1"/>
  <c r="U61" i="23"/>
  <c r="V61" i="23" s="1"/>
  <c r="BK61" i="23"/>
  <c r="BL61" i="23" s="1"/>
  <c r="AM61" i="23"/>
  <c r="AN61" i="23" s="1"/>
  <c r="O61" i="23"/>
  <c r="P61" i="23" s="1"/>
  <c r="CC61" i="23"/>
  <c r="CD61" i="23" s="1"/>
  <c r="BE61" i="23"/>
  <c r="BF61" i="23" s="1"/>
  <c r="AG61" i="23"/>
  <c r="AH61" i="23" s="1"/>
  <c r="BH61" i="23"/>
  <c r="BI61" i="23" s="1"/>
  <c r="BB61" i="23"/>
  <c r="BC61" i="23" s="1"/>
  <c r="AP61" i="23"/>
  <c r="AQ61" i="23" s="1"/>
  <c r="AJ61" i="23"/>
  <c r="AK61" i="23" s="1"/>
  <c r="AD61" i="23"/>
  <c r="AE61" i="23" s="1"/>
  <c r="R61" i="23"/>
  <c r="S61" i="23" s="1"/>
  <c r="BZ61" i="23"/>
  <c r="CA61" i="23" s="1"/>
  <c r="L61" i="23"/>
  <c r="M61" i="23" s="1"/>
  <c r="BN61" i="23"/>
  <c r="BO61" i="23" s="1"/>
  <c r="O49" i="15"/>
  <c r="CK53" i="23"/>
  <c r="CL53" i="23" s="1"/>
  <c r="CN53" i="23" s="1"/>
  <c r="CK109" i="23"/>
  <c r="CL109" i="23" s="1"/>
  <c r="BN109" i="23"/>
  <c r="BO109" i="23" s="1"/>
  <c r="BT109" i="23"/>
  <c r="BU109" i="23" s="1"/>
  <c r="O41" i="15"/>
  <c r="S41" i="15" s="1"/>
  <c r="CK45" i="23"/>
  <c r="CL45" i="23" s="1"/>
  <c r="O97" i="15"/>
  <c r="S97" i="15" s="1"/>
  <c r="CK101" i="23"/>
  <c r="CL101" i="23" s="1"/>
  <c r="BH29" i="23"/>
  <c r="BI29" i="23" s="1"/>
  <c r="AJ29" i="23"/>
  <c r="AK29" i="23" s="1"/>
  <c r="L29" i="23"/>
  <c r="M29" i="23" s="1"/>
  <c r="BW29" i="23"/>
  <c r="BX29" i="23" s="1"/>
  <c r="AY29" i="23"/>
  <c r="AZ29" i="23" s="1"/>
  <c r="AA29" i="23"/>
  <c r="AB29" i="23" s="1"/>
  <c r="BT29" i="23"/>
  <c r="BU29" i="23" s="1"/>
  <c r="AV29" i="23"/>
  <c r="AW29" i="23" s="1"/>
  <c r="BQ29" i="23"/>
  <c r="BR29" i="23" s="1"/>
  <c r="AS29" i="23"/>
  <c r="AT29" i="23" s="1"/>
  <c r="U29" i="23"/>
  <c r="V29" i="23" s="1"/>
  <c r="CK29" i="23"/>
  <c r="CL29" i="23" s="1"/>
  <c r="BN29" i="23"/>
  <c r="BO29" i="23" s="1"/>
  <c r="AP29" i="23"/>
  <c r="AQ29" i="23" s="1"/>
  <c r="R29" i="23"/>
  <c r="S29" i="23" s="1"/>
  <c r="BK29" i="23"/>
  <c r="BL29" i="23" s="1"/>
  <c r="AM29" i="23"/>
  <c r="AN29" i="23" s="1"/>
  <c r="O29" i="23"/>
  <c r="P29" i="23" s="1"/>
  <c r="AD29" i="23"/>
  <c r="AE29" i="23" s="1"/>
  <c r="CC29" i="23"/>
  <c r="CD29" i="23" s="1"/>
  <c r="BZ29" i="23"/>
  <c r="CA29" i="23" s="1"/>
  <c r="BE29" i="23"/>
  <c r="BF29" i="23" s="1"/>
  <c r="BB29" i="23"/>
  <c r="BC29" i="23" s="1"/>
  <c r="O81" i="15"/>
  <c r="CK85" i="23"/>
  <c r="CL85" i="23" s="1"/>
  <c r="CN85" i="23" s="1"/>
  <c r="O9" i="15"/>
  <c r="S9" i="15" s="1"/>
  <c r="CK13" i="23"/>
  <c r="CL13" i="23" s="1"/>
  <c r="R3" i="15"/>
  <c r="M33" i="15"/>
  <c r="N33" i="15" s="1"/>
  <c r="M98" i="15"/>
  <c r="N98" i="15" s="1"/>
  <c r="M90" i="15"/>
  <c r="N90" i="15" s="1"/>
  <c r="M82" i="15"/>
  <c r="N82" i="15" s="1"/>
  <c r="CK86" i="39" s="1"/>
  <c r="CL86" i="39" s="1"/>
  <c r="CR86" i="39" s="1"/>
  <c r="M74" i="15"/>
  <c r="N74" i="15" s="1"/>
  <c r="M66" i="15"/>
  <c r="N66" i="15" s="1"/>
  <c r="M58" i="15"/>
  <c r="N58" i="15" s="1"/>
  <c r="M50" i="15"/>
  <c r="N50" i="15" s="1"/>
  <c r="M42" i="15"/>
  <c r="N42" i="15" s="1"/>
  <c r="M34" i="15"/>
  <c r="N34" i="15" s="1"/>
  <c r="M26" i="15"/>
  <c r="N26" i="15" s="1"/>
  <c r="M18" i="15"/>
  <c r="N18" i="15" s="1"/>
  <c r="M10" i="15"/>
  <c r="N10" i="15" s="1"/>
  <c r="M104" i="15"/>
  <c r="N104" i="15" s="1"/>
  <c r="M96" i="15"/>
  <c r="N96" i="15" s="1"/>
  <c r="M88" i="15"/>
  <c r="N88" i="15" s="1"/>
  <c r="M80" i="15"/>
  <c r="N80" i="15" s="1"/>
  <c r="M72" i="15"/>
  <c r="N72" i="15" s="1"/>
  <c r="CK76" i="39" s="1"/>
  <c r="CL76" i="39" s="1"/>
  <c r="M64" i="15"/>
  <c r="N64" i="15" s="1"/>
  <c r="M56" i="15"/>
  <c r="N56" i="15" s="1"/>
  <c r="M48" i="15"/>
  <c r="N48" i="15" s="1"/>
  <c r="M40" i="15"/>
  <c r="N40" i="15" s="1"/>
  <c r="M32" i="15"/>
  <c r="N32" i="15" s="1"/>
  <c r="M24" i="15"/>
  <c r="N24" i="15" s="1"/>
  <c r="M16" i="15"/>
  <c r="N16" i="15" s="1"/>
  <c r="M8" i="15"/>
  <c r="N8" i="15" s="1"/>
  <c r="M103" i="15"/>
  <c r="N103" i="15" s="1"/>
  <c r="M95" i="15"/>
  <c r="N95" i="15" s="1"/>
  <c r="M87" i="15"/>
  <c r="N87" i="15" s="1"/>
  <c r="M79" i="15"/>
  <c r="N79" i="15" s="1"/>
  <c r="M71" i="15"/>
  <c r="N71" i="15" s="1"/>
  <c r="M63" i="15"/>
  <c r="N63" i="15" s="1"/>
  <c r="M55" i="15"/>
  <c r="N55" i="15" s="1"/>
  <c r="M47" i="15"/>
  <c r="N47" i="15" s="1"/>
  <c r="M39" i="15"/>
  <c r="N39" i="15" s="1"/>
  <c r="M31" i="15"/>
  <c r="N31" i="15" s="1"/>
  <c r="M23" i="15"/>
  <c r="N23" i="15" s="1"/>
  <c r="M15" i="15"/>
  <c r="N15" i="15" s="1"/>
  <c r="M7" i="15"/>
  <c r="N7" i="15" s="1"/>
  <c r="M102" i="15"/>
  <c r="N102" i="15" s="1"/>
  <c r="M94" i="15"/>
  <c r="N94" i="15" s="1"/>
  <c r="M86" i="15"/>
  <c r="N86" i="15" s="1"/>
  <c r="M78" i="15"/>
  <c r="N78" i="15" s="1"/>
  <c r="M70" i="15"/>
  <c r="N70" i="15" s="1"/>
  <c r="M62" i="15"/>
  <c r="N62" i="15" s="1"/>
  <c r="M54" i="15"/>
  <c r="N54" i="15" s="1"/>
  <c r="M46" i="15"/>
  <c r="N46" i="15" s="1"/>
  <c r="M38" i="15"/>
  <c r="N38" i="15" s="1"/>
  <c r="M30" i="15"/>
  <c r="N30" i="15" s="1"/>
  <c r="M22" i="15"/>
  <c r="N22" i="15" s="1"/>
  <c r="M14" i="15"/>
  <c r="N14" i="15" s="1"/>
  <c r="M6" i="15"/>
  <c r="N6" i="15" s="1"/>
  <c r="M101" i="15"/>
  <c r="N101" i="15" s="1"/>
  <c r="M93" i="15"/>
  <c r="N93" i="15" s="1"/>
  <c r="M85" i="15"/>
  <c r="N85" i="15" s="1"/>
  <c r="M77" i="15"/>
  <c r="N77" i="15" s="1"/>
  <c r="M69" i="15"/>
  <c r="N69" i="15" s="1"/>
  <c r="CK73" i="39" s="1"/>
  <c r="CL73" i="39" s="1"/>
  <c r="CR73" i="39" s="1"/>
  <c r="M61" i="15"/>
  <c r="N61" i="15" s="1"/>
  <c r="M53" i="15"/>
  <c r="N53" i="15" s="1"/>
  <c r="M45" i="15"/>
  <c r="N45" i="15" s="1"/>
  <c r="M37" i="15"/>
  <c r="N37" i="15" s="1"/>
  <c r="M29" i="15"/>
  <c r="N29" i="15" s="1"/>
  <c r="M21" i="15"/>
  <c r="N21" i="15" s="1"/>
  <c r="M13" i="15"/>
  <c r="N13" i="15" s="1"/>
  <c r="M5" i="15"/>
  <c r="N5" i="15" s="1"/>
  <c r="M100" i="15"/>
  <c r="N100" i="15" s="1"/>
  <c r="M92" i="15"/>
  <c r="N92" i="15" s="1"/>
  <c r="M84" i="15"/>
  <c r="N84" i="15" s="1"/>
  <c r="M76" i="15"/>
  <c r="N76" i="15" s="1"/>
  <c r="M68" i="15"/>
  <c r="N68" i="15" s="1"/>
  <c r="M60" i="15"/>
  <c r="N60" i="15" s="1"/>
  <c r="M52" i="15"/>
  <c r="N52" i="15" s="1"/>
  <c r="M44" i="15"/>
  <c r="N44" i="15" s="1"/>
  <c r="M36" i="15"/>
  <c r="N36" i="15" s="1"/>
  <c r="M28" i="15"/>
  <c r="N28" i="15" s="1"/>
  <c r="M20" i="15"/>
  <c r="N20" i="15" s="1"/>
  <c r="M12" i="15"/>
  <c r="N12" i="15" s="1"/>
  <c r="M4" i="15"/>
  <c r="N4" i="15" s="1"/>
  <c r="M99" i="15"/>
  <c r="N99" i="15" s="1"/>
  <c r="M91" i="15"/>
  <c r="N91" i="15" s="1"/>
  <c r="M83" i="15"/>
  <c r="N83" i="15" s="1"/>
  <c r="M75" i="15"/>
  <c r="N75" i="15" s="1"/>
  <c r="M67" i="15"/>
  <c r="N67" i="15" s="1"/>
  <c r="M59" i="15"/>
  <c r="N59" i="15" s="1"/>
  <c r="M51" i="15"/>
  <c r="N51" i="15" s="1"/>
  <c r="M43" i="15"/>
  <c r="N43" i="15" s="1"/>
  <c r="CK47" i="39" s="1"/>
  <c r="CL47" i="39" s="1"/>
  <c r="CR47" i="39" s="1"/>
  <c r="M35" i="15"/>
  <c r="N35" i="15" s="1"/>
  <c r="M27" i="15"/>
  <c r="N27" i="15" s="1"/>
  <c r="M19" i="15"/>
  <c r="N19" i="15" s="1"/>
  <c r="M11" i="15"/>
  <c r="N11" i="15" s="1"/>
  <c r="M3" i="15"/>
  <c r="N3" i="15" s="1"/>
  <c r="CK7" i="39" s="1"/>
  <c r="CL7" i="39" s="1"/>
  <c r="CR7" i="39" s="1"/>
  <c r="CN29" i="39" l="1"/>
  <c r="CO29" i="39" s="1"/>
  <c r="CP29" i="39"/>
  <c r="CT69" i="39"/>
  <c r="CS69" i="39"/>
  <c r="CS29" i="39"/>
  <c r="CT29" i="39"/>
  <c r="CJ9" i="32"/>
  <c r="CK9" i="32" s="1"/>
  <c r="CQ9" i="32" s="1"/>
  <c r="CK9" i="39"/>
  <c r="CL9" i="39" s="1"/>
  <c r="CR9" i="39" s="1"/>
  <c r="BW37" i="39"/>
  <c r="BX37" i="39" s="1"/>
  <c r="BK37" i="39"/>
  <c r="BL37" i="39" s="1"/>
  <c r="AY37" i="39"/>
  <c r="AZ37" i="39" s="1"/>
  <c r="AA37" i="39"/>
  <c r="AB37" i="39" s="1"/>
  <c r="CK37" i="39"/>
  <c r="CL37" i="39" s="1"/>
  <c r="CR37" i="39" s="1"/>
  <c r="BQ37" i="39"/>
  <c r="BR37" i="39" s="1"/>
  <c r="CC37" i="39"/>
  <c r="CD37" i="39" s="1"/>
  <c r="BB37" i="39"/>
  <c r="BC37" i="39" s="1"/>
  <c r="BN37" i="39"/>
  <c r="BO37" i="39" s="1"/>
  <c r="X37" i="39"/>
  <c r="Y37" i="39" s="1"/>
  <c r="BZ37" i="39"/>
  <c r="CA37" i="39" s="1"/>
  <c r="AJ37" i="39"/>
  <c r="AK37" i="39" s="1"/>
  <c r="AV37" i="39"/>
  <c r="AW37" i="39" s="1"/>
  <c r="U37" i="39"/>
  <c r="V37" i="39" s="1"/>
  <c r="BH37" i="39"/>
  <c r="BI37" i="39" s="1"/>
  <c r="AG37" i="39"/>
  <c r="AH37" i="39" s="1"/>
  <c r="BT37" i="39"/>
  <c r="BU37" i="39" s="1"/>
  <c r="AS37" i="39"/>
  <c r="AT37" i="39" s="1"/>
  <c r="R37" i="39"/>
  <c r="S37" i="39" s="1"/>
  <c r="BE37" i="39"/>
  <c r="BF37" i="39" s="1"/>
  <c r="CN53" i="39"/>
  <c r="CO53" i="39" s="1"/>
  <c r="CP53" i="39" s="1"/>
  <c r="CJ56" i="32"/>
  <c r="CK56" i="32" s="1"/>
  <c r="CQ56" i="32" s="1"/>
  <c r="CK56" i="39"/>
  <c r="CL56" i="39" s="1"/>
  <c r="CK92" i="39"/>
  <c r="CL92" i="39" s="1"/>
  <c r="AY92" i="39"/>
  <c r="AZ92" i="39" s="1"/>
  <c r="BH92" i="39"/>
  <c r="BI92" i="39" s="1"/>
  <c r="L92" i="39"/>
  <c r="M92" i="39" s="1"/>
  <c r="CC92" i="39"/>
  <c r="CD92" i="39" s="1"/>
  <c r="AG92" i="39"/>
  <c r="AH92" i="39" s="1"/>
  <c r="I92" i="39"/>
  <c r="J92" i="39" s="1"/>
  <c r="AP92" i="39"/>
  <c r="AQ92" i="39" s="1"/>
  <c r="R92" i="39"/>
  <c r="S92" i="39" s="1"/>
  <c r="AD92" i="39"/>
  <c r="AE92" i="39" s="1"/>
  <c r="BN92" i="39"/>
  <c r="BO92" i="39" s="1"/>
  <c r="AC92" i="32"/>
  <c r="AD92" i="32" s="1"/>
  <c r="K92" i="32"/>
  <c r="L92" i="32" s="1"/>
  <c r="CB92" i="32"/>
  <c r="CC92" i="32" s="1"/>
  <c r="H92" i="32"/>
  <c r="BM92" i="32"/>
  <c r="BN92" i="32" s="1"/>
  <c r="BG92" i="32"/>
  <c r="BH92" i="32" s="1"/>
  <c r="AX92" i="32"/>
  <c r="AY92" i="32" s="1"/>
  <c r="AO92" i="32"/>
  <c r="AP92" i="32" s="1"/>
  <c r="AF92" i="32"/>
  <c r="AG92" i="32" s="1"/>
  <c r="CQ77" i="32"/>
  <c r="CR77" i="32" s="1"/>
  <c r="CS13" i="39"/>
  <c r="CT13" i="39"/>
  <c r="CT85" i="39"/>
  <c r="CS85" i="39"/>
  <c r="CN85" i="39"/>
  <c r="CO85" i="39" s="1"/>
  <c r="CQ101" i="32"/>
  <c r="CM15" i="39"/>
  <c r="CN15" i="39" s="1"/>
  <c r="CO15" i="39" s="1"/>
  <c r="CP15" i="39" s="1"/>
  <c r="CM21" i="39"/>
  <c r="CJ23" i="32"/>
  <c r="CK23" i="32" s="1"/>
  <c r="CQ23" i="32" s="1"/>
  <c r="CK23" i="39"/>
  <c r="CL23" i="39" s="1"/>
  <c r="CR23" i="39" s="1"/>
  <c r="CJ20" i="32"/>
  <c r="CK20" i="32" s="1"/>
  <c r="CQ20" i="32" s="1"/>
  <c r="CK20" i="39"/>
  <c r="CL20" i="39" s="1"/>
  <c r="CR20" i="39" s="1"/>
  <c r="CS20" i="39" s="1"/>
  <c r="CJ95" i="32"/>
  <c r="CK95" i="32" s="1"/>
  <c r="CQ95" i="32" s="1"/>
  <c r="CK95" i="39"/>
  <c r="CL95" i="39" s="1"/>
  <c r="CR95" i="39" s="1"/>
  <c r="BW81" i="39"/>
  <c r="BX81" i="39" s="1"/>
  <c r="BK81" i="39"/>
  <c r="BL81" i="39" s="1"/>
  <c r="AY81" i="39"/>
  <c r="AZ81" i="39" s="1"/>
  <c r="AM81" i="39"/>
  <c r="AN81" i="39" s="1"/>
  <c r="AA81" i="39"/>
  <c r="AB81" i="39" s="1"/>
  <c r="L81" i="39"/>
  <c r="M81" i="39" s="1"/>
  <c r="CK81" i="39"/>
  <c r="CL81" i="39" s="1"/>
  <c r="CR81" i="39" s="1"/>
  <c r="BT81" i="39"/>
  <c r="BU81" i="39" s="1"/>
  <c r="BH81" i="39"/>
  <c r="BI81" i="39" s="1"/>
  <c r="AV81" i="39"/>
  <c r="AW81" i="39" s="1"/>
  <c r="AJ81" i="39"/>
  <c r="AK81" i="39" s="1"/>
  <c r="X81" i="39"/>
  <c r="Y81" i="39" s="1"/>
  <c r="I81" i="39"/>
  <c r="J81" i="39" s="1"/>
  <c r="CC81" i="39"/>
  <c r="CD81" i="39" s="1"/>
  <c r="BQ81" i="39"/>
  <c r="BR81" i="39" s="1"/>
  <c r="BE81" i="39"/>
  <c r="BF81" i="39" s="1"/>
  <c r="AS81" i="39"/>
  <c r="AT81" i="39" s="1"/>
  <c r="AG81" i="39"/>
  <c r="AH81" i="39" s="1"/>
  <c r="R81" i="39"/>
  <c r="S81" i="39" s="1"/>
  <c r="AP81" i="39"/>
  <c r="AQ81" i="39" s="1"/>
  <c r="BZ81" i="39"/>
  <c r="CA81" i="39" s="1"/>
  <c r="BB81" i="39"/>
  <c r="BC81" i="39" s="1"/>
  <c r="O81" i="39"/>
  <c r="P81" i="39" s="1"/>
  <c r="AD81" i="39"/>
  <c r="AE81" i="39" s="1"/>
  <c r="BN81" i="39"/>
  <c r="BO81" i="39" s="1"/>
  <c r="CK106" i="39"/>
  <c r="CL106" i="39" s="1"/>
  <c r="CR106" i="39" s="1"/>
  <c r="AV106" i="39"/>
  <c r="AW106" i="39" s="1"/>
  <c r="BQ106" i="39"/>
  <c r="BR106" i="39" s="1"/>
  <c r="CJ28" i="32"/>
  <c r="CK28" i="32" s="1"/>
  <c r="CQ28" i="32" s="1"/>
  <c r="BW28" i="39"/>
  <c r="BX28" i="39" s="1"/>
  <c r="BK28" i="39"/>
  <c r="BL28" i="39" s="1"/>
  <c r="AY28" i="39"/>
  <c r="AZ28" i="39" s="1"/>
  <c r="AM28" i="39"/>
  <c r="AN28" i="39" s="1"/>
  <c r="AA28" i="39"/>
  <c r="AB28" i="39" s="1"/>
  <c r="O28" i="39"/>
  <c r="P28" i="39" s="1"/>
  <c r="CK28" i="39"/>
  <c r="CL28" i="39" s="1"/>
  <c r="CR28" i="39" s="1"/>
  <c r="BT28" i="39"/>
  <c r="BU28" i="39" s="1"/>
  <c r="BH28" i="39"/>
  <c r="BI28" i="39" s="1"/>
  <c r="AV28" i="39"/>
  <c r="AW28" i="39" s="1"/>
  <c r="AJ28" i="39"/>
  <c r="AK28" i="39" s="1"/>
  <c r="X28" i="39"/>
  <c r="Y28" i="39" s="1"/>
  <c r="Y110" i="39" s="1"/>
  <c r="L28" i="39"/>
  <c r="M28" i="39" s="1"/>
  <c r="CC28" i="39"/>
  <c r="CD28" i="39" s="1"/>
  <c r="BQ28" i="39"/>
  <c r="BR28" i="39" s="1"/>
  <c r="BE28" i="39"/>
  <c r="BF28" i="39" s="1"/>
  <c r="AS28" i="39"/>
  <c r="AT28" i="39" s="1"/>
  <c r="U28" i="39"/>
  <c r="V28" i="39" s="1"/>
  <c r="BN28" i="39"/>
  <c r="BO28" i="39" s="1"/>
  <c r="AL28" i="32"/>
  <c r="BM28" i="32"/>
  <c r="AO28" i="32"/>
  <c r="BP28" i="32"/>
  <c r="AP28" i="39"/>
  <c r="AQ28" i="39" s="1"/>
  <c r="K28" i="32"/>
  <c r="AR28" i="32"/>
  <c r="BS28" i="32"/>
  <c r="BZ28" i="39"/>
  <c r="CA28" i="39" s="1"/>
  <c r="T28" i="32"/>
  <c r="AX28" i="32"/>
  <c r="BY28" i="32"/>
  <c r="W28" i="32"/>
  <c r="BD28" i="32"/>
  <c r="CB28" i="32"/>
  <c r="AI28" i="32"/>
  <c r="AU28" i="32"/>
  <c r="BG28" i="32"/>
  <c r="BJ28" i="32"/>
  <c r="BV28" i="32"/>
  <c r="N28" i="32"/>
  <c r="Z28" i="32"/>
  <c r="CJ54" i="32"/>
  <c r="CK54" i="32" s="1"/>
  <c r="CQ54" i="32" s="1"/>
  <c r="CK54" i="39"/>
  <c r="CL54" i="39" s="1"/>
  <c r="CR54" i="39" s="1"/>
  <c r="CC39" i="39"/>
  <c r="CD39" i="39" s="1"/>
  <c r="BQ39" i="39"/>
  <c r="BR39" i="39" s="1"/>
  <c r="BE39" i="39"/>
  <c r="BF39" i="39" s="1"/>
  <c r="AS39" i="39"/>
  <c r="AT39" i="39" s="1"/>
  <c r="BZ39" i="39"/>
  <c r="CA39" i="39" s="1"/>
  <c r="BN39" i="39"/>
  <c r="BO39" i="39" s="1"/>
  <c r="BB39" i="39"/>
  <c r="BC39" i="39" s="1"/>
  <c r="R39" i="39"/>
  <c r="S39" i="39" s="1"/>
  <c r="BW39" i="39"/>
  <c r="BX39" i="39" s="1"/>
  <c r="BK39" i="39"/>
  <c r="BL39" i="39" s="1"/>
  <c r="AY39" i="39"/>
  <c r="AZ39" i="39" s="1"/>
  <c r="AA39" i="39"/>
  <c r="AB39" i="39" s="1"/>
  <c r="CK39" i="39"/>
  <c r="CL39" i="39" s="1"/>
  <c r="CR39" i="39" s="1"/>
  <c r="AV39" i="39"/>
  <c r="AW39" i="39" s="1"/>
  <c r="BH39" i="39"/>
  <c r="BI39" i="39" s="1"/>
  <c r="X39" i="39"/>
  <c r="Y39" i="39" s="1"/>
  <c r="AJ39" i="39"/>
  <c r="AK39" i="39" s="1"/>
  <c r="U39" i="39"/>
  <c r="V39" i="39" s="1"/>
  <c r="BT39" i="39"/>
  <c r="BU39" i="39" s="1"/>
  <c r="BQ103" i="39"/>
  <c r="BR103" i="39" s="1"/>
  <c r="CK103" i="39"/>
  <c r="CL103" i="39" s="1"/>
  <c r="CR103" i="39" s="1"/>
  <c r="CC64" i="39"/>
  <c r="CD64" i="39" s="1"/>
  <c r="BQ64" i="39"/>
  <c r="BR64" i="39" s="1"/>
  <c r="BE64" i="39"/>
  <c r="BF64" i="39" s="1"/>
  <c r="AS64" i="39"/>
  <c r="AT64" i="39" s="1"/>
  <c r="AG64" i="39"/>
  <c r="AH64" i="39" s="1"/>
  <c r="U64" i="39"/>
  <c r="V64" i="39" s="1"/>
  <c r="BZ64" i="39"/>
  <c r="CA64" i="39" s="1"/>
  <c r="BB64" i="39"/>
  <c r="BC64" i="39" s="1"/>
  <c r="AP64" i="39"/>
  <c r="AQ64" i="39" s="1"/>
  <c r="AD64" i="39"/>
  <c r="AE64" i="39" s="1"/>
  <c r="R64" i="39"/>
  <c r="S64" i="39" s="1"/>
  <c r="BW64" i="39"/>
  <c r="BX64" i="39" s="1"/>
  <c r="BK64" i="39"/>
  <c r="BL64" i="39" s="1"/>
  <c r="AY64" i="39"/>
  <c r="AZ64" i="39" s="1"/>
  <c r="AM64" i="39"/>
  <c r="AN64" i="39" s="1"/>
  <c r="AA64" i="39"/>
  <c r="AB64" i="39" s="1"/>
  <c r="O64" i="39"/>
  <c r="P64" i="39" s="1"/>
  <c r="CK64" i="39"/>
  <c r="CL64" i="39" s="1"/>
  <c r="CR64" i="39" s="1"/>
  <c r="BT64" i="39"/>
  <c r="BU64" i="39" s="1"/>
  <c r="X64" i="39"/>
  <c r="Y64" i="39" s="1"/>
  <c r="BH64" i="39"/>
  <c r="BI64" i="39" s="1"/>
  <c r="AJ64" i="39"/>
  <c r="AK64" i="39" s="1"/>
  <c r="CJ25" i="32"/>
  <c r="CK25" i="32" s="1"/>
  <c r="CQ25" i="32" s="1"/>
  <c r="CK25" i="39"/>
  <c r="CL25" i="39" s="1"/>
  <c r="CR25" i="39" s="1"/>
  <c r="BW89" i="39"/>
  <c r="BX89" i="39" s="1"/>
  <c r="CM89" i="39" s="1"/>
  <c r="BK89" i="39"/>
  <c r="BL89" i="39" s="1"/>
  <c r="AM89" i="39"/>
  <c r="AN89" i="39" s="1"/>
  <c r="AA89" i="39"/>
  <c r="AB89" i="39" s="1"/>
  <c r="CK89" i="39"/>
  <c r="CL89" i="39" s="1"/>
  <c r="CR89" i="39" s="1"/>
  <c r="BT89" i="39"/>
  <c r="BU89" i="39" s="1"/>
  <c r="AV89" i="39"/>
  <c r="AW89" i="39" s="1"/>
  <c r="AJ89" i="39"/>
  <c r="AK89" i="39" s="1"/>
  <c r="X89" i="39"/>
  <c r="Y89" i="39" s="1"/>
  <c r="CC89" i="39"/>
  <c r="CD89" i="39" s="1"/>
  <c r="BQ89" i="39"/>
  <c r="BR89" i="39" s="1"/>
  <c r="BE89" i="39"/>
  <c r="BF89" i="39" s="1"/>
  <c r="AG89" i="39"/>
  <c r="AH89" i="39" s="1"/>
  <c r="U89" i="39"/>
  <c r="V89" i="39" s="1"/>
  <c r="BB89" i="39"/>
  <c r="BC89" i="39" s="1"/>
  <c r="AD89" i="39"/>
  <c r="AE89" i="39" s="1"/>
  <c r="R89" i="39"/>
  <c r="S89" i="39" s="1"/>
  <c r="BZ89" i="39"/>
  <c r="CA89" i="39" s="1"/>
  <c r="BW50" i="39"/>
  <c r="BX50" i="39" s="1"/>
  <c r="BK50" i="39"/>
  <c r="BL50" i="39" s="1"/>
  <c r="AY50" i="39"/>
  <c r="AZ50" i="39" s="1"/>
  <c r="AM50" i="39"/>
  <c r="AN50" i="39" s="1"/>
  <c r="AA50" i="39"/>
  <c r="AB50" i="39" s="1"/>
  <c r="O50" i="39"/>
  <c r="P50" i="39" s="1"/>
  <c r="CK50" i="39"/>
  <c r="CL50" i="39" s="1"/>
  <c r="CR50" i="39" s="1"/>
  <c r="BT50" i="39"/>
  <c r="BU50" i="39" s="1"/>
  <c r="BH50" i="39"/>
  <c r="BI50" i="39" s="1"/>
  <c r="AV50" i="39"/>
  <c r="AW50" i="39" s="1"/>
  <c r="AJ50" i="39"/>
  <c r="AK50" i="39" s="1"/>
  <c r="L50" i="39"/>
  <c r="M50" i="39" s="1"/>
  <c r="CC50" i="39"/>
  <c r="CD50" i="39" s="1"/>
  <c r="BQ50" i="39"/>
  <c r="BR50" i="39" s="1"/>
  <c r="BE50" i="39"/>
  <c r="BF50" i="39" s="1"/>
  <c r="AS50" i="39"/>
  <c r="AT50" i="39" s="1"/>
  <c r="AG50" i="39"/>
  <c r="AH50" i="39" s="1"/>
  <c r="U50" i="39"/>
  <c r="V50" i="39" s="1"/>
  <c r="AD50" i="39"/>
  <c r="AE50" i="39" s="1"/>
  <c r="BN50" i="39"/>
  <c r="BO50" i="39" s="1"/>
  <c r="AP50" i="39"/>
  <c r="AQ50" i="39" s="1"/>
  <c r="BZ50" i="39"/>
  <c r="CA50" i="39" s="1"/>
  <c r="R50" i="39"/>
  <c r="S50" i="39" s="1"/>
  <c r="BS50" i="32"/>
  <c r="BT50" i="32" s="1"/>
  <c r="AO50" i="32"/>
  <c r="AP50" i="32" s="1"/>
  <c r="BB50" i="39"/>
  <c r="BC50" i="39" s="1"/>
  <c r="BP50" i="32"/>
  <c r="BQ50" i="32" s="1"/>
  <c r="AL50" i="32"/>
  <c r="AM50" i="32" s="1"/>
  <c r="BM50" i="32"/>
  <c r="BN50" i="32" s="1"/>
  <c r="AI50" i="32"/>
  <c r="AJ50" i="32" s="1"/>
  <c r="BJ50" i="32"/>
  <c r="BK50" i="32" s="1"/>
  <c r="AC50" i="32"/>
  <c r="AD50" i="32" s="1"/>
  <c r="BD50" i="32"/>
  <c r="BE50" i="32" s="1"/>
  <c r="Z50" i="32"/>
  <c r="AA50" i="32" s="1"/>
  <c r="AX50" i="32"/>
  <c r="AY50" i="32" s="1"/>
  <c r="T50" i="32"/>
  <c r="U50" i="32" s="1"/>
  <c r="CB50" i="32"/>
  <c r="CC50" i="32" s="1"/>
  <c r="AU50" i="32"/>
  <c r="AV50" i="32" s="1"/>
  <c r="N50" i="32"/>
  <c r="O50" i="32" s="1"/>
  <c r="BY50" i="32"/>
  <c r="BZ50" i="32" s="1"/>
  <c r="AR50" i="32"/>
  <c r="AS50" i="32" s="1"/>
  <c r="K50" i="32"/>
  <c r="CJ11" i="32"/>
  <c r="CK11" i="32" s="1"/>
  <c r="CQ11" i="32" s="1"/>
  <c r="CK11" i="39"/>
  <c r="CL11" i="39" s="1"/>
  <c r="CR11" i="39" s="1"/>
  <c r="CS11" i="39" s="1"/>
  <c r="CK75" i="39"/>
  <c r="CL75" i="39" s="1"/>
  <c r="CR75" i="39" s="1"/>
  <c r="L75" i="39"/>
  <c r="M75" i="39" s="1"/>
  <c r="AG75" i="39"/>
  <c r="AH75" i="39" s="1"/>
  <c r="I75" i="39"/>
  <c r="J75" i="39" s="1"/>
  <c r="AD75" i="39"/>
  <c r="AE75" i="39" s="1"/>
  <c r="R75" i="39"/>
  <c r="S75" i="39" s="1"/>
  <c r="O75" i="39"/>
  <c r="P75" i="39" s="1"/>
  <c r="H75" i="32"/>
  <c r="AF75" i="32"/>
  <c r="AG75" i="32" s="1"/>
  <c r="N75" i="32"/>
  <c r="O75" i="32" s="1"/>
  <c r="K75" i="32"/>
  <c r="L75" i="32" s="1"/>
  <c r="CK36" i="39"/>
  <c r="CL36" i="39" s="1"/>
  <c r="BT36" i="39"/>
  <c r="BU36" i="39" s="1"/>
  <c r="BH36" i="39"/>
  <c r="BI36" i="39" s="1"/>
  <c r="AV36" i="39"/>
  <c r="AW36" i="39" s="1"/>
  <c r="L36" i="39"/>
  <c r="M36" i="39" s="1"/>
  <c r="BN36" i="39"/>
  <c r="BO36" i="39" s="1"/>
  <c r="BZ36" i="39"/>
  <c r="CA36" i="39" s="1"/>
  <c r="AY36" i="39"/>
  <c r="AZ36" i="39" s="1"/>
  <c r="BK36" i="39"/>
  <c r="BL36" i="39" s="1"/>
  <c r="BW36" i="39"/>
  <c r="BX36" i="39" s="1"/>
  <c r="AG36" i="39"/>
  <c r="AH36" i="39" s="1"/>
  <c r="AS36" i="39"/>
  <c r="AT36" i="39" s="1"/>
  <c r="R36" i="39"/>
  <c r="S36" i="39" s="1"/>
  <c r="BE36" i="39"/>
  <c r="BF36" i="39" s="1"/>
  <c r="AD36" i="39"/>
  <c r="AE36" i="39" s="1"/>
  <c r="BQ36" i="39"/>
  <c r="BR36" i="39" s="1"/>
  <c r="AP36" i="39"/>
  <c r="AQ36" i="39" s="1"/>
  <c r="O36" i="39"/>
  <c r="P36" i="39" s="1"/>
  <c r="AX36" i="32"/>
  <c r="AY36" i="32" s="1"/>
  <c r="CB36" i="32"/>
  <c r="CC36" i="32" s="1"/>
  <c r="AO36" i="32"/>
  <c r="AP36" i="32" s="1"/>
  <c r="BS36" i="32"/>
  <c r="BT36" i="32" s="1"/>
  <c r="AC36" i="32"/>
  <c r="AD36" i="32" s="1"/>
  <c r="BP36" i="32"/>
  <c r="BQ36" i="32" s="1"/>
  <c r="N36" i="32"/>
  <c r="O36" i="32" s="1"/>
  <c r="BM36" i="32"/>
  <c r="BN36" i="32" s="1"/>
  <c r="K36" i="32"/>
  <c r="CC36" i="39"/>
  <c r="CD36" i="39" s="1"/>
  <c r="BJ36" i="32"/>
  <c r="BK36" i="32" s="1"/>
  <c r="BG36" i="32"/>
  <c r="BH36" i="32" s="1"/>
  <c r="BD36" i="32"/>
  <c r="BE36" i="32" s="1"/>
  <c r="BB36" i="39"/>
  <c r="BC36" i="39" s="1"/>
  <c r="CJ100" i="32"/>
  <c r="CK100" i="32" s="1"/>
  <c r="CQ100" i="32" s="1"/>
  <c r="CK100" i="39"/>
  <c r="CL100" i="39" s="1"/>
  <c r="CC62" i="39"/>
  <c r="CD62" i="39" s="1"/>
  <c r="BQ62" i="39"/>
  <c r="BR62" i="39" s="1"/>
  <c r="BE62" i="39"/>
  <c r="BF62" i="39" s="1"/>
  <c r="AS62" i="39"/>
  <c r="AT62" i="39" s="1"/>
  <c r="AG62" i="39"/>
  <c r="AH62" i="39" s="1"/>
  <c r="U62" i="39"/>
  <c r="V62" i="39" s="1"/>
  <c r="BZ62" i="39"/>
  <c r="CA62" i="39" s="1"/>
  <c r="BN62" i="39"/>
  <c r="BO62" i="39" s="1"/>
  <c r="BB62" i="39"/>
  <c r="BC62" i="39" s="1"/>
  <c r="AP62" i="39"/>
  <c r="AQ62" i="39" s="1"/>
  <c r="AD62" i="39"/>
  <c r="AE62" i="39" s="1"/>
  <c r="R62" i="39"/>
  <c r="S62" i="39" s="1"/>
  <c r="CK62" i="39"/>
  <c r="CL62" i="39" s="1"/>
  <c r="BW62" i="39"/>
  <c r="BX62" i="39" s="1"/>
  <c r="BK62" i="39"/>
  <c r="BL62" i="39" s="1"/>
  <c r="AY62" i="39"/>
  <c r="AZ62" i="39" s="1"/>
  <c r="AM62" i="39"/>
  <c r="AN62" i="39" s="1"/>
  <c r="O62" i="39"/>
  <c r="P62" i="39" s="1"/>
  <c r="X62" i="39"/>
  <c r="Y62" i="39" s="1"/>
  <c r="BH62" i="39"/>
  <c r="BI62" i="39" s="1"/>
  <c r="AJ62" i="39"/>
  <c r="AK62" i="39" s="1"/>
  <c r="BT62" i="39"/>
  <c r="BU62" i="39" s="1"/>
  <c r="L62" i="39"/>
  <c r="M62" i="39" s="1"/>
  <c r="AV62" i="39"/>
  <c r="AW62" i="39" s="1"/>
  <c r="AX62" i="32"/>
  <c r="AY62" i="32" s="1"/>
  <c r="N62" i="32"/>
  <c r="O62" i="32" s="1"/>
  <c r="AU62" i="32"/>
  <c r="AV62" i="32" s="1"/>
  <c r="K62" i="32"/>
  <c r="BY62" i="32"/>
  <c r="BZ62" i="32" s="1"/>
  <c r="AO62" i="32"/>
  <c r="AP62" i="32" s="1"/>
  <c r="BS62" i="32"/>
  <c r="BT62" i="32" s="1"/>
  <c r="AL62" i="32"/>
  <c r="AM62" i="32" s="1"/>
  <c r="BP62" i="32"/>
  <c r="BQ62" i="32" s="1"/>
  <c r="AI62" i="32"/>
  <c r="AJ62" i="32" s="1"/>
  <c r="BM62" i="32"/>
  <c r="BN62" i="32" s="1"/>
  <c r="AF62" i="32"/>
  <c r="AG62" i="32" s="1"/>
  <c r="BJ62" i="32"/>
  <c r="BK62" i="32" s="1"/>
  <c r="W62" i="32"/>
  <c r="X62" i="32" s="1"/>
  <c r="BD62" i="32"/>
  <c r="BE62" i="32" s="1"/>
  <c r="T62" i="32"/>
  <c r="U62" i="32" s="1"/>
  <c r="CL85" i="32"/>
  <c r="CN23" i="39"/>
  <c r="CO23" i="39" s="1"/>
  <c r="CR36" i="39"/>
  <c r="CN55" i="39"/>
  <c r="CO55" i="39" s="1"/>
  <c r="CQ85" i="32"/>
  <c r="CM6" i="39"/>
  <c r="CN67" i="39"/>
  <c r="CO67" i="39" s="1"/>
  <c r="CR76" i="39"/>
  <c r="CR109" i="39"/>
  <c r="CN9" i="39"/>
  <c r="CO9" i="39" s="1"/>
  <c r="CP9" i="39"/>
  <c r="CM103" i="39"/>
  <c r="BN87" i="39"/>
  <c r="BO87" i="39" s="1"/>
  <c r="BB87" i="39"/>
  <c r="BC87" i="39" s="1"/>
  <c r="AP87" i="39"/>
  <c r="AQ87" i="39" s="1"/>
  <c r="AD87" i="39"/>
  <c r="AE87" i="39" s="1"/>
  <c r="R87" i="39"/>
  <c r="S87" i="39" s="1"/>
  <c r="BW87" i="39"/>
  <c r="BX87" i="39" s="1"/>
  <c r="BK87" i="39"/>
  <c r="BL87" i="39" s="1"/>
  <c r="AY87" i="39"/>
  <c r="AZ87" i="39" s="1"/>
  <c r="AM87" i="39"/>
  <c r="AN87" i="39" s="1"/>
  <c r="AA87" i="39"/>
  <c r="AB87" i="39" s="1"/>
  <c r="O87" i="39"/>
  <c r="P87" i="39" s="1"/>
  <c r="CK87" i="39"/>
  <c r="CL87" i="39" s="1"/>
  <c r="CR87" i="39" s="1"/>
  <c r="BT87" i="39"/>
  <c r="BU87" i="39" s="1"/>
  <c r="BH87" i="39"/>
  <c r="BI87" i="39" s="1"/>
  <c r="AJ87" i="39"/>
  <c r="AK87" i="39" s="1"/>
  <c r="X87" i="39"/>
  <c r="Y87" i="39" s="1"/>
  <c r="BE87" i="39"/>
  <c r="BF87" i="39" s="1"/>
  <c r="BQ87" i="39"/>
  <c r="BR87" i="39" s="1"/>
  <c r="AS87" i="39"/>
  <c r="AT87" i="39" s="1"/>
  <c r="CC87" i="39"/>
  <c r="CD87" i="39" s="1"/>
  <c r="L98" i="39"/>
  <c r="M98" i="39" s="1"/>
  <c r="CM98" i="39" s="1"/>
  <c r="CK98" i="39"/>
  <c r="CL98" i="39" s="1"/>
  <c r="CR98" i="39" s="1"/>
  <c r="CK59" i="39"/>
  <c r="CL59" i="39" s="1"/>
  <c r="CR59" i="39" s="1"/>
  <c r="BW59" i="39"/>
  <c r="BX59" i="39" s="1"/>
  <c r="BK59" i="39"/>
  <c r="BL59" i="39" s="1"/>
  <c r="AY59" i="39"/>
  <c r="AZ59" i="39" s="1"/>
  <c r="AM59" i="39"/>
  <c r="AN59" i="39" s="1"/>
  <c r="AA59" i="39"/>
  <c r="AB59" i="39" s="1"/>
  <c r="O59" i="39"/>
  <c r="P59" i="39" s="1"/>
  <c r="BT59" i="39"/>
  <c r="BU59" i="39" s="1"/>
  <c r="BH59" i="39"/>
  <c r="BI59" i="39" s="1"/>
  <c r="AV59" i="39"/>
  <c r="AW59" i="39" s="1"/>
  <c r="AJ59" i="39"/>
  <c r="AK59" i="39" s="1"/>
  <c r="X59" i="39"/>
  <c r="Y59" i="39" s="1"/>
  <c r="L59" i="39"/>
  <c r="M59" i="39" s="1"/>
  <c r="CC59" i="39"/>
  <c r="CD59" i="39" s="1"/>
  <c r="BQ59" i="39"/>
  <c r="BR59" i="39" s="1"/>
  <c r="BE59" i="39"/>
  <c r="BF59" i="39" s="1"/>
  <c r="AS59" i="39"/>
  <c r="AT59" i="39" s="1"/>
  <c r="AG59" i="39"/>
  <c r="AH59" i="39" s="1"/>
  <c r="U59" i="39"/>
  <c r="V59" i="39" s="1"/>
  <c r="BB59" i="39"/>
  <c r="BC59" i="39" s="1"/>
  <c r="BN59" i="39"/>
  <c r="BO59" i="39" s="1"/>
  <c r="AP59" i="39"/>
  <c r="AQ59" i="39" s="1"/>
  <c r="BZ59" i="39"/>
  <c r="CA59" i="39" s="1"/>
  <c r="R59" i="39"/>
  <c r="S59" i="39" s="1"/>
  <c r="BJ59" i="32"/>
  <c r="BK59" i="32" s="1"/>
  <c r="W59" i="32"/>
  <c r="X59" i="32" s="1"/>
  <c r="BD59" i="32"/>
  <c r="BE59" i="32" s="1"/>
  <c r="T59" i="32"/>
  <c r="U59" i="32" s="1"/>
  <c r="AX59" i="32"/>
  <c r="AY59" i="32" s="1"/>
  <c r="N59" i="32"/>
  <c r="O59" i="32" s="1"/>
  <c r="CB59" i="32"/>
  <c r="CC59" i="32" s="1"/>
  <c r="AU59" i="32"/>
  <c r="AV59" i="32" s="1"/>
  <c r="K59" i="32"/>
  <c r="BY59" i="32"/>
  <c r="BZ59" i="32" s="1"/>
  <c r="AO59" i="32"/>
  <c r="AP59" i="32" s="1"/>
  <c r="BS59" i="32"/>
  <c r="BT59" i="32" s="1"/>
  <c r="AL59" i="32"/>
  <c r="AM59" i="32" s="1"/>
  <c r="BP59" i="32"/>
  <c r="BQ59" i="32" s="1"/>
  <c r="AI59" i="32"/>
  <c r="AJ59" i="32" s="1"/>
  <c r="BM59" i="32"/>
  <c r="BN59" i="32" s="1"/>
  <c r="AF59" i="32"/>
  <c r="AG59" i="32" s="1"/>
  <c r="CK46" i="39"/>
  <c r="CL46" i="39" s="1"/>
  <c r="CR46" i="39" s="1"/>
  <c r="CC46" i="39"/>
  <c r="CD46" i="39" s="1"/>
  <c r="CM46" i="39" s="1"/>
  <c r="BQ46" i="39"/>
  <c r="BR46" i="39" s="1"/>
  <c r="CR56" i="39"/>
  <c r="CR100" i="39"/>
  <c r="CN7" i="39"/>
  <c r="CO7" i="39" s="1"/>
  <c r="CN61" i="39"/>
  <c r="CO61" i="39" s="1"/>
  <c r="CP61" i="39"/>
  <c r="BB31" i="39"/>
  <c r="BC31" i="39" s="1"/>
  <c r="AD31" i="39"/>
  <c r="AE31" i="39" s="1"/>
  <c r="R31" i="39"/>
  <c r="S31" i="39" s="1"/>
  <c r="BW31" i="39"/>
  <c r="BX31" i="39" s="1"/>
  <c r="AA31" i="39"/>
  <c r="AB31" i="39" s="1"/>
  <c r="CK31" i="39"/>
  <c r="CL31" i="39" s="1"/>
  <c r="CR31" i="39" s="1"/>
  <c r="BH31" i="39"/>
  <c r="BI31" i="39" s="1"/>
  <c r="AV31" i="39"/>
  <c r="AW31" i="39" s="1"/>
  <c r="AJ31" i="39"/>
  <c r="AK31" i="39" s="1"/>
  <c r="X31" i="39"/>
  <c r="Y31" i="39" s="1"/>
  <c r="AG31" i="39"/>
  <c r="AH31" i="39" s="1"/>
  <c r="CC31" i="39"/>
  <c r="CD31" i="39" s="1"/>
  <c r="U31" i="39"/>
  <c r="V31" i="39" s="1"/>
  <c r="CJ17" i="32"/>
  <c r="CK17" i="32" s="1"/>
  <c r="CQ17" i="32" s="1"/>
  <c r="BK17" i="39"/>
  <c r="BL17" i="39" s="1"/>
  <c r="CM17" i="39" s="1"/>
  <c r="BJ17" i="32"/>
  <c r="BK17" i="32" s="1"/>
  <c r="CK17" i="39"/>
  <c r="CL17" i="39" s="1"/>
  <c r="CR17" i="39" s="1"/>
  <c r="CK42" i="39"/>
  <c r="CL42" i="39" s="1"/>
  <c r="CR42" i="39" s="1"/>
  <c r="BW42" i="39"/>
  <c r="BX42" i="39" s="1"/>
  <c r="BK42" i="39"/>
  <c r="BL42" i="39" s="1"/>
  <c r="AY42" i="39"/>
  <c r="AZ42" i="39" s="1"/>
  <c r="AM42" i="39"/>
  <c r="AN42" i="39" s="1"/>
  <c r="AA42" i="39"/>
  <c r="AB42" i="39" s="1"/>
  <c r="O42" i="39"/>
  <c r="P42" i="39" s="1"/>
  <c r="BT42" i="39"/>
  <c r="BU42" i="39" s="1"/>
  <c r="BH42" i="39"/>
  <c r="BI42" i="39" s="1"/>
  <c r="AV42" i="39"/>
  <c r="AW42" i="39" s="1"/>
  <c r="AJ42" i="39"/>
  <c r="AK42" i="39" s="1"/>
  <c r="X42" i="39"/>
  <c r="Y42" i="39" s="1"/>
  <c r="CC42" i="39"/>
  <c r="CD42" i="39" s="1"/>
  <c r="BQ42" i="39"/>
  <c r="BR42" i="39" s="1"/>
  <c r="BE42" i="39"/>
  <c r="BF42" i="39" s="1"/>
  <c r="AS42" i="39"/>
  <c r="AT42" i="39" s="1"/>
  <c r="AG42" i="39"/>
  <c r="AH42" i="39" s="1"/>
  <c r="U42" i="39"/>
  <c r="V42" i="39" s="1"/>
  <c r="BN42" i="39"/>
  <c r="BO42" i="39" s="1"/>
  <c r="AP42" i="39"/>
  <c r="AQ42" i="39" s="1"/>
  <c r="BZ42" i="39"/>
  <c r="CA42" i="39" s="1"/>
  <c r="R42" i="39"/>
  <c r="S42" i="39" s="1"/>
  <c r="BB42" i="39"/>
  <c r="BC42" i="39" s="1"/>
  <c r="AD42" i="39"/>
  <c r="AE42" i="39" s="1"/>
  <c r="CJ67" i="32"/>
  <c r="CK67" i="32" s="1"/>
  <c r="CQ67" i="32" s="1"/>
  <c r="CK67" i="39"/>
  <c r="CL67" i="39" s="1"/>
  <c r="CR67" i="39" s="1"/>
  <c r="CJ8" i="32"/>
  <c r="CK8" i="32" s="1"/>
  <c r="CQ8" i="32" s="1"/>
  <c r="CK8" i="39"/>
  <c r="CL8" i="39" s="1"/>
  <c r="CR8" i="39" s="1"/>
  <c r="BK72" i="39"/>
  <c r="BL72" i="39" s="1"/>
  <c r="CK72" i="39"/>
  <c r="CL72" i="39" s="1"/>
  <c r="CR72" i="39" s="1"/>
  <c r="CT72" i="39" s="1"/>
  <c r="BH72" i="39"/>
  <c r="BI72" i="39" s="1"/>
  <c r="CM72" i="39" s="1"/>
  <c r="CK33" i="39"/>
  <c r="CL33" i="39" s="1"/>
  <c r="CR33" i="39" s="1"/>
  <c r="BT33" i="39"/>
  <c r="BU33" i="39" s="1"/>
  <c r="BH33" i="39"/>
  <c r="BI33" i="39" s="1"/>
  <c r="AV33" i="39"/>
  <c r="AW33" i="39" s="1"/>
  <c r="AJ33" i="39"/>
  <c r="AK33" i="39" s="1"/>
  <c r="CC33" i="39"/>
  <c r="CD33" i="39" s="1"/>
  <c r="BQ33" i="39"/>
  <c r="BR33" i="39" s="1"/>
  <c r="AS33" i="39"/>
  <c r="AT33" i="39" s="1"/>
  <c r="AG33" i="39"/>
  <c r="AH33" i="39" s="1"/>
  <c r="U33" i="39"/>
  <c r="V33" i="39" s="1"/>
  <c r="I33" i="39"/>
  <c r="J33" i="39" s="1"/>
  <c r="BZ33" i="39"/>
  <c r="CA33" i="39" s="1"/>
  <c r="BN33" i="39"/>
  <c r="BO33" i="39" s="1"/>
  <c r="BB33" i="39"/>
  <c r="BC33" i="39" s="1"/>
  <c r="AD33" i="39"/>
  <c r="AE33" i="39" s="1"/>
  <c r="R33" i="39"/>
  <c r="S33" i="39" s="1"/>
  <c r="BW33" i="39"/>
  <c r="BX33" i="39" s="1"/>
  <c r="BK33" i="39"/>
  <c r="BL33" i="39" s="1"/>
  <c r="AA33" i="39"/>
  <c r="AB33" i="39" s="1"/>
  <c r="BG33" i="32"/>
  <c r="BY33" i="32"/>
  <c r="BZ33" i="32" s="1"/>
  <c r="BM33" i="32"/>
  <c r="BN33" i="32" s="1"/>
  <c r="CC97" i="39"/>
  <c r="CD97" i="39" s="1"/>
  <c r="BQ97" i="39"/>
  <c r="BR97" i="39" s="1"/>
  <c r="BE97" i="39"/>
  <c r="BF97" i="39" s="1"/>
  <c r="AS97" i="39"/>
  <c r="AT97" i="39" s="1"/>
  <c r="AG97" i="39"/>
  <c r="AH97" i="39" s="1"/>
  <c r="U97" i="39"/>
  <c r="V97" i="39" s="1"/>
  <c r="I97" i="39"/>
  <c r="J97" i="39" s="1"/>
  <c r="BZ97" i="39"/>
  <c r="CA97" i="39" s="1"/>
  <c r="BN97" i="39"/>
  <c r="BO97" i="39" s="1"/>
  <c r="BB97" i="39"/>
  <c r="BC97" i="39" s="1"/>
  <c r="AP97" i="39"/>
  <c r="AQ97" i="39" s="1"/>
  <c r="AD97" i="39"/>
  <c r="AE97" i="39" s="1"/>
  <c r="R97" i="39"/>
  <c r="S97" i="39" s="1"/>
  <c r="BW97" i="39"/>
  <c r="BX97" i="39" s="1"/>
  <c r="BK97" i="39"/>
  <c r="BL97" i="39" s="1"/>
  <c r="AY97" i="39"/>
  <c r="AZ97" i="39" s="1"/>
  <c r="AM97" i="39"/>
  <c r="AN97" i="39" s="1"/>
  <c r="AA97" i="39"/>
  <c r="AB97" i="39" s="1"/>
  <c r="O97" i="39"/>
  <c r="P97" i="39" s="1"/>
  <c r="AJ97" i="39"/>
  <c r="AK97" i="39" s="1"/>
  <c r="BT97" i="39"/>
  <c r="BU97" i="39" s="1"/>
  <c r="L97" i="39"/>
  <c r="M97" i="39" s="1"/>
  <c r="CK97" i="39"/>
  <c r="CL97" i="39" s="1"/>
  <c r="CR97" i="39" s="1"/>
  <c r="X97" i="39"/>
  <c r="Y97" i="39" s="1"/>
  <c r="BH97" i="39"/>
  <c r="BI97" i="39" s="1"/>
  <c r="CJ58" i="32"/>
  <c r="CK58" i="32" s="1"/>
  <c r="CQ58" i="32" s="1"/>
  <c r="CK58" i="39"/>
  <c r="CL58" i="39" s="1"/>
  <c r="CR58" i="39" s="1"/>
  <c r="CJ19" i="32"/>
  <c r="CK19" i="32" s="1"/>
  <c r="CQ19" i="32" s="1"/>
  <c r="CK19" i="39"/>
  <c r="CL19" i="39" s="1"/>
  <c r="CR19" i="39" s="1"/>
  <c r="CJ83" i="32"/>
  <c r="CK83" i="32" s="1"/>
  <c r="CQ83" i="32" s="1"/>
  <c r="CK83" i="39"/>
  <c r="CL83" i="39" s="1"/>
  <c r="CR83" i="39" s="1"/>
  <c r="CJ44" i="32"/>
  <c r="CK44" i="32" s="1"/>
  <c r="CQ44" i="32" s="1"/>
  <c r="CK44" i="39"/>
  <c r="CL44" i="39" s="1"/>
  <c r="CR44" i="39" s="1"/>
  <c r="CJ108" i="32"/>
  <c r="CK108" i="32" s="1"/>
  <c r="CQ108" i="32" s="1"/>
  <c r="CK108" i="39"/>
  <c r="CL108" i="39" s="1"/>
  <c r="CR108" i="39" s="1"/>
  <c r="CJ70" i="32"/>
  <c r="CK70" i="32" s="1"/>
  <c r="CQ70" i="32" s="1"/>
  <c r="CK70" i="39"/>
  <c r="CL70" i="39" s="1"/>
  <c r="CM108" i="39"/>
  <c r="CM30" i="39"/>
  <c r="CM109" i="39"/>
  <c r="CP69" i="39"/>
  <c r="CR93" i="39"/>
  <c r="CT45" i="39"/>
  <c r="CS45" i="39"/>
  <c r="BB84" i="39"/>
  <c r="BC84" i="39" s="1"/>
  <c r="AP84" i="39"/>
  <c r="AQ84" i="39" s="1"/>
  <c r="R84" i="39"/>
  <c r="S84" i="39" s="1"/>
  <c r="BW84" i="39"/>
  <c r="BX84" i="39" s="1"/>
  <c r="BK84" i="39"/>
  <c r="BL84" i="39" s="1"/>
  <c r="AA84" i="39"/>
  <c r="AB84" i="39" s="1"/>
  <c r="CK84" i="39"/>
  <c r="CL84" i="39" s="1"/>
  <c r="CR84" i="39" s="1"/>
  <c r="BT84" i="39"/>
  <c r="BU84" i="39" s="1"/>
  <c r="BH84" i="39"/>
  <c r="BI84" i="39" s="1"/>
  <c r="AJ84" i="39"/>
  <c r="AK84" i="39" s="1"/>
  <c r="X84" i="39"/>
  <c r="Y84" i="39" s="1"/>
  <c r="BE84" i="39"/>
  <c r="BF84" i="39" s="1"/>
  <c r="BQ84" i="39"/>
  <c r="BR84" i="39" s="1"/>
  <c r="U84" i="39"/>
  <c r="V84" i="39" s="1"/>
  <c r="CC84" i="39"/>
  <c r="CD84" i="39" s="1"/>
  <c r="CJ55" i="32"/>
  <c r="CK55" i="32" s="1"/>
  <c r="CQ55" i="32" s="1"/>
  <c r="CK55" i="39"/>
  <c r="CL55" i="39" s="1"/>
  <c r="CR55" i="39" s="1"/>
  <c r="CS55" i="39" s="1"/>
  <c r="CJ16" i="32"/>
  <c r="CK16" i="32" s="1"/>
  <c r="CQ16" i="32" s="1"/>
  <c r="CK16" i="39"/>
  <c r="CL16" i="39" s="1"/>
  <c r="CR16" i="39" s="1"/>
  <c r="BT80" i="39"/>
  <c r="BU80" i="39" s="1"/>
  <c r="BH80" i="39"/>
  <c r="BI80" i="39" s="1"/>
  <c r="X80" i="39"/>
  <c r="Y80" i="39" s="1"/>
  <c r="BQ80" i="39"/>
  <c r="BR80" i="39" s="1"/>
  <c r="BE80" i="39"/>
  <c r="BF80" i="39" s="1"/>
  <c r="AG80" i="39"/>
  <c r="AH80" i="39" s="1"/>
  <c r="U80" i="39"/>
  <c r="V80" i="39" s="1"/>
  <c r="BB80" i="39"/>
  <c r="BC80" i="39" s="1"/>
  <c r="AD80" i="39"/>
  <c r="AE80" i="39" s="1"/>
  <c r="R80" i="39"/>
  <c r="S80" i="39" s="1"/>
  <c r="CK80" i="39"/>
  <c r="CL80" i="39" s="1"/>
  <c r="CR80" i="39" s="1"/>
  <c r="BK80" i="39"/>
  <c r="BL80" i="39" s="1"/>
  <c r="O80" i="39"/>
  <c r="P80" i="39" s="1"/>
  <c r="AA80" i="39"/>
  <c r="AB80" i="39" s="1"/>
  <c r="CJ41" i="32"/>
  <c r="CK41" i="32" s="1"/>
  <c r="CQ41" i="32" s="1"/>
  <c r="BT41" i="39"/>
  <c r="BU41" i="39" s="1"/>
  <c r="CK41" i="39"/>
  <c r="CL41" i="39" s="1"/>
  <c r="CR41" i="39" s="1"/>
  <c r="BQ41" i="39"/>
  <c r="BR41" i="39" s="1"/>
  <c r="CC41" i="39"/>
  <c r="CD41" i="39" s="1"/>
  <c r="CB41" i="32"/>
  <c r="CC41" i="32" s="1"/>
  <c r="BP41" i="32"/>
  <c r="BQ41" i="32" s="1"/>
  <c r="BS41" i="32"/>
  <c r="BT41" i="32" s="1"/>
  <c r="AY105" i="39"/>
  <c r="AZ105" i="39" s="1"/>
  <c r="AA105" i="39"/>
  <c r="AB105" i="39" s="1"/>
  <c r="CM105" i="39" s="1"/>
  <c r="CK105" i="39"/>
  <c r="CL105" i="39" s="1"/>
  <c r="CR105" i="39" s="1"/>
  <c r="AX105" i="32"/>
  <c r="AY105" i="32" s="1"/>
  <c r="Z105" i="32"/>
  <c r="AA105" i="32" s="1"/>
  <c r="BT66" i="39"/>
  <c r="BU66" i="39" s="1"/>
  <c r="CM66" i="39" s="1"/>
  <c r="CK66" i="39"/>
  <c r="CL66" i="39" s="1"/>
  <c r="CR66" i="39" s="1"/>
  <c r="CJ27" i="32"/>
  <c r="CK27" i="32" s="1"/>
  <c r="CQ27" i="32" s="1"/>
  <c r="CK27" i="39"/>
  <c r="CL27" i="39" s="1"/>
  <c r="CR27" i="39" s="1"/>
  <c r="CK91" i="39"/>
  <c r="CL91" i="39" s="1"/>
  <c r="BW91" i="39"/>
  <c r="BX91" i="39" s="1"/>
  <c r="AY91" i="39"/>
  <c r="AZ91" i="39" s="1"/>
  <c r="AM91" i="39"/>
  <c r="AN91" i="39" s="1"/>
  <c r="AA91" i="39"/>
  <c r="AB91" i="39" s="1"/>
  <c r="O91" i="39"/>
  <c r="P91" i="39" s="1"/>
  <c r="BH91" i="39"/>
  <c r="BI91" i="39" s="1"/>
  <c r="AV91" i="39"/>
  <c r="AW91" i="39" s="1"/>
  <c r="AJ91" i="39"/>
  <c r="AK91" i="39" s="1"/>
  <c r="X91" i="39"/>
  <c r="Y91" i="39" s="1"/>
  <c r="CC91" i="39"/>
  <c r="CD91" i="39" s="1"/>
  <c r="BQ91" i="39"/>
  <c r="BR91" i="39" s="1"/>
  <c r="BE91" i="39"/>
  <c r="BF91" i="39" s="1"/>
  <c r="CM91" i="39" s="1"/>
  <c r="AS91" i="39"/>
  <c r="AT91" i="39" s="1"/>
  <c r="AG91" i="39"/>
  <c r="AH91" i="39" s="1"/>
  <c r="I91" i="39"/>
  <c r="J91" i="39" s="1"/>
  <c r="AP91" i="39"/>
  <c r="AQ91" i="39" s="1"/>
  <c r="BZ91" i="39"/>
  <c r="CA91" i="39" s="1"/>
  <c r="R91" i="39"/>
  <c r="S91" i="39" s="1"/>
  <c r="BB91" i="39"/>
  <c r="BC91" i="39" s="1"/>
  <c r="AD91" i="39"/>
  <c r="AE91" i="39" s="1"/>
  <c r="BN91" i="39"/>
  <c r="BO91" i="39" s="1"/>
  <c r="BG91" i="32"/>
  <c r="BH91" i="32" s="1"/>
  <c r="H91" i="32"/>
  <c r="BA91" i="32"/>
  <c r="BB91" i="32" s="1"/>
  <c r="AX91" i="32"/>
  <c r="AY91" i="32" s="1"/>
  <c r="AR91" i="32"/>
  <c r="AS91" i="32" s="1"/>
  <c r="AO91" i="32"/>
  <c r="AP91" i="32" s="1"/>
  <c r="AL91" i="32"/>
  <c r="AM91" i="32" s="1"/>
  <c r="BY91" i="32"/>
  <c r="BZ91" i="32" s="1"/>
  <c r="AF91" i="32"/>
  <c r="AG91" i="32" s="1"/>
  <c r="BM91" i="32"/>
  <c r="BN91" i="32" s="1"/>
  <c r="N91" i="32"/>
  <c r="O91" i="32" s="1"/>
  <c r="BW52" i="39"/>
  <c r="BX52" i="39" s="1"/>
  <c r="BK52" i="39"/>
  <c r="BL52" i="39" s="1"/>
  <c r="AY52" i="39"/>
  <c r="AZ52" i="39" s="1"/>
  <c r="AA52" i="39"/>
  <c r="AB52" i="39" s="1"/>
  <c r="O52" i="39"/>
  <c r="P52" i="39" s="1"/>
  <c r="CK52" i="39"/>
  <c r="CL52" i="39" s="1"/>
  <c r="CR52" i="39" s="1"/>
  <c r="BT52" i="39"/>
  <c r="BU52" i="39" s="1"/>
  <c r="BH52" i="39"/>
  <c r="BI52" i="39" s="1"/>
  <c r="AV52" i="39"/>
  <c r="AW52" i="39" s="1"/>
  <c r="AJ52" i="39"/>
  <c r="AK52" i="39" s="1"/>
  <c r="X52" i="39"/>
  <c r="Y52" i="39" s="1"/>
  <c r="CC52" i="39"/>
  <c r="CD52" i="39" s="1"/>
  <c r="BQ52" i="39"/>
  <c r="BR52" i="39" s="1"/>
  <c r="BE52" i="39"/>
  <c r="BF52" i="39" s="1"/>
  <c r="AS52" i="39"/>
  <c r="AT52" i="39" s="1"/>
  <c r="AG52" i="39"/>
  <c r="AH52" i="39" s="1"/>
  <c r="U52" i="39"/>
  <c r="V52" i="39" s="1"/>
  <c r="AP52" i="39"/>
  <c r="AQ52" i="39" s="1"/>
  <c r="BZ52" i="39"/>
  <c r="CA52" i="39" s="1"/>
  <c r="R52" i="39"/>
  <c r="S52" i="39" s="1"/>
  <c r="BB52" i="39"/>
  <c r="BC52" i="39" s="1"/>
  <c r="AD52" i="39"/>
  <c r="AE52" i="39" s="1"/>
  <c r="BN52" i="39"/>
  <c r="BO52" i="39" s="1"/>
  <c r="CJ14" i="32"/>
  <c r="CK14" i="32" s="1"/>
  <c r="CQ14" i="32" s="1"/>
  <c r="CK14" i="39"/>
  <c r="CL14" i="39" s="1"/>
  <c r="CR14" i="39" s="1"/>
  <c r="CT14" i="39" s="1"/>
  <c r="CC78" i="39"/>
  <c r="CD78" i="39" s="1"/>
  <c r="BE78" i="39"/>
  <c r="BF78" i="39" s="1"/>
  <c r="AS78" i="39"/>
  <c r="AT78" i="39" s="1"/>
  <c r="AG78" i="39"/>
  <c r="AH78" i="39" s="1"/>
  <c r="U78" i="39"/>
  <c r="V78" i="39" s="1"/>
  <c r="I78" i="39"/>
  <c r="J78" i="39" s="1"/>
  <c r="BZ78" i="39"/>
  <c r="CA78" i="39" s="1"/>
  <c r="BN78" i="39"/>
  <c r="BO78" i="39" s="1"/>
  <c r="BB78" i="39"/>
  <c r="BC78" i="39" s="1"/>
  <c r="AP78" i="39"/>
  <c r="AQ78" i="39" s="1"/>
  <c r="AD78" i="39"/>
  <c r="AE78" i="39" s="1"/>
  <c r="R78" i="39"/>
  <c r="S78" i="39" s="1"/>
  <c r="BW78" i="39"/>
  <c r="BX78" i="39" s="1"/>
  <c r="BK78" i="39"/>
  <c r="BL78" i="39" s="1"/>
  <c r="AY78" i="39"/>
  <c r="AZ78" i="39" s="1"/>
  <c r="AA78" i="39"/>
  <c r="AB78" i="39" s="1"/>
  <c r="O78" i="39"/>
  <c r="P78" i="39" s="1"/>
  <c r="CK78" i="39"/>
  <c r="CL78" i="39" s="1"/>
  <c r="CR78" i="39" s="1"/>
  <c r="BT78" i="39"/>
  <c r="BU78" i="39" s="1"/>
  <c r="L78" i="39"/>
  <c r="M78" i="39" s="1"/>
  <c r="AV78" i="39"/>
  <c r="AW78" i="39" s="1"/>
  <c r="X78" i="39"/>
  <c r="Y78" i="39" s="1"/>
  <c r="BH78" i="39"/>
  <c r="BI78" i="39" s="1"/>
  <c r="AJ78" i="39"/>
  <c r="AK78" i="39" s="1"/>
  <c r="CL27" i="32"/>
  <c r="CL25" i="32"/>
  <c r="CM25" i="32" s="1"/>
  <c r="CN25" i="32" s="1"/>
  <c r="CO25" i="32" s="1"/>
  <c r="CL41" i="32"/>
  <c r="CM41" i="32" s="1"/>
  <c r="CN41" i="32" s="1"/>
  <c r="CO41" i="32" s="1"/>
  <c r="CN107" i="39"/>
  <c r="CO107" i="39" s="1"/>
  <c r="CP107" i="39" s="1"/>
  <c r="CR92" i="39"/>
  <c r="CN71" i="39"/>
  <c r="CO71" i="39" s="1"/>
  <c r="CN48" i="39"/>
  <c r="CO48" i="39" s="1"/>
  <c r="CT21" i="39"/>
  <c r="CS21" i="39"/>
  <c r="CN57" i="39"/>
  <c r="CO57" i="39" s="1"/>
  <c r="CP57" i="39"/>
  <c r="CM93" i="39"/>
  <c r="CL8" i="32"/>
  <c r="CM8" i="32" s="1"/>
  <c r="CN8" i="32" s="1"/>
  <c r="CO8" i="32" s="1"/>
  <c r="CM8" i="39"/>
  <c r="CR91" i="39"/>
  <c r="CS61" i="39"/>
  <c r="CT61" i="39"/>
  <c r="CS73" i="39"/>
  <c r="CT73" i="39"/>
  <c r="CN44" i="39"/>
  <c r="CO44" i="39" s="1"/>
  <c r="CN51" i="39"/>
  <c r="CO51" i="39" s="1"/>
  <c r="CP51" i="39"/>
  <c r="CJ24" i="32"/>
  <c r="CK24" i="32" s="1"/>
  <c r="CQ24" i="32" s="1"/>
  <c r="CK24" i="39"/>
  <c r="CL24" i="39" s="1"/>
  <c r="CR24" i="39" s="1"/>
  <c r="CK88" i="39"/>
  <c r="CL88" i="39" s="1"/>
  <c r="CR88" i="39" s="1"/>
  <c r="AS88" i="39"/>
  <c r="AT88" i="39" s="1"/>
  <c r="AG88" i="39"/>
  <c r="AH88" i="39" s="1"/>
  <c r="R88" i="39"/>
  <c r="S88" i="39" s="1"/>
  <c r="BQ88" i="39"/>
  <c r="BR88" i="39" s="1"/>
  <c r="BB88" i="39"/>
  <c r="BC88" i="39" s="1"/>
  <c r="AP88" i="39"/>
  <c r="AQ88" i="39" s="1"/>
  <c r="AD88" i="39"/>
  <c r="AE88" i="39" s="1"/>
  <c r="O88" i="39"/>
  <c r="P88" i="39" s="1"/>
  <c r="CC88" i="39"/>
  <c r="CD88" i="39" s="1"/>
  <c r="BN88" i="39"/>
  <c r="BO88" i="39" s="1"/>
  <c r="AY88" i="39"/>
  <c r="AZ88" i="39" s="1"/>
  <c r="AM88" i="39"/>
  <c r="AN88" i="39" s="1"/>
  <c r="AA88" i="39"/>
  <c r="AB88" i="39" s="1"/>
  <c r="L88" i="39"/>
  <c r="M88" i="39" s="1"/>
  <c r="AJ88" i="39"/>
  <c r="AK88" i="39" s="1"/>
  <c r="AV88" i="39"/>
  <c r="AW88" i="39" s="1"/>
  <c r="I88" i="39"/>
  <c r="J88" i="39" s="1"/>
  <c r="X88" i="39"/>
  <c r="Y88" i="39" s="1"/>
  <c r="BH88" i="39"/>
  <c r="BI88" i="39" s="1"/>
  <c r="BZ88" i="39"/>
  <c r="CA88" i="39" s="1"/>
  <c r="CJ49" i="32"/>
  <c r="CK49" i="32" s="1"/>
  <c r="CQ49" i="32" s="1"/>
  <c r="CK49" i="39"/>
  <c r="CL49" i="39" s="1"/>
  <c r="CR49" i="39" s="1"/>
  <c r="CJ10" i="32"/>
  <c r="CK10" i="32" s="1"/>
  <c r="CQ10" i="32" s="1"/>
  <c r="CK10" i="39"/>
  <c r="CL10" i="39" s="1"/>
  <c r="CR10" i="39" s="1"/>
  <c r="AS74" i="39"/>
  <c r="AT74" i="39" s="1"/>
  <c r="AG74" i="39"/>
  <c r="AH74" i="39" s="1"/>
  <c r="I74" i="39"/>
  <c r="J74" i="39" s="1"/>
  <c r="BB74" i="39"/>
  <c r="BC74" i="39" s="1"/>
  <c r="AD74" i="39"/>
  <c r="AE74" i="39" s="1"/>
  <c r="R74" i="39"/>
  <c r="S74" i="39" s="1"/>
  <c r="BK74" i="39"/>
  <c r="BL74" i="39" s="1"/>
  <c r="AA74" i="39"/>
  <c r="AB74" i="39" s="1"/>
  <c r="CK74" i="39"/>
  <c r="CL74" i="39" s="1"/>
  <c r="CR74" i="39" s="1"/>
  <c r="X74" i="39"/>
  <c r="Y74" i="39" s="1"/>
  <c r="AJ74" i="39"/>
  <c r="AK74" i="39" s="1"/>
  <c r="AC74" i="32"/>
  <c r="AD74" i="32" s="1"/>
  <c r="H74" i="32"/>
  <c r="BT35" i="39"/>
  <c r="BU35" i="39" s="1"/>
  <c r="BH35" i="39"/>
  <c r="BI35" i="39" s="1"/>
  <c r="AV35" i="39"/>
  <c r="AW35" i="39" s="1"/>
  <c r="AJ35" i="39"/>
  <c r="AK35" i="39" s="1"/>
  <c r="X35" i="39"/>
  <c r="Y35" i="39" s="1"/>
  <c r="CC35" i="39"/>
  <c r="CD35" i="39" s="1"/>
  <c r="BZ35" i="39"/>
  <c r="CA35" i="39" s="1"/>
  <c r="BN35" i="39"/>
  <c r="BO35" i="39" s="1"/>
  <c r="BB35" i="39"/>
  <c r="BC35" i="39" s="1"/>
  <c r="AP35" i="39"/>
  <c r="AQ35" i="39" s="1"/>
  <c r="AD35" i="39"/>
  <c r="AE35" i="39" s="1"/>
  <c r="R35" i="39"/>
  <c r="S35" i="39" s="1"/>
  <c r="BW35" i="39"/>
  <c r="BX35" i="39" s="1"/>
  <c r="BE35" i="39"/>
  <c r="BF35" i="39" s="1"/>
  <c r="AM35" i="39"/>
  <c r="AN35" i="39" s="1"/>
  <c r="BQ35" i="39"/>
  <c r="BR35" i="39" s="1"/>
  <c r="U35" i="39"/>
  <c r="V35" i="39" s="1"/>
  <c r="AY35" i="39"/>
  <c r="AZ35" i="39" s="1"/>
  <c r="CK35" i="39"/>
  <c r="CL35" i="39" s="1"/>
  <c r="CR35" i="39" s="1"/>
  <c r="AG35" i="39"/>
  <c r="AH35" i="39" s="1"/>
  <c r="BK35" i="39"/>
  <c r="BL35" i="39" s="1"/>
  <c r="AS35" i="39"/>
  <c r="AT35" i="39" s="1"/>
  <c r="CK99" i="39"/>
  <c r="CL99" i="39" s="1"/>
  <c r="CR99" i="39" s="1"/>
  <c r="BT99" i="39"/>
  <c r="BU99" i="39" s="1"/>
  <c r="BH99" i="39"/>
  <c r="BI99" i="39" s="1"/>
  <c r="AV99" i="39"/>
  <c r="AW99" i="39" s="1"/>
  <c r="AJ99" i="39"/>
  <c r="AK99" i="39" s="1"/>
  <c r="L99" i="39"/>
  <c r="M99" i="39" s="1"/>
  <c r="CC99" i="39"/>
  <c r="CD99" i="39" s="1"/>
  <c r="BQ99" i="39"/>
  <c r="BR99" i="39" s="1"/>
  <c r="BE99" i="39"/>
  <c r="BF99" i="39" s="1"/>
  <c r="AS99" i="39"/>
  <c r="AT99" i="39" s="1"/>
  <c r="AG99" i="39"/>
  <c r="AH99" i="39" s="1"/>
  <c r="U99" i="39"/>
  <c r="V99" i="39" s="1"/>
  <c r="I99" i="39"/>
  <c r="J99" i="39" s="1"/>
  <c r="BZ99" i="39"/>
  <c r="CA99" i="39" s="1"/>
  <c r="BN99" i="39"/>
  <c r="BO99" i="39" s="1"/>
  <c r="BB99" i="39"/>
  <c r="BC99" i="39" s="1"/>
  <c r="AP99" i="39"/>
  <c r="AQ99" i="39" s="1"/>
  <c r="AD99" i="39"/>
  <c r="AE99" i="39" s="1"/>
  <c r="R99" i="39"/>
  <c r="S99" i="39" s="1"/>
  <c r="AY99" i="39"/>
  <c r="AZ99" i="39" s="1"/>
  <c r="AA99" i="39"/>
  <c r="AB99" i="39" s="1"/>
  <c r="BK99" i="39"/>
  <c r="BL99" i="39" s="1"/>
  <c r="AM99" i="39"/>
  <c r="AN99" i="39" s="1"/>
  <c r="BW99" i="39"/>
  <c r="BX99" i="39" s="1"/>
  <c r="O99" i="39"/>
  <c r="P99" i="39" s="1"/>
  <c r="CC60" i="39"/>
  <c r="CD60" i="39" s="1"/>
  <c r="BQ60" i="39"/>
  <c r="BR60" i="39" s="1"/>
  <c r="BZ60" i="39"/>
  <c r="CA60" i="39" s="1"/>
  <c r="BN60" i="39"/>
  <c r="BO60" i="39" s="1"/>
  <c r="BB60" i="39"/>
  <c r="BC60" i="39" s="1"/>
  <c r="AP60" i="39"/>
  <c r="AQ60" i="39" s="1"/>
  <c r="AD60" i="39"/>
  <c r="AE60" i="39" s="1"/>
  <c r="R60" i="39"/>
  <c r="S60" i="39" s="1"/>
  <c r="CK60" i="39"/>
  <c r="CL60" i="39" s="1"/>
  <c r="CR60" i="39" s="1"/>
  <c r="BW60" i="39"/>
  <c r="BX60" i="39" s="1"/>
  <c r="BT60" i="39"/>
  <c r="BU60" i="39" s="1"/>
  <c r="BE60" i="39"/>
  <c r="BF60" i="39" s="1"/>
  <c r="O60" i="39"/>
  <c r="P60" i="39" s="1"/>
  <c r="AA60" i="39"/>
  <c r="AB60" i="39" s="1"/>
  <c r="AM60" i="39"/>
  <c r="AN60" i="39" s="1"/>
  <c r="L60" i="39"/>
  <c r="M60" i="39" s="1"/>
  <c r="AY60" i="39"/>
  <c r="AZ60" i="39" s="1"/>
  <c r="X60" i="39"/>
  <c r="Y60" i="39" s="1"/>
  <c r="BK60" i="39"/>
  <c r="BL60" i="39" s="1"/>
  <c r="AJ60" i="39"/>
  <c r="AK60" i="39" s="1"/>
  <c r="AV60" i="39"/>
  <c r="AW60" i="39" s="1"/>
  <c r="U60" i="39"/>
  <c r="V60" i="39" s="1"/>
  <c r="AG60" i="39"/>
  <c r="AH60" i="39" s="1"/>
  <c r="AS60" i="39"/>
  <c r="AT60" i="39" s="1"/>
  <c r="BH60" i="39"/>
  <c r="BI60" i="39" s="1"/>
  <c r="BS60" i="32"/>
  <c r="BT60" i="32" s="1"/>
  <c r="AL60" i="32"/>
  <c r="AM60" i="32" s="1"/>
  <c r="BP60" i="32"/>
  <c r="BQ60" i="32" s="1"/>
  <c r="AI60" i="32"/>
  <c r="AJ60" i="32" s="1"/>
  <c r="BM60" i="32"/>
  <c r="BN60" i="32" s="1"/>
  <c r="AF60" i="32"/>
  <c r="AG60" i="32" s="1"/>
  <c r="BJ60" i="32"/>
  <c r="BK60" i="32" s="1"/>
  <c r="AC60" i="32"/>
  <c r="AD60" i="32" s="1"/>
  <c r="BD60" i="32"/>
  <c r="BE60" i="32" s="1"/>
  <c r="W60" i="32"/>
  <c r="X60" i="32" s="1"/>
  <c r="CB60" i="32"/>
  <c r="CC60" i="32" s="1"/>
  <c r="AX60" i="32"/>
  <c r="AY60" i="32" s="1"/>
  <c r="T60" i="32"/>
  <c r="U60" i="32" s="1"/>
  <c r="BY60" i="32"/>
  <c r="BZ60" i="32" s="1"/>
  <c r="AU60" i="32"/>
  <c r="AV60" i="32" s="1"/>
  <c r="N60" i="32"/>
  <c r="O60" i="32" s="1"/>
  <c r="K60" i="32"/>
  <c r="BV60" i="32"/>
  <c r="BW60" i="32" s="1"/>
  <c r="AO60" i="32"/>
  <c r="AP60" i="32" s="1"/>
  <c r="CJ22" i="32"/>
  <c r="CK22" i="32" s="1"/>
  <c r="CQ22" i="32" s="1"/>
  <c r="CK22" i="39"/>
  <c r="CL22" i="39" s="1"/>
  <c r="CR22" i="39" s="1"/>
  <c r="CS86" i="39"/>
  <c r="CT86" i="39"/>
  <c r="CL105" i="32"/>
  <c r="CM105" i="32" s="1"/>
  <c r="CN105" i="32" s="1"/>
  <c r="CO105" i="32" s="1"/>
  <c r="CN27" i="39"/>
  <c r="CO27" i="39" s="1"/>
  <c r="CS77" i="39"/>
  <c r="CT77" i="39"/>
  <c r="CN16" i="39"/>
  <c r="CO16" i="39" s="1"/>
  <c r="CP16" i="39"/>
  <c r="CM25" i="39"/>
  <c r="CM40" i="39"/>
  <c r="CM70" i="39"/>
  <c r="CP45" i="39"/>
  <c r="CS53" i="39"/>
  <c r="CT53" i="39"/>
  <c r="CM47" i="39"/>
  <c r="CP83" i="39"/>
  <c r="CN102" i="39"/>
  <c r="CO102" i="39" s="1"/>
  <c r="CR62" i="39"/>
  <c r="CJ48" i="32"/>
  <c r="CK48" i="32" s="1"/>
  <c r="CQ48" i="32" s="1"/>
  <c r="CK48" i="39"/>
  <c r="CL48" i="39" s="1"/>
  <c r="CR48" i="39" s="1"/>
  <c r="CC63" i="39"/>
  <c r="CD63" i="39" s="1"/>
  <c r="BQ63" i="39"/>
  <c r="BR63" i="39" s="1"/>
  <c r="BE63" i="39"/>
  <c r="BF63" i="39" s="1"/>
  <c r="AS63" i="39"/>
  <c r="AT63" i="39" s="1"/>
  <c r="U63" i="39"/>
  <c r="V63" i="39" s="1"/>
  <c r="BZ63" i="39"/>
  <c r="CA63" i="39" s="1"/>
  <c r="BN63" i="39"/>
  <c r="BO63" i="39" s="1"/>
  <c r="BB63" i="39"/>
  <c r="BC63" i="39" s="1"/>
  <c r="AP63" i="39"/>
  <c r="AQ63" i="39" s="1"/>
  <c r="AD63" i="39"/>
  <c r="AE63" i="39" s="1"/>
  <c r="R63" i="39"/>
  <c r="S63" i="39" s="1"/>
  <c r="CK63" i="39"/>
  <c r="CL63" i="39" s="1"/>
  <c r="BW63" i="39"/>
  <c r="BX63" i="39" s="1"/>
  <c r="BK63" i="39"/>
  <c r="BL63" i="39" s="1"/>
  <c r="AY63" i="39"/>
  <c r="AZ63" i="39" s="1"/>
  <c r="AM63" i="39"/>
  <c r="AN63" i="39" s="1"/>
  <c r="AJ63" i="39"/>
  <c r="AK63" i="39" s="1"/>
  <c r="BT63" i="39"/>
  <c r="BU63" i="39" s="1"/>
  <c r="L63" i="39"/>
  <c r="M63" i="39" s="1"/>
  <c r="CM63" i="39" s="1"/>
  <c r="AV63" i="39"/>
  <c r="AW63" i="39" s="1"/>
  <c r="BH63" i="39"/>
  <c r="BI63" i="39" s="1"/>
  <c r="W63" i="32"/>
  <c r="X63" i="32" s="1"/>
  <c r="X63" i="39"/>
  <c r="Y63" i="39" s="1"/>
  <c r="CS7" i="39"/>
  <c r="CT7" i="39"/>
  <c r="CJ71" i="32"/>
  <c r="CK71" i="32" s="1"/>
  <c r="CQ71" i="32" s="1"/>
  <c r="CK71" i="39"/>
  <c r="CL71" i="39" s="1"/>
  <c r="CR71" i="39" s="1"/>
  <c r="CC32" i="39"/>
  <c r="CD32" i="39" s="1"/>
  <c r="BQ32" i="39"/>
  <c r="BR32" i="39" s="1"/>
  <c r="BE32" i="39"/>
  <c r="BF32" i="39" s="1"/>
  <c r="CM32" i="39" s="1"/>
  <c r="AS32" i="39"/>
  <c r="AT32" i="39" s="1"/>
  <c r="I32" i="39"/>
  <c r="J32" i="39" s="1"/>
  <c r="J110" i="39" s="1"/>
  <c r="BZ32" i="39"/>
  <c r="CA32" i="39" s="1"/>
  <c r="BB32" i="39"/>
  <c r="BC32" i="39" s="1"/>
  <c r="AP32" i="39"/>
  <c r="AQ32" i="39" s="1"/>
  <c r="AD32" i="39"/>
  <c r="AE32" i="39" s="1"/>
  <c r="R32" i="39"/>
  <c r="S32" i="39" s="1"/>
  <c r="BW32" i="39"/>
  <c r="BX32" i="39" s="1"/>
  <c r="BK32" i="39"/>
  <c r="BL32" i="39" s="1"/>
  <c r="AY32" i="39"/>
  <c r="AZ32" i="39" s="1"/>
  <c r="AM32" i="39"/>
  <c r="AN32" i="39" s="1"/>
  <c r="O32" i="39"/>
  <c r="P32" i="39" s="1"/>
  <c r="CK32" i="39"/>
  <c r="CL32" i="39" s="1"/>
  <c r="CR32" i="39" s="1"/>
  <c r="BT32" i="39"/>
  <c r="BU32" i="39" s="1"/>
  <c r="BH32" i="39"/>
  <c r="BI32" i="39" s="1"/>
  <c r="AV32" i="39"/>
  <c r="AW32" i="39" s="1"/>
  <c r="AJ32" i="39"/>
  <c r="AK32" i="39" s="1"/>
  <c r="BS32" i="32"/>
  <c r="BT32" i="32" s="1"/>
  <c r="AI32" i="32"/>
  <c r="AJ32" i="32" s="1"/>
  <c r="BP32" i="32"/>
  <c r="BQ32" i="32" s="1"/>
  <c r="AC32" i="32"/>
  <c r="AD32" i="32" s="1"/>
  <c r="BJ32" i="32"/>
  <c r="BK32" i="32" s="1"/>
  <c r="N32" i="32"/>
  <c r="BG32" i="32"/>
  <c r="BH32" i="32" s="1"/>
  <c r="BD32" i="32"/>
  <c r="BE32" i="32" s="1"/>
  <c r="AX32" i="32"/>
  <c r="AY32" i="32" s="1"/>
  <c r="CB32" i="32"/>
  <c r="CC32" i="32" s="1"/>
  <c r="BY32" i="32"/>
  <c r="BZ32" i="32" s="1"/>
  <c r="AO32" i="32"/>
  <c r="AP32" i="32" s="1"/>
  <c r="AL32" i="32"/>
  <c r="AM32" i="32" s="1"/>
  <c r="CK96" i="39"/>
  <c r="CL96" i="39" s="1"/>
  <c r="CR96" i="39" s="1"/>
  <c r="X96" i="39"/>
  <c r="Y96" i="39" s="1"/>
  <c r="CJ57" i="32"/>
  <c r="CK57" i="32" s="1"/>
  <c r="CQ57" i="32" s="1"/>
  <c r="CK57" i="39"/>
  <c r="CL57" i="39" s="1"/>
  <c r="CR57" i="39" s="1"/>
  <c r="CJ18" i="32"/>
  <c r="CK18" i="32" s="1"/>
  <c r="CQ18" i="32" s="1"/>
  <c r="CK18" i="39"/>
  <c r="CL18" i="39" s="1"/>
  <c r="CR18" i="39" s="1"/>
  <c r="BE18" i="39"/>
  <c r="BF18" i="39" s="1"/>
  <c r="CM18" i="39" s="1"/>
  <c r="AP18" i="39"/>
  <c r="AQ18" i="39" s="1"/>
  <c r="AQ110" i="39" s="1"/>
  <c r="AD18" i="39"/>
  <c r="AE18" i="39" s="1"/>
  <c r="AE110" i="39" s="1"/>
  <c r="BQ18" i="39"/>
  <c r="BR18" i="39" s="1"/>
  <c r="BR110" i="39" s="1"/>
  <c r="BB18" i="39"/>
  <c r="BC18" i="39" s="1"/>
  <c r="BC110" i="39" s="1"/>
  <c r="AM18" i="39"/>
  <c r="AN18" i="39" s="1"/>
  <c r="AN110" i="39" s="1"/>
  <c r="BZ18" i="39"/>
  <c r="CA18" i="39" s="1"/>
  <c r="CA110" i="39" s="1"/>
  <c r="BK18" i="39"/>
  <c r="BL18" i="39" s="1"/>
  <c r="BL110" i="39" s="1"/>
  <c r="AY18" i="39"/>
  <c r="AZ18" i="39" s="1"/>
  <c r="AZ110" i="39" s="1"/>
  <c r="AJ18" i="39"/>
  <c r="AK18" i="39" s="1"/>
  <c r="AK110" i="39" s="1"/>
  <c r="BW18" i="39"/>
  <c r="BX18" i="39" s="1"/>
  <c r="BX110" i="39" s="1"/>
  <c r="BH18" i="39"/>
  <c r="BI18" i="39" s="1"/>
  <c r="BI110" i="39" s="1"/>
  <c r="BJ18" i="32"/>
  <c r="BK18" i="32" s="1"/>
  <c r="AX18" i="32"/>
  <c r="AY18" i="32" s="1"/>
  <c r="BT18" i="39"/>
  <c r="BU18" i="39" s="1"/>
  <c r="BU110" i="39" s="1"/>
  <c r="BY18" i="32"/>
  <c r="BZ18" i="32" s="1"/>
  <c r="AO18" i="32"/>
  <c r="AP18" i="32" s="1"/>
  <c r="BV18" i="32"/>
  <c r="BW18" i="32" s="1"/>
  <c r="AL18" i="32"/>
  <c r="AM18" i="32" s="1"/>
  <c r="BP18" i="32"/>
  <c r="BQ18" i="32" s="1"/>
  <c r="AC18" i="32"/>
  <c r="AD18" i="32" s="1"/>
  <c r="BG18" i="32"/>
  <c r="BH18" i="32" s="1"/>
  <c r="BD18" i="32"/>
  <c r="BE18" i="32" s="1"/>
  <c r="CL18" i="32" s="1"/>
  <c r="CM18" i="32" s="1"/>
  <c r="CN18" i="32" s="1"/>
  <c r="BA18" i="32"/>
  <c r="BB18" i="32" s="1"/>
  <c r="AI18" i="32"/>
  <c r="AJ18" i="32" s="1"/>
  <c r="BS18" i="32"/>
  <c r="BT18" i="32" s="1"/>
  <c r="BW82" i="39"/>
  <c r="BX82" i="39" s="1"/>
  <c r="BK82" i="39"/>
  <c r="BL82" i="39" s="1"/>
  <c r="AY82" i="39"/>
  <c r="AZ82" i="39" s="1"/>
  <c r="CK82" i="39"/>
  <c r="CL82" i="39" s="1"/>
  <c r="CR82" i="39" s="1"/>
  <c r="BH82" i="39"/>
  <c r="BI82" i="39" s="1"/>
  <c r="AV82" i="39"/>
  <c r="AW82" i="39" s="1"/>
  <c r="AJ82" i="39"/>
  <c r="AK82" i="39" s="1"/>
  <c r="CC82" i="39"/>
  <c r="CD82" i="39" s="1"/>
  <c r="BQ82" i="39"/>
  <c r="BR82" i="39" s="1"/>
  <c r="BE82" i="39"/>
  <c r="BF82" i="39" s="1"/>
  <c r="AS82" i="39"/>
  <c r="AT82" i="39" s="1"/>
  <c r="AG82" i="39"/>
  <c r="AH82" i="39" s="1"/>
  <c r="BN82" i="39"/>
  <c r="BO82" i="39" s="1"/>
  <c r="AD82" i="39"/>
  <c r="AE82" i="39" s="1"/>
  <c r="R82" i="39"/>
  <c r="S82" i="39" s="1"/>
  <c r="AP82" i="39"/>
  <c r="AQ82" i="39" s="1"/>
  <c r="AA82" i="39"/>
  <c r="AB82" i="39" s="1"/>
  <c r="O82" i="39"/>
  <c r="P82" i="39" s="1"/>
  <c r="BZ82" i="39"/>
  <c r="CA82" i="39" s="1"/>
  <c r="AM82" i="39"/>
  <c r="AN82" i="39" s="1"/>
  <c r="X82" i="39"/>
  <c r="Y82" i="39" s="1"/>
  <c r="L82" i="39"/>
  <c r="M82" i="39" s="1"/>
  <c r="BB82" i="39"/>
  <c r="BC82" i="39" s="1"/>
  <c r="U82" i="39"/>
  <c r="V82" i="39" s="1"/>
  <c r="I82" i="39"/>
  <c r="J82" i="39" s="1"/>
  <c r="H82" i="32"/>
  <c r="AV43" i="39"/>
  <c r="AW43" i="39" s="1"/>
  <c r="CC43" i="39"/>
  <c r="CD43" i="39" s="1"/>
  <c r="CM43" i="39" s="1"/>
  <c r="AY43" i="39"/>
  <c r="AZ43" i="39" s="1"/>
  <c r="CK43" i="39"/>
  <c r="CL43" i="39" s="1"/>
  <c r="CR43" i="39" s="1"/>
  <c r="CJ107" i="32"/>
  <c r="CK107" i="32" s="1"/>
  <c r="CQ107" i="32" s="1"/>
  <c r="CS107" i="32" s="1"/>
  <c r="CK107" i="39"/>
  <c r="CL107" i="39" s="1"/>
  <c r="CR107" i="39" s="1"/>
  <c r="CJ68" i="32"/>
  <c r="CK68" i="32" s="1"/>
  <c r="CQ68" i="32" s="1"/>
  <c r="CK68" i="39"/>
  <c r="CL68" i="39" s="1"/>
  <c r="CR68" i="39" s="1"/>
  <c r="CJ30" i="32"/>
  <c r="CK30" i="32" s="1"/>
  <c r="CQ30" i="32" s="1"/>
  <c r="CK30" i="39"/>
  <c r="CL30" i="39" s="1"/>
  <c r="CR30" i="39" s="1"/>
  <c r="BZ94" i="39"/>
  <c r="CA94" i="39" s="1"/>
  <c r="BB94" i="39"/>
  <c r="BC94" i="39" s="1"/>
  <c r="AP94" i="39"/>
  <c r="AQ94" i="39" s="1"/>
  <c r="AD94" i="39"/>
  <c r="AE94" i="39" s="1"/>
  <c r="R94" i="39"/>
  <c r="S94" i="39" s="1"/>
  <c r="BW94" i="39"/>
  <c r="BX94" i="39" s="1"/>
  <c r="AY94" i="39"/>
  <c r="AZ94" i="39" s="1"/>
  <c r="AM94" i="39"/>
  <c r="AN94" i="39" s="1"/>
  <c r="AA94" i="39"/>
  <c r="AB94" i="39" s="1"/>
  <c r="O94" i="39"/>
  <c r="P94" i="39" s="1"/>
  <c r="CK94" i="39"/>
  <c r="CL94" i="39" s="1"/>
  <c r="CR94" i="39" s="1"/>
  <c r="BH94" i="39"/>
  <c r="BI94" i="39" s="1"/>
  <c r="AV94" i="39"/>
  <c r="AW94" i="39" s="1"/>
  <c r="AJ94" i="39"/>
  <c r="AK94" i="39" s="1"/>
  <c r="X94" i="39"/>
  <c r="Y94" i="39" s="1"/>
  <c r="L94" i="39"/>
  <c r="M94" i="39" s="1"/>
  <c r="BE94" i="39"/>
  <c r="BF94" i="39" s="1"/>
  <c r="AG94" i="39"/>
  <c r="AH94" i="39" s="1"/>
  <c r="BQ94" i="39"/>
  <c r="BR94" i="39" s="1"/>
  <c r="I94" i="39"/>
  <c r="J94" i="39" s="1"/>
  <c r="AS94" i="39"/>
  <c r="AT94" i="39" s="1"/>
  <c r="CC94" i="39"/>
  <c r="CD94" i="39" s="1"/>
  <c r="U94" i="39"/>
  <c r="V94" i="39" s="1"/>
  <c r="CT11" i="39"/>
  <c r="CN11" i="39"/>
  <c r="CO11" i="39" s="1"/>
  <c r="CT20" i="39"/>
  <c r="CN20" i="39"/>
  <c r="CO20" i="39" s="1"/>
  <c r="CP20" i="39"/>
  <c r="CP86" i="39"/>
  <c r="CR63" i="39"/>
  <c r="CR70" i="39"/>
  <c r="CM12" i="39"/>
  <c r="CR6" i="39"/>
  <c r="CI110" i="39"/>
  <c r="CM95" i="39"/>
  <c r="CM96" i="39"/>
  <c r="CN96" i="39" s="1"/>
  <c r="CO96" i="39" s="1"/>
  <c r="CP96" i="39" s="1"/>
  <c r="CN101" i="39"/>
  <c r="CO101" i="39" s="1"/>
  <c r="CP101" i="39"/>
  <c r="CC34" i="39"/>
  <c r="CD34" i="39" s="1"/>
  <c r="BW34" i="39"/>
  <c r="BX34" i="39" s="1"/>
  <c r="BK34" i="39"/>
  <c r="BL34" i="39" s="1"/>
  <c r="AY34" i="39"/>
  <c r="AZ34" i="39" s="1"/>
  <c r="AM34" i="39"/>
  <c r="AN34" i="39" s="1"/>
  <c r="AA34" i="39"/>
  <c r="AB34" i="39" s="1"/>
  <c r="O34" i="39"/>
  <c r="P34" i="39" s="1"/>
  <c r="BT34" i="39"/>
  <c r="BU34" i="39" s="1"/>
  <c r="BH34" i="39"/>
  <c r="BI34" i="39" s="1"/>
  <c r="AV34" i="39"/>
  <c r="AW34" i="39" s="1"/>
  <c r="L34" i="39"/>
  <c r="M34" i="39" s="1"/>
  <c r="CK34" i="39"/>
  <c r="CL34" i="39" s="1"/>
  <c r="CR34" i="39" s="1"/>
  <c r="BQ34" i="39"/>
  <c r="BR34" i="39" s="1"/>
  <c r="AS34" i="39"/>
  <c r="AT34" i="39" s="1"/>
  <c r="AG34" i="39"/>
  <c r="AH34" i="39" s="1"/>
  <c r="U34" i="39"/>
  <c r="V34" i="39" s="1"/>
  <c r="V110" i="39" s="1"/>
  <c r="BN34" i="39"/>
  <c r="BO34" i="39" s="1"/>
  <c r="BB34" i="39"/>
  <c r="BC34" i="39" s="1"/>
  <c r="AD34" i="39"/>
  <c r="AE34" i="39" s="1"/>
  <c r="R34" i="39"/>
  <c r="S34" i="39" s="1"/>
  <c r="BG34" i="32"/>
  <c r="BH34" i="32" s="1"/>
  <c r="AR34" i="32"/>
  <c r="AS34" i="32" s="1"/>
  <c r="AL34" i="32"/>
  <c r="AM34" i="32" s="1"/>
  <c r="N34" i="32"/>
  <c r="O34" i="32" s="1"/>
  <c r="K34" i="32"/>
  <c r="BZ34" i="39"/>
  <c r="CA34" i="39" s="1"/>
  <c r="CJ15" i="32"/>
  <c r="CK15" i="32" s="1"/>
  <c r="CQ15" i="32" s="1"/>
  <c r="CK15" i="39"/>
  <c r="CL15" i="39" s="1"/>
  <c r="CR15" i="39" s="1"/>
  <c r="BQ79" i="39"/>
  <c r="BR79" i="39" s="1"/>
  <c r="AS79" i="39"/>
  <c r="AT79" i="39" s="1"/>
  <c r="AG79" i="39"/>
  <c r="AH79" i="39" s="1"/>
  <c r="U79" i="39"/>
  <c r="V79" i="39" s="1"/>
  <c r="BB79" i="39"/>
  <c r="BC79" i="39" s="1"/>
  <c r="AD79" i="39"/>
  <c r="AE79" i="39" s="1"/>
  <c r="R79" i="39"/>
  <c r="S79" i="39" s="1"/>
  <c r="S110" i="39" s="1"/>
  <c r="BK79" i="39"/>
  <c r="BL79" i="39" s="1"/>
  <c r="AA79" i="39"/>
  <c r="AB79" i="39" s="1"/>
  <c r="O79" i="39"/>
  <c r="P79" i="39" s="1"/>
  <c r="CK79" i="39"/>
  <c r="CL79" i="39" s="1"/>
  <c r="CR79" i="39" s="1"/>
  <c r="X79" i="39"/>
  <c r="Y79" i="39" s="1"/>
  <c r="BH79" i="39"/>
  <c r="BI79" i="39" s="1"/>
  <c r="AJ79" i="39"/>
  <c r="AK79" i="39" s="1"/>
  <c r="BT79" i="39"/>
  <c r="BU79" i="39" s="1"/>
  <c r="CJ40" i="32"/>
  <c r="CK40" i="32" s="1"/>
  <c r="CQ40" i="32" s="1"/>
  <c r="CK40" i="39"/>
  <c r="CL40" i="39" s="1"/>
  <c r="CR40" i="39" s="1"/>
  <c r="O100" i="15"/>
  <c r="BT104" i="39"/>
  <c r="BU104" i="39" s="1"/>
  <c r="X104" i="39"/>
  <c r="Y104" i="39" s="1"/>
  <c r="CC104" i="39"/>
  <c r="CD104" i="39" s="1"/>
  <c r="BQ104" i="39"/>
  <c r="BR104" i="39" s="1"/>
  <c r="BE104" i="39"/>
  <c r="BF104" i="39" s="1"/>
  <c r="CM104" i="39" s="1"/>
  <c r="I104" i="39"/>
  <c r="J104" i="39" s="1"/>
  <c r="BZ104" i="39"/>
  <c r="CA104" i="39" s="1"/>
  <c r="BN104" i="39"/>
  <c r="BO104" i="39" s="1"/>
  <c r="AP104" i="39"/>
  <c r="AQ104" i="39" s="1"/>
  <c r="BW104" i="39"/>
  <c r="BX104" i="39" s="1"/>
  <c r="AY104" i="39"/>
  <c r="AZ104" i="39" s="1"/>
  <c r="CK104" i="39"/>
  <c r="CL104" i="39" s="1"/>
  <c r="AA104" i="39"/>
  <c r="AB104" i="39" s="1"/>
  <c r="BK104" i="39"/>
  <c r="BL104" i="39" s="1"/>
  <c r="BM104" i="32"/>
  <c r="BN104" i="32" s="1"/>
  <c r="BJ104" i="32"/>
  <c r="BK104" i="32" s="1"/>
  <c r="BD104" i="32"/>
  <c r="BE104" i="32" s="1"/>
  <c r="CB104" i="32"/>
  <c r="CC104" i="32" s="1"/>
  <c r="AX104" i="32"/>
  <c r="AY104" i="32" s="1"/>
  <c r="BY104" i="32"/>
  <c r="BZ104" i="32" s="1"/>
  <c r="AO104" i="32"/>
  <c r="AP104" i="32" s="1"/>
  <c r="BV104" i="32"/>
  <c r="BW104" i="32" s="1"/>
  <c r="Z104" i="32"/>
  <c r="AA104" i="32" s="1"/>
  <c r="BS104" i="32"/>
  <c r="BT104" i="32" s="1"/>
  <c r="W104" i="32"/>
  <c r="X104" i="32" s="1"/>
  <c r="BP104" i="32"/>
  <c r="BQ104" i="32" s="1"/>
  <c r="H104" i="32"/>
  <c r="CC65" i="39"/>
  <c r="CD65" i="39" s="1"/>
  <c r="BQ65" i="39"/>
  <c r="BR65" i="39" s="1"/>
  <c r="BE65" i="39"/>
  <c r="BF65" i="39" s="1"/>
  <c r="AS65" i="39"/>
  <c r="AT65" i="39" s="1"/>
  <c r="AG65" i="39"/>
  <c r="AH65" i="39" s="1"/>
  <c r="U65" i="39"/>
  <c r="V65" i="39" s="1"/>
  <c r="BZ65" i="39"/>
  <c r="CA65" i="39" s="1"/>
  <c r="BN65" i="39"/>
  <c r="BO65" i="39" s="1"/>
  <c r="BB65" i="39"/>
  <c r="BC65" i="39" s="1"/>
  <c r="AP65" i="39"/>
  <c r="AQ65" i="39" s="1"/>
  <c r="AD65" i="39"/>
  <c r="AE65" i="39" s="1"/>
  <c r="R65" i="39"/>
  <c r="S65" i="39" s="1"/>
  <c r="CK65" i="39"/>
  <c r="CL65" i="39" s="1"/>
  <c r="CR65" i="39" s="1"/>
  <c r="BW65" i="39"/>
  <c r="BX65" i="39" s="1"/>
  <c r="BK65" i="39"/>
  <c r="BL65" i="39" s="1"/>
  <c r="AY65" i="39"/>
  <c r="AZ65" i="39" s="1"/>
  <c r="AA65" i="39"/>
  <c r="AB65" i="39" s="1"/>
  <c r="AV65" i="39"/>
  <c r="AW65" i="39" s="1"/>
  <c r="X65" i="39"/>
  <c r="Y65" i="39" s="1"/>
  <c r="BH65" i="39"/>
  <c r="BI65" i="39" s="1"/>
  <c r="AJ65" i="39"/>
  <c r="AK65" i="39" s="1"/>
  <c r="L65" i="39"/>
  <c r="M65" i="39" s="1"/>
  <c r="BT65" i="39"/>
  <c r="BU65" i="39" s="1"/>
  <c r="AF65" i="32"/>
  <c r="AG65" i="32" s="1"/>
  <c r="T65" i="32"/>
  <c r="U65" i="32" s="1"/>
  <c r="K65" i="32"/>
  <c r="BY65" i="32"/>
  <c r="BZ65" i="32" s="1"/>
  <c r="BM65" i="32"/>
  <c r="BN65" i="32" s="1"/>
  <c r="AX65" i="32"/>
  <c r="AY65" i="32" s="1"/>
  <c r="AU65" i="32"/>
  <c r="AV65" i="32" s="1"/>
  <c r="AO65" i="32"/>
  <c r="AP65" i="32" s="1"/>
  <c r="BW26" i="39"/>
  <c r="BX26" i="39" s="1"/>
  <c r="BK26" i="39"/>
  <c r="BL26" i="39" s="1"/>
  <c r="AY26" i="39"/>
  <c r="AZ26" i="39" s="1"/>
  <c r="O26" i="39"/>
  <c r="P26" i="39" s="1"/>
  <c r="P110" i="39" s="1"/>
  <c r="CK26" i="39"/>
  <c r="CL26" i="39" s="1"/>
  <c r="CR26" i="39" s="1"/>
  <c r="BT26" i="39"/>
  <c r="BU26" i="39" s="1"/>
  <c r="BH26" i="39"/>
  <c r="BI26" i="39" s="1"/>
  <c r="AV26" i="39"/>
  <c r="AW26" i="39" s="1"/>
  <c r="AW110" i="39" s="1"/>
  <c r="AJ26" i="39"/>
  <c r="AK26" i="39" s="1"/>
  <c r="CC26" i="39"/>
  <c r="CD26" i="39" s="1"/>
  <c r="CD110" i="39" s="1"/>
  <c r="BQ26" i="39"/>
  <c r="BR26" i="39" s="1"/>
  <c r="BE26" i="39"/>
  <c r="BF26" i="39" s="1"/>
  <c r="AS26" i="39"/>
  <c r="AT26" i="39" s="1"/>
  <c r="AT110" i="39" s="1"/>
  <c r="AG26" i="39"/>
  <c r="AH26" i="39" s="1"/>
  <c r="AH110" i="39" s="1"/>
  <c r="BZ26" i="39"/>
  <c r="CA26" i="39" s="1"/>
  <c r="BN26" i="39"/>
  <c r="BO26" i="39" s="1"/>
  <c r="BO110" i="39" s="1"/>
  <c r="BB26" i="39"/>
  <c r="BC26" i="39" s="1"/>
  <c r="AP26" i="39"/>
  <c r="AQ26" i="39" s="1"/>
  <c r="AD26" i="39"/>
  <c r="AE26" i="39" s="1"/>
  <c r="R26" i="39"/>
  <c r="S26" i="39" s="1"/>
  <c r="CK90" i="39"/>
  <c r="CL90" i="39" s="1"/>
  <c r="CR90" i="39" s="1"/>
  <c r="CT90" i="39" s="1"/>
  <c r="I90" i="39"/>
  <c r="J90" i="39" s="1"/>
  <c r="CM90" i="39" s="1"/>
  <c r="CJ51" i="32"/>
  <c r="CK51" i="32" s="1"/>
  <c r="CQ51" i="32" s="1"/>
  <c r="CK51" i="39"/>
  <c r="CL51" i="39" s="1"/>
  <c r="CR51" i="39" s="1"/>
  <c r="CJ12" i="32"/>
  <c r="CK12" i="32" s="1"/>
  <c r="CQ12" i="32" s="1"/>
  <c r="CK12" i="39"/>
  <c r="CL12" i="39" s="1"/>
  <c r="CR12" i="39" s="1"/>
  <c r="BZ38" i="39"/>
  <c r="CA38" i="39" s="1"/>
  <c r="BN38" i="39"/>
  <c r="BO38" i="39" s="1"/>
  <c r="BB38" i="39"/>
  <c r="BC38" i="39" s="1"/>
  <c r="AP38" i="39"/>
  <c r="AQ38" i="39" s="1"/>
  <c r="R38" i="39"/>
  <c r="S38" i="39" s="1"/>
  <c r="BW38" i="39"/>
  <c r="BX38" i="39" s="1"/>
  <c r="BK38" i="39"/>
  <c r="BL38" i="39" s="1"/>
  <c r="AY38" i="39"/>
  <c r="AZ38" i="39" s="1"/>
  <c r="AM38" i="39"/>
  <c r="AN38" i="39" s="1"/>
  <c r="AA38" i="39"/>
  <c r="AB38" i="39" s="1"/>
  <c r="AB110" i="39" s="1"/>
  <c r="CK38" i="39"/>
  <c r="CL38" i="39" s="1"/>
  <c r="CR38" i="39" s="1"/>
  <c r="AV38" i="39"/>
  <c r="AW38" i="39" s="1"/>
  <c r="AJ38" i="39"/>
  <c r="AK38" i="39" s="1"/>
  <c r="X38" i="39"/>
  <c r="Y38" i="39" s="1"/>
  <c r="U38" i="39"/>
  <c r="V38" i="39" s="1"/>
  <c r="BE38" i="39"/>
  <c r="BF38" i="39" s="1"/>
  <c r="CM38" i="39" s="1"/>
  <c r="AG38" i="39"/>
  <c r="AH38" i="39" s="1"/>
  <c r="AS38" i="39"/>
  <c r="AT38" i="39" s="1"/>
  <c r="CC38" i="39"/>
  <c r="CD38" i="39" s="1"/>
  <c r="CJ102" i="32"/>
  <c r="CK102" i="32" s="1"/>
  <c r="CQ102" i="32" s="1"/>
  <c r="CK102" i="39"/>
  <c r="CL102" i="39" s="1"/>
  <c r="CR102" i="39" s="1"/>
  <c r="CN22" i="39"/>
  <c r="CO22" i="39" s="1"/>
  <c r="CP58" i="39"/>
  <c r="CR104" i="39"/>
  <c r="CM56" i="39"/>
  <c r="CH110" i="32"/>
  <c r="CN13" i="39"/>
  <c r="CO13" i="39" s="1"/>
  <c r="CM87" i="39"/>
  <c r="CM106" i="39"/>
  <c r="CS14" i="39"/>
  <c r="CN14" i="39"/>
  <c r="CO14" i="39" s="1"/>
  <c r="CM100" i="39"/>
  <c r="CN68" i="39"/>
  <c r="CO68" i="39" s="1"/>
  <c r="CR101" i="39"/>
  <c r="CL21" i="32"/>
  <c r="CM21" i="32" s="1"/>
  <c r="CN21" i="32" s="1"/>
  <c r="CM27" i="32"/>
  <c r="CN27" i="32" s="1"/>
  <c r="CL11" i="32"/>
  <c r="CM44" i="32"/>
  <c r="CN44" i="32" s="1"/>
  <c r="CM108" i="32"/>
  <c r="CN108" i="32" s="1"/>
  <c r="CM7" i="32"/>
  <c r="CN7" i="32" s="1"/>
  <c r="CL69" i="32"/>
  <c r="CS69" i="32" s="1"/>
  <c r="CM67" i="32"/>
  <c r="CN67" i="32" s="1"/>
  <c r="CM100" i="32"/>
  <c r="CN100" i="32" s="1"/>
  <c r="CL20" i="32"/>
  <c r="CL102" i="32"/>
  <c r="CM102" i="32" s="1"/>
  <c r="CN102" i="32" s="1"/>
  <c r="CO102" i="32" s="1"/>
  <c r="CR53" i="32"/>
  <c r="CL53" i="32"/>
  <c r="CL45" i="32"/>
  <c r="CR45" i="32" s="1"/>
  <c r="CL23" i="32"/>
  <c r="CL19" i="32"/>
  <c r="CM19" i="32" s="1"/>
  <c r="CN19" i="32" s="1"/>
  <c r="CO19" i="32" s="1"/>
  <c r="CM83" i="32"/>
  <c r="CN83" i="32" s="1"/>
  <c r="CL14" i="32"/>
  <c r="CM14" i="32" s="1"/>
  <c r="CN14" i="32" s="1"/>
  <c r="CO14" i="32" s="1"/>
  <c r="CL22" i="32"/>
  <c r="CM22" i="32" s="1"/>
  <c r="CN22" i="32" s="1"/>
  <c r="CO22" i="32" s="1"/>
  <c r="CL54" i="32"/>
  <c r="CM54" i="32" s="1"/>
  <c r="CN54" i="32" s="1"/>
  <c r="CO54" i="32" s="1"/>
  <c r="CM58" i="32"/>
  <c r="CN58" i="32" s="1"/>
  <c r="CL101" i="32"/>
  <c r="CR101" i="32" s="1"/>
  <c r="CM77" i="32"/>
  <c r="CN77" i="32" s="1"/>
  <c r="CL12" i="32"/>
  <c r="CL13" i="32"/>
  <c r="CR13" i="32" s="1"/>
  <c r="CM85" i="32"/>
  <c r="CN85" i="32" s="1"/>
  <c r="CL15" i="32"/>
  <c r="CL17" i="32"/>
  <c r="CM17" i="32" s="1"/>
  <c r="CN17" i="32" s="1"/>
  <c r="CO17" i="32" s="1"/>
  <c r="CL51" i="32"/>
  <c r="CM68" i="32"/>
  <c r="CN68" i="32" s="1"/>
  <c r="CL30" i="32"/>
  <c r="CM30" i="32" s="1"/>
  <c r="CN30" i="32" s="1"/>
  <c r="CO30" i="32" s="1"/>
  <c r="CR25" i="32"/>
  <c r="CS53" i="32"/>
  <c r="CS56" i="32"/>
  <c r="CR56" i="32"/>
  <c r="CS83" i="32"/>
  <c r="CR83" i="32"/>
  <c r="CS57" i="32"/>
  <c r="CR57" i="32"/>
  <c r="CR107" i="32"/>
  <c r="CS48" i="32"/>
  <c r="CR48" i="32"/>
  <c r="CS100" i="32"/>
  <c r="CR100" i="32"/>
  <c r="CS108" i="32"/>
  <c r="CR108" i="32"/>
  <c r="CR70" i="32"/>
  <c r="CS70" i="32"/>
  <c r="CS67" i="32"/>
  <c r="CR67" i="32"/>
  <c r="CS55" i="32"/>
  <c r="CR55" i="32"/>
  <c r="CS58" i="32"/>
  <c r="CR58" i="32"/>
  <c r="CS44" i="32"/>
  <c r="CR44" i="32"/>
  <c r="CS49" i="32"/>
  <c r="CR49" i="32"/>
  <c r="CS10" i="32"/>
  <c r="CR10" i="32"/>
  <c r="CS77" i="32"/>
  <c r="CS9" i="32"/>
  <c r="CR9" i="32"/>
  <c r="CS95" i="32"/>
  <c r="CR95" i="32"/>
  <c r="CR54" i="32"/>
  <c r="CS71" i="32"/>
  <c r="CR71" i="32"/>
  <c r="CS68" i="32"/>
  <c r="CR68" i="32"/>
  <c r="CL6" i="32"/>
  <c r="CR6" i="32" s="1"/>
  <c r="S49" i="15"/>
  <c r="S17" i="15"/>
  <c r="S81" i="15"/>
  <c r="CJ105" i="32"/>
  <c r="CK105" i="32" s="1"/>
  <c r="CQ105" i="32" s="1"/>
  <c r="O101" i="15"/>
  <c r="CN13" i="23"/>
  <c r="CN101" i="23"/>
  <c r="CN45" i="23"/>
  <c r="CN21" i="23"/>
  <c r="CS41" i="32"/>
  <c r="CM6" i="23"/>
  <c r="I47" i="32"/>
  <c r="CJ47" i="32"/>
  <c r="CK47" i="32" s="1"/>
  <c r="CQ47" i="32" s="1"/>
  <c r="BJ72" i="32"/>
  <c r="BK72" i="32" s="1"/>
  <c r="BG72" i="32"/>
  <c r="BH72" i="32" s="1"/>
  <c r="CJ72" i="32"/>
  <c r="CK72" i="32" s="1"/>
  <c r="CQ72" i="32" s="1"/>
  <c r="BJ97" i="32"/>
  <c r="BK97" i="32" s="1"/>
  <c r="AL97" i="32"/>
  <c r="AM97" i="32" s="1"/>
  <c r="N97" i="32"/>
  <c r="O97" i="32" s="1"/>
  <c r="BG97" i="32"/>
  <c r="BH97" i="32" s="1"/>
  <c r="AI97" i="32"/>
  <c r="AJ97" i="32" s="1"/>
  <c r="K97" i="32"/>
  <c r="L97" i="32" s="1"/>
  <c r="CB97" i="32"/>
  <c r="CC97" i="32" s="1"/>
  <c r="BD97" i="32"/>
  <c r="BE97" i="32" s="1"/>
  <c r="AF97" i="32"/>
  <c r="AG97" i="32" s="1"/>
  <c r="H97" i="32"/>
  <c r="I97" i="32" s="1"/>
  <c r="BV97" i="32"/>
  <c r="BW97" i="32" s="1"/>
  <c r="AX97" i="32"/>
  <c r="AY97" i="32" s="1"/>
  <c r="Z97" i="32"/>
  <c r="AA97" i="32" s="1"/>
  <c r="CJ97" i="32"/>
  <c r="CK97" i="32" s="1"/>
  <c r="CQ97" i="32" s="1"/>
  <c r="BS97" i="32"/>
  <c r="BT97" i="32" s="1"/>
  <c r="W97" i="32"/>
  <c r="X97" i="32" s="1"/>
  <c r="T97" i="32"/>
  <c r="U97" i="32" s="1"/>
  <c r="BY97" i="32"/>
  <c r="BZ97" i="32" s="1"/>
  <c r="Q97" i="32"/>
  <c r="R97" i="32" s="1"/>
  <c r="BP97" i="32"/>
  <c r="BQ97" i="32" s="1"/>
  <c r="BA97" i="32"/>
  <c r="BB97" i="32" s="1"/>
  <c r="AR97" i="32"/>
  <c r="AS97" i="32" s="1"/>
  <c r="AO97" i="32"/>
  <c r="AP97" i="32" s="1"/>
  <c r="AC97" i="32"/>
  <c r="AD97" i="32" s="1"/>
  <c r="BM97" i="32"/>
  <c r="BN97" i="32" s="1"/>
  <c r="BD80" i="32"/>
  <c r="BE80" i="32" s="1"/>
  <c r="AC80" i="32"/>
  <c r="AD80" i="32" s="1"/>
  <c r="BA80" i="32"/>
  <c r="BB80" i="32" s="1"/>
  <c r="Z80" i="32"/>
  <c r="AA80" i="32" s="1"/>
  <c r="BS80" i="32"/>
  <c r="BT80" i="32" s="1"/>
  <c r="BP80" i="32"/>
  <c r="BQ80" i="32" s="1"/>
  <c r="AF80" i="32"/>
  <c r="AG80" i="32" s="1"/>
  <c r="CJ80" i="32"/>
  <c r="CK80" i="32" s="1"/>
  <c r="CQ80" i="32" s="1"/>
  <c r="BG80" i="32"/>
  <c r="BH80" i="32" s="1"/>
  <c r="T80" i="32"/>
  <c r="U80" i="32" s="1"/>
  <c r="Q80" i="32"/>
  <c r="R80" i="32" s="1"/>
  <c r="W80" i="32"/>
  <c r="X80" i="32" s="1"/>
  <c r="N80" i="32"/>
  <c r="O80" i="32" s="1"/>
  <c r="L80" i="32"/>
  <c r="BJ80" i="32"/>
  <c r="BK80" i="32" s="1"/>
  <c r="CJ66" i="32"/>
  <c r="CK66" i="32" s="1"/>
  <c r="CQ66" i="32" s="1"/>
  <c r="BS66" i="32"/>
  <c r="BT66" i="32" s="1"/>
  <c r="AC91" i="32"/>
  <c r="AD91" i="32" s="1"/>
  <c r="BV91" i="32"/>
  <c r="BW91" i="32" s="1"/>
  <c r="Z91" i="32"/>
  <c r="AA91" i="32" s="1"/>
  <c r="CJ91" i="32"/>
  <c r="CK91" i="32" s="1"/>
  <c r="CQ91" i="32" s="1"/>
  <c r="Q91" i="32"/>
  <c r="R91" i="32" s="1"/>
  <c r="AU91" i="32"/>
  <c r="AV91" i="32" s="1"/>
  <c r="AI91" i="32"/>
  <c r="AJ91" i="32" s="1"/>
  <c r="CB91" i="32"/>
  <c r="CC91" i="32" s="1"/>
  <c r="W91" i="32"/>
  <c r="X91" i="32" s="1"/>
  <c r="BP91" i="32"/>
  <c r="BQ91" i="32" s="1"/>
  <c r="I91" i="32"/>
  <c r="BD91" i="32"/>
  <c r="BE91" i="32" s="1"/>
  <c r="CB52" i="32"/>
  <c r="CC52" i="32" s="1"/>
  <c r="BD52" i="32"/>
  <c r="BE52" i="32" s="1"/>
  <c r="AF52" i="32"/>
  <c r="AG52" i="32" s="1"/>
  <c r="BY52" i="32"/>
  <c r="BZ52" i="32" s="1"/>
  <c r="BA52" i="32"/>
  <c r="BB52" i="32" s="1"/>
  <c r="AC52" i="32"/>
  <c r="AD52" i="32" s="1"/>
  <c r="BV52" i="32"/>
  <c r="BW52" i="32" s="1"/>
  <c r="AX52" i="32"/>
  <c r="AY52" i="32" s="1"/>
  <c r="Z52" i="32"/>
  <c r="AA52" i="32" s="1"/>
  <c r="BP52" i="32"/>
  <c r="BQ52" i="32" s="1"/>
  <c r="AR52" i="32"/>
  <c r="AS52" i="32" s="1"/>
  <c r="T52" i="32"/>
  <c r="U52" i="32" s="1"/>
  <c r="BM52" i="32"/>
  <c r="BN52" i="32" s="1"/>
  <c r="AO52" i="32"/>
  <c r="AP52" i="32" s="1"/>
  <c r="Q52" i="32"/>
  <c r="R52" i="32" s="1"/>
  <c r="CJ52" i="32"/>
  <c r="CK52" i="32" s="1"/>
  <c r="CQ52" i="32" s="1"/>
  <c r="AI52" i="32"/>
  <c r="AJ52" i="32" s="1"/>
  <c r="W52" i="32"/>
  <c r="X52" i="32" s="1"/>
  <c r="N52" i="32"/>
  <c r="O52" i="32" s="1"/>
  <c r="BS52" i="32"/>
  <c r="BT52" i="32" s="1"/>
  <c r="BJ52" i="32"/>
  <c r="BK52" i="32" s="1"/>
  <c r="BG52" i="32"/>
  <c r="BH52" i="32" s="1"/>
  <c r="AU52" i="32"/>
  <c r="AV52" i="32" s="1"/>
  <c r="BV78" i="32"/>
  <c r="BW78" i="32" s="1"/>
  <c r="AX78" i="32"/>
  <c r="AY78" i="32" s="1"/>
  <c r="Z78" i="32"/>
  <c r="AA78" i="32" s="1"/>
  <c r="CJ78" i="32"/>
  <c r="CK78" i="32" s="1"/>
  <c r="CQ78" i="32" s="1"/>
  <c r="BS78" i="32"/>
  <c r="BT78" i="32" s="1"/>
  <c r="AU78" i="32"/>
  <c r="AV78" i="32" s="1"/>
  <c r="CB78" i="32"/>
  <c r="CC78" i="32" s="1"/>
  <c r="AR78" i="32"/>
  <c r="AS78" i="32" s="1"/>
  <c r="Q78" i="32"/>
  <c r="R78" i="32" s="1"/>
  <c r="BY78" i="32"/>
  <c r="BZ78" i="32" s="1"/>
  <c r="AO78" i="32"/>
  <c r="AP78" i="32" s="1"/>
  <c r="N78" i="32"/>
  <c r="O78" i="32" s="1"/>
  <c r="K78" i="32"/>
  <c r="L78" i="32" s="1"/>
  <c r="BJ78" i="32"/>
  <c r="BK78" i="32" s="1"/>
  <c r="AF78" i="32"/>
  <c r="AG78" i="32" s="1"/>
  <c r="BG78" i="32"/>
  <c r="BH78" i="32" s="1"/>
  <c r="AC78" i="32"/>
  <c r="AD78" i="32" s="1"/>
  <c r="W78" i="32"/>
  <c r="X78" i="32" s="1"/>
  <c r="T78" i="32"/>
  <c r="U78" i="32" s="1"/>
  <c r="H78" i="32"/>
  <c r="I78" i="32" s="1"/>
  <c r="BM78" i="32"/>
  <c r="BN78" i="32" s="1"/>
  <c r="BD78" i="32"/>
  <c r="BE78" i="32" s="1"/>
  <c r="BA78" i="32"/>
  <c r="BB78" i="32" s="1"/>
  <c r="AI78" i="32"/>
  <c r="AJ78" i="32" s="1"/>
  <c r="W74" i="32"/>
  <c r="X74" i="32" s="1"/>
  <c r="AR74" i="32"/>
  <c r="AS74" i="32" s="1"/>
  <c r="CJ74" i="32"/>
  <c r="CK74" i="32" s="1"/>
  <c r="CQ74" i="32" s="1"/>
  <c r="Q74" i="32"/>
  <c r="R74" i="32" s="1"/>
  <c r="AI74" i="32"/>
  <c r="AJ74" i="32" s="1"/>
  <c r="AF74" i="32"/>
  <c r="AG74" i="32" s="1"/>
  <c r="I74" i="32"/>
  <c r="BJ74" i="32"/>
  <c r="BK74" i="32" s="1"/>
  <c r="BA74" i="32"/>
  <c r="BB74" i="32" s="1"/>
  <c r="Z74" i="32"/>
  <c r="AA74" i="32" s="1"/>
  <c r="BJ35" i="32"/>
  <c r="BK35" i="32" s="1"/>
  <c r="AL35" i="32"/>
  <c r="AM35" i="32" s="1"/>
  <c r="BG35" i="32"/>
  <c r="BH35" i="32" s="1"/>
  <c r="AI35" i="32"/>
  <c r="AJ35" i="32" s="1"/>
  <c r="BV35" i="32"/>
  <c r="BW35" i="32" s="1"/>
  <c r="AX35" i="32"/>
  <c r="AY35" i="32" s="1"/>
  <c r="CJ35" i="32"/>
  <c r="CK35" i="32" s="1"/>
  <c r="CQ35" i="32" s="1"/>
  <c r="BS35" i="32"/>
  <c r="BT35" i="32" s="1"/>
  <c r="AU35" i="32"/>
  <c r="AV35" i="32" s="1"/>
  <c r="W35" i="32"/>
  <c r="X35" i="32" s="1"/>
  <c r="BA35" i="32"/>
  <c r="BB35" i="32" s="1"/>
  <c r="AR35" i="32"/>
  <c r="AS35" i="32" s="1"/>
  <c r="AO35" i="32"/>
  <c r="AP35" i="32" s="1"/>
  <c r="CB35" i="32"/>
  <c r="CC35" i="32" s="1"/>
  <c r="AF35" i="32"/>
  <c r="AG35" i="32" s="1"/>
  <c r="BY35" i="32"/>
  <c r="BZ35" i="32" s="1"/>
  <c r="AC35" i="32"/>
  <c r="AD35" i="32" s="1"/>
  <c r="BP35" i="32"/>
  <c r="BQ35" i="32" s="1"/>
  <c r="T35" i="32"/>
  <c r="U35" i="32" s="1"/>
  <c r="BM35" i="32"/>
  <c r="BN35" i="32" s="1"/>
  <c r="Q35" i="32"/>
  <c r="R35" i="32" s="1"/>
  <c r="BD35" i="32"/>
  <c r="BE35" i="32" s="1"/>
  <c r="BJ99" i="32"/>
  <c r="BK99" i="32" s="1"/>
  <c r="AL99" i="32"/>
  <c r="AM99" i="32" s="1"/>
  <c r="N99" i="32"/>
  <c r="O99" i="32" s="1"/>
  <c r="BG99" i="32"/>
  <c r="BH99" i="32" s="1"/>
  <c r="AI99" i="32"/>
  <c r="AJ99" i="32" s="1"/>
  <c r="K99" i="32"/>
  <c r="L99" i="32" s="1"/>
  <c r="CB99" i="32"/>
  <c r="CC99" i="32" s="1"/>
  <c r="BD99" i="32"/>
  <c r="BE99" i="32" s="1"/>
  <c r="AF99" i="32"/>
  <c r="AG99" i="32" s="1"/>
  <c r="H99" i="32"/>
  <c r="I99" i="32" s="1"/>
  <c r="BV99" i="32"/>
  <c r="BW99" i="32" s="1"/>
  <c r="AX99" i="32"/>
  <c r="AY99" i="32" s="1"/>
  <c r="Z99" i="32"/>
  <c r="AA99" i="32" s="1"/>
  <c r="CJ99" i="32"/>
  <c r="CK99" i="32" s="1"/>
  <c r="CQ99" i="32" s="1"/>
  <c r="BS99" i="32"/>
  <c r="BT99" i="32" s="1"/>
  <c r="AU99" i="32"/>
  <c r="AV99" i="32" s="1"/>
  <c r="AO99" i="32"/>
  <c r="AP99" i="32" s="1"/>
  <c r="AC99" i="32"/>
  <c r="AD99" i="32" s="1"/>
  <c r="T99" i="32"/>
  <c r="U99" i="32" s="1"/>
  <c r="BP99" i="32"/>
  <c r="BQ99" i="32" s="1"/>
  <c r="BM99" i="32"/>
  <c r="BN99" i="32" s="1"/>
  <c r="BY99" i="32"/>
  <c r="BZ99" i="32" s="1"/>
  <c r="BA99" i="32"/>
  <c r="BB99" i="32" s="1"/>
  <c r="AR99" i="32"/>
  <c r="AS99" i="32" s="1"/>
  <c r="Q99" i="32"/>
  <c r="R99" i="32" s="1"/>
  <c r="Z60" i="32"/>
  <c r="AA60" i="32" s="1"/>
  <c r="Q60" i="32"/>
  <c r="R60" i="32" s="1"/>
  <c r="CJ60" i="32"/>
  <c r="CK60" i="32" s="1"/>
  <c r="CQ60" i="32" s="1"/>
  <c r="BG60" i="32"/>
  <c r="BH60" i="32" s="1"/>
  <c r="BA60" i="32"/>
  <c r="BB60" i="32" s="1"/>
  <c r="I60" i="32"/>
  <c r="AR60" i="32"/>
  <c r="AS60" i="32" s="1"/>
  <c r="CK86" i="23"/>
  <c r="CL86" i="23" s="1"/>
  <c r="CJ86" i="32"/>
  <c r="CK86" i="32" s="1"/>
  <c r="CQ86" i="32" s="1"/>
  <c r="BG82" i="32"/>
  <c r="BH82" i="32" s="1"/>
  <c r="AI82" i="32"/>
  <c r="AJ82" i="32" s="1"/>
  <c r="K82" i="32"/>
  <c r="L82" i="32" s="1"/>
  <c r="BV82" i="32"/>
  <c r="BW82" i="32" s="1"/>
  <c r="AX82" i="32"/>
  <c r="AY82" i="32" s="1"/>
  <c r="Z82" i="32"/>
  <c r="AA82" i="32" s="1"/>
  <c r="AU82" i="32"/>
  <c r="AV82" i="32" s="1"/>
  <c r="W82" i="32"/>
  <c r="X82" i="32" s="1"/>
  <c r="AR82" i="32"/>
  <c r="AS82" i="32" s="1"/>
  <c r="I82" i="32"/>
  <c r="CB82" i="32"/>
  <c r="CC82" i="32" s="1"/>
  <c r="AO82" i="32"/>
  <c r="AP82" i="32" s="1"/>
  <c r="BY82" i="32"/>
  <c r="BZ82" i="32" s="1"/>
  <c r="AL82" i="32"/>
  <c r="AM82" i="32" s="1"/>
  <c r="BM82" i="32"/>
  <c r="BN82" i="32" s="1"/>
  <c r="AC82" i="32"/>
  <c r="AD82" i="32" s="1"/>
  <c r="BJ82" i="32"/>
  <c r="BK82" i="32" s="1"/>
  <c r="T82" i="32"/>
  <c r="U82" i="32" s="1"/>
  <c r="BP82" i="32"/>
  <c r="BQ82" i="32" s="1"/>
  <c r="BA82" i="32"/>
  <c r="BB82" i="32" s="1"/>
  <c r="AF82" i="32"/>
  <c r="AG82" i="32" s="1"/>
  <c r="CJ82" i="32"/>
  <c r="CK82" i="32" s="1"/>
  <c r="CQ82" i="32" s="1"/>
  <c r="BD82" i="32"/>
  <c r="BE82" i="32" s="1"/>
  <c r="Q82" i="32"/>
  <c r="R82" i="32" s="1"/>
  <c r="N82" i="32"/>
  <c r="O82" i="32" s="1"/>
  <c r="CB43" i="32"/>
  <c r="CC43" i="32" s="1"/>
  <c r="AU43" i="32"/>
  <c r="AV43" i="32" s="1"/>
  <c r="CJ43" i="32"/>
  <c r="CK43" i="32" s="1"/>
  <c r="CQ43" i="32" s="1"/>
  <c r="AX43" i="32"/>
  <c r="AY43" i="32" s="1"/>
  <c r="AO94" i="32"/>
  <c r="AP94" i="32" s="1"/>
  <c r="Q94" i="32"/>
  <c r="R94" i="32" s="1"/>
  <c r="AL94" i="32"/>
  <c r="AM94" i="32" s="1"/>
  <c r="N94" i="32"/>
  <c r="O94" i="32" s="1"/>
  <c r="BG94" i="32"/>
  <c r="BH94" i="32" s="1"/>
  <c r="AI94" i="32"/>
  <c r="AJ94" i="32" s="1"/>
  <c r="K94" i="32"/>
  <c r="L94" i="32" s="1"/>
  <c r="BY94" i="32"/>
  <c r="BZ94" i="32" s="1"/>
  <c r="BA94" i="32"/>
  <c r="BB94" i="32" s="1"/>
  <c r="AC94" i="32"/>
  <c r="AD94" i="32" s="1"/>
  <c r="BV94" i="32"/>
  <c r="BW94" i="32" s="1"/>
  <c r="AX94" i="32"/>
  <c r="AY94" i="32" s="1"/>
  <c r="Z94" i="32"/>
  <c r="AA94" i="32" s="1"/>
  <c r="BP94" i="32"/>
  <c r="BQ94" i="32" s="1"/>
  <c r="BD94" i="32"/>
  <c r="BE94" i="32" s="1"/>
  <c r="CJ94" i="32"/>
  <c r="CK94" i="32" s="1"/>
  <c r="CQ94" i="32" s="1"/>
  <c r="AU94" i="32"/>
  <c r="AV94" i="32" s="1"/>
  <c r="AF94" i="32"/>
  <c r="AG94" i="32" s="1"/>
  <c r="W94" i="32"/>
  <c r="X94" i="32" s="1"/>
  <c r="T94" i="32"/>
  <c r="U94" i="32" s="1"/>
  <c r="H94" i="32"/>
  <c r="I94" i="32" s="1"/>
  <c r="CB94" i="32"/>
  <c r="CC94" i="32" s="1"/>
  <c r="AR94" i="32"/>
  <c r="AS94" i="32" s="1"/>
  <c r="CJ32" i="32"/>
  <c r="CK32" i="32" s="1"/>
  <c r="CQ32" i="32" s="1"/>
  <c r="AU32" i="32"/>
  <c r="AV32" i="32" s="1"/>
  <c r="AR32" i="32"/>
  <c r="AS32" i="32" s="1"/>
  <c r="BA32" i="32"/>
  <c r="BB32" i="32" s="1"/>
  <c r="Q32" i="32"/>
  <c r="R32" i="32" s="1"/>
  <c r="BV32" i="32"/>
  <c r="BW32" i="32" s="1"/>
  <c r="H32" i="32"/>
  <c r="I32" i="32" s="1"/>
  <c r="CJ96" i="32"/>
  <c r="CK96" i="32" s="1"/>
  <c r="CQ96" i="32" s="1"/>
  <c r="W96" i="32"/>
  <c r="X96" i="32" s="1"/>
  <c r="BA79" i="32"/>
  <c r="BB79" i="32" s="1"/>
  <c r="Z79" i="32"/>
  <c r="AA79" i="32" s="1"/>
  <c r="W79" i="32"/>
  <c r="X79" i="32" s="1"/>
  <c r="AR79" i="32"/>
  <c r="AS79" i="32" s="1"/>
  <c r="L79" i="32"/>
  <c r="BS79" i="32"/>
  <c r="BT79" i="32" s="1"/>
  <c r="BP79" i="32"/>
  <c r="BQ79" i="32" s="1"/>
  <c r="AI79" i="32"/>
  <c r="AJ79" i="32" s="1"/>
  <c r="BJ79" i="32"/>
  <c r="BK79" i="32" s="1"/>
  <c r="AC79" i="32"/>
  <c r="AD79" i="32" s="1"/>
  <c r="BG79" i="32"/>
  <c r="BH79" i="32" s="1"/>
  <c r="T79" i="32"/>
  <c r="U79" i="32" s="1"/>
  <c r="AF79" i="32"/>
  <c r="AG79" i="32" s="1"/>
  <c r="CJ79" i="32"/>
  <c r="CK79" i="32" s="1"/>
  <c r="CQ79" i="32" s="1"/>
  <c r="Q79" i="32"/>
  <c r="R79" i="32" s="1"/>
  <c r="N79" i="32"/>
  <c r="O79" i="32" s="1"/>
  <c r="CJ104" i="32"/>
  <c r="CK104" i="32" s="1"/>
  <c r="CQ104" i="32" s="1"/>
  <c r="BG65" i="32"/>
  <c r="BH65" i="32" s="1"/>
  <c r="AI65" i="32"/>
  <c r="AJ65" i="32" s="1"/>
  <c r="L65" i="32"/>
  <c r="CB65" i="32"/>
  <c r="CC65" i="32" s="1"/>
  <c r="BD65" i="32"/>
  <c r="BE65" i="32" s="1"/>
  <c r="CJ65" i="32"/>
  <c r="CK65" i="32" s="1"/>
  <c r="CQ65" i="32" s="1"/>
  <c r="BS65" i="32"/>
  <c r="BT65" i="32" s="1"/>
  <c r="W65" i="32"/>
  <c r="X65" i="32" s="1"/>
  <c r="BP65" i="32"/>
  <c r="BQ65" i="32" s="1"/>
  <c r="AR65" i="32"/>
  <c r="AS65" i="32" s="1"/>
  <c r="BJ65" i="32"/>
  <c r="BK65" i="32" s="1"/>
  <c r="BA65" i="32"/>
  <c r="BB65" i="32" s="1"/>
  <c r="AC65" i="32"/>
  <c r="AD65" i="32" s="1"/>
  <c r="BV65" i="32"/>
  <c r="BW65" i="32" s="1"/>
  <c r="Z65" i="32"/>
  <c r="AA65" i="32" s="1"/>
  <c r="Q65" i="32"/>
  <c r="R65" i="32" s="1"/>
  <c r="CB26" i="32"/>
  <c r="CC26" i="32" s="1"/>
  <c r="BD26" i="32"/>
  <c r="BE26" i="32" s="1"/>
  <c r="AF26" i="32"/>
  <c r="AG26" i="32" s="1"/>
  <c r="BY26" i="32"/>
  <c r="BZ26" i="32" s="1"/>
  <c r="BA26" i="32"/>
  <c r="BB26" i="32" s="1"/>
  <c r="AC26" i="32"/>
  <c r="AD26" i="32" s="1"/>
  <c r="BV26" i="32"/>
  <c r="BW26" i="32" s="1"/>
  <c r="AX26" i="32"/>
  <c r="AY26" i="32" s="1"/>
  <c r="CJ26" i="32"/>
  <c r="CK26" i="32" s="1"/>
  <c r="CQ26" i="32" s="1"/>
  <c r="BS26" i="32"/>
  <c r="BT26" i="32" s="1"/>
  <c r="AU26" i="32"/>
  <c r="AV26" i="32" s="1"/>
  <c r="BP26" i="32"/>
  <c r="BQ26" i="32" s="1"/>
  <c r="AR26" i="32"/>
  <c r="AS26" i="32" s="1"/>
  <c r="BM26" i="32"/>
  <c r="BN26" i="32" s="1"/>
  <c r="AO26" i="32"/>
  <c r="AP26" i="32" s="1"/>
  <c r="Q26" i="32"/>
  <c r="R26" i="32" s="1"/>
  <c r="BJ26" i="32"/>
  <c r="BK26" i="32" s="1"/>
  <c r="N26" i="32"/>
  <c r="O26" i="32" s="1"/>
  <c r="BG26" i="32"/>
  <c r="BH26" i="32" s="1"/>
  <c r="AI26" i="32"/>
  <c r="AJ26" i="32" s="1"/>
  <c r="CJ90" i="32"/>
  <c r="CK90" i="32" s="1"/>
  <c r="CQ90" i="32" s="1"/>
  <c r="H90" i="32"/>
  <c r="I90" i="32" s="1"/>
  <c r="CK76" i="23"/>
  <c r="CL76" i="23" s="1"/>
  <c r="CJ76" i="32"/>
  <c r="CK76" i="32" s="1"/>
  <c r="CQ76" i="32" s="1"/>
  <c r="AO38" i="32"/>
  <c r="AP38" i="32" s="1"/>
  <c r="CB38" i="32"/>
  <c r="CC38" i="32" s="1"/>
  <c r="BD38" i="32"/>
  <c r="BE38" i="32" s="1"/>
  <c r="BY38" i="32"/>
  <c r="BZ38" i="32" s="1"/>
  <c r="BA38" i="32"/>
  <c r="BB38" i="32" s="1"/>
  <c r="Z38" i="32"/>
  <c r="AA38" i="32" s="1"/>
  <c r="AR38" i="32"/>
  <c r="AS38" i="32" s="1"/>
  <c r="Q38" i="32"/>
  <c r="R38" i="32" s="1"/>
  <c r="CJ38" i="32"/>
  <c r="CK38" i="32" s="1"/>
  <c r="CQ38" i="32" s="1"/>
  <c r="BM38" i="32"/>
  <c r="BN38" i="32" s="1"/>
  <c r="AL38" i="32"/>
  <c r="AM38" i="32" s="1"/>
  <c r="T38" i="32"/>
  <c r="U38" i="32" s="1"/>
  <c r="BJ38" i="32"/>
  <c r="BK38" i="32" s="1"/>
  <c r="AX38" i="32"/>
  <c r="AY38" i="32" s="1"/>
  <c r="AU38" i="32"/>
  <c r="AV38" i="32" s="1"/>
  <c r="AI38" i="32"/>
  <c r="AJ38" i="32" s="1"/>
  <c r="AF38" i="32"/>
  <c r="AG38" i="32" s="1"/>
  <c r="BV38" i="32"/>
  <c r="BW38" i="32" s="1"/>
  <c r="W38" i="32"/>
  <c r="X38" i="32" s="1"/>
  <c r="BH33" i="32"/>
  <c r="AI33" i="32"/>
  <c r="AJ33" i="32" s="1"/>
  <c r="L33" i="32"/>
  <c r="CB33" i="32"/>
  <c r="CC33" i="32" s="1"/>
  <c r="AF33" i="32"/>
  <c r="AG33" i="32" s="1"/>
  <c r="H33" i="32"/>
  <c r="I33" i="32" s="1"/>
  <c r="CJ33" i="32"/>
  <c r="CK33" i="32" s="1"/>
  <c r="CQ33" i="32" s="1"/>
  <c r="BS33" i="32"/>
  <c r="BT33" i="32" s="1"/>
  <c r="AU33" i="32"/>
  <c r="AV33" i="32" s="1"/>
  <c r="BP33" i="32"/>
  <c r="BQ33" i="32" s="1"/>
  <c r="AR33" i="32"/>
  <c r="AS33" i="32" s="1"/>
  <c r="T33" i="32"/>
  <c r="U33" i="32" s="1"/>
  <c r="BV33" i="32"/>
  <c r="BW33" i="32" s="1"/>
  <c r="Z33" i="32"/>
  <c r="AA33" i="32" s="1"/>
  <c r="Q33" i="32"/>
  <c r="R33" i="32" s="1"/>
  <c r="BJ33" i="32"/>
  <c r="BK33" i="32" s="1"/>
  <c r="BA33" i="32"/>
  <c r="BB33" i="32" s="1"/>
  <c r="AC33" i="32"/>
  <c r="AD33" i="32" s="1"/>
  <c r="BV63" i="32"/>
  <c r="BW63" i="32" s="1"/>
  <c r="AX63" i="32"/>
  <c r="AY63" i="32" s="1"/>
  <c r="BM63" i="32"/>
  <c r="BN63" i="32" s="1"/>
  <c r="AO63" i="32"/>
  <c r="AP63" i="32" s="1"/>
  <c r="Q63" i="32"/>
  <c r="R63" i="32" s="1"/>
  <c r="BD63" i="32"/>
  <c r="BE63" i="32" s="1"/>
  <c r="BA63" i="32"/>
  <c r="BB63" i="32" s="1"/>
  <c r="T63" i="32"/>
  <c r="U63" i="32" s="1"/>
  <c r="CB63" i="32"/>
  <c r="CC63" i="32" s="1"/>
  <c r="AU63" i="32"/>
  <c r="AV63" i="32" s="1"/>
  <c r="BS63" i="32"/>
  <c r="BT63" i="32" s="1"/>
  <c r="AL63" i="32"/>
  <c r="AM63" i="32" s="1"/>
  <c r="BP63" i="32"/>
  <c r="BQ63" i="32" s="1"/>
  <c r="AI63" i="32"/>
  <c r="AJ63" i="32" s="1"/>
  <c r="CJ63" i="32"/>
  <c r="CK63" i="32" s="1"/>
  <c r="CQ63" i="32" s="1"/>
  <c r="AC63" i="32"/>
  <c r="AD63" i="32" s="1"/>
  <c r="K63" i="32"/>
  <c r="L63" i="32" s="1"/>
  <c r="BY63" i="32"/>
  <c r="BZ63" i="32" s="1"/>
  <c r="BJ63" i="32"/>
  <c r="BK63" i="32" s="1"/>
  <c r="BG63" i="32"/>
  <c r="BH63" i="32" s="1"/>
  <c r="AR63" i="32"/>
  <c r="AS63" i="32" s="1"/>
  <c r="BA88" i="32"/>
  <c r="BB88" i="32" s="1"/>
  <c r="AC88" i="32"/>
  <c r="AD88" i="32" s="1"/>
  <c r="AX88" i="32"/>
  <c r="AY88" i="32" s="1"/>
  <c r="Z88" i="32"/>
  <c r="AA88" i="32" s="1"/>
  <c r="BY88" i="32"/>
  <c r="BZ88" i="32" s="1"/>
  <c r="AO88" i="32"/>
  <c r="AP88" i="32" s="1"/>
  <c r="N88" i="32"/>
  <c r="O88" i="32" s="1"/>
  <c r="BP88" i="32"/>
  <c r="BQ88" i="32" s="1"/>
  <c r="AL88" i="32"/>
  <c r="AM88" i="32" s="1"/>
  <c r="K88" i="32"/>
  <c r="L88" i="32" s="1"/>
  <c r="BG88" i="32"/>
  <c r="BH88" i="32" s="1"/>
  <c r="AU88" i="32"/>
  <c r="AV88" i="32" s="1"/>
  <c r="CJ88" i="32"/>
  <c r="CK88" i="32" s="1"/>
  <c r="CQ88" i="32" s="1"/>
  <c r="AR88" i="32"/>
  <c r="AS88" i="32" s="1"/>
  <c r="AF88" i="32"/>
  <c r="AG88" i="32" s="1"/>
  <c r="W88" i="32"/>
  <c r="X88" i="32" s="1"/>
  <c r="Q88" i="32"/>
  <c r="R88" i="32" s="1"/>
  <c r="H88" i="32"/>
  <c r="I88" i="32" s="1"/>
  <c r="CB88" i="32"/>
  <c r="CC88" i="32" s="1"/>
  <c r="BM88" i="32"/>
  <c r="BN88" i="32" s="1"/>
  <c r="AI88" i="32"/>
  <c r="AJ88" i="32" s="1"/>
  <c r="CK7" i="23"/>
  <c r="CL7" i="23" s="1"/>
  <c r="CJ7" i="32"/>
  <c r="CK7" i="32" s="1"/>
  <c r="CQ7" i="32" s="1"/>
  <c r="CJ87" i="32"/>
  <c r="CK87" i="32" s="1"/>
  <c r="CQ87" i="32" s="1"/>
  <c r="BM87" i="32"/>
  <c r="BN87" i="32" s="1"/>
  <c r="AO87" i="32"/>
  <c r="AP87" i="32" s="1"/>
  <c r="Q87" i="32"/>
  <c r="R87" i="32" s="1"/>
  <c r="CB87" i="32"/>
  <c r="CC87" i="32" s="1"/>
  <c r="BD87" i="32"/>
  <c r="BE87" i="32" s="1"/>
  <c r="BA87" i="32"/>
  <c r="BB87" i="32" s="1"/>
  <c r="AC87" i="32"/>
  <c r="AD87" i="32" s="1"/>
  <c r="BG87" i="32"/>
  <c r="BH87" i="32" s="1"/>
  <c r="AX87" i="32"/>
  <c r="AY87" i="32" s="1"/>
  <c r="N87" i="32"/>
  <c r="O87" i="32" s="1"/>
  <c r="BV87" i="32"/>
  <c r="BW87" i="32" s="1"/>
  <c r="AL87" i="32"/>
  <c r="AM87" i="32" s="1"/>
  <c r="BS87" i="32"/>
  <c r="BT87" i="32" s="1"/>
  <c r="AI87" i="32"/>
  <c r="AJ87" i="32" s="1"/>
  <c r="Z87" i="32"/>
  <c r="AA87" i="32" s="1"/>
  <c r="W87" i="32"/>
  <c r="X87" i="32" s="1"/>
  <c r="BP87" i="32"/>
  <c r="BQ87" i="32" s="1"/>
  <c r="BJ87" i="32"/>
  <c r="BK87" i="32" s="1"/>
  <c r="AR87" i="32"/>
  <c r="AS87" i="32" s="1"/>
  <c r="CK73" i="23"/>
  <c r="CL73" i="23" s="1"/>
  <c r="CJ73" i="32"/>
  <c r="CK73" i="32" s="1"/>
  <c r="CQ73" i="32" s="1"/>
  <c r="L34" i="32"/>
  <c r="CB34" i="32"/>
  <c r="CC34" i="32" s="1"/>
  <c r="AF34" i="32"/>
  <c r="AG34" i="32" s="1"/>
  <c r="I34" i="32"/>
  <c r="CJ34" i="32"/>
  <c r="CK34" i="32" s="1"/>
  <c r="CQ34" i="32" s="1"/>
  <c r="BS34" i="32"/>
  <c r="BT34" i="32" s="1"/>
  <c r="AU34" i="32"/>
  <c r="AV34" i="32" s="1"/>
  <c r="BP34" i="32"/>
  <c r="BQ34" i="32" s="1"/>
  <c r="T34" i="32"/>
  <c r="U34" i="32" s="1"/>
  <c r="BJ34" i="32"/>
  <c r="BK34" i="32" s="1"/>
  <c r="BA34" i="32"/>
  <c r="BB34" i="32" s="1"/>
  <c r="AX34" i="32"/>
  <c r="AY34" i="32" s="1"/>
  <c r="BY34" i="32"/>
  <c r="BZ34" i="32" s="1"/>
  <c r="AC34" i="32"/>
  <c r="AD34" i="32" s="1"/>
  <c r="BV34" i="32"/>
  <c r="BW34" i="32" s="1"/>
  <c r="Z34" i="32"/>
  <c r="AA34" i="32" s="1"/>
  <c r="BM34" i="32"/>
  <c r="BN34" i="32" s="1"/>
  <c r="Q34" i="32"/>
  <c r="R34" i="32" s="1"/>
  <c r="K98" i="32"/>
  <c r="L98" i="32" s="1"/>
  <c r="CJ98" i="32"/>
  <c r="CK98" i="32" s="1"/>
  <c r="CQ98" i="32" s="1"/>
  <c r="BV59" i="32"/>
  <c r="BW59" i="32" s="1"/>
  <c r="Z59" i="32"/>
  <c r="AA59" i="32" s="1"/>
  <c r="AR59" i="32"/>
  <c r="AS59" i="32" s="1"/>
  <c r="Q59" i="32"/>
  <c r="R59" i="32" s="1"/>
  <c r="CJ59" i="32"/>
  <c r="CK59" i="32" s="1"/>
  <c r="CQ59" i="32" s="1"/>
  <c r="L59" i="32"/>
  <c r="BG59" i="32"/>
  <c r="BH59" i="32" s="1"/>
  <c r="BA59" i="32"/>
  <c r="BB59" i="32" s="1"/>
  <c r="BJ84" i="32"/>
  <c r="BK84" i="32" s="1"/>
  <c r="BA84" i="32"/>
  <c r="BB84" i="32" s="1"/>
  <c r="AD84" i="32"/>
  <c r="BV84" i="32"/>
  <c r="BW84" i="32" s="1"/>
  <c r="Z84" i="32"/>
  <c r="AA84" i="32" s="1"/>
  <c r="BG84" i="32"/>
  <c r="BH84" i="32" s="1"/>
  <c r="T84" i="32"/>
  <c r="U84" i="32" s="1"/>
  <c r="BD84" i="32"/>
  <c r="BE84" i="32" s="1"/>
  <c r="Q84" i="32"/>
  <c r="R84" i="32" s="1"/>
  <c r="CJ84" i="32"/>
  <c r="CK84" i="32" s="1"/>
  <c r="CQ84" i="32" s="1"/>
  <c r="CB84" i="32"/>
  <c r="CC84" i="32" s="1"/>
  <c r="AO84" i="32"/>
  <c r="AP84" i="32" s="1"/>
  <c r="BS84" i="32"/>
  <c r="BT84" i="32" s="1"/>
  <c r="AI84" i="32"/>
  <c r="AJ84" i="32" s="1"/>
  <c r="BP84" i="32"/>
  <c r="BQ84" i="32" s="1"/>
  <c r="W84" i="32"/>
  <c r="X84" i="32" s="1"/>
  <c r="CB46" i="32"/>
  <c r="CC46" i="32" s="1"/>
  <c r="CJ46" i="32"/>
  <c r="CK46" i="32" s="1"/>
  <c r="CQ46" i="32" s="1"/>
  <c r="BP46" i="32"/>
  <c r="BQ46" i="32" s="1"/>
  <c r="BS37" i="32"/>
  <c r="BT37" i="32" s="1"/>
  <c r="AU37" i="32"/>
  <c r="AV37" i="32" s="1"/>
  <c r="T37" i="32"/>
  <c r="U37" i="32" s="1"/>
  <c r="BP37" i="32"/>
  <c r="BQ37" i="32" s="1"/>
  <c r="AR37" i="32"/>
  <c r="AS37" i="32" s="1"/>
  <c r="Q37" i="32"/>
  <c r="R37" i="32" s="1"/>
  <c r="BG37" i="32"/>
  <c r="BH37" i="32" s="1"/>
  <c r="AF37" i="32"/>
  <c r="AG37" i="32" s="1"/>
  <c r="CB37" i="32"/>
  <c r="CC37" i="32" s="1"/>
  <c r="BD37" i="32"/>
  <c r="BE37" i="32" s="1"/>
  <c r="BY37" i="32"/>
  <c r="BZ37" i="32" s="1"/>
  <c r="Z37" i="32"/>
  <c r="AA37" i="32" s="1"/>
  <c r="BV37" i="32"/>
  <c r="BW37" i="32" s="1"/>
  <c r="W37" i="32"/>
  <c r="X37" i="32" s="1"/>
  <c r="BM37" i="32"/>
  <c r="BN37" i="32" s="1"/>
  <c r="BJ37" i="32"/>
  <c r="BK37" i="32" s="1"/>
  <c r="BA37" i="32"/>
  <c r="BB37" i="32" s="1"/>
  <c r="CJ37" i="32"/>
  <c r="CK37" i="32" s="1"/>
  <c r="CQ37" i="32" s="1"/>
  <c r="AX37" i="32"/>
  <c r="AY37" i="32" s="1"/>
  <c r="AI37" i="32"/>
  <c r="AJ37" i="32" s="1"/>
  <c r="Q92" i="32"/>
  <c r="R92" i="32" s="1"/>
  <c r="I92" i="32"/>
  <c r="CJ92" i="32"/>
  <c r="CK92" i="32" s="1"/>
  <c r="CQ92" i="32" s="1"/>
  <c r="CJ31" i="32"/>
  <c r="CK31" i="32" s="1"/>
  <c r="CQ31" i="32" s="1"/>
  <c r="AU31" i="32"/>
  <c r="AV31" i="32" s="1"/>
  <c r="W31" i="32"/>
  <c r="X31" i="32" s="1"/>
  <c r="T31" i="32"/>
  <c r="U31" i="32" s="1"/>
  <c r="Z31" i="32"/>
  <c r="AA31" i="32" s="1"/>
  <c r="BA31" i="32"/>
  <c r="BB31" i="32" s="1"/>
  <c r="Q31" i="32"/>
  <c r="R31" i="32" s="1"/>
  <c r="CB31" i="32"/>
  <c r="CC31" i="32" s="1"/>
  <c r="BV31" i="32"/>
  <c r="BW31" i="32" s="1"/>
  <c r="AI31" i="32"/>
  <c r="AJ31" i="32" s="1"/>
  <c r="AF31" i="32"/>
  <c r="AG31" i="32" s="1"/>
  <c r="BG31" i="32"/>
  <c r="BH31" i="32" s="1"/>
  <c r="AC31" i="32"/>
  <c r="AD31" i="32" s="1"/>
  <c r="BV81" i="32"/>
  <c r="BW81" i="32" s="1"/>
  <c r="AX81" i="32"/>
  <c r="AY81" i="32" s="1"/>
  <c r="Z81" i="32"/>
  <c r="AA81" i="32" s="1"/>
  <c r="K81" i="32"/>
  <c r="L81" i="32" s="1"/>
  <c r="BM81" i="32"/>
  <c r="BN81" i="32" s="1"/>
  <c r="AO81" i="32"/>
  <c r="AP81" i="32" s="1"/>
  <c r="N81" i="32"/>
  <c r="O81" i="32" s="1"/>
  <c r="H81" i="32"/>
  <c r="I81" i="32" s="1"/>
  <c r="CJ81" i="32"/>
  <c r="CK81" i="32" s="1"/>
  <c r="CQ81" i="32" s="1"/>
  <c r="BJ81" i="32"/>
  <c r="BK81" i="32" s="1"/>
  <c r="AL81" i="32"/>
  <c r="AM81" i="32" s="1"/>
  <c r="BG81" i="32"/>
  <c r="BH81" i="32" s="1"/>
  <c r="W81" i="32"/>
  <c r="X81" i="32" s="1"/>
  <c r="BD81" i="32"/>
  <c r="BE81" i="32" s="1"/>
  <c r="Q81" i="32"/>
  <c r="R81" i="32" s="1"/>
  <c r="BA81" i="32"/>
  <c r="BB81" i="32" s="1"/>
  <c r="CB81" i="32"/>
  <c r="CC81" i="32" s="1"/>
  <c r="AR81" i="32"/>
  <c r="AS81" i="32" s="1"/>
  <c r="BY81" i="32"/>
  <c r="BZ81" i="32" s="1"/>
  <c r="AI81" i="32"/>
  <c r="AJ81" i="32" s="1"/>
  <c r="BP81" i="32"/>
  <c r="BQ81" i="32" s="1"/>
  <c r="AU81" i="32"/>
  <c r="AV81" i="32" s="1"/>
  <c r="BS81" i="32"/>
  <c r="BT81" i="32" s="1"/>
  <c r="AF81" i="32"/>
  <c r="AG81" i="32" s="1"/>
  <c r="AC81" i="32"/>
  <c r="AD81" i="32" s="1"/>
  <c r="AO42" i="32"/>
  <c r="AP42" i="32" s="1"/>
  <c r="CJ42" i="32"/>
  <c r="CK42" i="32" s="1"/>
  <c r="CQ42" i="32" s="1"/>
  <c r="BM42" i="32"/>
  <c r="BN42" i="32" s="1"/>
  <c r="Q42" i="32"/>
  <c r="R42" i="32" s="1"/>
  <c r="BJ42" i="32"/>
  <c r="BK42" i="32" s="1"/>
  <c r="AL42" i="32"/>
  <c r="AM42" i="32" s="1"/>
  <c r="N42" i="32"/>
  <c r="O42" i="32" s="1"/>
  <c r="BG42" i="32"/>
  <c r="BH42" i="32" s="1"/>
  <c r="AI42" i="32"/>
  <c r="AJ42" i="32" s="1"/>
  <c r="BY42" i="32"/>
  <c r="BZ42" i="32" s="1"/>
  <c r="BA42" i="32"/>
  <c r="BB42" i="32" s="1"/>
  <c r="AC42" i="32"/>
  <c r="AD42" i="32" s="1"/>
  <c r="BV42" i="32"/>
  <c r="BW42" i="32" s="1"/>
  <c r="AX42" i="32"/>
  <c r="AY42" i="32" s="1"/>
  <c r="Z42" i="32"/>
  <c r="AA42" i="32" s="1"/>
  <c r="AR42" i="32"/>
  <c r="AS42" i="32" s="1"/>
  <c r="AF42" i="32"/>
  <c r="AG42" i="32" s="1"/>
  <c r="W42" i="32"/>
  <c r="X42" i="32" s="1"/>
  <c r="CB42" i="32"/>
  <c r="CC42" i="32" s="1"/>
  <c r="T42" i="32"/>
  <c r="U42" i="32" s="1"/>
  <c r="BS42" i="32"/>
  <c r="BT42" i="32" s="1"/>
  <c r="BP42" i="32"/>
  <c r="BQ42" i="32" s="1"/>
  <c r="BD42" i="32"/>
  <c r="BE42" i="32" s="1"/>
  <c r="AU42" i="32"/>
  <c r="AV42" i="32" s="1"/>
  <c r="CJ106" i="32"/>
  <c r="CK106" i="32" s="1"/>
  <c r="CQ106" i="32" s="1"/>
  <c r="AU106" i="32"/>
  <c r="AV106" i="32" s="1"/>
  <c r="BP106" i="32"/>
  <c r="BQ106" i="32" s="1"/>
  <c r="CJ39" i="32"/>
  <c r="CK39" i="32" s="1"/>
  <c r="CQ39" i="32" s="1"/>
  <c r="BS39" i="32"/>
  <c r="BT39" i="32" s="1"/>
  <c r="AU39" i="32"/>
  <c r="AV39" i="32" s="1"/>
  <c r="Q39" i="32"/>
  <c r="R39" i="32" s="1"/>
  <c r="BP39" i="32"/>
  <c r="BQ39" i="32" s="1"/>
  <c r="AR39" i="32"/>
  <c r="AS39" i="32" s="1"/>
  <c r="BG39" i="32"/>
  <c r="BH39" i="32" s="1"/>
  <c r="CB39" i="32"/>
  <c r="CC39" i="32" s="1"/>
  <c r="BD39" i="32"/>
  <c r="BE39" i="32" s="1"/>
  <c r="Z39" i="32"/>
  <c r="AA39" i="32" s="1"/>
  <c r="BY39" i="32"/>
  <c r="BZ39" i="32" s="1"/>
  <c r="W39" i="32"/>
  <c r="X39" i="32" s="1"/>
  <c r="BV39" i="32"/>
  <c r="BW39" i="32" s="1"/>
  <c r="T39" i="32"/>
  <c r="U39" i="32" s="1"/>
  <c r="BM39" i="32"/>
  <c r="BN39" i="32" s="1"/>
  <c r="BJ39" i="32"/>
  <c r="BK39" i="32" s="1"/>
  <c r="BA39" i="32"/>
  <c r="BB39" i="32" s="1"/>
  <c r="AX39" i="32"/>
  <c r="AY39" i="32" s="1"/>
  <c r="AI39" i="32"/>
  <c r="AJ39" i="32" s="1"/>
  <c r="CJ103" i="32"/>
  <c r="CK103" i="32" s="1"/>
  <c r="CQ103" i="32" s="1"/>
  <c r="BP103" i="32"/>
  <c r="BQ103" i="32" s="1"/>
  <c r="BY64" i="32"/>
  <c r="BZ64" i="32" s="1"/>
  <c r="BV64" i="32"/>
  <c r="BW64" i="32" s="1"/>
  <c r="AX64" i="32"/>
  <c r="AY64" i="32" s="1"/>
  <c r="Z64" i="32"/>
  <c r="AA64" i="32" s="1"/>
  <c r="CJ64" i="32"/>
  <c r="CK64" i="32" s="1"/>
  <c r="CQ64" i="32" s="1"/>
  <c r="AO64" i="32"/>
  <c r="AP64" i="32" s="1"/>
  <c r="Q64" i="32"/>
  <c r="R64" i="32" s="1"/>
  <c r="BJ64" i="32"/>
  <c r="BK64" i="32" s="1"/>
  <c r="AL64" i="32"/>
  <c r="AM64" i="32" s="1"/>
  <c r="BD64" i="32"/>
  <c r="BE64" i="32" s="1"/>
  <c r="T64" i="32"/>
  <c r="U64" i="32" s="1"/>
  <c r="BA64" i="32"/>
  <c r="BB64" i="32" s="1"/>
  <c r="N64" i="32"/>
  <c r="O64" i="32" s="1"/>
  <c r="CB64" i="32"/>
  <c r="CC64" i="32" s="1"/>
  <c r="AI64" i="32"/>
  <c r="AJ64" i="32" s="1"/>
  <c r="BS64" i="32"/>
  <c r="BT64" i="32" s="1"/>
  <c r="AF64" i="32"/>
  <c r="AG64" i="32" s="1"/>
  <c r="BP64" i="32"/>
  <c r="BQ64" i="32" s="1"/>
  <c r="BG64" i="32"/>
  <c r="BH64" i="32" s="1"/>
  <c r="AR64" i="32"/>
  <c r="AS64" i="32" s="1"/>
  <c r="AC64" i="32"/>
  <c r="AD64" i="32" s="1"/>
  <c r="W64" i="32"/>
  <c r="X64" i="32" s="1"/>
  <c r="BV89" i="32"/>
  <c r="BW89" i="32" s="1"/>
  <c r="Z89" i="32"/>
  <c r="AA89" i="32" s="1"/>
  <c r="CJ89" i="32"/>
  <c r="CK89" i="32" s="1"/>
  <c r="CQ89" i="32" s="1"/>
  <c r="BS89" i="32"/>
  <c r="BT89" i="32" s="1"/>
  <c r="AU89" i="32"/>
  <c r="AV89" i="32" s="1"/>
  <c r="W89" i="32"/>
  <c r="X89" i="32" s="1"/>
  <c r="BJ89" i="32"/>
  <c r="BK89" i="32" s="1"/>
  <c r="AL89" i="32"/>
  <c r="AM89" i="32" s="1"/>
  <c r="AI89" i="32"/>
  <c r="AJ89" i="32" s="1"/>
  <c r="BD89" i="32"/>
  <c r="BE89" i="32" s="1"/>
  <c r="BA89" i="32"/>
  <c r="BB89" i="32" s="1"/>
  <c r="CB89" i="32"/>
  <c r="CC89" i="32" s="1"/>
  <c r="AF89" i="32"/>
  <c r="AG89" i="32" s="1"/>
  <c r="BY89" i="32"/>
  <c r="BZ89" i="32" s="1"/>
  <c r="AC89" i="32"/>
  <c r="AD89" i="32" s="1"/>
  <c r="AP89" i="32"/>
  <c r="Q89" i="32"/>
  <c r="R89" i="32" s="1"/>
  <c r="BP89" i="32"/>
  <c r="BQ89" i="32" s="1"/>
  <c r="T89" i="32"/>
  <c r="U89" i="32" s="1"/>
  <c r="BG50" i="32"/>
  <c r="BH50" i="32" s="1"/>
  <c r="AF50" i="32"/>
  <c r="AG50" i="32" s="1"/>
  <c r="BA50" i="32"/>
  <c r="BB50" i="32" s="1"/>
  <c r="CJ50" i="32"/>
  <c r="CK50" i="32" s="1"/>
  <c r="CQ50" i="32" s="1"/>
  <c r="Q50" i="32"/>
  <c r="R50" i="32" s="1"/>
  <c r="BV50" i="32"/>
  <c r="BW50" i="32" s="1"/>
  <c r="AC75" i="32"/>
  <c r="AD75" i="32" s="1"/>
  <c r="CJ75" i="32"/>
  <c r="CK75" i="32" s="1"/>
  <c r="CQ75" i="32" s="1"/>
  <c r="Q75" i="32"/>
  <c r="R75" i="32" s="1"/>
  <c r="U75" i="32"/>
  <c r="I75" i="32"/>
  <c r="AR36" i="32"/>
  <c r="AS36" i="32" s="1"/>
  <c r="Q36" i="32"/>
  <c r="R36" i="32" s="1"/>
  <c r="BY36" i="32"/>
  <c r="BZ36" i="32" s="1"/>
  <c r="BA36" i="32"/>
  <c r="BB36" i="32" s="1"/>
  <c r="AA36" i="32"/>
  <c r="AF36" i="32"/>
  <c r="AG36" i="32" s="1"/>
  <c r="BV36" i="32"/>
  <c r="BW36" i="32" s="1"/>
  <c r="CJ36" i="32"/>
  <c r="CK36" i="32" s="1"/>
  <c r="CQ36" i="32" s="1"/>
  <c r="AU36" i="32"/>
  <c r="AV36" i="32" s="1"/>
  <c r="BV62" i="32"/>
  <c r="BW62" i="32" s="1"/>
  <c r="Q62" i="32"/>
  <c r="R62" i="32" s="1"/>
  <c r="BG62" i="32"/>
  <c r="BH62" i="32" s="1"/>
  <c r="AC62" i="32"/>
  <c r="AD62" i="32" s="1"/>
  <c r="BA62" i="32"/>
  <c r="BB62" i="32" s="1"/>
  <c r="AR62" i="32"/>
  <c r="AS62" i="32" s="1"/>
  <c r="I62" i="32"/>
  <c r="CB62" i="32"/>
  <c r="CC62" i="32" s="1"/>
  <c r="CJ62" i="32"/>
  <c r="CK62" i="32" s="1"/>
  <c r="CQ62" i="32" s="1"/>
  <c r="O13" i="15"/>
  <c r="S13" i="15" s="1"/>
  <c r="CK17" i="23"/>
  <c r="CL17" i="23" s="1"/>
  <c r="CN17" i="23" s="1"/>
  <c r="O63" i="15"/>
  <c r="S63" i="15" s="1"/>
  <c r="CK67" i="23"/>
  <c r="CL67" i="23" s="1"/>
  <c r="CN67" i="23" s="1"/>
  <c r="CC39" i="23"/>
  <c r="CD39" i="23" s="1"/>
  <c r="BE39" i="23"/>
  <c r="BF39" i="23" s="1"/>
  <c r="AG39" i="23"/>
  <c r="AH39" i="23" s="1"/>
  <c r="CK39" i="23"/>
  <c r="CL39" i="23" s="1"/>
  <c r="BN39" i="23"/>
  <c r="BO39" i="23" s="1"/>
  <c r="BT39" i="23"/>
  <c r="BU39" i="23" s="1"/>
  <c r="AM39" i="23"/>
  <c r="AN39" i="23" s="1"/>
  <c r="BQ39" i="23"/>
  <c r="BR39" i="23" s="1"/>
  <c r="AJ39" i="23"/>
  <c r="AK39" i="23" s="1"/>
  <c r="BK39" i="23"/>
  <c r="BL39" i="23" s="1"/>
  <c r="AD39" i="23"/>
  <c r="AE39" i="23" s="1"/>
  <c r="BH39" i="23"/>
  <c r="BI39" i="23" s="1"/>
  <c r="AA39" i="23"/>
  <c r="AB39" i="23" s="1"/>
  <c r="BB39" i="23"/>
  <c r="BC39" i="23" s="1"/>
  <c r="X39" i="23"/>
  <c r="Y39" i="23" s="1"/>
  <c r="AY39" i="23"/>
  <c r="AZ39" i="23" s="1"/>
  <c r="U39" i="23"/>
  <c r="V39" i="23" s="1"/>
  <c r="BZ39" i="23"/>
  <c r="CA39" i="23" s="1"/>
  <c r="AV39" i="23"/>
  <c r="AW39" i="23" s="1"/>
  <c r="R39" i="23"/>
  <c r="S39" i="23" s="1"/>
  <c r="BW39" i="23"/>
  <c r="BX39" i="23" s="1"/>
  <c r="AS39" i="23"/>
  <c r="AT39" i="23" s="1"/>
  <c r="O39" i="23"/>
  <c r="P39" i="23" s="1"/>
  <c r="CC75" i="23"/>
  <c r="CD75" i="23" s="1"/>
  <c r="BE75" i="23"/>
  <c r="BF75" i="23" s="1"/>
  <c r="AG75" i="23"/>
  <c r="AH75" i="23" s="1"/>
  <c r="BZ75" i="23"/>
  <c r="CA75" i="23" s="1"/>
  <c r="BB75" i="23"/>
  <c r="BC75" i="23" s="1"/>
  <c r="AA75" i="23"/>
  <c r="AB75" i="23" s="1"/>
  <c r="AY75" i="23"/>
  <c r="AZ75" i="23" s="1"/>
  <c r="X75" i="23"/>
  <c r="Y75" i="23" s="1"/>
  <c r="AV75" i="23"/>
  <c r="AW75" i="23" s="1"/>
  <c r="U75" i="23"/>
  <c r="V75" i="23" s="1"/>
  <c r="BW75" i="23"/>
  <c r="BX75" i="23" s="1"/>
  <c r="AS75" i="23"/>
  <c r="AT75" i="23" s="1"/>
  <c r="R75" i="23"/>
  <c r="S75" i="23" s="1"/>
  <c r="BT75" i="23"/>
  <c r="BU75" i="23" s="1"/>
  <c r="AP75" i="23"/>
  <c r="AQ75" i="23" s="1"/>
  <c r="O75" i="23"/>
  <c r="P75" i="23" s="1"/>
  <c r="BQ75" i="23"/>
  <c r="BR75" i="23" s="1"/>
  <c r="AM75" i="23"/>
  <c r="AN75" i="23" s="1"/>
  <c r="L75" i="23"/>
  <c r="M75" i="23" s="1"/>
  <c r="BN75" i="23"/>
  <c r="BO75" i="23" s="1"/>
  <c r="AJ75" i="23"/>
  <c r="AK75" i="23" s="1"/>
  <c r="I75" i="23"/>
  <c r="J75" i="23" s="1"/>
  <c r="CK75" i="23"/>
  <c r="CL75" i="23" s="1"/>
  <c r="BK75" i="23"/>
  <c r="BL75" i="23" s="1"/>
  <c r="AD75" i="23"/>
  <c r="AE75" i="23" s="1"/>
  <c r="O19" i="15"/>
  <c r="S19" i="15" s="1"/>
  <c r="CK23" i="23"/>
  <c r="CL23" i="23" s="1"/>
  <c r="CN23" i="23" s="1"/>
  <c r="CC87" i="23"/>
  <c r="CD87" i="23" s="1"/>
  <c r="BE87" i="23"/>
  <c r="BF87" i="23" s="1"/>
  <c r="I87" i="23"/>
  <c r="J87" i="23" s="1"/>
  <c r="BB87" i="23"/>
  <c r="BC87" i="23" s="1"/>
  <c r="AD87" i="23"/>
  <c r="AE87" i="23" s="1"/>
  <c r="BW87" i="23"/>
  <c r="BX87" i="23" s="1"/>
  <c r="AY87" i="23"/>
  <c r="AZ87" i="23" s="1"/>
  <c r="AA87" i="23"/>
  <c r="AB87" i="23" s="1"/>
  <c r="BT87" i="23"/>
  <c r="BU87" i="23" s="1"/>
  <c r="AV87" i="23"/>
  <c r="AW87" i="23" s="1"/>
  <c r="X87" i="23"/>
  <c r="Y87" i="23" s="1"/>
  <c r="BQ87" i="23"/>
  <c r="BR87" i="23" s="1"/>
  <c r="AS87" i="23"/>
  <c r="AT87" i="23" s="1"/>
  <c r="CK87" i="23"/>
  <c r="CL87" i="23" s="1"/>
  <c r="BN87" i="23"/>
  <c r="BO87" i="23" s="1"/>
  <c r="AP87" i="23"/>
  <c r="AQ87" i="23" s="1"/>
  <c r="R87" i="23"/>
  <c r="S87" i="23" s="1"/>
  <c r="BK87" i="23"/>
  <c r="BL87" i="23" s="1"/>
  <c r="AM87" i="23"/>
  <c r="AN87" i="23" s="1"/>
  <c r="BH87" i="23"/>
  <c r="BI87" i="23" s="1"/>
  <c r="AJ87" i="23"/>
  <c r="AK87" i="23" s="1"/>
  <c r="O44" i="15"/>
  <c r="S44" i="15" s="1"/>
  <c r="CK48" i="23"/>
  <c r="CL48" i="23" s="1"/>
  <c r="CN48" i="23" s="1"/>
  <c r="O5" i="15"/>
  <c r="S5" i="15" s="1"/>
  <c r="CK9" i="23"/>
  <c r="CL9" i="23" s="1"/>
  <c r="CN9" i="23" s="1"/>
  <c r="BT34" i="23"/>
  <c r="BU34" i="23" s="1"/>
  <c r="AV34" i="23"/>
  <c r="AW34" i="23" s="1"/>
  <c r="BK34" i="23"/>
  <c r="BL34" i="23" s="1"/>
  <c r="AM34" i="23"/>
  <c r="AN34" i="23" s="1"/>
  <c r="O34" i="23"/>
  <c r="P34" i="23" s="1"/>
  <c r="BH34" i="23"/>
  <c r="BI34" i="23" s="1"/>
  <c r="L34" i="23"/>
  <c r="M34" i="23" s="1"/>
  <c r="CC34" i="23"/>
  <c r="CD34" i="23" s="1"/>
  <c r="AG34" i="23"/>
  <c r="AH34" i="23" s="1"/>
  <c r="I34" i="23"/>
  <c r="J34" i="23" s="1"/>
  <c r="BZ34" i="23"/>
  <c r="CA34" i="23" s="1"/>
  <c r="BB34" i="23"/>
  <c r="BC34" i="23" s="1"/>
  <c r="AD34" i="23"/>
  <c r="AE34" i="23" s="1"/>
  <c r="BW34" i="23"/>
  <c r="BX34" i="23" s="1"/>
  <c r="AY34" i="23"/>
  <c r="AZ34" i="23" s="1"/>
  <c r="AA34" i="23"/>
  <c r="AB34" i="23" s="1"/>
  <c r="R34" i="23"/>
  <c r="S34" i="23" s="1"/>
  <c r="CK34" i="23"/>
  <c r="CL34" i="23" s="1"/>
  <c r="BQ34" i="23"/>
  <c r="BR34" i="23" s="1"/>
  <c r="BN34" i="23"/>
  <c r="BO34" i="23" s="1"/>
  <c r="AS34" i="23"/>
  <c r="AT34" i="23" s="1"/>
  <c r="U34" i="23"/>
  <c r="V34" i="23" s="1"/>
  <c r="CK98" i="23"/>
  <c r="CL98" i="23" s="1"/>
  <c r="L98" i="23"/>
  <c r="M98" i="23" s="1"/>
  <c r="BN59" i="23"/>
  <c r="BO59" i="23" s="1"/>
  <c r="AP59" i="23"/>
  <c r="AQ59" i="23" s="1"/>
  <c r="U59" i="23"/>
  <c r="V59" i="23" s="1"/>
  <c r="CK59" i="23"/>
  <c r="CL59" i="23" s="1"/>
  <c r="BK59" i="23"/>
  <c r="BL59" i="23" s="1"/>
  <c r="AM59" i="23"/>
  <c r="AN59" i="23" s="1"/>
  <c r="R59" i="23"/>
  <c r="S59" i="23" s="1"/>
  <c r="BH59" i="23"/>
  <c r="BI59" i="23" s="1"/>
  <c r="AJ59" i="23"/>
  <c r="AK59" i="23" s="1"/>
  <c r="BZ59" i="23"/>
  <c r="CA59" i="23" s="1"/>
  <c r="BB59" i="23"/>
  <c r="BC59" i="23" s="1"/>
  <c r="AG59" i="23"/>
  <c r="AH59" i="23" s="1"/>
  <c r="BT59" i="23"/>
  <c r="BU59" i="23" s="1"/>
  <c r="AV59" i="23"/>
  <c r="AW59" i="23" s="1"/>
  <c r="AA59" i="23"/>
  <c r="AB59" i="23" s="1"/>
  <c r="BQ59" i="23"/>
  <c r="BR59" i="23" s="1"/>
  <c r="BE59" i="23"/>
  <c r="BF59" i="23" s="1"/>
  <c r="AY59" i="23"/>
  <c r="AZ59" i="23" s="1"/>
  <c r="AS59" i="23"/>
  <c r="AT59" i="23" s="1"/>
  <c r="AD59" i="23"/>
  <c r="AE59" i="23" s="1"/>
  <c r="CC59" i="23"/>
  <c r="CD59" i="23" s="1"/>
  <c r="X59" i="23"/>
  <c r="Y59" i="23" s="1"/>
  <c r="BW59" i="23"/>
  <c r="BX59" i="23" s="1"/>
  <c r="O16" i="15"/>
  <c r="S16" i="15" s="1"/>
  <c r="CK20" i="23"/>
  <c r="CL20" i="23" s="1"/>
  <c r="CN20" i="23" s="1"/>
  <c r="BW84" i="23"/>
  <c r="BX84" i="23" s="1"/>
  <c r="AY84" i="23"/>
  <c r="AZ84" i="23" s="1"/>
  <c r="AA84" i="23"/>
  <c r="AB84" i="23" s="1"/>
  <c r="BT84" i="23"/>
  <c r="BU84" i="23" s="1"/>
  <c r="X84" i="23"/>
  <c r="Y84" i="23" s="1"/>
  <c r="BQ84" i="23"/>
  <c r="BR84" i="23" s="1"/>
  <c r="AS84" i="23"/>
  <c r="AT84" i="23" s="1"/>
  <c r="U84" i="23"/>
  <c r="V84" i="23" s="1"/>
  <c r="CK84" i="23"/>
  <c r="CL84" i="23" s="1"/>
  <c r="BN84" i="23"/>
  <c r="BO84" i="23" s="1"/>
  <c r="AP84" i="23"/>
  <c r="AQ84" i="23" s="1"/>
  <c r="R84" i="23"/>
  <c r="S84" i="23" s="1"/>
  <c r="BK84" i="23"/>
  <c r="BL84" i="23" s="1"/>
  <c r="AM84" i="23"/>
  <c r="AN84" i="23" s="1"/>
  <c r="BH84" i="23"/>
  <c r="BI84" i="23" s="1"/>
  <c r="AJ84" i="23"/>
  <c r="AK84" i="23" s="1"/>
  <c r="CC84" i="23"/>
  <c r="CD84" i="23" s="1"/>
  <c r="BE84" i="23"/>
  <c r="BF84" i="23" s="1"/>
  <c r="AG84" i="23"/>
  <c r="AH84" i="23" s="1"/>
  <c r="BZ84" i="23"/>
  <c r="CA84" i="23" s="1"/>
  <c r="BB84" i="23"/>
  <c r="BC84" i="23" s="1"/>
  <c r="AD84" i="23"/>
  <c r="AE84" i="23" s="1"/>
  <c r="CC46" i="23"/>
  <c r="CD46" i="23" s="1"/>
  <c r="BQ46" i="23"/>
  <c r="BR46" i="23" s="1"/>
  <c r="CK46" i="23"/>
  <c r="CL46" i="23" s="1"/>
  <c r="BZ37" i="23"/>
  <c r="CA37" i="23" s="1"/>
  <c r="BB37" i="23"/>
  <c r="BC37" i="23" s="1"/>
  <c r="AD37" i="23"/>
  <c r="AE37" i="23" s="1"/>
  <c r="BW37" i="23"/>
  <c r="BX37" i="23" s="1"/>
  <c r="AY37" i="23"/>
  <c r="AZ37" i="23" s="1"/>
  <c r="AA37" i="23"/>
  <c r="AB37" i="23" s="1"/>
  <c r="BT37" i="23"/>
  <c r="BU37" i="23" s="1"/>
  <c r="AV37" i="23"/>
  <c r="AW37" i="23" s="1"/>
  <c r="X37" i="23"/>
  <c r="Y37" i="23" s="1"/>
  <c r="BQ37" i="23"/>
  <c r="BR37" i="23" s="1"/>
  <c r="AS37" i="23"/>
  <c r="AT37" i="23" s="1"/>
  <c r="U37" i="23"/>
  <c r="V37" i="23" s="1"/>
  <c r="CK37" i="23"/>
  <c r="CL37" i="23" s="1"/>
  <c r="BN37" i="23"/>
  <c r="BO37" i="23" s="1"/>
  <c r="AP37" i="23"/>
  <c r="AQ37" i="23" s="1"/>
  <c r="R37" i="23"/>
  <c r="S37" i="23" s="1"/>
  <c r="BK37" i="23"/>
  <c r="BL37" i="23" s="1"/>
  <c r="AM37" i="23"/>
  <c r="AN37" i="23" s="1"/>
  <c r="BH37" i="23"/>
  <c r="BI37" i="23" s="1"/>
  <c r="AJ37" i="23"/>
  <c r="AK37" i="23" s="1"/>
  <c r="L37" i="23"/>
  <c r="M37" i="23" s="1"/>
  <c r="CC37" i="23"/>
  <c r="CD37" i="23" s="1"/>
  <c r="BE37" i="23"/>
  <c r="BF37" i="23" s="1"/>
  <c r="AG37" i="23"/>
  <c r="AH37" i="23" s="1"/>
  <c r="BQ81" i="23"/>
  <c r="BR81" i="23" s="1"/>
  <c r="AS81" i="23"/>
  <c r="AT81" i="23" s="1"/>
  <c r="R81" i="23"/>
  <c r="S81" i="23" s="1"/>
  <c r="CK81" i="23"/>
  <c r="CL81" i="23" s="1"/>
  <c r="BN81" i="23"/>
  <c r="BO81" i="23" s="1"/>
  <c r="AP81" i="23"/>
  <c r="AQ81" i="23" s="1"/>
  <c r="O81" i="23"/>
  <c r="P81" i="23" s="1"/>
  <c r="BK81" i="23"/>
  <c r="BL81" i="23" s="1"/>
  <c r="AM81" i="23"/>
  <c r="AN81" i="23" s="1"/>
  <c r="BH81" i="23"/>
  <c r="BI81" i="23" s="1"/>
  <c r="AJ81" i="23"/>
  <c r="AK81" i="23" s="1"/>
  <c r="CC81" i="23"/>
  <c r="CD81" i="23" s="1"/>
  <c r="BE81" i="23"/>
  <c r="BF81" i="23" s="1"/>
  <c r="AG81" i="23"/>
  <c r="AH81" i="23" s="1"/>
  <c r="BZ81" i="23"/>
  <c r="CA81" i="23" s="1"/>
  <c r="BB81" i="23"/>
  <c r="BC81" i="23" s="1"/>
  <c r="AD81" i="23"/>
  <c r="AE81" i="23" s="1"/>
  <c r="BW81" i="23"/>
  <c r="BX81" i="23" s="1"/>
  <c r="AY81" i="23"/>
  <c r="AZ81" i="23" s="1"/>
  <c r="AA81" i="23"/>
  <c r="AB81" i="23" s="1"/>
  <c r="BT81" i="23"/>
  <c r="BU81" i="23" s="1"/>
  <c r="AV81" i="23"/>
  <c r="AW81" i="23" s="1"/>
  <c r="X81" i="23"/>
  <c r="Y81" i="23" s="1"/>
  <c r="O50" i="15"/>
  <c r="S50" i="15" s="1"/>
  <c r="CK54" i="23"/>
  <c r="CL54" i="23" s="1"/>
  <c r="CN54" i="23" s="1"/>
  <c r="BQ103" i="23"/>
  <c r="BR103" i="23" s="1"/>
  <c r="CK103" i="23"/>
  <c r="CL103" i="23" s="1"/>
  <c r="BT36" i="23"/>
  <c r="BU36" i="23" s="1"/>
  <c r="AV36" i="23"/>
  <c r="AW36" i="23" s="1"/>
  <c r="BN36" i="23"/>
  <c r="BO36" i="23" s="1"/>
  <c r="CK36" i="23"/>
  <c r="CL36" i="23" s="1"/>
  <c r="BK36" i="23"/>
  <c r="BL36" i="23" s="1"/>
  <c r="AM36" i="23"/>
  <c r="AN36" i="23" s="1"/>
  <c r="R36" i="23"/>
  <c r="S36" i="23" s="1"/>
  <c r="BH36" i="23"/>
  <c r="BI36" i="23" s="1"/>
  <c r="AJ36" i="23"/>
  <c r="AK36" i="23" s="1"/>
  <c r="O36" i="23"/>
  <c r="P36" i="23" s="1"/>
  <c r="CC36" i="23"/>
  <c r="CD36" i="23" s="1"/>
  <c r="BE36" i="23"/>
  <c r="BF36" i="23" s="1"/>
  <c r="AG36" i="23"/>
  <c r="AH36" i="23" s="1"/>
  <c r="BZ36" i="23"/>
  <c r="CA36" i="23" s="1"/>
  <c r="BB36" i="23"/>
  <c r="BC36" i="23" s="1"/>
  <c r="AD36" i="23"/>
  <c r="AE36" i="23" s="1"/>
  <c r="BW36" i="23"/>
  <c r="BX36" i="23" s="1"/>
  <c r="AY36" i="23"/>
  <c r="AZ36" i="23" s="1"/>
  <c r="AA36" i="23"/>
  <c r="AB36" i="23" s="1"/>
  <c r="AS36" i="23"/>
  <c r="AT36" i="23" s="1"/>
  <c r="AP36" i="23"/>
  <c r="AQ36" i="23" s="1"/>
  <c r="BQ36" i="23"/>
  <c r="BR36" i="23" s="1"/>
  <c r="O104" i="15"/>
  <c r="S104" i="15" s="1"/>
  <c r="CK108" i="23"/>
  <c r="CL108" i="23" s="1"/>
  <c r="CN108" i="23" s="1"/>
  <c r="O91" i="15"/>
  <c r="S91" i="15" s="1"/>
  <c r="CK95" i="23"/>
  <c r="CL95" i="23" s="1"/>
  <c r="CN95" i="23" s="1"/>
  <c r="BN42" i="23"/>
  <c r="BO42" i="23" s="1"/>
  <c r="AP42" i="23"/>
  <c r="AQ42" i="23" s="1"/>
  <c r="R42" i="23"/>
  <c r="S42" i="23" s="1"/>
  <c r="BK42" i="23"/>
  <c r="BL42" i="23" s="1"/>
  <c r="AM42" i="23"/>
  <c r="AN42" i="23" s="1"/>
  <c r="O42" i="23"/>
  <c r="P42" i="23" s="1"/>
  <c r="BZ42" i="23"/>
  <c r="CA42" i="23" s="1"/>
  <c r="BB42" i="23"/>
  <c r="BC42" i="23" s="1"/>
  <c r="AD42" i="23"/>
  <c r="AE42" i="23" s="1"/>
  <c r="CK42" i="23"/>
  <c r="CL42" i="23" s="1"/>
  <c r="BT42" i="23"/>
  <c r="BU42" i="23" s="1"/>
  <c r="AV42" i="23"/>
  <c r="AW42" i="23" s="1"/>
  <c r="X42" i="23"/>
  <c r="Y42" i="23" s="1"/>
  <c r="BE42" i="23"/>
  <c r="BF42" i="23" s="1"/>
  <c r="AY42" i="23"/>
  <c r="AZ42" i="23" s="1"/>
  <c r="AS42" i="23"/>
  <c r="AT42" i="23" s="1"/>
  <c r="AJ42" i="23"/>
  <c r="AK42" i="23" s="1"/>
  <c r="CC42" i="23"/>
  <c r="CD42" i="23" s="1"/>
  <c r="AG42" i="23"/>
  <c r="AH42" i="23" s="1"/>
  <c r="BW42" i="23"/>
  <c r="BX42" i="23" s="1"/>
  <c r="AA42" i="23"/>
  <c r="AB42" i="23" s="1"/>
  <c r="BQ42" i="23"/>
  <c r="BR42" i="23" s="1"/>
  <c r="U42" i="23"/>
  <c r="V42" i="23" s="1"/>
  <c r="BH42" i="23"/>
  <c r="BI42" i="23" s="1"/>
  <c r="L42" i="23"/>
  <c r="M42" i="23" s="1"/>
  <c r="BH92" i="23"/>
  <c r="BI92" i="23" s="1"/>
  <c r="AJ92" i="23"/>
  <c r="AK92" i="23" s="1"/>
  <c r="L92" i="23"/>
  <c r="M92" i="23" s="1"/>
  <c r="CC92" i="23"/>
  <c r="CD92" i="23" s="1"/>
  <c r="BE92" i="23"/>
  <c r="BF92" i="23" s="1"/>
  <c r="AG92" i="23"/>
  <c r="AH92" i="23" s="1"/>
  <c r="I92" i="23"/>
  <c r="J92" i="23" s="1"/>
  <c r="BB92" i="23"/>
  <c r="BC92" i="23" s="1"/>
  <c r="AD92" i="23"/>
  <c r="AE92" i="23" s="1"/>
  <c r="BW92" i="23"/>
  <c r="BX92" i="23" s="1"/>
  <c r="AY92" i="23"/>
  <c r="AZ92" i="23" s="1"/>
  <c r="AA92" i="23"/>
  <c r="AB92" i="23" s="1"/>
  <c r="AV92" i="23"/>
  <c r="AW92" i="23" s="1"/>
  <c r="X92" i="23"/>
  <c r="Y92" i="23" s="1"/>
  <c r="BQ92" i="23"/>
  <c r="BR92" i="23" s="1"/>
  <c r="AS92" i="23"/>
  <c r="AT92" i="23" s="1"/>
  <c r="U92" i="23"/>
  <c r="V92" i="23" s="1"/>
  <c r="CK92" i="23"/>
  <c r="CL92" i="23" s="1"/>
  <c r="BN92" i="23"/>
  <c r="BO92" i="23" s="1"/>
  <c r="AP92" i="23"/>
  <c r="AQ92" i="23" s="1"/>
  <c r="R92" i="23"/>
  <c r="S92" i="23" s="1"/>
  <c r="BK92" i="23"/>
  <c r="BL92" i="23" s="1"/>
  <c r="AM92" i="23"/>
  <c r="AN92" i="23" s="1"/>
  <c r="O92" i="23"/>
  <c r="P92" i="23" s="1"/>
  <c r="O21" i="15"/>
  <c r="S21" i="15" s="1"/>
  <c r="CK25" i="23"/>
  <c r="CL25" i="23" s="1"/>
  <c r="CN25" i="23" s="1"/>
  <c r="O4" i="15"/>
  <c r="S4" i="15" s="1"/>
  <c r="CK8" i="23"/>
  <c r="CL8" i="23" s="1"/>
  <c r="CN8" i="23" s="1"/>
  <c r="O54" i="15"/>
  <c r="S54" i="15" s="1"/>
  <c r="CK58" i="23"/>
  <c r="CL58" i="23" s="1"/>
  <c r="CN58" i="23" s="1"/>
  <c r="O40" i="15"/>
  <c r="S40" i="15" s="1"/>
  <c r="CK44" i="23"/>
  <c r="CL44" i="23" s="1"/>
  <c r="CN44" i="23" s="1"/>
  <c r="O66" i="15"/>
  <c r="S66" i="15" s="1"/>
  <c r="CK70" i="23"/>
  <c r="CL70" i="23" s="1"/>
  <c r="CN70" i="23" s="1"/>
  <c r="O51" i="15"/>
  <c r="S51" i="15" s="1"/>
  <c r="CK55" i="23"/>
  <c r="CL55" i="23" s="1"/>
  <c r="CN55" i="23" s="1"/>
  <c r="O12" i="15"/>
  <c r="S12" i="15" s="1"/>
  <c r="CK16" i="23"/>
  <c r="CL16" i="23" s="1"/>
  <c r="CN16" i="23" s="1"/>
  <c r="BH80" i="23"/>
  <c r="BI80" i="23" s="1"/>
  <c r="L80" i="23"/>
  <c r="M80" i="23" s="1"/>
  <c r="CC80" i="23"/>
  <c r="CD80" i="23" s="1"/>
  <c r="BE80" i="23"/>
  <c r="BF80" i="23" s="1"/>
  <c r="BZ80" i="23"/>
  <c r="CA80" i="23" s="1"/>
  <c r="BW80" i="23"/>
  <c r="BX80" i="23" s="1"/>
  <c r="AY80" i="23"/>
  <c r="AZ80" i="23" s="1"/>
  <c r="BT80" i="23"/>
  <c r="BU80" i="23" s="1"/>
  <c r="AV80" i="23"/>
  <c r="AW80" i="23" s="1"/>
  <c r="X80" i="23"/>
  <c r="Y80" i="23" s="1"/>
  <c r="CK80" i="23"/>
  <c r="CL80" i="23" s="1"/>
  <c r="BN80" i="23"/>
  <c r="BO80" i="23" s="1"/>
  <c r="AP80" i="23"/>
  <c r="AQ80" i="23" s="1"/>
  <c r="R80" i="23"/>
  <c r="S80" i="23" s="1"/>
  <c r="BK80" i="23"/>
  <c r="BL80" i="23" s="1"/>
  <c r="AM80" i="23"/>
  <c r="AN80" i="23" s="1"/>
  <c r="O80" i="23"/>
  <c r="P80" i="23" s="1"/>
  <c r="AG80" i="23"/>
  <c r="AH80" i="23" s="1"/>
  <c r="AD80" i="23"/>
  <c r="AE80" i="23" s="1"/>
  <c r="AA80" i="23"/>
  <c r="AB80" i="23" s="1"/>
  <c r="U80" i="23"/>
  <c r="V80" i="23" s="1"/>
  <c r="BQ80" i="23"/>
  <c r="BR80" i="23" s="1"/>
  <c r="BB80" i="23"/>
  <c r="BC80" i="23" s="1"/>
  <c r="O37" i="15"/>
  <c r="S37" i="15" s="1"/>
  <c r="CK41" i="23"/>
  <c r="CL41" i="23" s="1"/>
  <c r="CN41" i="23" s="1"/>
  <c r="S101" i="15"/>
  <c r="CK105" i="23"/>
  <c r="CL105" i="23" s="1"/>
  <c r="CN105" i="23" s="1"/>
  <c r="BT66" i="23"/>
  <c r="BU66" i="23" s="1"/>
  <c r="CK66" i="23"/>
  <c r="CL66" i="23" s="1"/>
  <c r="O23" i="15"/>
  <c r="S23" i="15" s="1"/>
  <c r="CK27" i="23"/>
  <c r="CL27" i="23" s="1"/>
  <c r="CN27" i="23" s="1"/>
  <c r="CC91" i="23"/>
  <c r="CD91" i="23" s="1"/>
  <c r="BE91" i="23"/>
  <c r="BF91" i="23" s="1"/>
  <c r="AG91" i="23"/>
  <c r="AH91" i="23" s="1"/>
  <c r="I91" i="23"/>
  <c r="J91" i="23" s="1"/>
  <c r="BZ91" i="23"/>
  <c r="CA91" i="23" s="1"/>
  <c r="BB91" i="23"/>
  <c r="BC91" i="23" s="1"/>
  <c r="AD91" i="23"/>
  <c r="AE91" i="23" s="1"/>
  <c r="BW91" i="23"/>
  <c r="BX91" i="23" s="1"/>
  <c r="AY91" i="23"/>
  <c r="AZ91" i="23" s="1"/>
  <c r="AA91" i="23"/>
  <c r="AB91" i="23" s="1"/>
  <c r="AV91" i="23"/>
  <c r="AW91" i="23" s="1"/>
  <c r="X91" i="23"/>
  <c r="Y91" i="23" s="1"/>
  <c r="BQ91" i="23"/>
  <c r="BR91" i="23" s="1"/>
  <c r="AS91" i="23"/>
  <c r="AT91" i="23" s="1"/>
  <c r="U91" i="23"/>
  <c r="V91" i="23" s="1"/>
  <c r="CK91" i="23"/>
  <c r="CL91" i="23" s="1"/>
  <c r="BN91" i="23"/>
  <c r="BO91" i="23" s="1"/>
  <c r="AP91" i="23"/>
  <c r="AQ91" i="23" s="1"/>
  <c r="R91" i="23"/>
  <c r="S91" i="23" s="1"/>
  <c r="AM91" i="23"/>
  <c r="AN91" i="23" s="1"/>
  <c r="O91" i="23"/>
  <c r="P91" i="23" s="1"/>
  <c r="BH91" i="23"/>
  <c r="BI91" i="23" s="1"/>
  <c r="AJ91" i="23"/>
  <c r="AK91" i="23" s="1"/>
  <c r="L91" i="23"/>
  <c r="M91" i="23" s="1"/>
  <c r="CK52" i="23"/>
  <c r="CL52" i="23" s="1"/>
  <c r="BN52" i="23"/>
  <c r="BO52" i="23" s="1"/>
  <c r="AP52" i="23"/>
  <c r="AQ52" i="23" s="1"/>
  <c r="R52" i="23"/>
  <c r="S52" i="23" s="1"/>
  <c r="BK52" i="23"/>
  <c r="BL52" i="23" s="1"/>
  <c r="O52" i="23"/>
  <c r="P52" i="23" s="1"/>
  <c r="BH52" i="23"/>
  <c r="BI52" i="23" s="1"/>
  <c r="AJ52" i="23"/>
  <c r="AK52" i="23" s="1"/>
  <c r="BZ52" i="23"/>
  <c r="CA52" i="23" s="1"/>
  <c r="BB52" i="23"/>
  <c r="BC52" i="23" s="1"/>
  <c r="AD52" i="23"/>
  <c r="AE52" i="23" s="1"/>
  <c r="BT52" i="23"/>
  <c r="BU52" i="23" s="1"/>
  <c r="AV52" i="23"/>
  <c r="AW52" i="23" s="1"/>
  <c r="X52" i="23"/>
  <c r="Y52" i="23" s="1"/>
  <c r="AS52" i="23"/>
  <c r="AT52" i="23" s="1"/>
  <c r="AG52" i="23"/>
  <c r="AH52" i="23" s="1"/>
  <c r="AA52" i="23"/>
  <c r="AB52" i="23" s="1"/>
  <c r="CC52" i="23"/>
  <c r="CD52" i="23" s="1"/>
  <c r="U52" i="23"/>
  <c r="V52" i="23" s="1"/>
  <c r="BW52" i="23"/>
  <c r="BX52" i="23" s="1"/>
  <c r="BQ52" i="23"/>
  <c r="BR52" i="23" s="1"/>
  <c r="BE52" i="23"/>
  <c r="BF52" i="23" s="1"/>
  <c r="AY52" i="23"/>
  <c r="AZ52" i="23" s="1"/>
  <c r="O10" i="15"/>
  <c r="S10" i="15" s="1"/>
  <c r="CK14" i="23"/>
  <c r="CL14" i="23" s="1"/>
  <c r="CN14" i="23" s="1"/>
  <c r="CC78" i="23"/>
  <c r="CD78" i="23" s="1"/>
  <c r="BE78" i="23"/>
  <c r="BF78" i="23" s="1"/>
  <c r="AG78" i="23"/>
  <c r="AH78" i="23" s="1"/>
  <c r="I78" i="23"/>
  <c r="J78" i="23" s="1"/>
  <c r="AS78" i="23"/>
  <c r="AT78" i="23" s="1"/>
  <c r="U78" i="23"/>
  <c r="V78" i="23" s="1"/>
  <c r="BK78" i="23"/>
  <c r="BL78" i="23" s="1"/>
  <c r="AM78" i="23"/>
  <c r="AN78" i="23" s="1"/>
  <c r="O78" i="23"/>
  <c r="P78" i="23" s="1"/>
  <c r="BH78" i="23"/>
  <c r="BI78" i="23" s="1"/>
  <c r="AJ78" i="23"/>
  <c r="AK78" i="23" s="1"/>
  <c r="L78" i="23"/>
  <c r="M78" i="23" s="1"/>
  <c r="BB78" i="23"/>
  <c r="BC78" i="23" s="1"/>
  <c r="AY78" i="23"/>
  <c r="AZ78" i="23" s="1"/>
  <c r="CK78" i="23"/>
  <c r="CL78" i="23" s="1"/>
  <c r="AV78" i="23"/>
  <c r="AW78" i="23" s="1"/>
  <c r="AP78" i="23"/>
  <c r="AQ78" i="23" s="1"/>
  <c r="BZ78" i="23"/>
  <c r="CA78" i="23" s="1"/>
  <c r="AD78" i="23"/>
  <c r="AE78" i="23" s="1"/>
  <c r="BW78" i="23"/>
  <c r="BX78" i="23" s="1"/>
  <c r="AA78" i="23"/>
  <c r="AB78" i="23" s="1"/>
  <c r="BT78" i="23"/>
  <c r="BU78" i="23" s="1"/>
  <c r="X78" i="23"/>
  <c r="Y78" i="23" s="1"/>
  <c r="BN78" i="23"/>
  <c r="BO78" i="23" s="1"/>
  <c r="R78" i="23"/>
  <c r="S78" i="23" s="1"/>
  <c r="AM31" i="23"/>
  <c r="AN31" i="23" s="1"/>
  <c r="O31" i="23"/>
  <c r="P31" i="23" s="1"/>
  <c r="BZ31" i="23"/>
  <c r="CA31" i="23" s="1"/>
  <c r="BB31" i="23"/>
  <c r="BC31" i="23" s="1"/>
  <c r="AD31" i="23"/>
  <c r="AE31" i="23" s="1"/>
  <c r="BW31" i="23"/>
  <c r="BX31" i="23" s="1"/>
  <c r="AA31" i="23"/>
  <c r="AB31" i="23" s="1"/>
  <c r="BT31" i="23"/>
  <c r="BU31" i="23" s="1"/>
  <c r="AV31" i="23"/>
  <c r="AW31" i="23" s="1"/>
  <c r="X31" i="23"/>
  <c r="Y31" i="23" s="1"/>
  <c r="BQ31" i="23"/>
  <c r="BR31" i="23" s="1"/>
  <c r="U31" i="23"/>
  <c r="V31" i="23" s="1"/>
  <c r="CK31" i="23"/>
  <c r="CL31" i="23" s="1"/>
  <c r="AP31" i="23"/>
  <c r="AQ31" i="23" s="1"/>
  <c r="R31" i="23"/>
  <c r="S31" i="23" s="1"/>
  <c r="BE31" i="23"/>
  <c r="BF31" i="23" s="1"/>
  <c r="AJ31" i="23"/>
  <c r="AK31" i="23" s="1"/>
  <c r="AG31" i="23"/>
  <c r="AH31" i="23" s="1"/>
  <c r="I31" i="23"/>
  <c r="J31" i="23" s="1"/>
  <c r="BH31" i="23"/>
  <c r="BI31" i="23" s="1"/>
  <c r="CC31" i="23"/>
  <c r="CD31" i="23" s="1"/>
  <c r="AV106" i="23"/>
  <c r="AW106" i="23" s="1"/>
  <c r="BQ106" i="23"/>
  <c r="BR106" i="23" s="1"/>
  <c r="CK106" i="23"/>
  <c r="CL106" i="23" s="1"/>
  <c r="BZ89" i="23"/>
  <c r="CA89" i="23" s="1"/>
  <c r="BB89" i="23"/>
  <c r="BC89" i="23" s="1"/>
  <c r="AD89" i="23"/>
  <c r="AE89" i="23" s="1"/>
  <c r="BW89" i="23"/>
  <c r="BX89" i="23" s="1"/>
  <c r="AY89" i="23"/>
  <c r="AZ89" i="23" s="1"/>
  <c r="AA89" i="23"/>
  <c r="AB89" i="23" s="1"/>
  <c r="BT89" i="23"/>
  <c r="BU89" i="23" s="1"/>
  <c r="AV89" i="23"/>
  <c r="AW89" i="23" s="1"/>
  <c r="X89" i="23"/>
  <c r="Y89" i="23" s="1"/>
  <c r="BQ89" i="23"/>
  <c r="BR89" i="23" s="1"/>
  <c r="AS89" i="23"/>
  <c r="AT89" i="23" s="1"/>
  <c r="U89" i="23"/>
  <c r="V89" i="23" s="1"/>
  <c r="CK89" i="23"/>
  <c r="CL89" i="23" s="1"/>
  <c r="AP89" i="23"/>
  <c r="AQ89" i="23" s="1"/>
  <c r="R89" i="23"/>
  <c r="S89" i="23" s="1"/>
  <c r="BK89" i="23"/>
  <c r="BL89" i="23" s="1"/>
  <c r="AM89" i="23"/>
  <c r="AN89" i="23" s="1"/>
  <c r="O89" i="23"/>
  <c r="P89" i="23" s="1"/>
  <c r="AJ89" i="23"/>
  <c r="AK89" i="23" s="1"/>
  <c r="L89" i="23"/>
  <c r="M89" i="23" s="1"/>
  <c r="CC89" i="23"/>
  <c r="CD89" i="23" s="1"/>
  <c r="BE89" i="23"/>
  <c r="BF89" i="23" s="1"/>
  <c r="AG89" i="23"/>
  <c r="AH89" i="23" s="1"/>
  <c r="I89" i="23"/>
  <c r="J89" i="23" s="1"/>
  <c r="O96" i="15"/>
  <c r="S96" i="15" s="1"/>
  <c r="CK100" i="23"/>
  <c r="CL100" i="23" s="1"/>
  <c r="CN100" i="23" s="1"/>
  <c r="CK72" i="23"/>
  <c r="CL72" i="23" s="1"/>
  <c r="BK72" i="23"/>
  <c r="BL72" i="23" s="1"/>
  <c r="BH72" i="23"/>
  <c r="BI72" i="23" s="1"/>
  <c r="BZ63" i="23"/>
  <c r="CA63" i="23" s="1"/>
  <c r="BB63" i="23"/>
  <c r="BC63" i="23" s="1"/>
  <c r="AD63" i="23"/>
  <c r="AE63" i="23" s="1"/>
  <c r="BW63" i="23"/>
  <c r="BX63" i="23" s="1"/>
  <c r="AY63" i="23"/>
  <c r="AZ63" i="23" s="1"/>
  <c r="BT63" i="23"/>
  <c r="BU63" i="23" s="1"/>
  <c r="AV63" i="23"/>
  <c r="AW63" i="23" s="1"/>
  <c r="X63" i="23"/>
  <c r="Y63" i="23" s="1"/>
  <c r="CK63" i="23"/>
  <c r="CL63" i="23" s="1"/>
  <c r="BN63" i="23"/>
  <c r="BO63" i="23" s="1"/>
  <c r="AP63" i="23"/>
  <c r="AQ63" i="23" s="1"/>
  <c r="R63" i="23"/>
  <c r="S63" i="23" s="1"/>
  <c r="BH63" i="23"/>
  <c r="BI63" i="23" s="1"/>
  <c r="AJ63" i="23"/>
  <c r="AK63" i="23" s="1"/>
  <c r="L63" i="23"/>
  <c r="M63" i="23" s="1"/>
  <c r="BE63" i="23"/>
  <c r="BF63" i="23" s="1"/>
  <c r="AS63" i="23"/>
  <c r="AT63" i="23" s="1"/>
  <c r="AM63" i="23"/>
  <c r="AN63" i="23" s="1"/>
  <c r="AG63" i="23"/>
  <c r="AH63" i="23" s="1"/>
  <c r="U63" i="23"/>
  <c r="V63" i="23" s="1"/>
  <c r="CC63" i="23"/>
  <c r="CD63" i="23" s="1"/>
  <c r="O63" i="23"/>
  <c r="P63" i="23" s="1"/>
  <c r="BQ63" i="23"/>
  <c r="BR63" i="23" s="1"/>
  <c r="BK63" i="23"/>
  <c r="BL63" i="23" s="1"/>
  <c r="O45" i="15"/>
  <c r="S45" i="15" s="1"/>
  <c r="CK49" i="23"/>
  <c r="CL49" i="23" s="1"/>
  <c r="CN49" i="23" s="1"/>
  <c r="BZ99" i="23"/>
  <c r="CA99" i="23" s="1"/>
  <c r="BB99" i="23"/>
  <c r="BC99" i="23" s="1"/>
  <c r="AD99" i="23"/>
  <c r="AE99" i="23" s="1"/>
  <c r="BW99" i="23"/>
  <c r="BX99" i="23" s="1"/>
  <c r="AY99" i="23"/>
  <c r="AZ99" i="23" s="1"/>
  <c r="AA99" i="23"/>
  <c r="AB99" i="23" s="1"/>
  <c r="BT99" i="23"/>
  <c r="BU99" i="23" s="1"/>
  <c r="AV99" i="23"/>
  <c r="AW99" i="23" s="1"/>
  <c r="BQ99" i="23"/>
  <c r="BR99" i="23" s="1"/>
  <c r="AS99" i="23"/>
  <c r="AT99" i="23" s="1"/>
  <c r="U99" i="23"/>
  <c r="V99" i="23" s="1"/>
  <c r="CK99" i="23"/>
  <c r="CL99" i="23" s="1"/>
  <c r="BN99" i="23"/>
  <c r="BO99" i="23" s="1"/>
  <c r="AP99" i="23"/>
  <c r="AQ99" i="23" s="1"/>
  <c r="R99" i="23"/>
  <c r="S99" i="23" s="1"/>
  <c r="BK99" i="23"/>
  <c r="BL99" i="23" s="1"/>
  <c r="AM99" i="23"/>
  <c r="AN99" i="23" s="1"/>
  <c r="O99" i="23"/>
  <c r="P99" i="23" s="1"/>
  <c r="BH99" i="23"/>
  <c r="BI99" i="23" s="1"/>
  <c r="AJ99" i="23"/>
  <c r="AK99" i="23" s="1"/>
  <c r="L99" i="23"/>
  <c r="M99" i="23" s="1"/>
  <c r="CC99" i="23"/>
  <c r="CD99" i="23" s="1"/>
  <c r="BE99" i="23"/>
  <c r="BF99" i="23" s="1"/>
  <c r="AG99" i="23"/>
  <c r="AH99" i="23" s="1"/>
  <c r="I99" i="23"/>
  <c r="J99" i="23" s="1"/>
  <c r="O18" i="15"/>
  <c r="S18" i="15" s="1"/>
  <c r="CK22" i="23"/>
  <c r="CL22" i="23" s="1"/>
  <c r="CN22" i="23" s="1"/>
  <c r="BK50" i="23"/>
  <c r="BL50" i="23" s="1"/>
  <c r="AM50" i="23"/>
  <c r="AN50" i="23" s="1"/>
  <c r="BH50" i="23"/>
  <c r="BI50" i="23" s="1"/>
  <c r="AJ50" i="23"/>
  <c r="AK50" i="23" s="1"/>
  <c r="CC50" i="23"/>
  <c r="CD50" i="23" s="1"/>
  <c r="BE50" i="23"/>
  <c r="BF50" i="23" s="1"/>
  <c r="BW50" i="23"/>
  <c r="BX50" i="23" s="1"/>
  <c r="AY50" i="23"/>
  <c r="AZ50" i="23" s="1"/>
  <c r="AA50" i="23"/>
  <c r="AB50" i="23" s="1"/>
  <c r="BQ50" i="23"/>
  <c r="BR50" i="23" s="1"/>
  <c r="AS50" i="23"/>
  <c r="AT50" i="23" s="1"/>
  <c r="U50" i="23"/>
  <c r="V50" i="23" s="1"/>
  <c r="BT50" i="23"/>
  <c r="BU50" i="23" s="1"/>
  <c r="R50" i="23"/>
  <c r="S50" i="23" s="1"/>
  <c r="BN50" i="23"/>
  <c r="BO50" i="23" s="1"/>
  <c r="BB50" i="23"/>
  <c r="BC50" i="23" s="1"/>
  <c r="AP50" i="23"/>
  <c r="AQ50" i="23" s="1"/>
  <c r="CK50" i="23"/>
  <c r="CL50" i="23" s="1"/>
  <c r="AG50" i="23"/>
  <c r="AH50" i="23" s="1"/>
  <c r="AD50" i="23"/>
  <c r="AE50" i="23" s="1"/>
  <c r="BZ50" i="23"/>
  <c r="CA50" i="23" s="1"/>
  <c r="X50" i="23"/>
  <c r="Y50" i="23" s="1"/>
  <c r="BQ33" i="23"/>
  <c r="BR33" i="23" s="1"/>
  <c r="AS33" i="23"/>
  <c r="AT33" i="23" s="1"/>
  <c r="U33" i="23"/>
  <c r="V33" i="23" s="1"/>
  <c r="BH33" i="23"/>
  <c r="BI33" i="23" s="1"/>
  <c r="AJ33" i="23"/>
  <c r="AK33" i="23" s="1"/>
  <c r="L33" i="23"/>
  <c r="M33" i="23" s="1"/>
  <c r="CC33" i="23"/>
  <c r="CD33" i="23" s="1"/>
  <c r="AG33" i="23"/>
  <c r="AH33" i="23" s="1"/>
  <c r="I33" i="23"/>
  <c r="J33" i="23" s="1"/>
  <c r="BZ33" i="23"/>
  <c r="CA33" i="23" s="1"/>
  <c r="BB33" i="23"/>
  <c r="BC33" i="23" s="1"/>
  <c r="AD33" i="23"/>
  <c r="AE33" i="23" s="1"/>
  <c r="BW33" i="23"/>
  <c r="BX33" i="23" s="1"/>
  <c r="AA33" i="23"/>
  <c r="AB33" i="23" s="1"/>
  <c r="BT33" i="23"/>
  <c r="BU33" i="23" s="1"/>
  <c r="AV33" i="23"/>
  <c r="AW33" i="23" s="1"/>
  <c r="AM33" i="23"/>
  <c r="AN33" i="23" s="1"/>
  <c r="R33" i="23"/>
  <c r="S33" i="23" s="1"/>
  <c r="CK33" i="23"/>
  <c r="CL33" i="23" s="1"/>
  <c r="O33" i="23"/>
  <c r="P33" i="23" s="1"/>
  <c r="BN33" i="23"/>
  <c r="BO33" i="23" s="1"/>
  <c r="BK33" i="23"/>
  <c r="BL33" i="23" s="1"/>
  <c r="O79" i="15"/>
  <c r="S79" i="15" s="1"/>
  <c r="CK83" i="23"/>
  <c r="CL83" i="23" s="1"/>
  <c r="CN83" i="23" s="1"/>
  <c r="O20" i="15"/>
  <c r="S20" i="15" s="1"/>
  <c r="CK24" i="23"/>
  <c r="CL24" i="23" s="1"/>
  <c r="CN24" i="23" s="1"/>
  <c r="O6" i="15"/>
  <c r="S6" i="15" s="1"/>
  <c r="CK10" i="23"/>
  <c r="CL10" i="23" s="1"/>
  <c r="CN10" i="23" s="1"/>
  <c r="BW35" i="23"/>
  <c r="BX35" i="23" s="1"/>
  <c r="AY35" i="23"/>
  <c r="AZ35" i="23" s="1"/>
  <c r="BN35" i="23"/>
  <c r="BO35" i="23" s="1"/>
  <c r="AP35" i="23"/>
  <c r="AQ35" i="23" s="1"/>
  <c r="R35" i="23"/>
  <c r="S35" i="23" s="1"/>
  <c r="BK35" i="23"/>
  <c r="BL35" i="23" s="1"/>
  <c r="AM35" i="23"/>
  <c r="AN35" i="23" s="1"/>
  <c r="O35" i="23"/>
  <c r="P35" i="23" s="1"/>
  <c r="BH35" i="23"/>
  <c r="BI35" i="23" s="1"/>
  <c r="AJ35" i="23"/>
  <c r="AK35" i="23" s="1"/>
  <c r="CC35" i="23"/>
  <c r="CD35" i="23" s="1"/>
  <c r="BE35" i="23"/>
  <c r="BF35" i="23" s="1"/>
  <c r="AG35" i="23"/>
  <c r="AH35" i="23" s="1"/>
  <c r="BZ35" i="23"/>
  <c r="CA35" i="23" s="1"/>
  <c r="BB35" i="23"/>
  <c r="BC35" i="23" s="1"/>
  <c r="AD35" i="23"/>
  <c r="AE35" i="23" s="1"/>
  <c r="BT35" i="23"/>
  <c r="BU35" i="23" s="1"/>
  <c r="BQ35" i="23"/>
  <c r="BR35" i="23" s="1"/>
  <c r="AV35" i="23"/>
  <c r="AW35" i="23" s="1"/>
  <c r="AS35" i="23"/>
  <c r="AT35" i="23" s="1"/>
  <c r="X35" i="23"/>
  <c r="Y35" i="23" s="1"/>
  <c r="CK35" i="23"/>
  <c r="CL35" i="23" s="1"/>
  <c r="U35" i="23"/>
  <c r="V35" i="23" s="1"/>
  <c r="CN7" i="23"/>
  <c r="O67" i="15"/>
  <c r="S67" i="15" s="1"/>
  <c r="CK71" i="23"/>
  <c r="CL71" i="23" s="1"/>
  <c r="CN71" i="23" s="1"/>
  <c r="CK32" i="23"/>
  <c r="CL32" i="23" s="1"/>
  <c r="BN32" i="23"/>
  <c r="BO32" i="23" s="1"/>
  <c r="R32" i="23"/>
  <c r="S32" i="23" s="1"/>
  <c r="CC32" i="23"/>
  <c r="CD32" i="23" s="1"/>
  <c r="BE32" i="23"/>
  <c r="BF32" i="23" s="1"/>
  <c r="AG32" i="23"/>
  <c r="AH32" i="23" s="1"/>
  <c r="I32" i="23"/>
  <c r="J32" i="23" s="1"/>
  <c r="BZ32" i="23"/>
  <c r="CA32" i="23" s="1"/>
  <c r="BB32" i="23"/>
  <c r="BC32" i="23" s="1"/>
  <c r="AD32" i="23"/>
  <c r="AE32" i="23" s="1"/>
  <c r="BW32" i="23"/>
  <c r="BX32" i="23" s="1"/>
  <c r="AY32" i="23"/>
  <c r="AZ32" i="23" s="1"/>
  <c r="AA32" i="23"/>
  <c r="AB32" i="23" s="1"/>
  <c r="BT32" i="23"/>
  <c r="BU32" i="23" s="1"/>
  <c r="AV32" i="23"/>
  <c r="AW32" i="23" s="1"/>
  <c r="X32" i="23"/>
  <c r="Y32" i="23" s="1"/>
  <c r="BQ32" i="23"/>
  <c r="BR32" i="23" s="1"/>
  <c r="AS32" i="23"/>
  <c r="AT32" i="23" s="1"/>
  <c r="AM32" i="23"/>
  <c r="AN32" i="23" s="1"/>
  <c r="BH32" i="23"/>
  <c r="BI32" i="23" s="1"/>
  <c r="AJ32" i="23"/>
  <c r="AK32" i="23" s="1"/>
  <c r="BK32" i="23"/>
  <c r="BL32" i="23" s="1"/>
  <c r="CK96" i="23"/>
  <c r="CL96" i="23" s="1"/>
  <c r="X96" i="23"/>
  <c r="Y96" i="23" s="1"/>
  <c r="O53" i="15"/>
  <c r="S53" i="15" s="1"/>
  <c r="CK57" i="23"/>
  <c r="CL57" i="23" s="1"/>
  <c r="CN57" i="23" s="1"/>
  <c r="O14" i="15"/>
  <c r="S14" i="15" s="1"/>
  <c r="CK18" i="23"/>
  <c r="CL18" i="23" s="1"/>
  <c r="CN18" i="23" s="1"/>
  <c r="AV82" i="23"/>
  <c r="AW82" i="23" s="1"/>
  <c r="X82" i="23"/>
  <c r="Y82" i="23" s="1"/>
  <c r="BQ82" i="23"/>
  <c r="BR82" i="23" s="1"/>
  <c r="AS82" i="23"/>
  <c r="AT82" i="23" s="1"/>
  <c r="U82" i="23"/>
  <c r="V82" i="23" s="1"/>
  <c r="CK82" i="23"/>
  <c r="CL82" i="23" s="1"/>
  <c r="BN82" i="23"/>
  <c r="BO82" i="23" s="1"/>
  <c r="AP82" i="23"/>
  <c r="AQ82" i="23" s="1"/>
  <c r="R82" i="23"/>
  <c r="S82" i="23" s="1"/>
  <c r="BK82" i="23"/>
  <c r="BL82" i="23" s="1"/>
  <c r="AM82" i="23"/>
  <c r="AN82" i="23" s="1"/>
  <c r="O82" i="23"/>
  <c r="P82" i="23" s="1"/>
  <c r="BH82" i="23"/>
  <c r="BI82" i="23" s="1"/>
  <c r="AJ82" i="23"/>
  <c r="AK82" i="23" s="1"/>
  <c r="L82" i="23"/>
  <c r="M82" i="23" s="1"/>
  <c r="CC82" i="23"/>
  <c r="CD82" i="23" s="1"/>
  <c r="BE82" i="23"/>
  <c r="BF82" i="23" s="1"/>
  <c r="AG82" i="23"/>
  <c r="AH82" i="23" s="1"/>
  <c r="I82" i="23"/>
  <c r="J82" i="23" s="1"/>
  <c r="BZ82" i="23"/>
  <c r="CA82" i="23" s="1"/>
  <c r="BB82" i="23"/>
  <c r="BC82" i="23" s="1"/>
  <c r="AD82" i="23"/>
  <c r="AE82" i="23" s="1"/>
  <c r="BW82" i="23"/>
  <c r="BX82" i="23" s="1"/>
  <c r="AY82" i="23"/>
  <c r="AZ82" i="23" s="1"/>
  <c r="AA82" i="23"/>
  <c r="AB82" i="23" s="1"/>
  <c r="AY43" i="23"/>
  <c r="AZ43" i="23" s="1"/>
  <c r="AV43" i="23"/>
  <c r="AW43" i="23" s="1"/>
  <c r="CK43" i="23"/>
  <c r="CL43" i="23" s="1"/>
  <c r="CC43" i="23"/>
  <c r="CD43" i="23" s="1"/>
  <c r="O103" i="15"/>
  <c r="S103" i="15" s="1"/>
  <c r="CK107" i="23"/>
  <c r="CL107" i="23" s="1"/>
  <c r="CN107" i="23" s="1"/>
  <c r="O64" i="15"/>
  <c r="S64" i="15" s="1"/>
  <c r="CK68" i="23"/>
  <c r="CL68" i="23" s="1"/>
  <c r="CN68" i="23" s="1"/>
  <c r="O26" i="15"/>
  <c r="S26" i="15" s="1"/>
  <c r="CK30" i="23"/>
  <c r="CL30" i="23" s="1"/>
  <c r="CN30" i="23" s="1"/>
  <c r="CK94" i="23"/>
  <c r="CL94" i="23" s="1"/>
  <c r="AP94" i="23"/>
  <c r="AQ94" i="23" s="1"/>
  <c r="R94" i="23"/>
  <c r="S94" i="23" s="1"/>
  <c r="AM94" i="23"/>
  <c r="AN94" i="23" s="1"/>
  <c r="O94" i="23"/>
  <c r="P94" i="23" s="1"/>
  <c r="BH94" i="23"/>
  <c r="BI94" i="23" s="1"/>
  <c r="AJ94" i="23"/>
  <c r="AK94" i="23" s="1"/>
  <c r="L94" i="23"/>
  <c r="M94" i="23" s="1"/>
  <c r="CC94" i="23"/>
  <c r="CD94" i="23" s="1"/>
  <c r="BE94" i="23"/>
  <c r="BF94" i="23" s="1"/>
  <c r="AG94" i="23"/>
  <c r="AH94" i="23" s="1"/>
  <c r="I94" i="23"/>
  <c r="J94" i="23" s="1"/>
  <c r="BZ94" i="23"/>
  <c r="CA94" i="23" s="1"/>
  <c r="BB94" i="23"/>
  <c r="BC94" i="23" s="1"/>
  <c r="AD94" i="23"/>
  <c r="AE94" i="23" s="1"/>
  <c r="BW94" i="23"/>
  <c r="BX94" i="23" s="1"/>
  <c r="AY94" i="23"/>
  <c r="AZ94" i="23" s="1"/>
  <c r="AA94" i="23"/>
  <c r="AB94" i="23" s="1"/>
  <c r="AV94" i="23"/>
  <c r="AW94" i="23" s="1"/>
  <c r="X94" i="23"/>
  <c r="Y94" i="23" s="1"/>
  <c r="BQ94" i="23"/>
  <c r="BR94" i="23" s="1"/>
  <c r="AS94" i="23"/>
  <c r="AT94" i="23" s="1"/>
  <c r="U94" i="23"/>
  <c r="V94" i="23" s="1"/>
  <c r="O52" i="15"/>
  <c r="S52" i="15" s="1"/>
  <c r="CK56" i="23"/>
  <c r="CL56" i="23" s="1"/>
  <c r="CN56" i="23" s="1"/>
  <c r="CC28" i="23"/>
  <c r="CD28" i="23" s="1"/>
  <c r="BE28" i="23"/>
  <c r="BF28" i="23" s="1"/>
  <c r="I28" i="23"/>
  <c r="J28" i="23" s="1"/>
  <c r="BT28" i="23"/>
  <c r="BU28" i="23" s="1"/>
  <c r="AV28" i="23"/>
  <c r="AW28" i="23" s="1"/>
  <c r="BQ28" i="23"/>
  <c r="BR28" i="23" s="1"/>
  <c r="AS28" i="23"/>
  <c r="AT28" i="23" s="1"/>
  <c r="U28" i="23"/>
  <c r="V28" i="23" s="1"/>
  <c r="CK28" i="23"/>
  <c r="CL28" i="23" s="1"/>
  <c r="BN28" i="23"/>
  <c r="BO28" i="23" s="1"/>
  <c r="AP28" i="23"/>
  <c r="AQ28" i="23" s="1"/>
  <c r="R28" i="23"/>
  <c r="S28" i="23" s="1"/>
  <c r="BK28" i="23"/>
  <c r="BL28" i="23" s="1"/>
  <c r="AM28" i="23"/>
  <c r="AN28" i="23" s="1"/>
  <c r="O28" i="23"/>
  <c r="P28" i="23" s="1"/>
  <c r="BH28" i="23"/>
  <c r="BI28" i="23" s="1"/>
  <c r="AJ28" i="23"/>
  <c r="AK28" i="23" s="1"/>
  <c r="AY28" i="23"/>
  <c r="AZ28" i="23" s="1"/>
  <c r="AD28" i="23"/>
  <c r="AE28" i="23" s="1"/>
  <c r="AA28" i="23"/>
  <c r="AB28" i="23" s="1"/>
  <c r="BZ28" i="23"/>
  <c r="CA28" i="23" s="1"/>
  <c r="BB28" i="23"/>
  <c r="BC28" i="23" s="1"/>
  <c r="BW28" i="23"/>
  <c r="BX28" i="23" s="1"/>
  <c r="CC64" i="23"/>
  <c r="CD64" i="23" s="1"/>
  <c r="BE64" i="23"/>
  <c r="BF64" i="23" s="1"/>
  <c r="AG64" i="23"/>
  <c r="AH64" i="23" s="1"/>
  <c r="BZ64" i="23"/>
  <c r="CA64" i="23" s="1"/>
  <c r="BB64" i="23"/>
  <c r="BC64" i="23" s="1"/>
  <c r="AD64" i="23"/>
  <c r="AE64" i="23" s="1"/>
  <c r="BW64" i="23"/>
  <c r="BX64" i="23" s="1"/>
  <c r="AY64" i="23"/>
  <c r="AZ64" i="23" s="1"/>
  <c r="AA64" i="23"/>
  <c r="AB64" i="23" s="1"/>
  <c r="CK64" i="23"/>
  <c r="CL64" i="23" s="1"/>
  <c r="BQ64" i="23"/>
  <c r="BR64" i="23" s="1"/>
  <c r="AS64" i="23"/>
  <c r="AT64" i="23" s="1"/>
  <c r="U64" i="23"/>
  <c r="V64" i="23" s="1"/>
  <c r="BK64" i="23"/>
  <c r="BL64" i="23" s="1"/>
  <c r="AM64" i="23"/>
  <c r="AN64" i="23" s="1"/>
  <c r="L64" i="23"/>
  <c r="M64" i="23" s="1"/>
  <c r="BT64" i="23"/>
  <c r="BU64" i="23" s="1"/>
  <c r="BH64" i="23"/>
  <c r="BI64" i="23" s="1"/>
  <c r="AP64" i="23"/>
  <c r="AQ64" i="23" s="1"/>
  <c r="AJ64" i="23"/>
  <c r="AK64" i="23" s="1"/>
  <c r="X64" i="23"/>
  <c r="Y64" i="23" s="1"/>
  <c r="R64" i="23"/>
  <c r="S64" i="23" s="1"/>
  <c r="O7" i="15"/>
  <c r="S7" i="15" s="1"/>
  <c r="CK11" i="23"/>
  <c r="CL11" i="23" s="1"/>
  <c r="CN11" i="23" s="1"/>
  <c r="BW62" i="23"/>
  <c r="BX62" i="23" s="1"/>
  <c r="AY62" i="23"/>
  <c r="AZ62" i="23" s="1"/>
  <c r="AA62" i="23"/>
  <c r="AB62" i="23" s="1"/>
  <c r="BT62" i="23"/>
  <c r="BU62" i="23" s="1"/>
  <c r="AV62" i="23"/>
  <c r="AW62" i="23" s="1"/>
  <c r="BQ62" i="23"/>
  <c r="BR62" i="23" s="1"/>
  <c r="AS62" i="23"/>
  <c r="AT62" i="23" s="1"/>
  <c r="U62" i="23"/>
  <c r="V62" i="23" s="1"/>
  <c r="BK62" i="23"/>
  <c r="BL62" i="23" s="1"/>
  <c r="AM62" i="23"/>
  <c r="AN62" i="23" s="1"/>
  <c r="O62" i="23"/>
  <c r="P62" i="23" s="1"/>
  <c r="CC62" i="23"/>
  <c r="CD62" i="23" s="1"/>
  <c r="BE62" i="23"/>
  <c r="BF62" i="23" s="1"/>
  <c r="CK62" i="23"/>
  <c r="CL62" i="23" s="1"/>
  <c r="AD62" i="23"/>
  <c r="AE62" i="23" s="1"/>
  <c r="R62" i="23"/>
  <c r="S62" i="23" s="1"/>
  <c r="BZ62" i="23"/>
  <c r="CA62" i="23" s="1"/>
  <c r="L62" i="23"/>
  <c r="M62" i="23" s="1"/>
  <c r="BN62" i="23"/>
  <c r="BO62" i="23" s="1"/>
  <c r="BH62" i="23"/>
  <c r="BI62" i="23" s="1"/>
  <c r="BB62" i="23"/>
  <c r="BC62" i="23" s="1"/>
  <c r="AP62" i="23"/>
  <c r="AQ62" i="23" s="1"/>
  <c r="AJ62" i="23"/>
  <c r="AK62" i="23" s="1"/>
  <c r="I47" i="23"/>
  <c r="J47" i="23" s="1"/>
  <c r="CK47" i="23"/>
  <c r="CL47" i="23" s="1"/>
  <c r="BT97" i="23"/>
  <c r="BU97" i="23" s="1"/>
  <c r="X97" i="23"/>
  <c r="Y97" i="23" s="1"/>
  <c r="BQ97" i="23"/>
  <c r="BR97" i="23" s="1"/>
  <c r="AS97" i="23"/>
  <c r="AT97" i="23" s="1"/>
  <c r="U97" i="23"/>
  <c r="V97" i="23" s="1"/>
  <c r="CK97" i="23"/>
  <c r="CL97" i="23" s="1"/>
  <c r="BN97" i="23"/>
  <c r="BO97" i="23" s="1"/>
  <c r="AP97" i="23"/>
  <c r="AQ97" i="23" s="1"/>
  <c r="R97" i="23"/>
  <c r="S97" i="23" s="1"/>
  <c r="BK97" i="23"/>
  <c r="BL97" i="23" s="1"/>
  <c r="AM97" i="23"/>
  <c r="AN97" i="23" s="1"/>
  <c r="O97" i="23"/>
  <c r="P97" i="23" s="1"/>
  <c r="BH97" i="23"/>
  <c r="BI97" i="23" s="1"/>
  <c r="AJ97" i="23"/>
  <c r="AK97" i="23" s="1"/>
  <c r="L97" i="23"/>
  <c r="M97" i="23" s="1"/>
  <c r="CC97" i="23"/>
  <c r="CD97" i="23" s="1"/>
  <c r="BE97" i="23"/>
  <c r="BF97" i="23" s="1"/>
  <c r="AG97" i="23"/>
  <c r="AH97" i="23" s="1"/>
  <c r="I97" i="23"/>
  <c r="J97" i="23" s="1"/>
  <c r="BZ97" i="23"/>
  <c r="CA97" i="23" s="1"/>
  <c r="BB97" i="23"/>
  <c r="BC97" i="23" s="1"/>
  <c r="AD97" i="23"/>
  <c r="AE97" i="23" s="1"/>
  <c r="BW97" i="23"/>
  <c r="BX97" i="23" s="1"/>
  <c r="AY97" i="23"/>
  <c r="AZ97" i="23" s="1"/>
  <c r="AA97" i="23"/>
  <c r="AB97" i="23" s="1"/>
  <c r="O15" i="15"/>
  <c r="S15" i="15" s="1"/>
  <c r="CK19" i="23"/>
  <c r="CL19" i="23" s="1"/>
  <c r="CN19" i="23" s="1"/>
  <c r="BQ88" i="23"/>
  <c r="BR88" i="23" s="1"/>
  <c r="AM88" i="23"/>
  <c r="AN88" i="23" s="1"/>
  <c r="L88" i="23"/>
  <c r="M88" i="23" s="1"/>
  <c r="BN88" i="23"/>
  <c r="BO88" i="23" s="1"/>
  <c r="AJ88" i="23"/>
  <c r="AK88" i="23" s="1"/>
  <c r="I88" i="23"/>
  <c r="J88" i="23" s="1"/>
  <c r="BH88" i="23"/>
  <c r="BI88" i="23" s="1"/>
  <c r="AG88" i="23"/>
  <c r="AH88" i="23" s="1"/>
  <c r="CK88" i="23"/>
  <c r="CL88" i="23" s="1"/>
  <c r="BB88" i="23"/>
  <c r="BC88" i="23" s="1"/>
  <c r="AD88" i="23"/>
  <c r="AE88" i="23" s="1"/>
  <c r="AY88" i="23"/>
  <c r="AZ88" i="23" s="1"/>
  <c r="AA88" i="23"/>
  <c r="AB88" i="23" s="1"/>
  <c r="AV88" i="23"/>
  <c r="AW88" i="23" s="1"/>
  <c r="X88" i="23"/>
  <c r="Y88" i="23" s="1"/>
  <c r="CC88" i="23"/>
  <c r="CD88" i="23" s="1"/>
  <c r="AS88" i="23"/>
  <c r="AT88" i="23" s="1"/>
  <c r="R88" i="23"/>
  <c r="S88" i="23" s="1"/>
  <c r="BZ88" i="23"/>
  <c r="CA88" i="23" s="1"/>
  <c r="AP88" i="23"/>
  <c r="AQ88" i="23" s="1"/>
  <c r="O88" i="23"/>
  <c r="P88" i="23" s="1"/>
  <c r="BT74" i="23"/>
  <c r="BU74" i="23" s="1"/>
  <c r="AV74" i="23"/>
  <c r="AW74" i="23" s="1"/>
  <c r="X74" i="23"/>
  <c r="Y74" i="23" s="1"/>
  <c r="BQ74" i="23"/>
  <c r="BR74" i="23" s="1"/>
  <c r="AS74" i="23"/>
  <c r="AT74" i="23" s="1"/>
  <c r="U74" i="23"/>
  <c r="V74" i="23" s="1"/>
  <c r="CK74" i="23"/>
  <c r="CL74" i="23" s="1"/>
  <c r="BN74" i="23"/>
  <c r="BO74" i="23" s="1"/>
  <c r="AP74" i="23"/>
  <c r="AQ74" i="23" s="1"/>
  <c r="R74" i="23"/>
  <c r="S74" i="23" s="1"/>
  <c r="BK74" i="23"/>
  <c r="BL74" i="23" s="1"/>
  <c r="AM74" i="23"/>
  <c r="AN74" i="23" s="1"/>
  <c r="BH74" i="23"/>
  <c r="BI74" i="23" s="1"/>
  <c r="AJ74" i="23"/>
  <c r="AK74" i="23" s="1"/>
  <c r="L74" i="23"/>
  <c r="M74" i="23" s="1"/>
  <c r="BE74" i="23"/>
  <c r="BF74" i="23" s="1"/>
  <c r="AG74" i="23"/>
  <c r="AH74" i="23" s="1"/>
  <c r="I74" i="23"/>
  <c r="J74" i="23" s="1"/>
  <c r="BB74" i="23"/>
  <c r="BC74" i="23" s="1"/>
  <c r="AD74" i="23"/>
  <c r="AE74" i="23" s="1"/>
  <c r="BW74" i="23"/>
  <c r="BX74" i="23" s="1"/>
  <c r="AY74" i="23"/>
  <c r="AZ74" i="23" s="1"/>
  <c r="AA74" i="23"/>
  <c r="AB74" i="23" s="1"/>
  <c r="BT60" i="23"/>
  <c r="BU60" i="23" s="1"/>
  <c r="AV60" i="23"/>
  <c r="AW60" i="23" s="1"/>
  <c r="BQ60" i="23"/>
  <c r="BR60" i="23" s="1"/>
  <c r="AS60" i="23"/>
  <c r="AT60" i="23" s="1"/>
  <c r="U60" i="23"/>
  <c r="V60" i="23" s="1"/>
  <c r="CK60" i="23"/>
  <c r="CL60" i="23" s="1"/>
  <c r="BN60" i="23"/>
  <c r="BO60" i="23" s="1"/>
  <c r="AP60" i="23"/>
  <c r="AQ60" i="23" s="1"/>
  <c r="R60" i="23"/>
  <c r="S60" i="23" s="1"/>
  <c r="BH60" i="23"/>
  <c r="BI60" i="23" s="1"/>
  <c r="AJ60" i="23"/>
  <c r="AK60" i="23" s="1"/>
  <c r="L60" i="23"/>
  <c r="M60" i="23" s="1"/>
  <c r="BZ60" i="23"/>
  <c r="CA60" i="23" s="1"/>
  <c r="BB60" i="23"/>
  <c r="BC60" i="23" s="1"/>
  <c r="AD60" i="23"/>
  <c r="AE60" i="23" s="1"/>
  <c r="AA60" i="23"/>
  <c r="AB60" i="23" s="1"/>
  <c r="CC60" i="23"/>
  <c r="CD60" i="23" s="1"/>
  <c r="O60" i="23"/>
  <c r="P60" i="23" s="1"/>
  <c r="BW60" i="23"/>
  <c r="BX60" i="23" s="1"/>
  <c r="BK60" i="23"/>
  <c r="BL60" i="23" s="1"/>
  <c r="BE60" i="23"/>
  <c r="BF60" i="23" s="1"/>
  <c r="AY60" i="23"/>
  <c r="AZ60" i="23" s="1"/>
  <c r="AM60" i="23"/>
  <c r="AN60" i="23" s="1"/>
  <c r="O11" i="15"/>
  <c r="S11" i="15" s="1"/>
  <c r="CK15" i="23"/>
  <c r="CL15" i="23" s="1"/>
  <c r="CN15" i="23" s="1"/>
  <c r="BH79" i="23"/>
  <c r="BI79" i="23" s="1"/>
  <c r="AJ79" i="23"/>
  <c r="AK79" i="23" s="1"/>
  <c r="L79" i="23"/>
  <c r="M79" i="23" s="1"/>
  <c r="BT79" i="23"/>
  <c r="BU79" i="23" s="1"/>
  <c r="AV79" i="23"/>
  <c r="AW79" i="23" s="1"/>
  <c r="X79" i="23"/>
  <c r="Y79" i="23" s="1"/>
  <c r="BN79" i="23"/>
  <c r="BO79" i="23" s="1"/>
  <c r="AP79" i="23"/>
  <c r="AQ79" i="23" s="1"/>
  <c r="R79" i="23"/>
  <c r="S79" i="23" s="1"/>
  <c r="BK79" i="23"/>
  <c r="BL79" i="23" s="1"/>
  <c r="AM79" i="23"/>
  <c r="AN79" i="23" s="1"/>
  <c r="O79" i="23"/>
  <c r="P79" i="23" s="1"/>
  <c r="CK79" i="23"/>
  <c r="CL79" i="23" s="1"/>
  <c r="BB79" i="23"/>
  <c r="BC79" i="23" s="1"/>
  <c r="AY79" i="23"/>
  <c r="AZ79" i="23" s="1"/>
  <c r="AS79" i="23"/>
  <c r="AT79" i="23" s="1"/>
  <c r="CC79" i="23"/>
  <c r="CD79" i="23" s="1"/>
  <c r="AG79" i="23"/>
  <c r="AH79" i="23" s="1"/>
  <c r="BZ79" i="23"/>
  <c r="CA79" i="23" s="1"/>
  <c r="AD79" i="23"/>
  <c r="AE79" i="23" s="1"/>
  <c r="BW79" i="23"/>
  <c r="BX79" i="23" s="1"/>
  <c r="AA79" i="23"/>
  <c r="AB79" i="23" s="1"/>
  <c r="BQ79" i="23"/>
  <c r="BR79" i="23" s="1"/>
  <c r="U79" i="23"/>
  <c r="V79" i="23" s="1"/>
  <c r="BE79" i="23"/>
  <c r="BF79" i="23" s="1"/>
  <c r="L40" i="23"/>
  <c r="M40" i="23" s="1"/>
  <c r="CK40" i="23"/>
  <c r="CL40" i="23" s="1"/>
  <c r="AJ104" i="23"/>
  <c r="AK104" i="23" s="1"/>
  <c r="X104" i="23"/>
  <c r="Y104" i="23" s="1"/>
  <c r="U104" i="23"/>
  <c r="V104" i="23" s="1"/>
  <c r="CK104" i="23"/>
  <c r="CL104" i="23" s="1"/>
  <c r="BH65" i="23"/>
  <c r="BI65" i="23" s="1"/>
  <c r="CC65" i="23"/>
  <c r="CD65" i="23" s="1"/>
  <c r="BE65" i="23"/>
  <c r="BF65" i="23" s="1"/>
  <c r="AG65" i="23"/>
  <c r="AH65" i="23" s="1"/>
  <c r="BZ65" i="23"/>
  <c r="CA65" i="23" s="1"/>
  <c r="BB65" i="23"/>
  <c r="BC65" i="23" s="1"/>
  <c r="AD65" i="23"/>
  <c r="AE65" i="23" s="1"/>
  <c r="BW65" i="23"/>
  <c r="BX65" i="23" s="1"/>
  <c r="AY65" i="23"/>
  <c r="AZ65" i="23" s="1"/>
  <c r="AA65" i="23"/>
  <c r="AB65" i="23" s="1"/>
  <c r="BT65" i="23"/>
  <c r="BU65" i="23" s="1"/>
  <c r="AV65" i="23"/>
  <c r="AW65" i="23" s="1"/>
  <c r="X65" i="23"/>
  <c r="Y65" i="23" s="1"/>
  <c r="BQ65" i="23"/>
  <c r="BR65" i="23" s="1"/>
  <c r="AS65" i="23"/>
  <c r="AT65" i="23" s="1"/>
  <c r="CK65" i="23"/>
  <c r="CL65" i="23" s="1"/>
  <c r="BN65" i="23"/>
  <c r="BO65" i="23" s="1"/>
  <c r="AP65" i="23"/>
  <c r="AQ65" i="23" s="1"/>
  <c r="R65" i="23"/>
  <c r="S65" i="23" s="1"/>
  <c r="BK65" i="23"/>
  <c r="BL65" i="23" s="1"/>
  <c r="AM65" i="23"/>
  <c r="AN65" i="23" s="1"/>
  <c r="O65" i="23"/>
  <c r="P65" i="23" s="1"/>
  <c r="AJ65" i="23"/>
  <c r="AK65" i="23" s="1"/>
  <c r="L65" i="23"/>
  <c r="M65" i="23" s="1"/>
  <c r="BZ26" i="23"/>
  <c r="CA26" i="23" s="1"/>
  <c r="BB26" i="23"/>
  <c r="BC26" i="23" s="1"/>
  <c r="AD26" i="23"/>
  <c r="AE26" i="23" s="1"/>
  <c r="BQ26" i="23"/>
  <c r="BR26" i="23" s="1"/>
  <c r="AS26" i="23"/>
  <c r="AT26" i="23" s="1"/>
  <c r="CK26" i="23"/>
  <c r="CL26" i="23" s="1"/>
  <c r="BK26" i="23"/>
  <c r="BL26" i="23" s="1"/>
  <c r="O26" i="23"/>
  <c r="P26" i="23" s="1"/>
  <c r="BH26" i="23"/>
  <c r="BI26" i="23" s="1"/>
  <c r="AJ26" i="23"/>
  <c r="AK26" i="23" s="1"/>
  <c r="CC26" i="23"/>
  <c r="CD26" i="23" s="1"/>
  <c r="BE26" i="23"/>
  <c r="BF26" i="23" s="1"/>
  <c r="AG26" i="23"/>
  <c r="AH26" i="23" s="1"/>
  <c r="AP26" i="23"/>
  <c r="AQ26" i="23" s="1"/>
  <c r="BW26" i="23"/>
  <c r="BX26" i="23" s="1"/>
  <c r="R26" i="23"/>
  <c r="S26" i="23" s="1"/>
  <c r="BT26" i="23"/>
  <c r="BU26" i="23" s="1"/>
  <c r="BN26" i="23"/>
  <c r="BO26" i="23" s="1"/>
  <c r="AY26" i="23"/>
  <c r="AZ26" i="23" s="1"/>
  <c r="AV26" i="23"/>
  <c r="AW26" i="23" s="1"/>
  <c r="I90" i="23"/>
  <c r="J90" i="23" s="1"/>
  <c r="CK90" i="23"/>
  <c r="CL90" i="23" s="1"/>
  <c r="O47" i="15"/>
  <c r="S47" i="15" s="1"/>
  <c r="CK51" i="23"/>
  <c r="CL51" i="23" s="1"/>
  <c r="CN51" i="23" s="1"/>
  <c r="O8" i="15"/>
  <c r="S8" i="15" s="1"/>
  <c r="CK12" i="23"/>
  <c r="CL12" i="23" s="1"/>
  <c r="CN12" i="23" s="1"/>
  <c r="CC38" i="23"/>
  <c r="CD38" i="23" s="1"/>
  <c r="BE38" i="23"/>
  <c r="BF38" i="23" s="1"/>
  <c r="AG38" i="23"/>
  <c r="AH38" i="23" s="1"/>
  <c r="I38" i="23"/>
  <c r="J38" i="23" s="1"/>
  <c r="BZ38" i="23"/>
  <c r="CA38" i="23" s="1"/>
  <c r="BB38" i="23"/>
  <c r="BC38" i="23" s="1"/>
  <c r="AD38" i="23"/>
  <c r="AE38" i="23" s="1"/>
  <c r="BW38" i="23"/>
  <c r="BX38" i="23" s="1"/>
  <c r="AY38" i="23"/>
  <c r="AZ38" i="23" s="1"/>
  <c r="AA38" i="23"/>
  <c r="AB38" i="23" s="1"/>
  <c r="AV38" i="23"/>
  <c r="AW38" i="23" s="1"/>
  <c r="X38" i="23"/>
  <c r="Y38" i="23" s="1"/>
  <c r="AS38" i="23"/>
  <c r="AT38" i="23" s="1"/>
  <c r="U38" i="23"/>
  <c r="V38" i="23" s="1"/>
  <c r="CK38" i="23"/>
  <c r="CL38" i="23" s="1"/>
  <c r="BN38" i="23"/>
  <c r="BO38" i="23" s="1"/>
  <c r="AP38" i="23"/>
  <c r="AQ38" i="23" s="1"/>
  <c r="R38" i="23"/>
  <c r="S38" i="23" s="1"/>
  <c r="BK38" i="23"/>
  <c r="BL38" i="23" s="1"/>
  <c r="AM38" i="23"/>
  <c r="AN38" i="23" s="1"/>
  <c r="O38" i="23"/>
  <c r="P38" i="23" s="1"/>
  <c r="AJ38" i="23"/>
  <c r="AK38" i="23" s="1"/>
  <c r="O98" i="15"/>
  <c r="S98" i="15" s="1"/>
  <c r="CK102" i="23"/>
  <c r="CL102" i="23" s="1"/>
  <c r="CN102" i="23" s="1"/>
  <c r="O3" i="15"/>
  <c r="S3" i="15" s="1"/>
  <c r="CN32" i="39" l="1"/>
  <c r="CO32" i="39" s="1"/>
  <c r="CN89" i="39"/>
  <c r="CO89" i="39" s="1"/>
  <c r="CN91" i="39"/>
  <c r="CO91" i="39" s="1"/>
  <c r="CP91" i="39"/>
  <c r="CN18" i="39"/>
  <c r="CO18" i="39" s="1"/>
  <c r="CT32" i="39"/>
  <c r="CS32" i="39"/>
  <c r="CS34" i="39"/>
  <c r="CT18" i="39"/>
  <c r="CS18" i="39"/>
  <c r="CS88" i="39"/>
  <c r="CS105" i="39"/>
  <c r="CT105" i="39"/>
  <c r="CN104" i="39"/>
  <c r="CO104" i="39" s="1"/>
  <c r="CP104" i="39"/>
  <c r="CT38" i="39"/>
  <c r="CN38" i="39"/>
  <c r="CO38" i="39" s="1"/>
  <c r="CP38" i="39"/>
  <c r="CN105" i="39"/>
  <c r="CO105" i="39" s="1"/>
  <c r="CP105" i="39"/>
  <c r="CT101" i="39"/>
  <c r="CS101" i="39"/>
  <c r="CN87" i="39"/>
  <c r="CO87" i="39" s="1"/>
  <c r="CP87" i="39"/>
  <c r="CT104" i="39"/>
  <c r="CS104" i="39"/>
  <c r="CM34" i="39"/>
  <c r="CR110" i="39"/>
  <c r="CT6" i="39"/>
  <c r="CS6" i="39"/>
  <c r="CS71" i="39"/>
  <c r="CT71" i="39"/>
  <c r="CN63" i="39"/>
  <c r="CO63" i="39" s="1"/>
  <c r="CP63" i="39"/>
  <c r="CS10" i="39"/>
  <c r="CT10" i="39"/>
  <c r="CS67" i="39"/>
  <c r="CT67" i="39"/>
  <c r="CT87" i="39"/>
  <c r="CS87" i="39"/>
  <c r="CT109" i="39"/>
  <c r="CS109" i="39"/>
  <c r="CM81" i="39"/>
  <c r="CN81" i="39" s="1"/>
  <c r="CO81" i="39" s="1"/>
  <c r="CP81" i="39" s="1"/>
  <c r="CT9" i="39"/>
  <c r="CS9" i="39"/>
  <c r="CP68" i="39"/>
  <c r="CP13" i="39"/>
  <c r="CS12" i="39"/>
  <c r="CT12" i="39"/>
  <c r="BF110" i="39"/>
  <c r="CP11" i="39"/>
  <c r="CS43" i="39"/>
  <c r="CT43" i="39"/>
  <c r="CM82" i="39"/>
  <c r="CN70" i="39"/>
  <c r="CO70" i="39" s="1"/>
  <c r="CP70" i="39"/>
  <c r="CP27" i="39"/>
  <c r="CS24" i="39"/>
  <c r="CT24" i="39"/>
  <c r="CP71" i="39"/>
  <c r="CT108" i="39"/>
  <c r="CS108" i="39"/>
  <c r="CS58" i="39"/>
  <c r="CT58" i="39"/>
  <c r="CS42" i="39"/>
  <c r="CT56" i="39"/>
  <c r="CS56" i="39"/>
  <c r="CM59" i="39"/>
  <c r="CN6" i="39"/>
  <c r="CS36" i="39"/>
  <c r="CM75" i="39"/>
  <c r="CS25" i="39"/>
  <c r="CT25" i="39"/>
  <c r="CS103" i="39"/>
  <c r="CT103" i="39"/>
  <c r="CS101" i="32"/>
  <c r="CO108" i="32"/>
  <c r="CP22" i="39"/>
  <c r="CM79" i="39"/>
  <c r="CN12" i="39"/>
  <c r="CO12" i="39" s="1"/>
  <c r="CN40" i="39"/>
  <c r="CO40" i="39" s="1"/>
  <c r="CP40" i="39"/>
  <c r="CT49" i="39"/>
  <c r="CS49" i="39"/>
  <c r="CM88" i="39"/>
  <c r="CM41" i="39"/>
  <c r="CT16" i="39"/>
  <c r="CS16" i="39"/>
  <c r="CM84" i="39"/>
  <c r="CN109" i="39"/>
  <c r="CO109" i="39" s="1"/>
  <c r="CP109" i="39"/>
  <c r="CS72" i="39"/>
  <c r="CN72" i="39"/>
  <c r="CO72" i="39" s="1"/>
  <c r="CP72" i="39"/>
  <c r="CT17" i="39"/>
  <c r="CS17" i="39"/>
  <c r="CS76" i="39"/>
  <c r="CT76" i="39"/>
  <c r="M110" i="39"/>
  <c r="CM112" i="39" s="1"/>
  <c r="CP23" i="39"/>
  <c r="CT75" i="39"/>
  <c r="CS75" i="39"/>
  <c r="CN100" i="39"/>
  <c r="CO100" i="39" s="1"/>
  <c r="CP100" i="39"/>
  <c r="CS51" i="39"/>
  <c r="CT51" i="39"/>
  <c r="CT70" i="39"/>
  <c r="CS70" i="39"/>
  <c r="CM94" i="39"/>
  <c r="CS94" i="39" s="1"/>
  <c r="CS30" i="39"/>
  <c r="CT30" i="39"/>
  <c r="CN43" i="39"/>
  <c r="CO43" i="39" s="1"/>
  <c r="CP43" i="39"/>
  <c r="CS82" i="39"/>
  <c r="CS57" i="39"/>
  <c r="CT57" i="39"/>
  <c r="CT47" i="39"/>
  <c r="CN47" i="39"/>
  <c r="CO47" i="39" s="1"/>
  <c r="CN25" i="39"/>
  <c r="CO25" i="39" s="1"/>
  <c r="CP25" i="39"/>
  <c r="CS91" i="39"/>
  <c r="CT91" i="39"/>
  <c r="CS27" i="39"/>
  <c r="CT27" i="39"/>
  <c r="CT44" i="39"/>
  <c r="CS44" i="39"/>
  <c r="CM42" i="39"/>
  <c r="CT46" i="39"/>
  <c r="CN46" i="39"/>
  <c r="CO46" i="39" s="1"/>
  <c r="CM36" i="39"/>
  <c r="CM50" i="39"/>
  <c r="CM39" i="39"/>
  <c r="CT39" i="39" s="1"/>
  <c r="CS23" i="39"/>
  <c r="CT23" i="39"/>
  <c r="CR21" i="32"/>
  <c r="CP14" i="39"/>
  <c r="CS102" i="39"/>
  <c r="CT102" i="39"/>
  <c r="CM65" i="39"/>
  <c r="CT65" i="39" s="1"/>
  <c r="CS79" i="39"/>
  <c r="CT63" i="39"/>
  <c r="CS63" i="39"/>
  <c r="CS48" i="39"/>
  <c r="CT48" i="39"/>
  <c r="CM60" i="39"/>
  <c r="CS60" i="39" s="1"/>
  <c r="CN8" i="39"/>
  <c r="CO8" i="39" s="1"/>
  <c r="CM52" i="39"/>
  <c r="CS52" i="39" s="1"/>
  <c r="CT52" i="39"/>
  <c r="CS93" i="39"/>
  <c r="CT93" i="39"/>
  <c r="CN30" i="39"/>
  <c r="CO30" i="39" s="1"/>
  <c r="CP30" i="39"/>
  <c r="CN17" i="39"/>
  <c r="CO17" i="39" s="1"/>
  <c r="CP17" i="39"/>
  <c r="CM31" i="39"/>
  <c r="CS46" i="39"/>
  <c r="CL110" i="39"/>
  <c r="CS89" i="39"/>
  <c r="CT89" i="39"/>
  <c r="CM28" i="39"/>
  <c r="CT28" i="39" s="1"/>
  <c r="CS106" i="39"/>
  <c r="CT106" i="39"/>
  <c r="CM92" i="39"/>
  <c r="CM37" i="39"/>
  <c r="CO100" i="32"/>
  <c r="CS90" i="39"/>
  <c r="CN90" i="39"/>
  <c r="CO90" i="39" s="1"/>
  <c r="CP90" i="39" s="1"/>
  <c r="CT68" i="39"/>
  <c r="CS68" i="39"/>
  <c r="CM35" i="39"/>
  <c r="CM74" i="39"/>
  <c r="CP44" i="39"/>
  <c r="CM78" i="39"/>
  <c r="CS78" i="39" s="1"/>
  <c r="CS66" i="39"/>
  <c r="CT66" i="39"/>
  <c r="CM80" i="39"/>
  <c r="CN108" i="39"/>
  <c r="CO108" i="39" s="1"/>
  <c r="CP108" i="39"/>
  <c r="CS83" i="39"/>
  <c r="CT83" i="39"/>
  <c r="CT97" i="39"/>
  <c r="CT8" i="39"/>
  <c r="CS8" i="39"/>
  <c r="CS31" i="39"/>
  <c r="CT31" i="39"/>
  <c r="CP7" i="39"/>
  <c r="CT59" i="39"/>
  <c r="CS59" i="39"/>
  <c r="CN103" i="39"/>
  <c r="CO103" i="39" s="1"/>
  <c r="CP103" i="39"/>
  <c r="CP67" i="39"/>
  <c r="CP55" i="39"/>
  <c r="CP85" i="39"/>
  <c r="CS38" i="39"/>
  <c r="CS26" i="39"/>
  <c r="CT26" i="39"/>
  <c r="CT40" i="39"/>
  <c r="CS40" i="39"/>
  <c r="CN95" i="39"/>
  <c r="CO95" i="39" s="1"/>
  <c r="CT96" i="39"/>
  <c r="CS96" i="39"/>
  <c r="CT62" i="39"/>
  <c r="CS62" i="39"/>
  <c r="CT22" i="39"/>
  <c r="CS22" i="39"/>
  <c r="CN93" i="39"/>
  <c r="CO93" i="39" s="1"/>
  <c r="CN66" i="39"/>
  <c r="CO66" i="39" s="1"/>
  <c r="CP66" i="39"/>
  <c r="CM97" i="39"/>
  <c r="CS98" i="39"/>
  <c r="CT98" i="39"/>
  <c r="CM64" i="39"/>
  <c r="CS54" i="39"/>
  <c r="CT54" i="39"/>
  <c r="CT95" i="39"/>
  <c r="CS95" i="39"/>
  <c r="CN21" i="39"/>
  <c r="CO21" i="39" s="1"/>
  <c r="CP21" i="39"/>
  <c r="CN106" i="39"/>
  <c r="CO106" i="39" s="1"/>
  <c r="CP106" i="39"/>
  <c r="CN56" i="39"/>
  <c r="CO56" i="39" s="1"/>
  <c r="CM26" i="39"/>
  <c r="CS15" i="39"/>
  <c r="CT15" i="39"/>
  <c r="CS107" i="39"/>
  <c r="CT107" i="39"/>
  <c r="CP102" i="39"/>
  <c r="CM99" i="39"/>
  <c r="CT74" i="39"/>
  <c r="CP48" i="39"/>
  <c r="CT78" i="39"/>
  <c r="CT84" i="39"/>
  <c r="CS19" i="39"/>
  <c r="CT19" i="39"/>
  <c r="CM33" i="39"/>
  <c r="CS33" i="39" s="1"/>
  <c r="CS47" i="39"/>
  <c r="CS100" i="39"/>
  <c r="CT100" i="39"/>
  <c r="CN98" i="39"/>
  <c r="CO98" i="39" s="1"/>
  <c r="CP98" i="39"/>
  <c r="CT55" i="39"/>
  <c r="CM62" i="39"/>
  <c r="CS64" i="39"/>
  <c r="CT64" i="39"/>
  <c r="CT81" i="39"/>
  <c r="CS13" i="32"/>
  <c r="CR69" i="32"/>
  <c r="CO77" i="32"/>
  <c r="CQ110" i="32"/>
  <c r="CO21" i="32"/>
  <c r="CS54" i="32"/>
  <c r="CS17" i="32"/>
  <c r="CM12" i="32"/>
  <c r="CN12" i="32" s="1"/>
  <c r="CM23" i="32"/>
  <c r="CN23" i="32" s="1"/>
  <c r="CM45" i="32"/>
  <c r="CN45" i="32" s="1"/>
  <c r="CO67" i="32"/>
  <c r="CO44" i="32"/>
  <c r="CM51" i="32"/>
  <c r="CN51" i="32" s="1"/>
  <c r="CL88" i="32"/>
  <c r="CM88" i="32" s="1"/>
  <c r="CN88" i="32" s="1"/>
  <c r="CO88" i="32" s="1"/>
  <c r="CO18" i="32"/>
  <c r="CM15" i="32"/>
  <c r="CN15" i="32" s="1"/>
  <c r="CS45" i="32"/>
  <c r="CM20" i="32"/>
  <c r="CN20" i="32" s="1"/>
  <c r="CL43" i="32"/>
  <c r="CM43" i="32" s="1"/>
  <c r="CN43" i="32" s="1"/>
  <c r="CO43" i="32" s="1"/>
  <c r="CO85" i="32"/>
  <c r="CM101" i="32"/>
  <c r="CN101" i="32" s="1"/>
  <c r="CO83" i="32"/>
  <c r="CM53" i="32"/>
  <c r="CN53" i="32" s="1"/>
  <c r="CM69" i="32"/>
  <c r="CN69" i="32" s="1"/>
  <c r="CM11" i="32"/>
  <c r="CN11" i="32" s="1"/>
  <c r="CO11" i="32"/>
  <c r="CO68" i="32"/>
  <c r="CO27" i="32"/>
  <c r="CL81" i="32"/>
  <c r="CM81" i="32" s="1"/>
  <c r="CN81" i="32" s="1"/>
  <c r="CO81" i="32" s="1"/>
  <c r="CM13" i="32"/>
  <c r="CN13" i="32" s="1"/>
  <c r="CO13" i="32"/>
  <c r="CO58" i="32"/>
  <c r="CO7" i="32"/>
  <c r="CR102" i="32"/>
  <c r="CS22" i="32"/>
  <c r="CS25" i="32"/>
  <c r="CS102" i="32"/>
  <c r="CR51" i="32"/>
  <c r="CS51" i="32"/>
  <c r="CR23" i="32"/>
  <c r="CS23" i="32"/>
  <c r="CR27" i="32"/>
  <c r="CS27" i="32"/>
  <c r="CR24" i="32"/>
  <c r="CS24" i="32"/>
  <c r="CR22" i="32"/>
  <c r="CS21" i="32"/>
  <c r="CS19" i="32"/>
  <c r="CR19" i="32"/>
  <c r="CS20" i="32"/>
  <c r="CS6" i="32"/>
  <c r="CS16" i="32"/>
  <c r="CS14" i="32"/>
  <c r="CR8" i="32"/>
  <c r="CR11" i="32"/>
  <c r="CS105" i="32"/>
  <c r="CR105" i="32"/>
  <c r="CS30" i="32"/>
  <c r="CR14" i="32"/>
  <c r="CS8" i="32"/>
  <c r="CS11" i="32"/>
  <c r="CR30" i="32"/>
  <c r="CR15" i="32"/>
  <c r="CR85" i="32"/>
  <c r="CS85" i="32"/>
  <c r="CS15" i="32"/>
  <c r="CR41" i="32"/>
  <c r="CR17" i="32"/>
  <c r="CR12" i="32"/>
  <c r="CS76" i="32"/>
  <c r="CR76" i="32"/>
  <c r="CS18" i="32"/>
  <c r="CR18" i="32"/>
  <c r="CR16" i="32"/>
  <c r="CR20" i="32"/>
  <c r="CS12" i="32"/>
  <c r="CS7" i="32"/>
  <c r="CR7" i="32"/>
  <c r="CM6" i="32"/>
  <c r="CK110" i="32"/>
  <c r="CM43" i="23"/>
  <c r="CM81" i="23"/>
  <c r="CM88" i="23"/>
  <c r="CL111" i="23"/>
  <c r="L47" i="15"/>
  <c r="L16" i="15"/>
  <c r="L97" i="15"/>
  <c r="L49" i="15"/>
  <c r="L15" i="15"/>
  <c r="L14" i="15"/>
  <c r="L96" i="15"/>
  <c r="L45" i="15"/>
  <c r="L10" i="15"/>
  <c r="L67" i="15"/>
  <c r="L13" i="15"/>
  <c r="L79" i="15"/>
  <c r="L44" i="15"/>
  <c r="L9" i="15"/>
  <c r="L91" i="15"/>
  <c r="L65" i="15"/>
  <c r="L12" i="15"/>
  <c r="L66" i="15"/>
  <c r="L41" i="15"/>
  <c r="L8" i="15"/>
  <c r="L103" i="15"/>
  <c r="L64" i="15"/>
  <c r="L20" i="15"/>
  <c r="L11" i="15"/>
  <c r="L53" i="15"/>
  <c r="L40" i="15"/>
  <c r="L7" i="15"/>
  <c r="L81" i="15"/>
  <c r="L63" i="15"/>
  <c r="L19" i="15"/>
  <c r="L6" i="15"/>
  <c r="L52" i="15"/>
  <c r="L26" i="15"/>
  <c r="L5" i="15"/>
  <c r="L101" i="15"/>
  <c r="L54" i="15"/>
  <c r="L37" i="15"/>
  <c r="L18" i="15"/>
  <c r="L3" i="15"/>
  <c r="I106" i="15"/>
  <c r="J108" i="15" s="1"/>
  <c r="J109" i="15" s="1"/>
  <c r="L51" i="15"/>
  <c r="L23" i="15"/>
  <c r="L4" i="15"/>
  <c r="L104" i="15"/>
  <c r="L17" i="15"/>
  <c r="L98" i="15"/>
  <c r="L50" i="15"/>
  <c r="L21" i="15"/>
  <c r="C60" i="23"/>
  <c r="C93" i="23"/>
  <c r="C42" i="23"/>
  <c r="C103" i="23"/>
  <c r="C92" i="23"/>
  <c r="C84" i="23"/>
  <c r="C75" i="23"/>
  <c r="C66" i="23"/>
  <c r="C33" i="23"/>
  <c r="C106" i="23"/>
  <c r="C61" i="23"/>
  <c r="C34" i="23"/>
  <c r="C99" i="23"/>
  <c r="C91" i="23"/>
  <c r="C82" i="23"/>
  <c r="C74" i="23"/>
  <c r="C65" i="23"/>
  <c r="C52" i="23"/>
  <c r="C40" i="23"/>
  <c r="C32" i="23"/>
  <c r="C46" i="23"/>
  <c r="C35" i="23"/>
  <c r="C109" i="23"/>
  <c r="C98" i="23"/>
  <c r="C90" i="23"/>
  <c r="C81" i="23"/>
  <c r="C73" i="23"/>
  <c r="C64" i="23"/>
  <c r="C39" i="23"/>
  <c r="C31" i="23"/>
  <c r="C78" i="23"/>
  <c r="C36" i="23"/>
  <c r="C77" i="23"/>
  <c r="C86" i="23"/>
  <c r="C76" i="23"/>
  <c r="C97" i="23"/>
  <c r="C89" i="23"/>
  <c r="C80" i="23"/>
  <c r="C72" i="23"/>
  <c r="C63" i="23"/>
  <c r="C50" i="23"/>
  <c r="C38" i="23"/>
  <c r="C29" i="23"/>
  <c r="C87" i="23"/>
  <c r="C94" i="23"/>
  <c r="C43" i="23"/>
  <c r="C104" i="23"/>
  <c r="C59" i="23"/>
  <c r="C96" i="23"/>
  <c r="C88" i="23"/>
  <c r="C79" i="23"/>
  <c r="C62" i="23"/>
  <c r="C47" i="23"/>
  <c r="C37" i="23"/>
  <c r="C28" i="23"/>
  <c r="CN97" i="39" l="1"/>
  <c r="CO97" i="39" s="1"/>
  <c r="CN37" i="39"/>
  <c r="CO37" i="39" s="1"/>
  <c r="CP37" i="39"/>
  <c r="CN50" i="39"/>
  <c r="CO50" i="39" s="1"/>
  <c r="CP50" i="39"/>
  <c r="CT50" i="39"/>
  <c r="CT94" i="39"/>
  <c r="CT33" i="39"/>
  <c r="CN33" i="39"/>
  <c r="CO33" i="39" s="1"/>
  <c r="CP33" i="39"/>
  <c r="CN74" i="39"/>
  <c r="CO74" i="39" s="1"/>
  <c r="CP74" i="39"/>
  <c r="CN92" i="39"/>
  <c r="CO92" i="39" s="1"/>
  <c r="CP92" i="39"/>
  <c r="CN31" i="39"/>
  <c r="CO31" i="39" s="1"/>
  <c r="CN36" i="39"/>
  <c r="CO36" i="39" s="1"/>
  <c r="CP36" i="39"/>
  <c r="CS84" i="39"/>
  <c r="CN84" i="39"/>
  <c r="CO84" i="39" s="1"/>
  <c r="CP84" i="39"/>
  <c r="CO6" i="39"/>
  <c r="CS50" i="39"/>
  <c r="CS65" i="39"/>
  <c r="CN60" i="39"/>
  <c r="CO60" i="39" s="1"/>
  <c r="CP60" i="39"/>
  <c r="CN62" i="39"/>
  <c r="CO62" i="39" s="1"/>
  <c r="CP62" i="39"/>
  <c r="CN26" i="39"/>
  <c r="CO26" i="39" s="1"/>
  <c r="CP26" i="39"/>
  <c r="CN35" i="39"/>
  <c r="CO35" i="39" s="1"/>
  <c r="CN52" i="39"/>
  <c r="CO52" i="39" s="1"/>
  <c r="CP52" i="39"/>
  <c r="CP46" i="39"/>
  <c r="CS92" i="39"/>
  <c r="CP47" i="39"/>
  <c r="CP12" i="39"/>
  <c r="CM110" i="39"/>
  <c r="CM114" i="39" s="1"/>
  <c r="CT35" i="39"/>
  <c r="CN78" i="39"/>
  <c r="CO78" i="39" s="1"/>
  <c r="CS39" i="39"/>
  <c r="CN39" i="39"/>
  <c r="CO39" i="39" s="1"/>
  <c r="CP39" i="39"/>
  <c r="CS74" i="39"/>
  <c r="CP56" i="39"/>
  <c r="CP93" i="39"/>
  <c r="CP95" i="39"/>
  <c r="CP8" i="39"/>
  <c r="CS37" i="39"/>
  <c r="CT92" i="39"/>
  <c r="CN59" i="39"/>
  <c r="CO59" i="39" s="1"/>
  <c r="CS35" i="39"/>
  <c r="CP89" i="39"/>
  <c r="CN99" i="39"/>
  <c r="CO99" i="39" s="1"/>
  <c r="CN80" i="39"/>
  <c r="CO80" i="39" s="1"/>
  <c r="CP80" i="39"/>
  <c r="CS28" i="39"/>
  <c r="CS110" i="39" s="1"/>
  <c r="CN28" i="39"/>
  <c r="CO28" i="39" s="1"/>
  <c r="CT37" i="39"/>
  <c r="CN94" i="39"/>
  <c r="CO94" i="39" s="1"/>
  <c r="CT41" i="39"/>
  <c r="CN41" i="39"/>
  <c r="CO41" i="39" s="1"/>
  <c r="CP41" i="39"/>
  <c r="CN79" i="39"/>
  <c r="CO79" i="39" s="1"/>
  <c r="CT82" i="39"/>
  <c r="CN82" i="39"/>
  <c r="CO82" i="39" s="1"/>
  <c r="CT80" i="39"/>
  <c r="CN64" i="39"/>
  <c r="CO64" i="39" s="1"/>
  <c r="CP64" i="39"/>
  <c r="CS99" i="39"/>
  <c r="CT79" i="39"/>
  <c r="CN42" i="39"/>
  <c r="CO42" i="39" s="1"/>
  <c r="CP42" i="39"/>
  <c r="CN88" i="39"/>
  <c r="CO88" i="39" s="1"/>
  <c r="CP88" i="39"/>
  <c r="CN75" i="39"/>
  <c r="CO75" i="39" s="1"/>
  <c r="CP75" i="39"/>
  <c r="CS41" i="39"/>
  <c r="CT34" i="39"/>
  <c r="CN34" i="39"/>
  <c r="CO34" i="39" s="1"/>
  <c r="CP34" i="39"/>
  <c r="CP18" i="39"/>
  <c r="CP32" i="39"/>
  <c r="CS81" i="39"/>
  <c r="CS80" i="39"/>
  <c r="CS97" i="39"/>
  <c r="CT99" i="39"/>
  <c r="CN65" i="39"/>
  <c r="CO65" i="39" s="1"/>
  <c r="CP65" i="39"/>
  <c r="CT60" i="39"/>
  <c r="CT36" i="39"/>
  <c r="CT42" i="39"/>
  <c r="CT88" i="39"/>
  <c r="CO69" i="32"/>
  <c r="CO53" i="32"/>
  <c r="CO15" i="32"/>
  <c r="CO23" i="32"/>
  <c r="CO12" i="32"/>
  <c r="CO45" i="32"/>
  <c r="CO20" i="32"/>
  <c r="CN6" i="32"/>
  <c r="CO6" i="32" s="1"/>
  <c r="CO101" i="32"/>
  <c r="CO51" i="32"/>
  <c r="CS88" i="32"/>
  <c r="CR88" i="32"/>
  <c r="CR81" i="32"/>
  <c r="CS81" i="32"/>
  <c r="CR43" i="32"/>
  <c r="CS43" i="32"/>
  <c r="C26" i="23"/>
  <c r="P78" i="15"/>
  <c r="P71" i="15"/>
  <c r="P32" i="15"/>
  <c r="P27" i="15"/>
  <c r="P94" i="15"/>
  <c r="P39" i="15"/>
  <c r="P35" i="15"/>
  <c r="P42" i="15"/>
  <c r="P95" i="15"/>
  <c r="P88" i="15"/>
  <c r="P62" i="15"/>
  <c r="P24" i="15"/>
  <c r="P68" i="15"/>
  <c r="P33" i="15"/>
  <c r="P76" i="15"/>
  <c r="P31" i="15"/>
  <c r="P80" i="15"/>
  <c r="P90" i="15"/>
  <c r="P83" i="15"/>
  <c r="P60" i="15"/>
  <c r="P30" i="15"/>
  <c r="P99" i="15"/>
  <c r="P59" i="15"/>
  <c r="P74" i="15"/>
  <c r="P87" i="15"/>
  <c r="P43" i="15"/>
  <c r="P85" i="15"/>
  <c r="P58" i="15"/>
  <c r="P93" i="15"/>
  <c r="P28" i="15"/>
  <c r="P75" i="15"/>
  <c r="P25" i="15"/>
  <c r="P72" i="15"/>
  <c r="P69" i="15"/>
  <c r="P36" i="15"/>
  <c r="P57" i="15"/>
  <c r="P38" i="15"/>
  <c r="P55" i="15"/>
  <c r="P70" i="15"/>
  <c r="P34" i="15"/>
  <c r="P77" i="15"/>
  <c r="P89" i="15"/>
  <c r="P22" i="15"/>
  <c r="P100" i="15"/>
  <c r="P84" i="15"/>
  <c r="P82" i="15"/>
  <c r="P48" i="15"/>
  <c r="P92" i="15"/>
  <c r="P46" i="15"/>
  <c r="P73" i="15"/>
  <c r="P86" i="15"/>
  <c r="P61" i="15"/>
  <c r="P29" i="15"/>
  <c r="P56" i="15"/>
  <c r="L105" i="15"/>
  <c r="L24" i="15"/>
  <c r="O24" i="15"/>
  <c r="L100" i="15"/>
  <c r="L68" i="15"/>
  <c r="O68" i="15"/>
  <c r="L74" i="15"/>
  <c r="O74" i="15"/>
  <c r="O105" i="15"/>
  <c r="L78" i="15"/>
  <c r="O78" i="15"/>
  <c r="L71" i="15"/>
  <c r="O71" i="15"/>
  <c r="L43" i="15"/>
  <c r="O43" i="15"/>
  <c r="L90" i="15"/>
  <c r="O90" i="15"/>
  <c r="L85" i="15"/>
  <c r="O85" i="15"/>
  <c r="L35" i="15"/>
  <c r="O35" i="15"/>
  <c r="L42" i="15"/>
  <c r="O42" i="15"/>
  <c r="L95" i="15"/>
  <c r="O95" i="15"/>
  <c r="L88" i="15"/>
  <c r="O88" i="15"/>
  <c r="L33" i="15"/>
  <c r="O33" i="15"/>
  <c r="L39" i="15"/>
  <c r="O39" i="15"/>
  <c r="L76" i="15"/>
  <c r="O76" i="15"/>
  <c r="L27" i="15"/>
  <c r="O27" i="15"/>
  <c r="L31" i="15"/>
  <c r="O31" i="15"/>
  <c r="L87" i="15"/>
  <c r="O87" i="15"/>
  <c r="L80" i="15"/>
  <c r="O80" i="15"/>
  <c r="L58" i="15"/>
  <c r="O58" i="15"/>
  <c r="L83" i="15"/>
  <c r="O83" i="15"/>
  <c r="L93" i="15"/>
  <c r="O93" i="15"/>
  <c r="L60" i="15"/>
  <c r="O60" i="15"/>
  <c r="L28" i="15"/>
  <c r="O28" i="15"/>
  <c r="L30" i="15"/>
  <c r="O30" i="15"/>
  <c r="L99" i="15"/>
  <c r="O99" i="15"/>
  <c r="L38" i="15"/>
  <c r="O38" i="15"/>
  <c r="L84" i="15"/>
  <c r="O84" i="15"/>
  <c r="L34" i="15"/>
  <c r="O34" i="15"/>
  <c r="L82" i="15"/>
  <c r="O82" i="15"/>
  <c r="L77" i="15"/>
  <c r="O77" i="15"/>
  <c r="L48" i="15"/>
  <c r="O48" i="15"/>
  <c r="L102" i="15"/>
  <c r="O102" i="15"/>
  <c r="L89" i="15"/>
  <c r="O89" i="15"/>
  <c r="L75" i="15"/>
  <c r="O75" i="15"/>
  <c r="L25" i="15"/>
  <c r="O25" i="15"/>
  <c r="L72" i="15"/>
  <c r="O72" i="15"/>
  <c r="L69" i="15"/>
  <c r="O69" i="15"/>
  <c r="L36" i="15"/>
  <c r="O36" i="15"/>
  <c r="L57" i="15"/>
  <c r="O57" i="15"/>
  <c r="L92" i="15"/>
  <c r="O92" i="15"/>
  <c r="L46" i="15"/>
  <c r="O46" i="15"/>
  <c r="L73" i="15"/>
  <c r="O73" i="15"/>
  <c r="L86" i="15"/>
  <c r="O86" i="15"/>
  <c r="L61" i="15"/>
  <c r="O61" i="15"/>
  <c r="L29" i="15"/>
  <c r="O29" i="15"/>
  <c r="L56" i="15"/>
  <c r="O56" i="15"/>
  <c r="L55" i="15"/>
  <c r="O55" i="15"/>
  <c r="L59" i="15"/>
  <c r="O59" i="15"/>
  <c r="L32" i="15"/>
  <c r="O32" i="15"/>
  <c r="L94" i="15"/>
  <c r="O94" i="15"/>
  <c r="L70" i="15"/>
  <c r="O70" i="15"/>
  <c r="L62" i="15"/>
  <c r="O62" i="15"/>
  <c r="L22" i="15"/>
  <c r="O22" i="15"/>
  <c r="CN110" i="39" l="1"/>
  <c r="CO110" i="39"/>
  <c r="CP6" i="39"/>
  <c r="CP82" i="39"/>
  <c r="CP94" i="39"/>
  <c r="CP99" i="39"/>
  <c r="CP78" i="39"/>
  <c r="CP79" i="39"/>
  <c r="CP28" i="39"/>
  <c r="CP35" i="39"/>
  <c r="CP97" i="39"/>
  <c r="CP59" i="39"/>
  <c r="CP31" i="39"/>
  <c r="P106" i="15"/>
  <c r="R56" i="15"/>
  <c r="X60" i="23"/>
  <c r="Y60" i="23" s="1"/>
  <c r="CH60" i="23"/>
  <c r="CI60" i="23" s="1"/>
  <c r="CN60" i="23" s="1"/>
  <c r="AG60" i="23"/>
  <c r="AH60" i="23" s="1"/>
  <c r="I60" i="23"/>
  <c r="J60" i="23" s="1"/>
  <c r="L60" i="32"/>
  <c r="CL60" i="32" s="1"/>
  <c r="R82" i="15"/>
  <c r="CH86" i="23"/>
  <c r="CI86" i="23" s="1"/>
  <c r="CN86" i="23" s="1"/>
  <c r="AL86" i="32"/>
  <c r="AM86" i="32" s="1"/>
  <c r="CL86" i="32" s="1"/>
  <c r="CM86" i="32" s="1"/>
  <c r="CN86" i="32" s="1"/>
  <c r="CO86" i="32" s="1"/>
  <c r="R70" i="15"/>
  <c r="S70" i="15" s="1"/>
  <c r="BS74" i="32"/>
  <c r="BT74" i="32" s="1"/>
  <c r="BV74" i="32"/>
  <c r="BW74" i="32" s="1"/>
  <c r="BP74" i="32"/>
  <c r="BQ74" i="32" s="1"/>
  <c r="CH74" i="23"/>
  <c r="CI74" i="23" s="1"/>
  <c r="CN74" i="23" s="1"/>
  <c r="BG74" i="32"/>
  <c r="BH74" i="32" s="1"/>
  <c r="O74" i="23"/>
  <c r="P74" i="23" s="1"/>
  <c r="L74" i="32"/>
  <c r="CC74" i="23"/>
  <c r="CD74" i="23" s="1"/>
  <c r="CB74" i="32"/>
  <c r="CC74" i="32" s="1"/>
  <c r="BZ74" i="23"/>
  <c r="CA74" i="23" s="1"/>
  <c r="BD74" i="32"/>
  <c r="BE74" i="32" s="1"/>
  <c r="BY74" i="32"/>
  <c r="BZ74" i="32" s="1"/>
  <c r="R75" i="15"/>
  <c r="H79" i="32"/>
  <c r="I79" i="32" s="1"/>
  <c r="CL79" i="32" s="1"/>
  <c r="CM79" i="32" s="1"/>
  <c r="CN79" i="32" s="1"/>
  <c r="CO79" i="32" s="1"/>
  <c r="CH79" i="23"/>
  <c r="CI79" i="23" s="1"/>
  <c r="CN79" i="23" s="1"/>
  <c r="I79" i="23"/>
  <c r="J79" i="23" s="1"/>
  <c r="CM79" i="23" s="1"/>
  <c r="R59" i="15"/>
  <c r="CH63" i="23"/>
  <c r="CI63" i="23" s="1"/>
  <c r="CN63" i="23" s="1"/>
  <c r="Z63" i="32"/>
  <c r="AA63" i="32" s="1"/>
  <c r="AA63" i="23"/>
  <c r="AB63" i="23" s="1"/>
  <c r="I63" i="32"/>
  <c r="I63" i="23"/>
  <c r="J63" i="23" s="1"/>
  <c r="R76" i="15"/>
  <c r="AS80" i="23"/>
  <c r="AT80" i="23" s="1"/>
  <c r="I80" i="23"/>
  <c r="J80" i="23" s="1"/>
  <c r="H80" i="32"/>
  <c r="I80" i="32" s="1"/>
  <c r="AI80" i="32"/>
  <c r="AJ80" i="32" s="1"/>
  <c r="AR80" i="32"/>
  <c r="AS80" i="32" s="1"/>
  <c r="AJ80" i="23"/>
  <c r="AK80" i="23" s="1"/>
  <c r="CH80" i="23"/>
  <c r="CI80" i="23" s="1"/>
  <c r="CN80" i="23" s="1"/>
  <c r="R35" i="15"/>
  <c r="AP39" i="23"/>
  <c r="AQ39" i="23" s="1"/>
  <c r="AO39" i="32"/>
  <c r="AP39" i="32" s="1"/>
  <c r="L39" i="23"/>
  <c r="M39" i="23" s="1"/>
  <c r="AL39" i="32"/>
  <c r="AM39" i="32" s="1"/>
  <c r="I39" i="23"/>
  <c r="J39" i="23" s="1"/>
  <c r="L39" i="32"/>
  <c r="CH39" i="23"/>
  <c r="CI39" i="23" s="1"/>
  <c r="CN39" i="23" s="1"/>
  <c r="H39" i="32"/>
  <c r="I39" i="32" s="1"/>
  <c r="R29" i="15"/>
  <c r="S29" i="15" s="1"/>
  <c r="BE33" i="23"/>
  <c r="BF33" i="23" s="1"/>
  <c r="BD33" i="32"/>
  <c r="BE33" i="32" s="1"/>
  <c r="AY33" i="23"/>
  <c r="AZ33" i="23" s="1"/>
  <c r="W33" i="32"/>
  <c r="X33" i="32" s="1"/>
  <c r="X33" i="23"/>
  <c r="Y33" i="23" s="1"/>
  <c r="CH33" i="23"/>
  <c r="CI33" i="23" s="1"/>
  <c r="CN33" i="23" s="1"/>
  <c r="AP33" i="23"/>
  <c r="AQ33" i="23" s="1"/>
  <c r="R84" i="15"/>
  <c r="S84" i="15" s="1"/>
  <c r="CH88" i="23"/>
  <c r="CI88" i="23" s="1"/>
  <c r="CN88" i="23" s="1"/>
  <c r="R55" i="15"/>
  <c r="S55" i="15" s="1"/>
  <c r="I59" i="23"/>
  <c r="J59" i="23" s="1"/>
  <c r="L59" i="23"/>
  <c r="M59" i="23" s="1"/>
  <c r="CH59" i="23"/>
  <c r="CI59" i="23" s="1"/>
  <c r="CN59" i="23" s="1"/>
  <c r="I59" i="32"/>
  <c r="CL59" i="32" s="1"/>
  <c r="O59" i="23"/>
  <c r="P59" i="23" s="1"/>
  <c r="R28" i="15"/>
  <c r="S28" i="15" s="1"/>
  <c r="O32" i="23"/>
  <c r="P32" i="23" s="1"/>
  <c r="U32" i="23"/>
  <c r="V32" i="23" s="1"/>
  <c r="T32" i="32"/>
  <c r="U32" i="32" s="1"/>
  <c r="CH32" i="23"/>
  <c r="CI32" i="23" s="1"/>
  <c r="CN32" i="23" s="1"/>
  <c r="AP32" i="23"/>
  <c r="AQ32" i="23" s="1"/>
  <c r="O32" i="32"/>
  <c r="L32" i="32"/>
  <c r="L32" i="23"/>
  <c r="M32" i="23" s="1"/>
  <c r="R99" i="15"/>
  <c r="CH103" i="23"/>
  <c r="CI103" i="23" s="1"/>
  <c r="CN103" i="23" s="1"/>
  <c r="BS103" i="32"/>
  <c r="BT103" i="32" s="1"/>
  <c r="AL103" i="32"/>
  <c r="AM103" i="32" s="1"/>
  <c r="BG103" i="32"/>
  <c r="BH103" i="32" s="1"/>
  <c r="R103" i="23"/>
  <c r="S103" i="23" s="1"/>
  <c r="AD103" i="23"/>
  <c r="AE103" i="23" s="1"/>
  <c r="I103" i="23"/>
  <c r="J103" i="23" s="1"/>
  <c r="BT103" i="23"/>
  <c r="BU103" i="23" s="1"/>
  <c r="AU103" i="32"/>
  <c r="AV103" i="32" s="1"/>
  <c r="N103" i="32"/>
  <c r="O103" i="32" s="1"/>
  <c r="AI103" i="32"/>
  <c r="AJ103" i="32" s="1"/>
  <c r="AA103" i="23"/>
  <c r="AB103" i="23" s="1"/>
  <c r="L103" i="23"/>
  <c r="M103" i="23" s="1"/>
  <c r="BY103" i="32"/>
  <c r="BZ103" i="32" s="1"/>
  <c r="W103" i="32"/>
  <c r="X103" i="32" s="1"/>
  <c r="T103" i="32"/>
  <c r="U103" i="32" s="1"/>
  <c r="AF103" i="32"/>
  <c r="AG103" i="32" s="1"/>
  <c r="BE103" i="23"/>
  <c r="BF103" i="23" s="1"/>
  <c r="AP103" i="23"/>
  <c r="AQ103" i="23" s="1"/>
  <c r="BA103" i="32"/>
  <c r="BB103" i="32" s="1"/>
  <c r="CB103" i="32"/>
  <c r="CC103" i="32" s="1"/>
  <c r="AY103" i="23"/>
  <c r="AZ103" i="23" s="1"/>
  <c r="AC103" i="32"/>
  <c r="AD103" i="32" s="1"/>
  <c r="BM103" i="32"/>
  <c r="BN103" i="32" s="1"/>
  <c r="K103" i="32"/>
  <c r="L103" i="32" s="1"/>
  <c r="CC103" i="23"/>
  <c r="CD103" i="23" s="1"/>
  <c r="AJ103" i="23"/>
  <c r="AK103" i="23" s="1"/>
  <c r="O103" i="23"/>
  <c r="P103" i="23" s="1"/>
  <c r="AG103" i="23"/>
  <c r="AH103" i="23" s="1"/>
  <c r="BV103" i="32"/>
  <c r="BW103" i="32" s="1"/>
  <c r="AO103" i="32"/>
  <c r="AP103" i="32" s="1"/>
  <c r="H103" i="32"/>
  <c r="I103" i="32" s="1"/>
  <c r="BN103" i="23"/>
  <c r="BO103" i="23" s="1"/>
  <c r="AS103" i="23"/>
  <c r="AT103" i="23" s="1"/>
  <c r="AM103" i="23"/>
  <c r="AN103" i="23" s="1"/>
  <c r="AX103" i="32"/>
  <c r="AY103" i="32" s="1"/>
  <c r="Q103" i="32"/>
  <c r="R103" i="32" s="1"/>
  <c r="BD103" i="32"/>
  <c r="BE103" i="32" s="1"/>
  <c r="BW103" i="23"/>
  <c r="BX103" i="23" s="1"/>
  <c r="BH103" i="23"/>
  <c r="BI103" i="23" s="1"/>
  <c r="BB103" i="23"/>
  <c r="BC103" i="23" s="1"/>
  <c r="X103" i="23"/>
  <c r="Y103" i="23" s="1"/>
  <c r="BK103" i="23"/>
  <c r="BL103" i="23" s="1"/>
  <c r="Z103" i="32"/>
  <c r="AA103" i="32" s="1"/>
  <c r="BJ103" i="32"/>
  <c r="BK103" i="32" s="1"/>
  <c r="AR103" i="32"/>
  <c r="AS103" i="32" s="1"/>
  <c r="U103" i="23"/>
  <c r="V103" i="23" s="1"/>
  <c r="BZ103" i="23"/>
  <c r="CA103" i="23" s="1"/>
  <c r="AV103" i="23"/>
  <c r="AW103" i="23" s="1"/>
  <c r="R33" i="15"/>
  <c r="S33" i="15" s="1"/>
  <c r="L37" i="32"/>
  <c r="AL37" i="32"/>
  <c r="AM37" i="32" s="1"/>
  <c r="CH37" i="23"/>
  <c r="CI37" i="23" s="1"/>
  <c r="CN37" i="23" s="1"/>
  <c r="O37" i="23"/>
  <c r="P37" i="23" s="1"/>
  <c r="I37" i="23"/>
  <c r="J37" i="23" s="1"/>
  <c r="AO37" i="32"/>
  <c r="AP37" i="32" s="1"/>
  <c r="H37" i="32"/>
  <c r="I37" i="32" s="1"/>
  <c r="R39" i="15"/>
  <c r="CH43" i="23"/>
  <c r="CI43" i="23" s="1"/>
  <c r="CN43" i="23" s="1"/>
  <c r="R48" i="15"/>
  <c r="H52" i="32"/>
  <c r="I52" i="32" s="1"/>
  <c r="CH52" i="23"/>
  <c r="CI52" i="23" s="1"/>
  <c r="CN52" i="23" s="1"/>
  <c r="AL52" i="32"/>
  <c r="AM52" i="32" s="1"/>
  <c r="AM52" i="23"/>
  <c r="AN52" i="23" s="1"/>
  <c r="K52" i="32"/>
  <c r="L52" i="32" s="1"/>
  <c r="L52" i="23"/>
  <c r="M52" i="23" s="1"/>
  <c r="I52" i="23"/>
  <c r="J52" i="23" s="1"/>
  <c r="R25" i="15"/>
  <c r="CH29" i="23"/>
  <c r="CI29" i="23" s="1"/>
  <c r="CN29" i="23" s="1"/>
  <c r="AG29" i="23"/>
  <c r="AH29" i="23" s="1"/>
  <c r="I29" i="32"/>
  <c r="I29" i="23"/>
  <c r="J29" i="23" s="1"/>
  <c r="X29" i="32"/>
  <c r="X29" i="23"/>
  <c r="Y29" i="23" s="1"/>
  <c r="R42" i="15"/>
  <c r="S42" i="15" s="1"/>
  <c r="AC46" i="32"/>
  <c r="AD46" i="32" s="1"/>
  <c r="Q46" i="32"/>
  <c r="R46" i="32" s="1"/>
  <c r="AO46" i="32"/>
  <c r="AP46" i="32" s="1"/>
  <c r="BB46" i="23"/>
  <c r="BC46" i="23" s="1"/>
  <c r="BW46" i="23"/>
  <c r="BX46" i="23" s="1"/>
  <c r="AY46" i="23"/>
  <c r="AZ46" i="23" s="1"/>
  <c r="BY46" i="32"/>
  <c r="BZ46" i="32" s="1"/>
  <c r="BJ46" i="32"/>
  <c r="BK46" i="32" s="1"/>
  <c r="AD46" i="23"/>
  <c r="AE46" i="23" s="1"/>
  <c r="AA46" i="23"/>
  <c r="AB46" i="23" s="1"/>
  <c r="AV46" i="23"/>
  <c r="AW46" i="23" s="1"/>
  <c r="BA46" i="32"/>
  <c r="BB46" i="32" s="1"/>
  <c r="AI46" i="32"/>
  <c r="AJ46" i="32" s="1"/>
  <c r="AX46" i="32"/>
  <c r="AY46" i="32" s="1"/>
  <c r="AS46" i="23"/>
  <c r="AT46" i="23" s="1"/>
  <c r="BT46" i="23"/>
  <c r="BU46" i="23" s="1"/>
  <c r="AP46" i="23"/>
  <c r="AQ46" i="23" s="1"/>
  <c r="Z46" i="32"/>
  <c r="AA46" i="32" s="1"/>
  <c r="W46" i="32"/>
  <c r="X46" i="32" s="1"/>
  <c r="AL46" i="32"/>
  <c r="AM46" i="32" s="1"/>
  <c r="U46" i="23"/>
  <c r="V46" i="23" s="1"/>
  <c r="X46" i="23"/>
  <c r="Y46" i="23" s="1"/>
  <c r="AJ46" i="23"/>
  <c r="AK46" i="23" s="1"/>
  <c r="BG46" i="32"/>
  <c r="BH46" i="32" s="1"/>
  <c r="BS46" i="32"/>
  <c r="BT46" i="32" s="1"/>
  <c r="N46" i="32"/>
  <c r="O46" i="32" s="1"/>
  <c r="BE46" i="23"/>
  <c r="BF46" i="23" s="1"/>
  <c r="CH46" i="23"/>
  <c r="CI46" i="23" s="1"/>
  <c r="CN46" i="23" s="1"/>
  <c r="BN46" i="23"/>
  <c r="BO46" i="23" s="1"/>
  <c r="AF46" i="32"/>
  <c r="AG46" i="32" s="1"/>
  <c r="AU46" i="32"/>
  <c r="AV46" i="32" s="1"/>
  <c r="BV46" i="32"/>
  <c r="BW46" i="32" s="1"/>
  <c r="AG46" i="23"/>
  <c r="AH46" i="23" s="1"/>
  <c r="BK46" i="23"/>
  <c r="BL46" i="23" s="1"/>
  <c r="R46" i="23"/>
  <c r="S46" i="23" s="1"/>
  <c r="AM46" i="23"/>
  <c r="AN46" i="23" s="1"/>
  <c r="H46" i="32"/>
  <c r="I46" i="32" s="1"/>
  <c r="T46" i="32"/>
  <c r="U46" i="32" s="1"/>
  <c r="K46" i="32"/>
  <c r="L46" i="32" s="1"/>
  <c r="I46" i="23"/>
  <c r="J46" i="23" s="1"/>
  <c r="BH46" i="23"/>
  <c r="BI46" i="23" s="1"/>
  <c r="BD46" i="32"/>
  <c r="BE46" i="32" s="1"/>
  <c r="AR46" i="32"/>
  <c r="AS46" i="32" s="1"/>
  <c r="BM46" i="32"/>
  <c r="BN46" i="32" s="1"/>
  <c r="BZ46" i="23"/>
  <c r="CA46" i="23" s="1"/>
  <c r="O46" i="23"/>
  <c r="P46" i="23" s="1"/>
  <c r="L46" i="23"/>
  <c r="M46" i="23" s="1"/>
  <c r="R61" i="15"/>
  <c r="S61" i="15" s="1"/>
  <c r="I65" i="32"/>
  <c r="CL65" i="32" s="1"/>
  <c r="CM65" i="32" s="1"/>
  <c r="CN65" i="32" s="1"/>
  <c r="CO65" i="32" s="1"/>
  <c r="U65" i="23"/>
  <c r="V65" i="23" s="1"/>
  <c r="I65" i="23"/>
  <c r="J65" i="23" s="1"/>
  <c r="CH65" i="23"/>
  <c r="CI65" i="23" s="1"/>
  <c r="CN65" i="23" s="1"/>
  <c r="R100" i="15"/>
  <c r="BH104" i="23"/>
  <c r="BI104" i="23" s="1"/>
  <c r="BE104" i="23"/>
  <c r="BF104" i="23" s="1"/>
  <c r="R104" i="23"/>
  <c r="S104" i="23" s="1"/>
  <c r="AL104" i="32"/>
  <c r="AM104" i="32" s="1"/>
  <c r="AY104" i="23"/>
  <c r="AZ104" i="23" s="1"/>
  <c r="I104" i="32"/>
  <c r="CC104" i="23"/>
  <c r="CD104" i="23" s="1"/>
  <c r="AU104" i="32"/>
  <c r="AV104" i="32" s="1"/>
  <c r="AF104" i="32"/>
  <c r="AG104" i="32" s="1"/>
  <c r="AP104" i="23"/>
  <c r="AQ104" i="23" s="1"/>
  <c r="AS104" i="23"/>
  <c r="AT104" i="23" s="1"/>
  <c r="O104" i="23"/>
  <c r="P104" i="23" s="1"/>
  <c r="BW104" i="23"/>
  <c r="BX104" i="23" s="1"/>
  <c r="BA104" i="32"/>
  <c r="BB104" i="32" s="1"/>
  <c r="L104" i="32"/>
  <c r="BB104" i="23"/>
  <c r="BC104" i="23" s="1"/>
  <c r="BQ104" i="23"/>
  <c r="BR104" i="23" s="1"/>
  <c r="AM104" i="23"/>
  <c r="AN104" i="23" s="1"/>
  <c r="BK104" i="23"/>
  <c r="BL104" i="23" s="1"/>
  <c r="L104" i="23"/>
  <c r="M104" i="23" s="1"/>
  <c r="BN104" i="23"/>
  <c r="BO104" i="23" s="1"/>
  <c r="AC104" i="32"/>
  <c r="AD104" i="32" s="1"/>
  <c r="BG104" i="32"/>
  <c r="BH104" i="32" s="1"/>
  <c r="BZ104" i="23"/>
  <c r="CA104" i="23" s="1"/>
  <c r="AV104" i="23"/>
  <c r="AW104" i="23" s="1"/>
  <c r="BT104" i="23"/>
  <c r="BU104" i="23" s="1"/>
  <c r="CH104" i="23"/>
  <c r="CI104" i="23" s="1"/>
  <c r="CN104" i="23" s="1"/>
  <c r="AD104" i="23"/>
  <c r="AE104" i="23" s="1"/>
  <c r="Q104" i="32"/>
  <c r="R104" i="32" s="1"/>
  <c r="I104" i="23"/>
  <c r="J104" i="23" s="1"/>
  <c r="AG104" i="23"/>
  <c r="AH104" i="23" s="1"/>
  <c r="AA104" i="23"/>
  <c r="AB104" i="23" s="1"/>
  <c r="AR104" i="32"/>
  <c r="AS104" i="32" s="1"/>
  <c r="R38" i="15"/>
  <c r="CH42" i="23"/>
  <c r="CI42" i="23" s="1"/>
  <c r="CN42" i="23" s="1"/>
  <c r="K42" i="32"/>
  <c r="L42" i="32" s="1"/>
  <c r="I42" i="23"/>
  <c r="J42" i="23" s="1"/>
  <c r="CM42" i="23" s="1"/>
  <c r="H42" i="32"/>
  <c r="I42" i="32" s="1"/>
  <c r="R93" i="15"/>
  <c r="S93" i="15" s="1"/>
  <c r="CH97" i="23"/>
  <c r="CI97" i="23" s="1"/>
  <c r="CN97" i="23" s="1"/>
  <c r="AV97" i="23"/>
  <c r="AW97" i="23" s="1"/>
  <c r="CM97" i="23" s="1"/>
  <c r="AU97" i="32"/>
  <c r="AV97" i="32" s="1"/>
  <c r="CL97" i="32" s="1"/>
  <c r="CM97" i="32" s="1"/>
  <c r="CN97" i="32" s="1"/>
  <c r="CO97" i="32" s="1"/>
  <c r="R30" i="15"/>
  <c r="S30" i="15" s="1"/>
  <c r="AP34" i="23"/>
  <c r="AQ34" i="23" s="1"/>
  <c r="X34" i="23"/>
  <c r="Y34" i="23" s="1"/>
  <c r="CH34" i="23"/>
  <c r="CI34" i="23" s="1"/>
  <c r="CN34" i="23" s="1"/>
  <c r="AJ34" i="23"/>
  <c r="AK34" i="23" s="1"/>
  <c r="BE34" i="23"/>
  <c r="BF34" i="23" s="1"/>
  <c r="AI34" i="32"/>
  <c r="AJ34" i="32" s="1"/>
  <c r="BD34" i="32"/>
  <c r="BE34" i="32" s="1"/>
  <c r="W34" i="32"/>
  <c r="X34" i="32" s="1"/>
  <c r="AO34" i="32"/>
  <c r="AP34" i="32" s="1"/>
  <c r="R94" i="15"/>
  <c r="AS98" i="23"/>
  <c r="AT98" i="23" s="1"/>
  <c r="CB98" i="32"/>
  <c r="CC98" i="32" s="1"/>
  <c r="AU98" i="32"/>
  <c r="AV98" i="32" s="1"/>
  <c r="AO98" i="32"/>
  <c r="AP98" i="32" s="1"/>
  <c r="BW98" i="23"/>
  <c r="BX98" i="23" s="1"/>
  <c r="BD98" i="32"/>
  <c r="BE98" i="32" s="1"/>
  <c r="W98" i="32"/>
  <c r="X98" i="32" s="1"/>
  <c r="BP98" i="32"/>
  <c r="BQ98" i="32" s="1"/>
  <c r="I98" i="23"/>
  <c r="J98" i="23" s="1"/>
  <c r="AF98" i="32"/>
  <c r="AG98" i="32" s="1"/>
  <c r="AC98" i="32"/>
  <c r="AD98" i="32" s="1"/>
  <c r="AR98" i="32"/>
  <c r="AS98" i="32" s="1"/>
  <c r="CC98" i="23"/>
  <c r="CD98" i="23" s="1"/>
  <c r="BK98" i="23"/>
  <c r="BL98" i="23" s="1"/>
  <c r="BJ98" i="32"/>
  <c r="BK98" i="32" s="1"/>
  <c r="H98" i="32"/>
  <c r="I98" i="32" s="1"/>
  <c r="T98" i="32"/>
  <c r="U98" i="32" s="1"/>
  <c r="BE98" i="23"/>
  <c r="BF98" i="23" s="1"/>
  <c r="AP98" i="23"/>
  <c r="AQ98" i="23" s="1"/>
  <c r="AJ98" i="23"/>
  <c r="AK98" i="23" s="1"/>
  <c r="AL98" i="32"/>
  <c r="AM98" i="32" s="1"/>
  <c r="BV98" i="32"/>
  <c r="BW98" i="32" s="1"/>
  <c r="BY98" i="32"/>
  <c r="BZ98" i="32" s="1"/>
  <c r="R98" i="23"/>
  <c r="S98" i="23" s="1"/>
  <c r="AA98" i="23"/>
  <c r="AB98" i="23" s="1"/>
  <c r="BN98" i="23"/>
  <c r="BO98" i="23" s="1"/>
  <c r="BZ98" i="23"/>
  <c r="CA98" i="23" s="1"/>
  <c r="N98" i="32"/>
  <c r="O98" i="32" s="1"/>
  <c r="AX98" i="32"/>
  <c r="AY98" i="32" s="1"/>
  <c r="Q98" i="32"/>
  <c r="R98" i="32" s="1"/>
  <c r="AG98" i="23"/>
  <c r="AH98" i="23" s="1"/>
  <c r="BT98" i="23"/>
  <c r="BU98" i="23" s="1"/>
  <c r="AY98" i="23"/>
  <c r="AZ98" i="23" s="1"/>
  <c r="AD98" i="23"/>
  <c r="AE98" i="23" s="1"/>
  <c r="BB98" i="23"/>
  <c r="BC98" i="23" s="1"/>
  <c r="AM98" i="23"/>
  <c r="AN98" i="23" s="1"/>
  <c r="BG98" i="32"/>
  <c r="BH98" i="32" s="1"/>
  <c r="Z98" i="32"/>
  <c r="AA98" i="32" s="1"/>
  <c r="BM98" i="32"/>
  <c r="BN98" i="32" s="1"/>
  <c r="CH98" i="23"/>
  <c r="CI98" i="23" s="1"/>
  <c r="CN98" i="23" s="1"/>
  <c r="BH98" i="23"/>
  <c r="BI98" i="23" s="1"/>
  <c r="X98" i="23"/>
  <c r="Y98" i="23" s="1"/>
  <c r="O98" i="23"/>
  <c r="P98" i="23" s="1"/>
  <c r="BQ98" i="23"/>
  <c r="BR98" i="23" s="1"/>
  <c r="AI98" i="32"/>
  <c r="AJ98" i="32" s="1"/>
  <c r="BS98" i="32"/>
  <c r="BT98" i="32" s="1"/>
  <c r="BA98" i="32"/>
  <c r="BB98" i="32" s="1"/>
  <c r="AV98" i="23"/>
  <c r="AW98" i="23" s="1"/>
  <c r="U98" i="23"/>
  <c r="V98" i="23" s="1"/>
  <c r="R86" i="15"/>
  <c r="S86" i="15" s="1"/>
  <c r="AG90" i="23"/>
  <c r="AH90" i="23" s="1"/>
  <c r="CM90" i="23" s="1"/>
  <c r="CH90" i="23"/>
  <c r="CI90" i="23" s="1"/>
  <c r="CN90" i="23" s="1"/>
  <c r="AF90" i="32"/>
  <c r="Z26" i="32"/>
  <c r="AA26" i="32" s="1"/>
  <c r="W26" i="32"/>
  <c r="X26" i="32" s="1"/>
  <c r="U26" i="23"/>
  <c r="V26" i="23" s="1"/>
  <c r="T26" i="32"/>
  <c r="U26" i="32" s="1"/>
  <c r="CH26" i="23"/>
  <c r="CI26" i="23" s="1"/>
  <c r="AM26" i="23"/>
  <c r="AN26" i="23" s="1"/>
  <c r="AL26" i="32"/>
  <c r="AM26" i="32" s="1"/>
  <c r="L26" i="23"/>
  <c r="M26" i="23" s="1"/>
  <c r="K26" i="32"/>
  <c r="L26" i="32" s="1"/>
  <c r="I26" i="23"/>
  <c r="J26" i="23" s="1"/>
  <c r="AA26" i="23"/>
  <c r="AB26" i="23" s="1"/>
  <c r="H26" i="32"/>
  <c r="I26" i="32" s="1"/>
  <c r="X26" i="23"/>
  <c r="Y26" i="23" s="1"/>
  <c r="R57" i="15"/>
  <c r="L61" i="32"/>
  <c r="BV61" i="32"/>
  <c r="BW61" i="32" s="1"/>
  <c r="T61" i="32"/>
  <c r="U61" i="32" s="1"/>
  <c r="Z61" i="32"/>
  <c r="AA61" i="32" s="1"/>
  <c r="BS61" i="32"/>
  <c r="BT61" i="32" s="1"/>
  <c r="BP61" i="32"/>
  <c r="BQ61" i="32" s="1"/>
  <c r="CH61" i="23"/>
  <c r="CI61" i="23" s="1"/>
  <c r="CN61" i="23" s="1"/>
  <c r="BJ61" i="32"/>
  <c r="BK61" i="32" s="1"/>
  <c r="I61" i="23"/>
  <c r="J61" i="23" s="1"/>
  <c r="CM61" i="23" s="1"/>
  <c r="BD61" i="32"/>
  <c r="BE61" i="32" s="1"/>
  <c r="CB61" i="32"/>
  <c r="CC61" i="32" s="1"/>
  <c r="AU61" i="32"/>
  <c r="AV61" i="32" s="1"/>
  <c r="R58" i="15"/>
  <c r="S58" i="15" s="1"/>
  <c r="AG62" i="23"/>
  <c r="AH62" i="23" s="1"/>
  <c r="CH62" i="23"/>
  <c r="CI62" i="23" s="1"/>
  <c r="CN62" i="23" s="1"/>
  <c r="Z62" i="32"/>
  <c r="AA62" i="32" s="1"/>
  <c r="I62" i="23"/>
  <c r="J62" i="23" s="1"/>
  <c r="L62" i="32"/>
  <c r="X62" i="23"/>
  <c r="Y62" i="23" s="1"/>
  <c r="R60" i="15"/>
  <c r="BM64" i="32"/>
  <c r="BN64" i="32" s="1"/>
  <c r="I64" i="23"/>
  <c r="J64" i="23" s="1"/>
  <c r="AU64" i="32"/>
  <c r="AV64" i="32" s="1"/>
  <c r="BN64" i="23"/>
  <c r="BO64" i="23" s="1"/>
  <c r="K64" i="32"/>
  <c r="L64" i="32" s="1"/>
  <c r="CH64" i="23"/>
  <c r="CI64" i="23" s="1"/>
  <c r="CN64" i="23" s="1"/>
  <c r="H64" i="32"/>
  <c r="I64" i="32" s="1"/>
  <c r="O64" i="23"/>
  <c r="P64" i="23" s="1"/>
  <c r="AV64" i="23"/>
  <c r="AW64" i="23" s="1"/>
  <c r="R24" i="15"/>
  <c r="AP28" i="32"/>
  <c r="AC28" i="32"/>
  <c r="AD28" i="32" s="1"/>
  <c r="O28" i="32"/>
  <c r="L28" i="32"/>
  <c r="L28" i="23"/>
  <c r="M28" i="23" s="1"/>
  <c r="BN28" i="32"/>
  <c r="BA28" i="32"/>
  <c r="BB28" i="32" s="1"/>
  <c r="AA28" i="32"/>
  <c r="U28" i="32"/>
  <c r="BZ28" i="32"/>
  <c r="AM28" i="32"/>
  <c r="AS28" i="32"/>
  <c r="AG28" i="32"/>
  <c r="AY28" i="32"/>
  <c r="BQ28" i="32"/>
  <c r="BE28" i="32"/>
  <c r="AJ28" i="32"/>
  <c r="X28" i="32"/>
  <c r="CC28" i="32"/>
  <c r="AG28" i="23"/>
  <c r="AH28" i="23" s="1"/>
  <c r="X28" i="23"/>
  <c r="Y28" i="23" s="1"/>
  <c r="AV28" i="32"/>
  <c r="I28" i="32"/>
  <c r="BH28" i="32"/>
  <c r="Q28" i="32"/>
  <c r="R28" i="32" s="1"/>
  <c r="BT28" i="32"/>
  <c r="BW28" i="32"/>
  <c r="BK28" i="32"/>
  <c r="CH28" i="23"/>
  <c r="CI28" i="23" s="1"/>
  <c r="CN28" i="23" s="1"/>
  <c r="R27" i="15"/>
  <c r="S27" i="15" s="1"/>
  <c r="H31" i="32"/>
  <c r="I31" i="32" s="1"/>
  <c r="AY31" i="23"/>
  <c r="AZ31" i="23" s="1"/>
  <c r="L31" i="32"/>
  <c r="AS31" i="23"/>
  <c r="AT31" i="23" s="1"/>
  <c r="AR31" i="32"/>
  <c r="AS31" i="32" s="1"/>
  <c r="BN31" i="23"/>
  <c r="BO31" i="23" s="1"/>
  <c r="L31" i="23"/>
  <c r="M31" i="23" s="1"/>
  <c r="BM31" i="32"/>
  <c r="BN31" i="32" s="1"/>
  <c r="CH31" i="23"/>
  <c r="CI31" i="23" s="1"/>
  <c r="CN31" i="23" s="1"/>
  <c r="BK31" i="23"/>
  <c r="BL31" i="23" s="1"/>
  <c r="R105" i="15"/>
  <c r="S105" i="15" s="1"/>
  <c r="U109" i="23"/>
  <c r="V109" i="23" s="1"/>
  <c r="BB109" i="23"/>
  <c r="BC109" i="23" s="1"/>
  <c r="BQ109" i="23"/>
  <c r="BR109" i="23" s="1"/>
  <c r="T109" i="32"/>
  <c r="U109" i="32" s="1"/>
  <c r="BD109" i="32"/>
  <c r="BE109" i="32" s="1"/>
  <c r="BG109" i="32"/>
  <c r="BH109" i="32" s="1"/>
  <c r="AD109" i="23"/>
  <c r="AE109" i="23" s="1"/>
  <c r="BH109" i="23"/>
  <c r="BI109" i="23" s="1"/>
  <c r="BZ109" i="23"/>
  <c r="CA109" i="23" s="1"/>
  <c r="AF109" i="32"/>
  <c r="AG109" i="32" s="1"/>
  <c r="AU109" i="32"/>
  <c r="AV109" i="32" s="1"/>
  <c r="AJ109" i="23"/>
  <c r="AK109" i="23" s="1"/>
  <c r="O109" i="23"/>
  <c r="P109" i="23" s="1"/>
  <c r="X109" i="23"/>
  <c r="Y109" i="23" s="1"/>
  <c r="AO109" i="32"/>
  <c r="AP109" i="32" s="1"/>
  <c r="H109" i="32"/>
  <c r="I109" i="32" s="1"/>
  <c r="AI109" i="32"/>
  <c r="AJ109" i="32" s="1"/>
  <c r="I109" i="23"/>
  <c r="J109" i="23" s="1"/>
  <c r="AA109" i="23"/>
  <c r="AB109" i="23" s="1"/>
  <c r="Q109" i="32"/>
  <c r="R109" i="32" s="1"/>
  <c r="BY109" i="32"/>
  <c r="BZ109" i="32" s="1"/>
  <c r="AX109" i="32"/>
  <c r="AY109" i="32" s="1"/>
  <c r="AY109" i="23"/>
  <c r="AZ109" i="23" s="1"/>
  <c r="AM109" i="23"/>
  <c r="AN109" i="23" s="1"/>
  <c r="BE109" i="23"/>
  <c r="BF109" i="23" s="1"/>
  <c r="BJ109" i="32"/>
  <c r="BK109" i="32" s="1"/>
  <c r="BA109" i="32"/>
  <c r="BB109" i="32" s="1"/>
  <c r="Z109" i="32"/>
  <c r="AA109" i="32" s="1"/>
  <c r="CC109" i="23"/>
  <c r="CD109" i="23" s="1"/>
  <c r="BW109" i="23"/>
  <c r="BX109" i="23" s="1"/>
  <c r="CH109" i="23"/>
  <c r="CI109" i="23" s="1"/>
  <c r="CN109" i="23" s="1"/>
  <c r="AV109" i="23"/>
  <c r="AW109" i="23" s="1"/>
  <c r="AL109" i="32"/>
  <c r="AM109" i="32" s="1"/>
  <c r="AC109" i="32"/>
  <c r="AD109" i="32" s="1"/>
  <c r="W109" i="32"/>
  <c r="X109" i="32" s="1"/>
  <c r="R109" i="23"/>
  <c r="S109" i="23" s="1"/>
  <c r="L109" i="23"/>
  <c r="M109" i="23" s="1"/>
  <c r="AG109" i="23"/>
  <c r="AH109" i="23" s="1"/>
  <c r="BP109" i="32"/>
  <c r="BQ109" i="32" s="1"/>
  <c r="N109" i="32"/>
  <c r="O109" i="32" s="1"/>
  <c r="BV109" i="32"/>
  <c r="BW109" i="32" s="1"/>
  <c r="AP109" i="23"/>
  <c r="AQ109" i="23" s="1"/>
  <c r="AS109" i="23"/>
  <c r="AT109" i="23" s="1"/>
  <c r="BK109" i="23"/>
  <c r="BL109" i="23" s="1"/>
  <c r="AR109" i="32"/>
  <c r="AS109" i="32" s="1"/>
  <c r="CB109" i="32"/>
  <c r="CC109" i="32" s="1"/>
  <c r="K109" i="32"/>
  <c r="L109" i="32" s="1"/>
  <c r="R34" i="15"/>
  <c r="S34" i="15" s="1"/>
  <c r="CH38" i="23"/>
  <c r="CI38" i="23" s="1"/>
  <c r="CN38" i="23" s="1"/>
  <c r="H38" i="32"/>
  <c r="I38" i="32" s="1"/>
  <c r="BT38" i="23"/>
  <c r="BU38" i="23" s="1"/>
  <c r="L38" i="23"/>
  <c r="M38" i="23" s="1"/>
  <c r="BH38" i="23"/>
  <c r="BI38" i="23" s="1"/>
  <c r="BP38" i="32"/>
  <c r="BQ38" i="32" s="1"/>
  <c r="BS38" i="32"/>
  <c r="BT38" i="32" s="1"/>
  <c r="L38" i="32"/>
  <c r="BQ38" i="23"/>
  <c r="BR38" i="23" s="1"/>
  <c r="BG38" i="32"/>
  <c r="BH38" i="32" s="1"/>
  <c r="R74" i="15"/>
  <c r="AL78" i="32"/>
  <c r="AM78" i="32" s="1"/>
  <c r="BP78" i="32"/>
  <c r="BQ78" i="32" s="1"/>
  <c r="BQ78" i="23"/>
  <c r="BR78" i="23" s="1"/>
  <c r="CM78" i="23" s="1"/>
  <c r="CH78" i="23"/>
  <c r="CI78" i="23" s="1"/>
  <c r="CN78" i="23" s="1"/>
  <c r="R31" i="15"/>
  <c r="S31" i="15" s="1"/>
  <c r="N35" i="32"/>
  <c r="O35" i="32" s="1"/>
  <c r="K35" i="32"/>
  <c r="L35" i="32" s="1"/>
  <c r="H35" i="32"/>
  <c r="I35" i="32" s="1"/>
  <c r="Z35" i="32"/>
  <c r="AA35" i="32" s="1"/>
  <c r="AA35" i="23"/>
  <c r="AB35" i="23" s="1"/>
  <c r="CH35" i="23"/>
  <c r="CI35" i="23" s="1"/>
  <c r="CN35" i="23" s="1"/>
  <c r="L35" i="23"/>
  <c r="M35" i="23" s="1"/>
  <c r="I35" i="23"/>
  <c r="J35" i="23" s="1"/>
  <c r="R73" i="15"/>
  <c r="S73" i="15" s="1"/>
  <c r="CH77" i="23"/>
  <c r="CI77" i="23" s="1"/>
  <c r="CN77" i="23" s="1"/>
  <c r="R36" i="15"/>
  <c r="BQ40" i="23"/>
  <c r="BR40" i="23" s="1"/>
  <c r="AV40" i="23"/>
  <c r="AW40" i="23" s="1"/>
  <c r="AO40" i="32"/>
  <c r="AP40" i="32" s="1"/>
  <c r="BP40" i="32"/>
  <c r="BQ40" i="32" s="1"/>
  <c r="T40" i="32"/>
  <c r="U40" i="32" s="1"/>
  <c r="AC40" i="32"/>
  <c r="AD40" i="32" s="1"/>
  <c r="BW40" i="23"/>
  <c r="BX40" i="23" s="1"/>
  <c r="AD40" i="23"/>
  <c r="AE40" i="23" s="1"/>
  <c r="BZ40" i="23"/>
  <c r="CA40" i="23" s="1"/>
  <c r="CH40" i="23"/>
  <c r="CI40" i="23" s="1"/>
  <c r="CN40" i="23" s="1"/>
  <c r="AA40" i="23"/>
  <c r="AB40" i="23" s="1"/>
  <c r="K40" i="32"/>
  <c r="L40" i="32" s="1"/>
  <c r="AR40" i="32"/>
  <c r="AS40" i="32" s="1"/>
  <c r="BS40" i="32"/>
  <c r="BT40" i="32" s="1"/>
  <c r="O40" i="23"/>
  <c r="P40" i="23" s="1"/>
  <c r="AY40" i="23"/>
  <c r="AZ40" i="23" s="1"/>
  <c r="BE40" i="23"/>
  <c r="BF40" i="23" s="1"/>
  <c r="AG40" i="23"/>
  <c r="AH40" i="23" s="1"/>
  <c r="CB40" i="32"/>
  <c r="CC40" i="32" s="1"/>
  <c r="N40" i="32"/>
  <c r="O40" i="32" s="1"/>
  <c r="Q40" i="32"/>
  <c r="R40" i="32" s="1"/>
  <c r="BH40" i="23"/>
  <c r="BI40" i="23" s="1"/>
  <c r="U40" i="23"/>
  <c r="V40" i="23" s="1"/>
  <c r="BD40" i="32"/>
  <c r="BE40" i="32" s="1"/>
  <c r="BJ40" i="32"/>
  <c r="BK40" i="32" s="1"/>
  <c r="AM40" i="23"/>
  <c r="AN40" i="23" s="1"/>
  <c r="CC40" i="23"/>
  <c r="CD40" i="23" s="1"/>
  <c r="Z40" i="32"/>
  <c r="AA40" i="32" s="1"/>
  <c r="BM40" i="32"/>
  <c r="BN40" i="32" s="1"/>
  <c r="BG40" i="32"/>
  <c r="BH40" i="32" s="1"/>
  <c r="AS40" i="23"/>
  <c r="AT40" i="23" s="1"/>
  <c r="X40" i="23"/>
  <c r="Y40" i="23" s="1"/>
  <c r="BY40" i="32"/>
  <c r="BZ40" i="32" s="1"/>
  <c r="AI40" i="32"/>
  <c r="AJ40" i="32" s="1"/>
  <c r="AX40" i="32"/>
  <c r="AY40" i="32" s="1"/>
  <c r="BK40" i="23"/>
  <c r="BL40" i="23" s="1"/>
  <c r="R40" i="23"/>
  <c r="S40" i="23" s="1"/>
  <c r="I40" i="23"/>
  <c r="J40" i="23" s="1"/>
  <c r="BA40" i="32"/>
  <c r="BB40" i="32" s="1"/>
  <c r="H40" i="32"/>
  <c r="I40" i="32" s="1"/>
  <c r="AU40" i="32"/>
  <c r="AV40" i="32" s="1"/>
  <c r="BT40" i="23"/>
  <c r="BU40" i="23" s="1"/>
  <c r="AP40" i="23"/>
  <c r="AQ40" i="23" s="1"/>
  <c r="BN40" i="23"/>
  <c r="BO40" i="23" s="1"/>
  <c r="AL40" i="32"/>
  <c r="AM40" i="32" s="1"/>
  <c r="W40" i="32"/>
  <c r="X40" i="32" s="1"/>
  <c r="BV40" i="32"/>
  <c r="BW40" i="32" s="1"/>
  <c r="AF40" i="32"/>
  <c r="AG40" i="32" s="1"/>
  <c r="BB40" i="23"/>
  <c r="BC40" i="23" s="1"/>
  <c r="AJ40" i="23"/>
  <c r="AK40" i="23" s="1"/>
  <c r="R83" i="15"/>
  <c r="S83" i="15" s="1"/>
  <c r="L87" i="23"/>
  <c r="M87" i="23" s="1"/>
  <c r="O87" i="23"/>
  <c r="P87" i="23" s="1"/>
  <c r="H87" i="32"/>
  <c r="I87" i="32" s="1"/>
  <c r="CH87" i="23"/>
  <c r="CI87" i="23" s="1"/>
  <c r="CN87" i="23" s="1"/>
  <c r="BZ87" i="23"/>
  <c r="CA87" i="23" s="1"/>
  <c r="BY87" i="32"/>
  <c r="BZ87" i="32" s="1"/>
  <c r="AG87" i="23"/>
  <c r="AH87" i="23" s="1"/>
  <c r="T87" i="32"/>
  <c r="U87" i="32" s="1"/>
  <c r="U87" i="23"/>
  <c r="V87" i="23" s="1"/>
  <c r="L87" i="32"/>
  <c r="R62" i="15"/>
  <c r="K66" i="32"/>
  <c r="L66" i="32" s="1"/>
  <c r="AR66" i="32"/>
  <c r="AS66" i="32" s="1"/>
  <c r="BM66" i="32"/>
  <c r="BN66" i="32" s="1"/>
  <c r="AM66" i="23"/>
  <c r="AN66" i="23" s="1"/>
  <c r="I66" i="23"/>
  <c r="J66" i="23" s="1"/>
  <c r="X66" i="23"/>
  <c r="Y66" i="23" s="1"/>
  <c r="CB66" i="32"/>
  <c r="CC66" i="32" s="1"/>
  <c r="T66" i="32"/>
  <c r="U66" i="32" s="1"/>
  <c r="Q66" i="32"/>
  <c r="R66" i="32" s="1"/>
  <c r="O66" i="23"/>
  <c r="P66" i="23" s="1"/>
  <c r="BZ66" i="23"/>
  <c r="CA66" i="23" s="1"/>
  <c r="BQ66" i="23"/>
  <c r="BR66" i="23" s="1"/>
  <c r="BD66" i="32"/>
  <c r="BE66" i="32" s="1"/>
  <c r="BA66" i="32"/>
  <c r="BB66" i="32" s="1"/>
  <c r="BH66" i="23"/>
  <c r="BI66" i="23" s="1"/>
  <c r="BB66" i="23"/>
  <c r="BC66" i="23" s="1"/>
  <c r="AS66" i="23"/>
  <c r="AT66" i="23" s="1"/>
  <c r="AF66" i="32"/>
  <c r="AG66" i="32" s="1"/>
  <c r="AX66" i="32"/>
  <c r="AY66" i="32" s="1"/>
  <c r="AC66" i="32"/>
  <c r="AD66" i="32" s="1"/>
  <c r="AJ66" i="23"/>
  <c r="AK66" i="23" s="1"/>
  <c r="AD66" i="23"/>
  <c r="AE66" i="23" s="1"/>
  <c r="U66" i="23"/>
  <c r="V66" i="23" s="1"/>
  <c r="H66" i="32"/>
  <c r="I66" i="32" s="1"/>
  <c r="AO66" i="32"/>
  <c r="AP66" i="32" s="1"/>
  <c r="N66" i="32"/>
  <c r="O66" i="32" s="1"/>
  <c r="L66" i="23"/>
  <c r="M66" i="23" s="1"/>
  <c r="BW66" i="23"/>
  <c r="BX66" i="23" s="1"/>
  <c r="BN66" i="23"/>
  <c r="BO66" i="23" s="1"/>
  <c r="AU66" i="32"/>
  <c r="AV66" i="32" s="1"/>
  <c r="AL66" i="32"/>
  <c r="AM66" i="32" s="1"/>
  <c r="BY66" i="32"/>
  <c r="BZ66" i="32" s="1"/>
  <c r="CC66" i="23"/>
  <c r="CD66" i="23" s="1"/>
  <c r="AY66" i="23"/>
  <c r="AZ66" i="23" s="1"/>
  <c r="AP66" i="23"/>
  <c r="AQ66" i="23" s="1"/>
  <c r="BG66" i="32"/>
  <c r="BH66" i="32" s="1"/>
  <c r="W66" i="32"/>
  <c r="X66" i="32" s="1"/>
  <c r="BV66" i="32"/>
  <c r="BW66" i="32" s="1"/>
  <c r="BJ66" i="32"/>
  <c r="BK66" i="32" s="1"/>
  <c r="CH66" i="23"/>
  <c r="CI66" i="23" s="1"/>
  <c r="CN66" i="23" s="1"/>
  <c r="BE66" i="23"/>
  <c r="BF66" i="23" s="1"/>
  <c r="AA66" i="23"/>
  <c r="AB66" i="23" s="1"/>
  <c r="R66" i="23"/>
  <c r="S66" i="23" s="1"/>
  <c r="AI66" i="32"/>
  <c r="AJ66" i="32" s="1"/>
  <c r="BP66" i="32"/>
  <c r="BQ66" i="32" s="1"/>
  <c r="Z66" i="32"/>
  <c r="AA66" i="32" s="1"/>
  <c r="BK66" i="23"/>
  <c r="BL66" i="23" s="1"/>
  <c r="AG66" i="23"/>
  <c r="AH66" i="23" s="1"/>
  <c r="AV66" i="23"/>
  <c r="AW66" i="23" s="1"/>
  <c r="R32" i="15"/>
  <c r="S32" i="15" s="1"/>
  <c r="CH36" i="23"/>
  <c r="CI36" i="23" s="1"/>
  <c r="CN36" i="23" s="1"/>
  <c r="I36" i="23"/>
  <c r="J36" i="23" s="1"/>
  <c r="W36" i="32"/>
  <c r="X36" i="32" s="1"/>
  <c r="T36" i="32"/>
  <c r="U36" i="32" s="1"/>
  <c r="U36" i="23"/>
  <c r="V36" i="23" s="1"/>
  <c r="L36" i="32"/>
  <c r="H36" i="32"/>
  <c r="I36" i="32" s="1"/>
  <c r="X36" i="23"/>
  <c r="Y36" i="23" s="1"/>
  <c r="L36" i="23"/>
  <c r="M36" i="23" s="1"/>
  <c r="R68" i="15"/>
  <c r="BM72" i="32"/>
  <c r="BN72" i="32" s="1"/>
  <c r="H72" i="32"/>
  <c r="I72" i="32" s="1"/>
  <c r="AU72" i="32"/>
  <c r="AV72" i="32" s="1"/>
  <c r="AJ72" i="23"/>
  <c r="AK72" i="23" s="1"/>
  <c r="AD72" i="23"/>
  <c r="AE72" i="23" s="1"/>
  <c r="AS72" i="23"/>
  <c r="AT72" i="23" s="1"/>
  <c r="AO72" i="32"/>
  <c r="AP72" i="32" s="1"/>
  <c r="BY72" i="32"/>
  <c r="BZ72" i="32" s="1"/>
  <c r="K72" i="32"/>
  <c r="L72" i="32" s="1"/>
  <c r="L72" i="23"/>
  <c r="M72" i="23" s="1"/>
  <c r="BW72" i="23"/>
  <c r="BX72" i="23" s="1"/>
  <c r="U72" i="23"/>
  <c r="V72" i="23" s="1"/>
  <c r="Q72" i="32"/>
  <c r="R72" i="32" s="1"/>
  <c r="BA72" i="32"/>
  <c r="BB72" i="32" s="1"/>
  <c r="BV72" i="32"/>
  <c r="BW72" i="32" s="1"/>
  <c r="BN72" i="23"/>
  <c r="BO72" i="23" s="1"/>
  <c r="CC72" i="23"/>
  <c r="CD72" i="23" s="1"/>
  <c r="AY72" i="23"/>
  <c r="AZ72" i="23" s="1"/>
  <c r="AL72" i="32"/>
  <c r="AM72" i="32" s="1"/>
  <c r="AC72" i="32"/>
  <c r="AD72" i="32" s="1"/>
  <c r="AX72" i="32"/>
  <c r="AY72" i="32" s="1"/>
  <c r="AP72" i="23"/>
  <c r="AQ72" i="23" s="1"/>
  <c r="BE72" i="23"/>
  <c r="BF72" i="23" s="1"/>
  <c r="AA72" i="23"/>
  <c r="AB72" i="23" s="1"/>
  <c r="BP72" i="32"/>
  <c r="BQ72" i="32" s="1"/>
  <c r="N72" i="32"/>
  <c r="O72" i="32" s="1"/>
  <c r="AI72" i="32"/>
  <c r="AJ72" i="32" s="1"/>
  <c r="R72" i="23"/>
  <c r="S72" i="23" s="1"/>
  <c r="AG72" i="23"/>
  <c r="AH72" i="23" s="1"/>
  <c r="BT72" i="23"/>
  <c r="BU72" i="23" s="1"/>
  <c r="AR72" i="32"/>
  <c r="AS72" i="32" s="1"/>
  <c r="CB72" i="32"/>
  <c r="CC72" i="32" s="1"/>
  <c r="Z72" i="32"/>
  <c r="AA72" i="32" s="1"/>
  <c r="CH72" i="23"/>
  <c r="CI72" i="23" s="1"/>
  <c r="CN72" i="23" s="1"/>
  <c r="I72" i="23"/>
  <c r="J72" i="23" s="1"/>
  <c r="AV72" i="23"/>
  <c r="AW72" i="23" s="1"/>
  <c r="T72" i="32"/>
  <c r="U72" i="32" s="1"/>
  <c r="BD72" i="32"/>
  <c r="BE72" i="32" s="1"/>
  <c r="W72" i="32"/>
  <c r="X72" i="32" s="1"/>
  <c r="AM72" i="23"/>
  <c r="AN72" i="23" s="1"/>
  <c r="BZ72" i="23"/>
  <c r="CA72" i="23" s="1"/>
  <c r="X72" i="23"/>
  <c r="Y72" i="23" s="1"/>
  <c r="AF72" i="32"/>
  <c r="AG72" i="32" s="1"/>
  <c r="BS72" i="32"/>
  <c r="BT72" i="32" s="1"/>
  <c r="O72" i="23"/>
  <c r="P72" i="23" s="1"/>
  <c r="BB72" i="23"/>
  <c r="BC72" i="23" s="1"/>
  <c r="BQ72" i="23"/>
  <c r="BR72" i="23" s="1"/>
  <c r="R89" i="15"/>
  <c r="CH93" i="23"/>
  <c r="CI93" i="23" s="1"/>
  <c r="CN93" i="23" s="1"/>
  <c r="U93" i="23"/>
  <c r="V93" i="23" s="1"/>
  <c r="BE93" i="23"/>
  <c r="BF93" i="23" s="1"/>
  <c r="L93" i="23"/>
  <c r="M93" i="23" s="1"/>
  <c r="AA93" i="23"/>
  <c r="AB93" i="23" s="1"/>
  <c r="X93" i="23"/>
  <c r="Y93" i="23" s="1"/>
  <c r="AD93" i="23"/>
  <c r="AE93" i="23" s="1"/>
  <c r="I93" i="32"/>
  <c r="I93" i="23"/>
  <c r="J93" i="23" s="1"/>
  <c r="BB93" i="23"/>
  <c r="BC93" i="23" s="1"/>
  <c r="AA93" i="32"/>
  <c r="R46" i="15"/>
  <c r="S46" i="15" s="1"/>
  <c r="L50" i="32"/>
  <c r="CH50" i="23"/>
  <c r="CI50" i="23" s="1"/>
  <c r="CN50" i="23" s="1"/>
  <c r="O50" i="23"/>
  <c r="P50" i="23" s="1"/>
  <c r="L50" i="23"/>
  <c r="M50" i="23" s="1"/>
  <c r="I50" i="23"/>
  <c r="J50" i="23" s="1"/>
  <c r="AV50" i="23"/>
  <c r="AW50" i="23" s="1"/>
  <c r="I50" i="32"/>
  <c r="R102" i="15"/>
  <c r="S102" i="15" s="1"/>
  <c r="BK106" i="23"/>
  <c r="BL106" i="23" s="1"/>
  <c r="AP106" i="23"/>
  <c r="AQ106" i="23" s="1"/>
  <c r="U106" i="23"/>
  <c r="V106" i="23" s="1"/>
  <c r="O106" i="23"/>
  <c r="P106" i="23" s="1"/>
  <c r="AX106" i="32"/>
  <c r="AY106" i="32" s="1"/>
  <c r="N106" i="32"/>
  <c r="O106" i="32" s="1"/>
  <c r="BY106" i="32"/>
  <c r="BZ106" i="32" s="1"/>
  <c r="R106" i="23"/>
  <c r="S106" i="23" s="1"/>
  <c r="BW106" i="23"/>
  <c r="BX106" i="23" s="1"/>
  <c r="BB106" i="23"/>
  <c r="BC106" i="23" s="1"/>
  <c r="Z106" i="32"/>
  <c r="AA106" i="32" s="1"/>
  <c r="BG106" i="32"/>
  <c r="BH106" i="32" s="1"/>
  <c r="H106" i="32"/>
  <c r="I106" i="32" s="1"/>
  <c r="AA106" i="23"/>
  <c r="AB106" i="23" s="1"/>
  <c r="AY106" i="23"/>
  <c r="AZ106" i="23" s="1"/>
  <c r="L106" i="23"/>
  <c r="M106" i="23" s="1"/>
  <c r="BH106" i="23"/>
  <c r="BI106" i="23" s="1"/>
  <c r="BS106" i="32"/>
  <c r="BT106" i="32" s="1"/>
  <c r="AI106" i="32"/>
  <c r="AJ106" i="32" s="1"/>
  <c r="BM106" i="32"/>
  <c r="BN106" i="32" s="1"/>
  <c r="CC106" i="23"/>
  <c r="CD106" i="23" s="1"/>
  <c r="W106" i="32"/>
  <c r="X106" i="32" s="1"/>
  <c r="K106" i="32"/>
  <c r="L106" i="32" s="1"/>
  <c r="CB106" i="32"/>
  <c r="CC106" i="32" s="1"/>
  <c r="BN106" i="23"/>
  <c r="BO106" i="23" s="1"/>
  <c r="AR106" i="32"/>
  <c r="AS106" i="32" s="1"/>
  <c r="BD106" i="32"/>
  <c r="BE106" i="32" s="1"/>
  <c r="AD106" i="23"/>
  <c r="AE106" i="23" s="1"/>
  <c r="X106" i="23"/>
  <c r="Y106" i="23" s="1"/>
  <c r="T106" i="32"/>
  <c r="U106" i="32" s="1"/>
  <c r="AO106" i="32"/>
  <c r="AP106" i="32" s="1"/>
  <c r="Q106" i="32"/>
  <c r="R106" i="32" s="1"/>
  <c r="AJ106" i="23"/>
  <c r="AK106" i="23" s="1"/>
  <c r="AS106" i="23"/>
  <c r="AT106" i="23" s="1"/>
  <c r="I106" i="23"/>
  <c r="J106" i="23" s="1"/>
  <c r="BT106" i="23"/>
  <c r="BU106" i="23" s="1"/>
  <c r="BJ106" i="32"/>
  <c r="BK106" i="32" s="1"/>
  <c r="AF106" i="32"/>
  <c r="AG106" i="32" s="1"/>
  <c r="BA106" i="32"/>
  <c r="BB106" i="32" s="1"/>
  <c r="BZ106" i="23"/>
  <c r="CA106" i="23" s="1"/>
  <c r="AM106" i="23"/>
  <c r="AN106" i="23" s="1"/>
  <c r="AG106" i="23"/>
  <c r="AH106" i="23" s="1"/>
  <c r="BV106" i="32"/>
  <c r="BW106" i="32" s="1"/>
  <c r="AL106" i="32"/>
  <c r="AM106" i="32" s="1"/>
  <c r="AC106" i="32"/>
  <c r="AD106" i="32" s="1"/>
  <c r="CH106" i="23"/>
  <c r="CI106" i="23" s="1"/>
  <c r="CN106" i="23" s="1"/>
  <c r="BE106" i="23"/>
  <c r="BF106" i="23" s="1"/>
  <c r="R69" i="15"/>
  <c r="CH73" i="23"/>
  <c r="CI73" i="23" s="1"/>
  <c r="CN73" i="23" s="1"/>
  <c r="I73" i="23"/>
  <c r="J73" i="23" s="1"/>
  <c r="CM73" i="23" s="1"/>
  <c r="H73" i="32"/>
  <c r="I73" i="32" s="1"/>
  <c r="CL73" i="32" s="1"/>
  <c r="CM73" i="32" s="1"/>
  <c r="CN73" i="32" s="1"/>
  <c r="CO73" i="32" s="1"/>
  <c r="R43" i="15"/>
  <c r="S43" i="15" s="1"/>
  <c r="BG47" i="32"/>
  <c r="BH47" i="32" s="1"/>
  <c r="BS47" i="32"/>
  <c r="BT47" i="32" s="1"/>
  <c r="BY47" i="32"/>
  <c r="BZ47" i="32" s="1"/>
  <c r="AP47" i="23"/>
  <c r="AQ47" i="23" s="1"/>
  <c r="BQ47" i="23"/>
  <c r="BR47" i="23" s="1"/>
  <c r="AF47" i="32"/>
  <c r="AG47" i="32" s="1"/>
  <c r="AU47" i="32"/>
  <c r="AV47" i="32" s="1"/>
  <c r="L47" i="23"/>
  <c r="M47" i="23" s="1"/>
  <c r="X47" i="23"/>
  <c r="Y47" i="23" s="1"/>
  <c r="AS47" i="23"/>
  <c r="AT47" i="23" s="1"/>
  <c r="CB47" i="32"/>
  <c r="CC47" i="32" s="1"/>
  <c r="T47" i="32"/>
  <c r="U47" i="32" s="1"/>
  <c r="BP47" i="32"/>
  <c r="BQ47" i="32" s="1"/>
  <c r="U47" i="23"/>
  <c r="V47" i="23" s="1"/>
  <c r="BH47" i="23"/>
  <c r="BI47" i="23" s="1"/>
  <c r="AA47" i="23"/>
  <c r="AB47" i="23" s="1"/>
  <c r="BE47" i="23"/>
  <c r="BF47" i="23" s="1"/>
  <c r="BD47" i="32"/>
  <c r="BE47" i="32" s="1"/>
  <c r="AR47" i="32"/>
  <c r="AS47" i="32" s="1"/>
  <c r="BM47" i="32"/>
  <c r="BN47" i="32" s="1"/>
  <c r="BN47" i="23"/>
  <c r="BO47" i="23" s="1"/>
  <c r="AV47" i="23"/>
  <c r="AW47" i="23" s="1"/>
  <c r="CH47" i="23"/>
  <c r="CI47" i="23" s="1"/>
  <c r="CN47" i="23" s="1"/>
  <c r="AO47" i="32"/>
  <c r="AP47" i="32" s="1"/>
  <c r="AC47" i="32"/>
  <c r="AD47" i="32" s="1"/>
  <c r="BA47" i="32"/>
  <c r="BB47" i="32" s="1"/>
  <c r="AJ47" i="23"/>
  <c r="AK47" i="23" s="1"/>
  <c r="BW47" i="23"/>
  <c r="BX47" i="23" s="1"/>
  <c r="AY47" i="23"/>
  <c r="AZ47" i="23" s="1"/>
  <c r="BB47" i="23"/>
  <c r="BC47" i="23" s="1"/>
  <c r="BJ47" i="32"/>
  <c r="BK47" i="32" s="1"/>
  <c r="BV47" i="32"/>
  <c r="BW47" i="32" s="1"/>
  <c r="AL47" i="32"/>
  <c r="AM47" i="32" s="1"/>
  <c r="O47" i="23"/>
  <c r="P47" i="23" s="1"/>
  <c r="BT47" i="23"/>
  <c r="BU47" i="23" s="1"/>
  <c r="AD47" i="23"/>
  <c r="AE47" i="23" s="1"/>
  <c r="BZ47" i="23"/>
  <c r="CA47" i="23" s="1"/>
  <c r="AI47" i="32"/>
  <c r="AJ47" i="32" s="1"/>
  <c r="AX47" i="32"/>
  <c r="AY47" i="32" s="1"/>
  <c r="Z47" i="32"/>
  <c r="AA47" i="32" s="1"/>
  <c r="R47" i="23"/>
  <c r="S47" i="23" s="1"/>
  <c r="AG47" i="23"/>
  <c r="AH47" i="23" s="1"/>
  <c r="W47" i="32"/>
  <c r="X47" i="32" s="1"/>
  <c r="Q47" i="32"/>
  <c r="R47" i="32" s="1"/>
  <c r="CC47" i="23"/>
  <c r="CD47" i="23" s="1"/>
  <c r="BK47" i="23"/>
  <c r="BL47" i="23" s="1"/>
  <c r="AM47" i="23"/>
  <c r="AN47" i="23" s="1"/>
  <c r="R90" i="15"/>
  <c r="S90" i="15" s="1"/>
  <c r="BT94" i="23"/>
  <c r="BU94" i="23" s="1"/>
  <c r="CH94" i="23"/>
  <c r="CI94" i="23" s="1"/>
  <c r="CN94" i="23" s="1"/>
  <c r="BM94" i="32"/>
  <c r="BN94" i="32" s="1"/>
  <c r="BN94" i="23"/>
  <c r="BO94" i="23" s="1"/>
  <c r="BJ94" i="32"/>
  <c r="BK94" i="32" s="1"/>
  <c r="BS94" i="32"/>
  <c r="BT94" i="32" s="1"/>
  <c r="BK94" i="23"/>
  <c r="BL94" i="23" s="1"/>
  <c r="R88" i="15"/>
  <c r="S88" i="15" s="1"/>
  <c r="BP92" i="32"/>
  <c r="BQ92" i="32" s="1"/>
  <c r="W92" i="32"/>
  <c r="X92" i="32" s="1"/>
  <c r="AR92" i="32"/>
  <c r="AS92" i="32" s="1"/>
  <c r="BY92" i="32"/>
  <c r="BZ92" i="32" s="1"/>
  <c r="CH92" i="23"/>
  <c r="CI92" i="23" s="1"/>
  <c r="CN92" i="23" s="1"/>
  <c r="BJ92" i="32"/>
  <c r="BK92" i="32" s="1"/>
  <c r="BT92" i="23"/>
  <c r="BU92" i="23" s="1"/>
  <c r="BV92" i="32"/>
  <c r="BW92" i="32" s="1"/>
  <c r="BZ92" i="23"/>
  <c r="CA92" i="23" s="1"/>
  <c r="BA92" i="32"/>
  <c r="BB92" i="32" s="1"/>
  <c r="BS92" i="32"/>
  <c r="BT92" i="32" s="1"/>
  <c r="AU92" i="32"/>
  <c r="AV92" i="32" s="1"/>
  <c r="AI92" i="32"/>
  <c r="AJ92" i="32" s="1"/>
  <c r="Z92" i="32"/>
  <c r="AA92" i="32" s="1"/>
  <c r="O92" i="32"/>
  <c r="BD92" i="32"/>
  <c r="BE92" i="32" s="1"/>
  <c r="R71" i="15"/>
  <c r="S71" i="15" s="1"/>
  <c r="BG75" i="32"/>
  <c r="BH75" i="32" s="1"/>
  <c r="BH75" i="23"/>
  <c r="BI75" i="23" s="1"/>
  <c r="CM75" i="23" s="1"/>
  <c r="BD75" i="32"/>
  <c r="BE75" i="32" s="1"/>
  <c r="CH75" i="23"/>
  <c r="CI75" i="23" s="1"/>
  <c r="CN75" i="23" s="1"/>
  <c r="R85" i="15"/>
  <c r="N89" i="32"/>
  <c r="O89" i="32" s="1"/>
  <c r="K89" i="32"/>
  <c r="L89" i="32" s="1"/>
  <c r="BH89" i="23"/>
  <c r="BI89" i="23" s="1"/>
  <c r="CH89" i="23"/>
  <c r="CI89" i="23" s="1"/>
  <c r="CN89" i="23" s="1"/>
  <c r="H89" i="32"/>
  <c r="I89" i="32" s="1"/>
  <c r="BN89" i="23"/>
  <c r="BO89" i="23" s="1"/>
  <c r="BG89" i="32"/>
  <c r="BH89" i="32" s="1"/>
  <c r="R92" i="15"/>
  <c r="S92" i="15" s="1"/>
  <c r="AI96" i="32"/>
  <c r="AJ96" i="32" s="1"/>
  <c r="Z96" i="32"/>
  <c r="AA96" i="32" s="1"/>
  <c r="BB96" i="23"/>
  <c r="BC96" i="23" s="1"/>
  <c r="I96" i="23"/>
  <c r="J96" i="23" s="1"/>
  <c r="BT96" i="23"/>
  <c r="BU96" i="23" s="1"/>
  <c r="K96" i="32"/>
  <c r="L96" i="32" s="1"/>
  <c r="BS96" i="32"/>
  <c r="BT96" i="32" s="1"/>
  <c r="AO96" i="32"/>
  <c r="AP96" i="32" s="1"/>
  <c r="BH96" i="23"/>
  <c r="BI96" i="23" s="1"/>
  <c r="AM96" i="23"/>
  <c r="AN96" i="23" s="1"/>
  <c r="AG96" i="23"/>
  <c r="AH96" i="23" s="1"/>
  <c r="AA96" i="23"/>
  <c r="AB96" i="23" s="1"/>
  <c r="CB96" i="32"/>
  <c r="CC96" i="32" s="1"/>
  <c r="AU96" i="32"/>
  <c r="AV96" i="32" s="1"/>
  <c r="AC96" i="32"/>
  <c r="AD96" i="32" s="1"/>
  <c r="AY96" i="23"/>
  <c r="AZ96" i="23" s="1"/>
  <c r="U96" i="23"/>
  <c r="V96" i="23" s="1"/>
  <c r="BZ96" i="23"/>
  <c r="CA96" i="23" s="1"/>
  <c r="BQ96" i="23"/>
  <c r="BR96" i="23" s="1"/>
  <c r="BK96" i="23"/>
  <c r="BL96" i="23" s="1"/>
  <c r="BE96" i="23"/>
  <c r="BF96" i="23" s="1"/>
  <c r="BD96" i="32"/>
  <c r="BE96" i="32" s="1"/>
  <c r="BY96" i="32"/>
  <c r="BZ96" i="32" s="1"/>
  <c r="T96" i="32"/>
  <c r="U96" i="32" s="1"/>
  <c r="CC96" i="23"/>
  <c r="CD96" i="23" s="1"/>
  <c r="BW96" i="23"/>
  <c r="BX96" i="23" s="1"/>
  <c r="O96" i="23"/>
  <c r="P96" i="23" s="1"/>
  <c r="CH96" i="23"/>
  <c r="CI96" i="23" s="1"/>
  <c r="CN96" i="23" s="1"/>
  <c r="BJ96" i="32"/>
  <c r="BK96" i="32" s="1"/>
  <c r="AF96" i="32"/>
  <c r="AG96" i="32" s="1"/>
  <c r="Q96" i="32"/>
  <c r="R96" i="32" s="1"/>
  <c r="BA96" i="32"/>
  <c r="BB96" i="32" s="1"/>
  <c r="R96" i="23"/>
  <c r="S96" i="23" s="1"/>
  <c r="L96" i="23"/>
  <c r="M96" i="23" s="1"/>
  <c r="AS96" i="23"/>
  <c r="AT96" i="23" s="1"/>
  <c r="AL96" i="32"/>
  <c r="AM96" i="32" s="1"/>
  <c r="H96" i="32"/>
  <c r="I96" i="32" s="1"/>
  <c r="BP96" i="32"/>
  <c r="BQ96" i="32" s="1"/>
  <c r="AP96" i="23"/>
  <c r="AQ96" i="23" s="1"/>
  <c r="AD96" i="23"/>
  <c r="AE96" i="23" s="1"/>
  <c r="N96" i="32"/>
  <c r="O96" i="32" s="1"/>
  <c r="BV96" i="32"/>
  <c r="BW96" i="32" s="1"/>
  <c r="BM96" i="32"/>
  <c r="BN96" i="32" s="1"/>
  <c r="AJ96" i="23"/>
  <c r="AK96" i="23" s="1"/>
  <c r="BG96" i="32"/>
  <c r="BH96" i="32" s="1"/>
  <c r="AX96" i="32"/>
  <c r="AY96" i="32" s="1"/>
  <c r="AR96" i="32"/>
  <c r="AS96" i="32" s="1"/>
  <c r="BN96" i="23"/>
  <c r="BO96" i="23" s="1"/>
  <c r="AV96" i="23"/>
  <c r="AW96" i="23" s="1"/>
  <c r="R77" i="15"/>
  <c r="S77" i="15" s="1"/>
  <c r="CH81" i="23"/>
  <c r="CI81" i="23" s="1"/>
  <c r="CN81" i="23" s="1"/>
  <c r="R72" i="15"/>
  <c r="S72" i="15" s="1"/>
  <c r="CH76" i="23"/>
  <c r="CI76" i="23" s="1"/>
  <c r="CN76" i="23" s="1"/>
  <c r="R87" i="15"/>
  <c r="S87" i="15" s="1"/>
  <c r="L91" i="32"/>
  <c r="BK91" i="23"/>
  <c r="BL91" i="23" s="1"/>
  <c r="CH91" i="23"/>
  <c r="CI91" i="23" s="1"/>
  <c r="CN91" i="23" s="1"/>
  <c r="BS91" i="32"/>
  <c r="BT91" i="32" s="1"/>
  <c r="BT91" i="23"/>
  <c r="BU91" i="23" s="1"/>
  <c r="BJ91" i="32"/>
  <c r="BK91" i="32" s="1"/>
  <c r="R80" i="15"/>
  <c r="S80" i="15" s="1"/>
  <c r="N84" i="32"/>
  <c r="O84" i="32" s="1"/>
  <c r="AU84" i="32"/>
  <c r="AV84" i="32" s="1"/>
  <c r="AV84" i="23"/>
  <c r="AW84" i="23" s="1"/>
  <c r="K84" i="32"/>
  <c r="L84" i="32" s="1"/>
  <c r="CH84" i="23"/>
  <c r="CI84" i="23" s="1"/>
  <c r="CN84" i="23" s="1"/>
  <c r="H84" i="32"/>
  <c r="I84" i="32" s="1"/>
  <c r="O84" i="23"/>
  <c r="P84" i="23" s="1"/>
  <c r="L84" i="23"/>
  <c r="M84" i="23" s="1"/>
  <c r="I84" i="23"/>
  <c r="J84" i="23" s="1"/>
  <c r="R95" i="15"/>
  <c r="S95" i="15" s="1"/>
  <c r="W99" i="32"/>
  <c r="X99" i="32" s="1"/>
  <c r="CL99" i="32" s="1"/>
  <c r="X99" i="23"/>
  <c r="Y99" i="23" s="1"/>
  <c r="CM99" i="23" s="1"/>
  <c r="CH99" i="23"/>
  <c r="CI99" i="23" s="1"/>
  <c r="CN99" i="23" s="1"/>
  <c r="R78" i="15"/>
  <c r="S78" i="15" s="1"/>
  <c r="BT82" i="23"/>
  <c r="BU82" i="23" s="1"/>
  <c r="CM82" i="23" s="1"/>
  <c r="BS82" i="32"/>
  <c r="BT82" i="32" s="1"/>
  <c r="CL82" i="32" s="1"/>
  <c r="CH82" i="23"/>
  <c r="CI82" i="23" s="1"/>
  <c r="CN82" i="23" s="1"/>
  <c r="S94" i="15"/>
  <c r="S38" i="15"/>
  <c r="S69" i="15"/>
  <c r="S99" i="15"/>
  <c r="S39" i="15"/>
  <c r="S68" i="15"/>
  <c r="S62" i="15"/>
  <c r="S59" i="15"/>
  <c r="S35" i="15"/>
  <c r="S85" i="15"/>
  <c r="S56" i="15"/>
  <c r="S36" i="15"/>
  <c r="S75" i="15"/>
  <c r="S76" i="15"/>
  <c r="S89" i="15"/>
  <c r="S82" i="15"/>
  <c r="R22" i="15"/>
  <c r="S48" i="15"/>
  <c r="S24" i="15"/>
  <c r="S60" i="15"/>
  <c r="S57" i="15"/>
  <c r="S74" i="15"/>
  <c r="S25" i="15"/>
  <c r="N81" i="13"/>
  <c r="CL93" i="32" l="1"/>
  <c r="CL42" i="32"/>
  <c r="CL39" i="32"/>
  <c r="CM39" i="32" s="1"/>
  <c r="CN39" i="32" s="1"/>
  <c r="CO39" i="32" s="1"/>
  <c r="CL63" i="32"/>
  <c r="CM63" i="32" s="1"/>
  <c r="CN63" i="32" s="1"/>
  <c r="CO63" i="32" s="1"/>
  <c r="CP110" i="39"/>
  <c r="CL50" i="32"/>
  <c r="CL35" i="32"/>
  <c r="CM35" i="32" s="1"/>
  <c r="CN35" i="32" s="1"/>
  <c r="CL64" i="32"/>
  <c r="CM64" i="32" s="1"/>
  <c r="CN64" i="32" s="1"/>
  <c r="CO64" i="32" s="1"/>
  <c r="CL52" i="32"/>
  <c r="CL61" i="32"/>
  <c r="CL103" i="32"/>
  <c r="CM103" i="32" s="1"/>
  <c r="CN103" i="32" s="1"/>
  <c r="CO103" i="32" s="1"/>
  <c r="CL75" i="32"/>
  <c r="CM75" i="32" s="1"/>
  <c r="CN75" i="32" s="1"/>
  <c r="CO75" i="32" s="1"/>
  <c r="CL91" i="32"/>
  <c r="CL66" i="32"/>
  <c r="CM91" i="32"/>
  <c r="CN91" i="32" s="1"/>
  <c r="CL89" i="32"/>
  <c r="CM89" i="32" s="1"/>
  <c r="CN89" i="32" s="1"/>
  <c r="CO89" i="32" s="1"/>
  <c r="CM93" i="32"/>
  <c r="CN93" i="32" s="1"/>
  <c r="CM42" i="32"/>
  <c r="CN42" i="32" s="1"/>
  <c r="CL84" i="32"/>
  <c r="CL78" i="32"/>
  <c r="CM78" i="32" s="1"/>
  <c r="CN78" i="32" s="1"/>
  <c r="CO78" i="32" s="1"/>
  <c r="CL26" i="32"/>
  <c r="CL98" i="32"/>
  <c r="CL37" i="32"/>
  <c r="CM60" i="32"/>
  <c r="CN60" i="32" s="1"/>
  <c r="CL92" i="32"/>
  <c r="CM99" i="32"/>
  <c r="CN99" i="32" s="1"/>
  <c r="CO99" i="32"/>
  <c r="CL94" i="32"/>
  <c r="CM94" i="32" s="1"/>
  <c r="CN94" i="32" s="1"/>
  <c r="CO94" i="32" s="1"/>
  <c r="CL28" i="32"/>
  <c r="CL62" i="32"/>
  <c r="CM62" i="32" s="1"/>
  <c r="CN62" i="32" s="1"/>
  <c r="CO62" i="32" s="1"/>
  <c r="CL34" i="32"/>
  <c r="CL46" i="32"/>
  <c r="CM46" i="32" s="1"/>
  <c r="CN46" i="32" s="1"/>
  <c r="CO46" i="32" s="1"/>
  <c r="CL33" i="32"/>
  <c r="CM33" i="32" s="1"/>
  <c r="CN33" i="32" s="1"/>
  <c r="CO33" i="32" s="1"/>
  <c r="CL80" i="32"/>
  <c r="CM80" i="32" s="1"/>
  <c r="CN80" i="32" s="1"/>
  <c r="CO80" i="32" s="1"/>
  <c r="CM52" i="32"/>
  <c r="CN52" i="32" s="1"/>
  <c r="CL106" i="32"/>
  <c r="CL87" i="32"/>
  <c r="CM87" i="32" s="1"/>
  <c r="CN87" i="32" s="1"/>
  <c r="CO87" i="32" s="1"/>
  <c r="CL38" i="32"/>
  <c r="CM38" i="32" s="1"/>
  <c r="CN38" i="32" s="1"/>
  <c r="CO38" i="32" s="1"/>
  <c r="CL31" i="32"/>
  <c r="CM31" i="32" s="1"/>
  <c r="CL104" i="32"/>
  <c r="CL29" i="32"/>
  <c r="CM61" i="32"/>
  <c r="CN61" i="32" s="1"/>
  <c r="CL96" i="32"/>
  <c r="CL36" i="32"/>
  <c r="CM82" i="32"/>
  <c r="CN82" i="32" s="1"/>
  <c r="CL47" i="32"/>
  <c r="CM47" i="32" s="1"/>
  <c r="CN47" i="32" s="1"/>
  <c r="CO47" i="32" s="1"/>
  <c r="CL40" i="32"/>
  <c r="CM40" i="32" s="1"/>
  <c r="CN40" i="32" s="1"/>
  <c r="CO40" i="32" s="1"/>
  <c r="CL109" i="32"/>
  <c r="CL32" i="32"/>
  <c r="CM32" i="32" s="1"/>
  <c r="CN32" i="32" s="1"/>
  <c r="CO32" i="32" s="1"/>
  <c r="CL74" i="32"/>
  <c r="CM50" i="32"/>
  <c r="CN50" i="32" s="1"/>
  <c r="CM66" i="32"/>
  <c r="CN66" i="32" s="1"/>
  <c r="CO66" i="32"/>
  <c r="CL72" i="32"/>
  <c r="CM72" i="32" s="1"/>
  <c r="CN72" i="32" s="1"/>
  <c r="CO72" i="32" s="1"/>
  <c r="CM59" i="32"/>
  <c r="CN59" i="32" s="1"/>
  <c r="CR97" i="32"/>
  <c r="CS97" i="32"/>
  <c r="CS99" i="32"/>
  <c r="CR99" i="32"/>
  <c r="CS73" i="32"/>
  <c r="CR73" i="32"/>
  <c r="CS82" i="32"/>
  <c r="CR82" i="32"/>
  <c r="CR86" i="32"/>
  <c r="CS86" i="32"/>
  <c r="CM63" i="23"/>
  <c r="S100" i="15"/>
  <c r="R106" i="15"/>
  <c r="AG90" i="32"/>
  <c r="CL90" i="32" s="1"/>
  <c r="CM37" i="23"/>
  <c r="CM92" i="23"/>
  <c r="CD111" i="23"/>
  <c r="CM62" i="23"/>
  <c r="CM31" i="23"/>
  <c r="J111" i="23"/>
  <c r="H36" i="28" s="1"/>
  <c r="CM46" i="23"/>
  <c r="CM74" i="23"/>
  <c r="CM91" i="23"/>
  <c r="H60" i="28"/>
  <c r="H79" i="13"/>
  <c r="CM35" i="23"/>
  <c r="AV110" i="32"/>
  <c r="I78" i="29" s="1"/>
  <c r="BQ110" i="32"/>
  <c r="I85" i="29" s="1"/>
  <c r="BB110" i="32"/>
  <c r="I80" i="29" s="1"/>
  <c r="AB111" i="23"/>
  <c r="U110" i="32"/>
  <c r="I69" i="29" s="1"/>
  <c r="CM72" i="23"/>
  <c r="AY110" i="32"/>
  <c r="I79" i="29" s="1"/>
  <c r="CM47" i="23"/>
  <c r="CM40" i="23"/>
  <c r="CA111" i="23"/>
  <c r="BO111" i="23"/>
  <c r="BK110" i="32"/>
  <c r="I83" i="29" s="1"/>
  <c r="AH111" i="23"/>
  <c r="CM28" i="23"/>
  <c r="L110" i="32"/>
  <c r="I66" i="29" s="1"/>
  <c r="X110" i="32"/>
  <c r="I70" i="29" s="1"/>
  <c r="CM34" i="23"/>
  <c r="AQ111" i="23"/>
  <c r="BN110" i="32"/>
  <c r="I84" i="29" s="1"/>
  <c r="AE111" i="23"/>
  <c r="BI111" i="23"/>
  <c r="BL111" i="23"/>
  <c r="BW110" i="32"/>
  <c r="I87" i="29" s="1"/>
  <c r="AS110" i="32"/>
  <c r="I77" i="29" s="1"/>
  <c r="M111" i="23"/>
  <c r="CM26" i="23"/>
  <c r="AA110" i="32"/>
  <c r="I71" i="29" s="1"/>
  <c r="AK111" i="23"/>
  <c r="CM93" i="23"/>
  <c r="BX111" i="23"/>
  <c r="CM38" i="23"/>
  <c r="CM109" i="23"/>
  <c r="AT111" i="23"/>
  <c r="BT110" i="32"/>
  <c r="I86" i="29" s="1"/>
  <c r="CC110" i="32"/>
  <c r="I89" i="29" s="1"/>
  <c r="O110" i="32"/>
  <c r="I67" i="29" s="1"/>
  <c r="AM110" i="32"/>
  <c r="I75" i="29" s="1"/>
  <c r="CM65" i="23"/>
  <c r="BF111" i="23"/>
  <c r="CM33" i="23"/>
  <c r="BC111" i="23"/>
  <c r="V111" i="23"/>
  <c r="CM98" i="23"/>
  <c r="CM96" i="23"/>
  <c r="CM50" i="23"/>
  <c r="CM36" i="23"/>
  <c r="S111" i="23"/>
  <c r="BU111" i="23"/>
  <c r="R110" i="32"/>
  <c r="I68" i="29" s="1"/>
  <c r="BZ110" i="32"/>
  <c r="I88" i="29" s="1"/>
  <c r="AD110" i="32"/>
  <c r="I72" i="29" s="1"/>
  <c r="AN111" i="23"/>
  <c r="CM104" i="23"/>
  <c r="CM32" i="23"/>
  <c r="CM59" i="23"/>
  <c r="CM39" i="23"/>
  <c r="CM106" i="23"/>
  <c r="AW111" i="23"/>
  <c r="CM84" i="23"/>
  <c r="CM89" i="23"/>
  <c r="CM94" i="23"/>
  <c r="CM66" i="23"/>
  <c r="CM87" i="23"/>
  <c r="AZ111" i="23"/>
  <c r="BH110" i="32"/>
  <c r="I82" i="29" s="1"/>
  <c r="AJ110" i="32"/>
  <c r="I74" i="29" s="1"/>
  <c r="AP110" i="32"/>
  <c r="I76" i="29" s="1"/>
  <c r="Y111" i="23"/>
  <c r="CM29" i="23"/>
  <c r="CM52" i="23"/>
  <c r="P111" i="23"/>
  <c r="BR111" i="23"/>
  <c r="BE110" i="32"/>
  <c r="I81" i="29" s="1"/>
  <c r="CM64" i="23"/>
  <c r="I110" i="32"/>
  <c r="CI111" i="23"/>
  <c r="CN26" i="23"/>
  <c r="CN111" i="23" s="1"/>
  <c r="CM103" i="23"/>
  <c r="CM80" i="23"/>
  <c r="CM60" i="23"/>
  <c r="S22" i="15"/>
  <c r="S106" i="15" s="1"/>
  <c r="D18" i="16"/>
  <c r="I18" i="16" s="1"/>
  <c r="D17" i="16"/>
  <c r="I17" i="16" s="1"/>
  <c r="D16" i="16"/>
  <c r="I16" i="16" s="1"/>
  <c r="I15" i="16"/>
  <c r="F15" i="16"/>
  <c r="D15" i="16"/>
  <c r="N6" i="16"/>
  <c r="CO60" i="32" l="1"/>
  <c r="CO93" i="32"/>
  <c r="CO82" i="32"/>
  <c r="CM29" i="32"/>
  <c r="CN29" i="32" s="1"/>
  <c r="CO29" i="32"/>
  <c r="CM84" i="32"/>
  <c r="CN84" i="32" s="1"/>
  <c r="CO84" i="32"/>
  <c r="CO50" i="32"/>
  <c r="CM104" i="32"/>
  <c r="CN104" i="32" s="1"/>
  <c r="CM92" i="32"/>
  <c r="CN92" i="32" s="1"/>
  <c r="CO42" i="32"/>
  <c r="CM36" i="32"/>
  <c r="CN36" i="32" s="1"/>
  <c r="CO36" i="32"/>
  <c r="CN31" i="32"/>
  <c r="CO31" i="32" s="1"/>
  <c r="CM74" i="32"/>
  <c r="CN74" i="32" s="1"/>
  <c r="CM96" i="32"/>
  <c r="CN96" i="32" s="1"/>
  <c r="CM34" i="32"/>
  <c r="CN34" i="32" s="1"/>
  <c r="CO34" i="32" s="1"/>
  <c r="CO59" i="32"/>
  <c r="CO61" i="32"/>
  <c r="CM37" i="32"/>
  <c r="CN37" i="32" s="1"/>
  <c r="CM109" i="32"/>
  <c r="CN109" i="32" s="1"/>
  <c r="CO109" i="32"/>
  <c r="CM106" i="32"/>
  <c r="CN106" i="32" s="1"/>
  <c r="CM28" i="32"/>
  <c r="CN28" i="32" s="1"/>
  <c r="CO28" i="32"/>
  <c r="CM98" i="32"/>
  <c r="CN98" i="32" s="1"/>
  <c r="CO98" i="32"/>
  <c r="CM90" i="32"/>
  <c r="CN90" i="32" s="1"/>
  <c r="CO90" i="32"/>
  <c r="CO35" i="32"/>
  <c r="CO52" i="32"/>
  <c r="CM26" i="32"/>
  <c r="CL110" i="32"/>
  <c r="CQ112" i="32" s="1"/>
  <c r="CO91" i="32"/>
  <c r="CS46" i="32"/>
  <c r="CR46" i="32"/>
  <c r="CS104" i="32"/>
  <c r="CR104" i="32"/>
  <c r="CS84" i="32"/>
  <c r="CR84" i="32"/>
  <c r="CS92" i="32"/>
  <c r="CR92" i="32"/>
  <c r="CS91" i="32"/>
  <c r="CR91" i="32"/>
  <c r="CS35" i="32"/>
  <c r="CR35" i="32"/>
  <c r="CS96" i="32"/>
  <c r="CR96" i="32"/>
  <c r="CS33" i="32"/>
  <c r="CR33" i="32"/>
  <c r="CR106" i="32"/>
  <c r="CS106" i="32"/>
  <c r="CR59" i="32"/>
  <c r="CS59" i="32"/>
  <c r="CR29" i="32"/>
  <c r="CS29" i="32"/>
  <c r="CS103" i="32"/>
  <c r="CR103" i="32"/>
  <c r="CS109" i="32"/>
  <c r="CR109" i="32"/>
  <c r="CR78" i="32"/>
  <c r="CS78" i="32"/>
  <c r="CS90" i="32"/>
  <c r="CR90" i="32"/>
  <c r="CS60" i="32"/>
  <c r="CR60" i="32"/>
  <c r="CS66" i="32"/>
  <c r="CR66" i="32"/>
  <c r="CS50" i="32"/>
  <c r="CR50" i="32"/>
  <c r="CR36" i="32"/>
  <c r="CS36" i="32"/>
  <c r="CS65" i="32"/>
  <c r="CR65" i="32"/>
  <c r="CR61" i="32"/>
  <c r="CS61" i="32"/>
  <c r="CS75" i="32"/>
  <c r="CR75" i="32"/>
  <c r="CS26" i="32"/>
  <c r="CR26" i="32"/>
  <c r="CS94" i="32"/>
  <c r="CR94" i="32"/>
  <c r="CS89" i="32"/>
  <c r="CR89" i="32"/>
  <c r="CR52" i="32"/>
  <c r="CS52" i="32"/>
  <c r="CR34" i="32"/>
  <c r="CS34" i="32"/>
  <c r="CR79" i="32"/>
  <c r="CS79" i="32"/>
  <c r="CS80" i="32"/>
  <c r="CR80" i="32"/>
  <c r="CS47" i="32"/>
  <c r="CR47" i="32"/>
  <c r="CS32" i="32"/>
  <c r="CR32" i="32"/>
  <c r="CR31" i="32"/>
  <c r="CS31" i="32"/>
  <c r="CR62" i="32"/>
  <c r="CS62" i="32"/>
  <c r="CS28" i="32"/>
  <c r="CR28" i="32"/>
  <c r="CS72" i="32"/>
  <c r="CR72" i="32"/>
  <c r="CR38" i="32"/>
  <c r="CS38" i="32"/>
  <c r="CS74" i="32"/>
  <c r="CR74" i="32"/>
  <c r="CS87" i="32"/>
  <c r="CR87" i="32"/>
  <c r="CS98" i="32"/>
  <c r="CR98" i="32"/>
  <c r="CS63" i="32"/>
  <c r="CR63" i="32"/>
  <c r="CS40" i="32"/>
  <c r="CR40" i="32"/>
  <c r="CS64" i="32"/>
  <c r="CR64" i="32"/>
  <c r="CR39" i="32"/>
  <c r="CS39" i="32"/>
  <c r="CS93" i="32"/>
  <c r="CR93" i="32"/>
  <c r="CR37" i="32"/>
  <c r="CS37" i="32"/>
  <c r="CS42" i="32"/>
  <c r="CR42" i="32"/>
  <c r="AG110" i="32"/>
  <c r="I73" i="29" s="1"/>
  <c r="L73" i="29" s="1"/>
  <c r="H55" i="13"/>
  <c r="K55" i="13" s="1"/>
  <c r="H65" i="13"/>
  <c r="H46" i="28"/>
  <c r="O83" i="29"/>
  <c r="L83" i="29"/>
  <c r="K83" i="29"/>
  <c r="J83" i="29"/>
  <c r="K88" i="29"/>
  <c r="J88" i="29"/>
  <c r="O88" i="29"/>
  <c r="L88" i="29"/>
  <c r="H67" i="13"/>
  <c r="H48" i="28"/>
  <c r="K71" i="29"/>
  <c r="J71" i="29"/>
  <c r="O71" i="29"/>
  <c r="L71" i="29"/>
  <c r="H43" i="28"/>
  <c r="H62" i="13"/>
  <c r="H74" i="13"/>
  <c r="H55" i="28"/>
  <c r="K85" i="29"/>
  <c r="L85" i="29"/>
  <c r="J85" i="29"/>
  <c r="O85" i="29"/>
  <c r="O89" i="29"/>
  <c r="J89" i="29"/>
  <c r="K89" i="29"/>
  <c r="L89" i="29"/>
  <c r="H73" i="13"/>
  <c r="H54" i="28"/>
  <c r="J80" i="29"/>
  <c r="L80" i="29"/>
  <c r="O80" i="29"/>
  <c r="K80" i="29"/>
  <c r="H75" i="13"/>
  <c r="H56" i="28"/>
  <c r="H60" i="13"/>
  <c r="H41" i="28"/>
  <c r="O75" i="29"/>
  <c r="K75" i="29"/>
  <c r="J75" i="29"/>
  <c r="L75" i="29"/>
  <c r="CM111" i="23"/>
  <c r="CN113" i="23" s="1"/>
  <c r="J70" i="29"/>
  <c r="K70" i="29"/>
  <c r="O70" i="29"/>
  <c r="L70" i="29"/>
  <c r="J78" i="29"/>
  <c r="L78" i="29"/>
  <c r="K78" i="29"/>
  <c r="O78" i="29"/>
  <c r="L81" i="29"/>
  <c r="J81" i="29"/>
  <c r="K81" i="29"/>
  <c r="O81" i="29"/>
  <c r="H71" i="13"/>
  <c r="H52" i="28"/>
  <c r="H72" i="13"/>
  <c r="H53" i="28"/>
  <c r="K68" i="29"/>
  <c r="O68" i="29"/>
  <c r="J68" i="29"/>
  <c r="L68" i="29"/>
  <c r="K76" i="29"/>
  <c r="O76" i="29"/>
  <c r="L76" i="29"/>
  <c r="J76" i="29"/>
  <c r="H40" i="28"/>
  <c r="H59" i="13"/>
  <c r="H37" i="28"/>
  <c r="H56" i="13"/>
  <c r="H78" i="13"/>
  <c r="H59" i="28"/>
  <c r="J72" i="29"/>
  <c r="O72" i="29"/>
  <c r="L72" i="29"/>
  <c r="K72" i="29"/>
  <c r="H45" i="28"/>
  <c r="H64" i="13"/>
  <c r="L74" i="29"/>
  <c r="J74" i="29"/>
  <c r="K74" i="29"/>
  <c r="O74" i="29"/>
  <c r="H76" i="13"/>
  <c r="H57" i="28"/>
  <c r="H51" i="28"/>
  <c r="H70" i="13"/>
  <c r="H58" i="28"/>
  <c r="H77" i="13"/>
  <c r="K84" i="29"/>
  <c r="L84" i="29"/>
  <c r="J84" i="29"/>
  <c r="O84" i="29"/>
  <c r="K66" i="29"/>
  <c r="J66" i="29"/>
  <c r="O66" i="29"/>
  <c r="L66" i="29"/>
  <c r="CL113" i="23"/>
  <c r="H68" i="13"/>
  <c r="H49" i="28"/>
  <c r="O86" i="29"/>
  <c r="L86" i="29"/>
  <c r="J86" i="29"/>
  <c r="K86" i="29"/>
  <c r="H57" i="13"/>
  <c r="H38" i="28"/>
  <c r="J82" i="29"/>
  <c r="O82" i="29"/>
  <c r="L82" i="29"/>
  <c r="K82" i="29"/>
  <c r="O77" i="29"/>
  <c r="K77" i="29"/>
  <c r="J77" i="29"/>
  <c r="L77" i="29"/>
  <c r="N55" i="13"/>
  <c r="I55" i="13"/>
  <c r="J79" i="13"/>
  <c r="I79" i="13"/>
  <c r="N79" i="13"/>
  <c r="K79" i="13"/>
  <c r="I65" i="29"/>
  <c r="H69" i="13"/>
  <c r="H50" i="28"/>
  <c r="H58" i="13"/>
  <c r="H39" i="28"/>
  <c r="O67" i="29"/>
  <c r="J67" i="29"/>
  <c r="L67" i="29"/>
  <c r="K67" i="29"/>
  <c r="O87" i="29"/>
  <c r="K87" i="29"/>
  <c r="J87" i="29"/>
  <c r="L87" i="29"/>
  <c r="H47" i="28"/>
  <c r="H66" i="13"/>
  <c r="J36" i="28"/>
  <c r="I36" i="28"/>
  <c r="N36" i="28"/>
  <c r="K36" i="28"/>
  <c r="L69" i="29"/>
  <c r="O69" i="29"/>
  <c r="J69" i="29"/>
  <c r="K69" i="29"/>
  <c r="N60" i="28"/>
  <c r="K60" i="28"/>
  <c r="I60" i="28"/>
  <c r="J60" i="28"/>
  <c r="H63" i="13"/>
  <c r="H44" i="28"/>
  <c r="L79" i="29"/>
  <c r="J79" i="29"/>
  <c r="K79" i="29"/>
  <c r="O79" i="29"/>
  <c r="H61" i="13"/>
  <c r="H42" i="28"/>
  <c r="K6" i="13"/>
  <c r="CO104" i="32" l="1"/>
  <c r="CO74" i="32"/>
  <c r="CO37" i="32"/>
  <c r="CO96" i="32"/>
  <c r="CN26" i="32"/>
  <c r="CO26" i="32" s="1"/>
  <c r="CM110" i="32"/>
  <c r="CO106" i="32"/>
  <c r="CO92" i="32"/>
  <c r="O73" i="29"/>
  <c r="K73" i="29"/>
  <c r="J73" i="29"/>
  <c r="CR110" i="32"/>
  <c r="J55" i="13"/>
  <c r="O65" i="29"/>
  <c r="L65" i="29"/>
  <c r="K65" i="29"/>
  <c r="J65" i="29"/>
  <c r="K56" i="28"/>
  <c r="I56" i="28"/>
  <c r="J56" i="28"/>
  <c r="N56" i="28"/>
  <c r="I70" i="13"/>
  <c r="N70" i="13"/>
  <c r="K70" i="13"/>
  <c r="J70" i="13"/>
  <c r="J52" i="28"/>
  <c r="K52" i="28"/>
  <c r="N52" i="28"/>
  <c r="I52" i="28"/>
  <c r="N75" i="13"/>
  <c r="I75" i="13"/>
  <c r="J75" i="13"/>
  <c r="K75" i="13"/>
  <c r="J66" i="13"/>
  <c r="K66" i="13"/>
  <c r="I66" i="13"/>
  <c r="N66" i="13"/>
  <c r="J57" i="13"/>
  <c r="I57" i="13"/>
  <c r="N57" i="13"/>
  <c r="K57" i="13"/>
  <c r="N39" i="28"/>
  <c r="I39" i="28"/>
  <c r="J39" i="28"/>
  <c r="K39" i="28"/>
  <c r="K45" i="28"/>
  <c r="N45" i="28"/>
  <c r="J45" i="28"/>
  <c r="I45" i="28"/>
  <c r="I78" i="13"/>
  <c r="K78" i="13"/>
  <c r="J78" i="13"/>
  <c r="N78" i="13"/>
  <c r="I40" i="28"/>
  <c r="N40" i="28"/>
  <c r="K40" i="28"/>
  <c r="J40" i="28"/>
  <c r="K71" i="13"/>
  <c r="J71" i="13"/>
  <c r="N71" i="13"/>
  <c r="I71" i="13"/>
  <c r="K55" i="28"/>
  <c r="I55" i="28"/>
  <c r="N55" i="28"/>
  <c r="J55" i="28"/>
  <c r="K48" i="28"/>
  <c r="J48" i="28"/>
  <c r="I48" i="28"/>
  <c r="N48" i="28"/>
  <c r="J59" i="28"/>
  <c r="K59" i="28"/>
  <c r="N59" i="28"/>
  <c r="I59" i="28"/>
  <c r="K57" i="28"/>
  <c r="N57" i="28"/>
  <c r="I57" i="28"/>
  <c r="J57" i="28"/>
  <c r="CN110" i="32"/>
  <c r="K74" i="13"/>
  <c r="N74" i="13"/>
  <c r="J74" i="13"/>
  <c r="I74" i="13"/>
  <c r="J67" i="13"/>
  <c r="N67" i="13"/>
  <c r="K67" i="13"/>
  <c r="I67" i="13"/>
  <c r="I61" i="13"/>
  <c r="N61" i="13"/>
  <c r="K61" i="13"/>
  <c r="J61" i="13"/>
  <c r="N38" i="28"/>
  <c r="I38" i="28"/>
  <c r="K38" i="28"/>
  <c r="J38" i="28"/>
  <c r="N59" i="13"/>
  <c r="I59" i="13"/>
  <c r="J59" i="13"/>
  <c r="K59" i="13"/>
  <c r="N58" i="13"/>
  <c r="J58" i="13"/>
  <c r="K58" i="13"/>
  <c r="I58" i="13"/>
  <c r="N44" i="28"/>
  <c r="K44" i="28"/>
  <c r="I44" i="28"/>
  <c r="J44" i="28"/>
  <c r="I50" i="28"/>
  <c r="J50" i="28"/>
  <c r="K50" i="28"/>
  <c r="N50" i="28"/>
  <c r="N76" i="13"/>
  <c r="J76" i="13"/>
  <c r="I76" i="13"/>
  <c r="K76" i="13"/>
  <c r="N62" i="13"/>
  <c r="I62" i="13"/>
  <c r="J62" i="13"/>
  <c r="K62" i="13"/>
  <c r="K72" i="13"/>
  <c r="N72" i="13"/>
  <c r="I72" i="13"/>
  <c r="J72" i="13"/>
  <c r="I51" i="28"/>
  <c r="J51" i="28"/>
  <c r="K51" i="28"/>
  <c r="N51" i="28"/>
  <c r="N63" i="13"/>
  <c r="K63" i="13"/>
  <c r="J63" i="13"/>
  <c r="I63" i="13"/>
  <c r="I69" i="13"/>
  <c r="K69" i="13"/>
  <c r="J69" i="13"/>
  <c r="N69" i="13"/>
  <c r="K77" i="13"/>
  <c r="I77" i="13"/>
  <c r="J77" i="13"/>
  <c r="N77" i="13"/>
  <c r="J56" i="13"/>
  <c r="K56" i="13"/>
  <c r="N56" i="13"/>
  <c r="I56" i="13"/>
  <c r="I43" i="28"/>
  <c r="N43" i="28"/>
  <c r="K43" i="28"/>
  <c r="J43" i="28"/>
  <c r="J68" i="13"/>
  <c r="N68" i="13"/>
  <c r="I68" i="13"/>
  <c r="K68" i="13"/>
  <c r="N47" i="28"/>
  <c r="K47" i="28"/>
  <c r="I47" i="28"/>
  <c r="J47" i="28"/>
  <c r="K64" i="13"/>
  <c r="I64" i="13"/>
  <c r="J64" i="13"/>
  <c r="N64" i="13"/>
  <c r="N42" i="28"/>
  <c r="K42" i="28"/>
  <c r="I42" i="28"/>
  <c r="J42" i="28"/>
  <c r="J49" i="28"/>
  <c r="N49" i="28"/>
  <c r="K49" i="28"/>
  <c r="I49" i="28"/>
  <c r="N58" i="28"/>
  <c r="I58" i="28"/>
  <c r="J58" i="28"/>
  <c r="K58" i="28"/>
  <c r="J37" i="28"/>
  <c r="N37" i="28"/>
  <c r="K37" i="28"/>
  <c r="I37" i="28"/>
  <c r="J41" i="28"/>
  <c r="I41" i="28"/>
  <c r="N41" i="28"/>
  <c r="K41" i="28"/>
  <c r="J54" i="28"/>
  <c r="I54" i="28"/>
  <c r="N54" i="28"/>
  <c r="K54" i="28"/>
  <c r="K46" i="28"/>
  <c r="N46" i="28"/>
  <c r="J46" i="28"/>
  <c r="I46" i="28"/>
  <c r="J53" i="28"/>
  <c r="I53" i="28"/>
  <c r="N53" i="28"/>
  <c r="K53" i="28"/>
  <c r="N60" i="13"/>
  <c r="K60" i="13"/>
  <c r="J60" i="13"/>
  <c r="I60" i="13"/>
  <c r="I73" i="13"/>
  <c r="K73" i="13"/>
  <c r="J73" i="13"/>
  <c r="N73" i="13"/>
  <c r="J65" i="13"/>
  <c r="N65" i="13"/>
  <c r="K65" i="13"/>
  <c r="I65" i="13"/>
  <c r="O106" i="15"/>
  <c r="Q89" i="29" l="1"/>
  <c r="R89" i="29" s="1"/>
  <c r="P60" i="28"/>
  <c r="P79" i="13"/>
  <c r="CO110" i="32"/>
  <c r="S89" i="29"/>
  <c r="T89" i="29" s="1"/>
  <c r="H6" i="13"/>
  <c r="N6" i="13" s="1"/>
  <c r="D28" i="10"/>
  <c r="E28" i="10"/>
  <c r="F28" i="10"/>
  <c r="G28" i="10"/>
  <c r="H28" i="10"/>
  <c r="I28" i="10"/>
  <c r="J28" i="10"/>
  <c r="K28" i="10"/>
  <c r="L28" i="10"/>
  <c r="M28" i="10"/>
  <c r="N28" i="10"/>
  <c r="O28" i="10"/>
  <c r="P28" i="10"/>
  <c r="Q28" i="10"/>
  <c r="R28" i="10"/>
  <c r="S28" i="10"/>
  <c r="T28" i="10"/>
  <c r="U28" i="10"/>
  <c r="V28" i="10"/>
  <c r="W28" i="10"/>
  <c r="X28" i="10"/>
  <c r="C28" i="10"/>
  <c r="AR34" i="31" l="1"/>
  <c r="AR35" i="31" s="1"/>
  <c r="AR35" i="40"/>
  <c r="P29" i="13"/>
  <c r="Y4" i="10"/>
  <c r="Z4" i="10" s="1"/>
  <c r="Y5" i="10"/>
  <c r="Z5" i="10" s="1"/>
  <c r="AA5" i="10" s="1"/>
  <c r="Y6" i="10"/>
  <c r="Z6" i="10" s="1"/>
  <c r="AA6" i="10" s="1"/>
  <c r="Y7" i="10"/>
  <c r="Z7" i="10" s="1"/>
  <c r="AA7" i="10" s="1"/>
  <c r="Y8" i="10"/>
  <c r="Z8" i="10" s="1"/>
  <c r="AA8" i="10" s="1"/>
  <c r="Y9" i="10"/>
  <c r="Z9" i="10" s="1"/>
  <c r="AA9" i="10" s="1"/>
  <c r="Y10" i="10"/>
  <c r="Z10" i="10" s="1"/>
  <c r="AA10" i="10" s="1"/>
  <c r="Y11" i="10"/>
  <c r="Z11" i="10" s="1"/>
  <c r="AA11" i="10" s="1"/>
  <c r="Y12" i="10"/>
  <c r="Z12" i="10" s="1"/>
  <c r="AA12" i="10" s="1"/>
  <c r="Y13" i="10"/>
  <c r="Z13" i="10" s="1"/>
  <c r="AA13" i="10" s="1"/>
  <c r="Y14" i="10"/>
  <c r="Z14" i="10" s="1"/>
  <c r="AA14" i="10" s="1"/>
  <c r="Y15" i="10"/>
  <c r="Z15" i="10" s="1"/>
  <c r="AA15" i="10" s="1"/>
  <c r="Y16" i="10"/>
  <c r="Z16" i="10" s="1"/>
  <c r="AA16" i="10" s="1"/>
  <c r="Y17" i="10"/>
  <c r="Z17" i="10" s="1"/>
  <c r="AA17" i="10" s="1"/>
  <c r="Y18" i="10"/>
  <c r="Z18" i="10" s="1"/>
  <c r="AA18" i="10" s="1"/>
  <c r="Y19" i="10"/>
  <c r="Z19" i="10" s="1"/>
  <c r="AA19" i="10" s="1"/>
  <c r="Y20" i="10"/>
  <c r="Z20" i="10" s="1"/>
  <c r="AA20" i="10" s="1"/>
  <c r="Y21" i="10"/>
  <c r="Z21" i="10" s="1"/>
  <c r="AA21" i="10" s="1"/>
  <c r="Y22" i="10"/>
  <c r="Z22" i="10" s="1"/>
  <c r="AA22" i="10" s="1"/>
  <c r="Y23" i="10"/>
  <c r="Z23" i="10" s="1"/>
  <c r="AA23" i="10" s="1"/>
  <c r="Y24" i="10"/>
  <c r="Z24" i="10" s="1"/>
  <c r="AA24" i="10" s="1"/>
  <c r="Y25" i="10"/>
  <c r="Z25" i="10" s="1"/>
  <c r="AA25" i="10" s="1"/>
  <c r="Y26" i="10"/>
  <c r="Z26" i="10" s="1"/>
  <c r="AA26" i="10" s="1"/>
  <c r="Y27" i="10"/>
  <c r="Z27" i="10" s="1"/>
  <c r="AA27" i="10" s="1"/>
  <c r="AB18" i="10" l="1"/>
  <c r="AC18" i="10" s="1"/>
  <c r="AB17" i="10"/>
  <c r="AC17" i="10" s="1"/>
  <c r="AB7" i="10"/>
  <c r="AC7" i="10" s="1"/>
  <c r="AD7" i="10"/>
  <c r="AB25" i="10"/>
  <c r="AC25" i="10" s="1"/>
  <c r="AB8" i="10"/>
  <c r="AC8" i="10" s="1"/>
  <c r="AD8" i="10"/>
  <c r="AB22" i="10"/>
  <c r="AC22" i="10" s="1"/>
  <c r="AD22" i="10"/>
  <c r="AB14" i="10"/>
  <c r="AC14" i="10" s="1"/>
  <c r="AB6" i="10"/>
  <c r="AC6" i="10" s="1"/>
  <c r="AB24" i="10"/>
  <c r="AC24" i="10" s="1"/>
  <c r="AD24" i="10"/>
  <c r="AB15" i="10"/>
  <c r="AC15" i="10" s="1"/>
  <c r="AB21" i="10"/>
  <c r="AC21" i="10" s="1"/>
  <c r="AB13" i="10"/>
  <c r="AC13" i="10" s="1"/>
  <c r="AD13" i="10"/>
  <c r="AB5" i="10"/>
  <c r="AC5" i="10" s="1"/>
  <c r="AB26" i="10"/>
  <c r="AC26" i="10" s="1"/>
  <c r="AB9" i="10"/>
  <c r="AC9" i="10" s="1"/>
  <c r="AB23" i="10"/>
  <c r="AC23" i="10" s="1"/>
  <c r="AD23" i="10"/>
  <c r="AD20" i="10"/>
  <c r="AB20" i="10"/>
  <c r="AC20" i="10" s="1"/>
  <c r="AB12" i="10"/>
  <c r="AC12" i="10" s="1"/>
  <c r="AD12" i="10"/>
  <c r="AB10" i="10"/>
  <c r="AC10" i="10" s="1"/>
  <c r="AB16" i="10"/>
  <c r="AC16" i="10" s="1"/>
  <c r="AB27" i="10"/>
  <c r="AC27" i="10" s="1"/>
  <c r="AB19" i="10"/>
  <c r="AC19" i="10" s="1"/>
  <c r="AB11" i="10"/>
  <c r="AC11" i="10" s="1"/>
  <c r="I62" i="29"/>
  <c r="H33" i="28"/>
  <c r="H52" i="13"/>
  <c r="I54" i="29"/>
  <c r="H25" i="28"/>
  <c r="H44" i="13"/>
  <c r="I46" i="29"/>
  <c r="H17" i="28"/>
  <c r="H36" i="13"/>
  <c r="I45" i="29"/>
  <c r="H16" i="28"/>
  <c r="H35" i="13"/>
  <c r="I52" i="29"/>
  <c r="H23" i="28"/>
  <c r="H42" i="13"/>
  <c r="I51" i="29"/>
  <c r="H22" i="28"/>
  <c r="H41" i="13"/>
  <c r="I43" i="29"/>
  <c r="H14" i="28"/>
  <c r="H33" i="13"/>
  <c r="I59" i="29"/>
  <c r="H30" i="28"/>
  <c r="H49" i="13"/>
  <c r="I58" i="29"/>
  <c r="H29" i="28"/>
  <c r="H48" i="13"/>
  <c r="I50" i="29"/>
  <c r="H21" i="28"/>
  <c r="H40" i="13"/>
  <c r="I42" i="29"/>
  <c r="H13" i="28"/>
  <c r="H32" i="13"/>
  <c r="I53" i="29"/>
  <c r="H24" i="28"/>
  <c r="H43" i="13"/>
  <c r="I57" i="29"/>
  <c r="H28" i="28"/>
  <c r="H47" i="13"/>
  <c r="I49" i="29"/>
  <c r="H20" i="28"/>
  <c r="H39" i="13"/>
  <c r="AA4" i="10"/>
  <c r="Z28" i="10"/>
  <c r="I44" i="29"/>
  <c r="H15" i="28"/>
  <c r="H34" i="13"/>
  <c r="I64" i="29"/>
  <c r="H35" i="28"/>
  <c r="H54" i="13"/>
  <c r="I56" i="29"/>
  <c r="H27" i="28"/>
  <c r="H46" i="13"/>
  <c r="I48" i="29"/>
  <c r="H19" i="28"/>
  <c r="H38" i="13"/>
  <c r="I61" i="29"/>
  <c r="H32" i="28"/>
  <c r="H51" i="13"/>
  <c r="I60" i="29"/>
  <c r="H31" i="28"/>
  <c r="H50" i="13"/>
  <c r="I63" i="29"/>
  <c r="H34" i="28"/>
  <c r="H53" i="13"/>
  <c r="I55" i="29"/>
  <c r="H26" i="28"/>
  <c r="H45" i="13"/>
  <c r="I47" i="29"/>
  <c r="H18" i="28"/>
  <c r="H37" i="13"/>
  <c r="Y28" i="10"/>
  <c r="AD16" i="10" l="1"/>
  <c r="AD6" i="10"/>
  <c r="AD25" i="10"/>
  <c r="AD11" i="10"/>
  <c r="AD10" i="10"/>
  <c r="AD9" i="10"/>
  <c r="AD21" i="10"/>
  <c r="AD14" i="10"/>
  <c r="AD19" i="10"/>
  <c r="AD26" i="10"/>
  <c r="AD15" i="10"/>
  <c r="AD17" i="10"/>
  <c r="AD27" i="10"/>
  <c r="AB4" i="10"/>
  <c r="AD5" i="10"/>
  <c r="AD18" i="10"/>
  <c r="O64" i="29"/>
  <c r="K64" i="29"/>
  <c r="L64" i="29"/>
  <c r="J64" i="29"/>
  <c r="O51" i="29"/>
  <c r="K51" i="29"/>
  <c r="L51" i="29"/>
  <c r="J51" i="29"/>
  <c r="N19" i="28"/>
  <c r="K19" i="28"/>
  <c r="J19" i="28"/>
  <c r="I19" i="28"/>
  <c r="I47" i="13"/>
  <c r="N47" i="13"/>
  <c r="K47" i="13"/>
  <c r="J47" i="13"/>
  <c r="N42" i="13"/>
  <c r="J42" i="13"/>
  <c r="K42" i="13"/>
  <c r="I42" i="13"/>
  <c r="I18" i="28"/>
  <c r="K18" i="28"/>
  <c r="J18" i="28"/>
  <c r="N18" i="28"/>
  <c r="N50" i="13"/>
  <c r="K50" i="13"/>
  <c r="I50" i="13"/>
  <c r="J50" i="13"/>
  <c r="O48" i="29"/>
  <c r="J48" i="29"/>
  <c r="K48" i="29"/>
  <c r="L48" i="29"/>
  <c r="I15" i="28"/>
  <c r="K15" i="28"/>
  <c r="J15" i="28"/>
  <c r="N15" i="28"/>
  <c r="N28" i="28"/>
  <c r="K28" i="28"/>
  <c r="I28" i="28"/>
  <c r="J28" i="28"/>
  <c r="N40" i="13"/>
  <c r="K40" i="13"/>
  <c r="J40" i="13"/>
  <c r="I40" i="13"/>
  <c r="O59" i="29"/>
  <c r="K59" i="29"/>
  <c r="J59" i="29"/>
  <c r="L59" i="29"/>
  <c r="I23" i="28"/>
  <c r="N23" i="28"/>
  <c r="J23" i="28"/>
  <c r="K23" i="28"/>
  <c r="N44" i="13"/>
  <c r="J44" i="13"/>
  <c r="K44" i="13"/>
  <c r="I44" i="13"/>
  <c r="I34" i="28"/>
  <c r="J34" i="28"/>
  <c r="K34" i="28"/>
  <c r="N34" i="28"/>
  <c r="I49" i="13"/>
  <c r="J49" i="13"/>
  <c r="K49" i="13"/>
  <c r="N49" i="13"/>
  <c r="J63" i="29"/>
  <c r="O63" i="29"/>
  <c r="L63" i="29"/>
  <c r="K63" i="29"/>
  <c r="N34" i="13"/>
  <c r="K34" i="13"/>
  <c r="I34" i="13"/>
  <c r="J34" i="13"/>
  <c r="K42" i="29"/>
  <c r="J42" i="29"/>
  <c r="O42" i="29"/>
  <c r="L42" i="29"/>
  <c r="N30" i="28"/>
  <c r="I30" i="28"/>
  <c r="J30" i="28"/>
  <c r="K30" i="28"/>
  <c r="O46" i="29"/>
  <c r="L46" i="29"/>
  <c r="J46" i="29"/>
  <c r="K46" i="29"/>
  <c r="J47" i="29"/>
  <c r="L47" i="29"/>
  <c r="O47" i="29"/>
  <c r="K47" i="29"/>
  <c r="I31" i="28"/>
  <c r="K31" i="28"/>
  <c r="N31" i="28"/>
  <c r="J31" i="28"/>
  <c r="N46" i="13"/>
  <c r="J46" i="13"/>
  <c r="K46" i="13"/>
  <c r="I46" i="13"/>
  <c r="L44" i="29"/>
  <c r="J44" i="29"/>
  <c r="O44" i="29"/>
  <c r="K44" i="29"/>
  <c r="L57" i="29"/>
  <c r="O57" i="29"/>
  <c r="K57" i="29"/>
  <c r="J57" i="29"/>
  <c r="K21" i="28"/>
  <c r="I21" i="28"/>
  <c r="J21" i="28"/>
  <c r="N21" i="28"/>
  <c r="I33" i="13"/>
  <c r="K33" i="13"/>
  <c r="N33" i="13"/>
  <c r="J33" i="13"/>
  <c r="L52" i="29"/>
  <c r="J52" i="29"/>
  <c r="O52" i="29"/>
  <c r="K52" i="29"/>
  <c r="N25" i="28"/>
  <c r="I25" i="28"/>
  <c r="K25" i="28"/>
  <c r="J25" i="28"/>
  <c r="N38" i="13"/>
  <c r="K38" i="13"/>
  <c r="I38" i="13"/>
  <c r="J38" i="13"/>
  <c r="K13" i="28"/>
  <c r="J13" i="28"/>
  <c r="N13" i="28"/>
  <c r="I13" i="28"/>
  <c r="N17" i="28"/>
  <c r="K17" i="28"/>
  <c r="J17" i="28"/>
  <c r="I17" i="28"/>
  <c r="I45" i="13"/>
  <c r="N45" i="13"/>
  <c r="J45" i="13"/>
  <c r="K45" i="13"/>
  <c r="K60" i="29"/>
  <c r="L60" i="29"/>
  <c r="J60" i="29"/>
  <c r="O60" i="29"/>
  <c r="J50" i="29"/>
  <c r="O50" i="29"/>
  <c r="K50" i="29"/>
  <c r="L50" i="29"/>
  <c r="K14" i="28"/>
  <c r="I14" i="28"/>
  <c r="N14" i="28"/>
  <c r="J14" i="28"/>
  <c r="I35" i="13"/>
  <c r="K35" i="13"/>
  <c r="N35" i="13"/>
  <c r="J35" i="13"/>
  <c r="O54" i="29"/>
  <c r="J54" i="29"/>
  <c r="K54" i="29"/>
  <c r="L54" i="29"/>
  <c r="I26" i="28"/>
  <c r="J26" i="28"/>
  <c r="N26" i="28"/>
  <c r="K26" i="28"/>
  <c r="I51" i="13"/>
  <c r="K51" i="13"/>
  <c r="N51" i="13"/>
  <c r="J51" i="13"/>
  <c r="O56" i="29"/>
  <c r="L56" i="29"/>
  <c r="J56" i="29"/>
  <c r="K56" i="29"/>
  <c r="I41" i="29"/>
  <c r="H12" i="28"/>
  <c r="H31" i="13"/>
  <c r="AA28" i="10"/>
  <c r="K30" i="13" s="1"/>
  <c r="K24" i="28"/>
  <c r="I24" i="28"/>
  <c r="J24" i="28"/>
  <c r="N24" i="28"/>
  <c r="N48" i="13"/>
  <c r="J48" i="13"/>
  <c r="K48" i="13"/>
  <c r="I48" i="13"/>
  <c r="O43" i="29"/>
  <c r="L43" i="29"/>
  <c r="J43" i="29"/>
  <c r="K43" i="29"/>
  <c r="K16" i="28"/>
  <c r="I16" i="28"/>
  <c r="J16" i="28"/>
  <c r="N16" i="28"/>
  <c r="N52" i="13"/>
  <c r="K52" i="13"/>
  <c r="I52" i="13"/>
  <c r="J52" i="13"/>
  <c r="O49" i="29"/>
  <c r="K49" i="29"/>
  <c r="J49" i="29"/>
  <c r="L49" i="29"/>
  <c r="I37" i="13"/>
  <c r="K37" i="13"/>
  <c r="J37" i="13"/>
  <c r="N37" i="13"/>
  <c r="N27" i="28"/>
  <c r="K27" i="28"/>
  <c r="J27" i="28"/>
  <c r="I27" i="28"/>
  <c r="J55" i="29"/>
  <c r="K55" i="29"/>
  <c r="L55" i="29"/>
  <c r="O55" i="29"/>
  <c r="N54" i="13"/>
  <c r="K54" i="13"/>
  <c r="I54" i="13"/>
  <c r="J54" i="13"/>
  <c r="I39" i="13"/>
  <c r="J39" i="13"/>
  <c r="N39" i="13"/>
  <c r="K39" i="13"/>
  <c r="L53" i="29"/>
  <c r="O53" i="29"/>
  <c r="J53" i="29"/>
  <c r="K53" i="29"/>
  <c r="J29" i="28"/>
  <c r="N29" i="28"/>
  <c r="K29" i="28"/>
  <c r="I29" i="28"/>
  <c r="I41" i="13"/>
  <c r="N41" i="13"/>
  <c r="J41" i="13"/>
  <c r="K41" i="13"/>
  <c r="L45" i="29"/>
  <c r="O45" i="29"/>
  <c r="J45" i="29"/>
  <c r="K45" i="29"/>
  <c r="N33" i="28"/>
  <c r="J33" i="28"/>
  <c r="I33" i="28"/>
  <c r="K33" i="28"/>
  <c r="I43" i="13"/>
  <c r="N43" i="13"/>
  <c r="J43" i="13"/>
  <c r="K43" i="13"/>
  <c r="K32" i="28"/>
  <c r="N32" i="28"/>
  <c r="I32" i="28"/>
  <c r="J32" i="28"/>
  <c r="I53" i="13"/>
  <c r="K53" i="13"/>
  <c r="J53" i="13"/>
  <c r="N53" i="13"/>
  <c r="L61" i="29"/>
  <c r="J61" i="29"/>
  <c r="K61" i="29"/>
  <c r="O61" i="29"/>
  <c r="N35" i="28"/>
  <c r="J35" i="28"/>
  <c r="K35" i="28"/>
  <c r="I35" i="28"/>
  <c r="J20" i="28"/>
  <c r="I20" i="28"/>
  <c r="K20" i="28"/>
  <c r="N20" i="28"/>
  <c r="N32" i="13"/>
  <c r="K32" i="13"/>
  <c r="I32" i="13"/>
  <c r="J32" i="13"/>
  <c r="J58" i="29"/>
  <c r="L58" i="29"/>
  <c r="K58" i="29"/>
  <c r="O58" i="29"/>
  <c r="N22" i="28"/>
  <c r="I22" i="28"/>
  <c r="J22" i="28"/>
  <c r="K22" i="28"/>
  <c r="N36" i="13"/>
  <c r="K36" i="13"/>
  <c r="I36" i="13"/>
  <c r="J36" i="13"/>
  <c r="O62" i="29"/>
  <c r="K62" i="29"/>
  <c r="J62" i="29"/>
  <c r="L62" i="29"/>
  <c r="AC4" i="10" l="1"/>
  <c r="AC28" i="10" s="1"/>
  <c r="AB28" i="10"/>
  <c r="O41" i="29"/>
  <c r="K41" i="29"/>
  <c r="L41" i="29"/>
  <c r="J41" i="29"/>
  <c r="I31" i="13"/>
  <c r="J31" i="13"/>
  <c r="K31" i="13"/>
  <c r="N31" i="13"/>
  <c r="I12" i="28"/>
  <c r="J12" i="28"/>
  <c r="N12" i="28"/>
  <c r="K12" i="28"/>
  <c r="AD4" i="10" l="1"/>
  <c r="AD28" i="10" s="1"/>
  <c r="Q64" i="29"/>
  <c r="O93" i="29"/>
  <c r="O94" i="29" s="1"/>
  <c r="P35" i="28"/>
  <c r="P64" i="28" s="1"/>
  <c r="N64" i="28"/>
  <c r="P54" i="13"/>
  <c r="P83" i="13" s="1"/>
  <c r="N83" i="13"/>
  <c r="R64" i="29"/>
  <c r="S64" i="29" s="1"/>
  <c r="T64" i="29" s="1"/>
  <c r="T96" i="29" s="1"/>
  <c r="O95" i="29" l="1"/>
  <c r="O96" i="29" s="1"/>
  <c r="N85" i="13"/>
  <c r="N84" i="13"/>
  <c r="P84" i="13"/>
  <c r="P85" i="13" s="1"/>
  <c r="N66" i="28"/>
  <c r="N65" i="28"/>
  <c r="P65" i="28"/>
  <c r="P66" i="28" s="1"/>
  <c r="P67" i="28"/>
  <c r="P86" i="13" l="1"/>
  <c r="N86" i="13"/>
  <c r="N67" i="28"/>
  <c r="AD6" i="40" l="1"/>
  <c r="AD31" i="40" s="1"/>
  <c r="AD3" i="40" s="1"/>
  <c r="Z6" i="40"/>
  <c r="Z31" i="40" s="1"/>
  <c r="Z3" i="40" s="1"/>
  <c r="C6" i="40"/>
  <c r="P6" i="40"/>
  <c r="P31" i="40" s="1"/>
  <c r="P3" i="40" s="1"/>
  <c r="AM6" i="40"/>
  <c r="AM31" i="40" s="1"/>
  <c r="AM3" i="40" s="1"/>
  <c r="Q6" i="40"/>
  <c r="Q31" i="40" s="1"/>
  <c r="Q3" i="40" s="1"/>
  <c r="AN6" i="40"/>
  <c r="AN31" i="40" s="1"/>
  <c r="AN3" i="40" s="1"/>
  <c r="AF6" i="40" l="1"/>
  <c r="AF31" i="40" s="1"/>
  <c r="AF3" i="40" s="1"/>
  <c r="G6" i="40"/>
  <c r="G31" i="40" s="1"/>
  <c r="G3" i="40" s="1"/>
  <c r="O6" i="40"/>
  <c r="O31" i="40" s="1"/>
  <c r="O3" i="40" s="1"/>
  <c r="AP6" i="40"/>
  <c r="AP31" i="40" s="1"/>
  <c r="AP3" i="40" s="1"/>
  <c r="Y6" i="40"/>
  <c r="Y31" i="40" s="1"/>
  <c r="Y3" i="40" s="1"/>
  <c r="S6" i="40"/>
  <c r="S31" i="40" s="1"/>
  <c r="S3" i="40" s="1"/>
  <c r="J6" i="40"/>
  <c r="J31" i="40" s="1"/>
  <c r="J3" i="40" s="1"/>
  <c r="AA6" i="40"/>
  <c r="AA31" i="40" s="1"/>
  <c r="AA3" i="40" s="1"/>
  <c r="D6" i="40"/>
  <c r="D31" i="40" s="1"/>
  <c r="D3" i="40" s="1"/>
  <c r="AI6" i="40"/>
  <c r="AI31" i="40" s="1"/>
  <c r="AI3" i="40" s="1"/>
  <c r="AE6" i="40"/>
  <c r="AE31" i="40" s="1"/>
  <c r="AE3" i="40" s="1"/>
  <c r="N6" i="40"/>
  <c r="N31" i="40" s="1"/>
  <c r="N3" i="40" s="1"/>
  <c r="W6" i="40"/>
  <c r="W31" i="40" s="1"/>
  <c r="W3" i="40" s="1"/>
  <c r="I6" i="40"/>
  <c r="I31" i="40" s="1"/>
  <c r="I3" i="40" s="1"/>
  <c r="M6" i="40"/>
  <c r="M31" i="40" s="1"/>
  <c r="M3" i="40" s="1"/>
  <c r="AC6" i="40"/>
  <c r="AC31" i="40" s="1"/>
  <c r="AC3" i="40" s="1"/>
  <c r="AJ6" i="40"/>
  <c r="AJ31" i="40" s="1"/>
  <c r="AJ3" i="40" s="1"/>
  <c r="C31" i="40"/>
  <c r="V6" i="40"/>
  <c r="V31" i="40" s="1"/>
  <c r="V3" i="40" s="1"/>
  <c r="F6" i="40"/>
  <c r="F31" i="40" s="1"/>
  <c r="F3" i="40" s="1"/>
  <c r="R6" i="40"/>
  <c r="R31" i="40" s="1"/>
  <c r="R3" i="40" s="1"/>
  <c r="AO6" i="40"/>
  <c r="AO31" i="40" s="1"/>
  <c r="AO3" i="40" s="1"/>
  <c r="AG6" i="40"/>
  <c r="AG31" i="40" s="1"/>
  <c r="AG3" i="40" s="1"/>
  <c r="AB6" i="40"/>
  <c r="AB31" i="40" s="1"/>
  <c r="AB3" i="40" s="1"/>
  <c r="L6" i="40"/>
  <c r="L31" i="40" s="1"/>
  <c r="L3" i="40" s="1"/>
  <c r="AH6" i="40"/>
  <c r="AH31" i="40" s="1"/>
  <c r="AH3" i="40" s="1"/>
  <c r="H6" i="40"/>
  <c r="H31" i="40" s="1"/>
  <c r="H3" i="40" s="1"/>
  <c r="U6" i="40"/>
  <c r="U31" i="40" s="1"/>
  <c r="U3" i="40" s="1"/>
  <c r="X6" i="40"/>
  <c r="X31" i="40" s="1"/>
  <c r="X3" i="40" s="1"/>
  <c r="AR34" i="40" l="1"/>
  <c r="AR36" i="40" s="1"/>
  <c r="AS32" i="40"/>
  <c r="AT31" i="40"/>
  <c r="C3" i="40"/>
  <c r="AT6"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Carlos Rodriguez</author>
  </authors>
  <commentList>
    <comment ref="C9" authorId="0" shapeId="0" xr:uid="{00000000-0006-0000-0900-000001000000}">
      <text>
        <r>
          <rPr>
            <b/>
            <sz val="9"/>
            <color indexed="81"/>
            <rFont val="Tahoma"/>
            <family val="2"/>
          </rPr>
          <t>Juan Carlos Rodriguez:</t>
        </r>
        <r>
          <rPr>
            <sz val="9"/>
            <color indexed="81"/>
            <rFont val="Tahoma"/>
            <family val="2"/>
          </rPr>
          <t xml:space="preserve">
REEMPLAZA A DEISY JOHANA</t>
        </r>
      </text>
    </comment>
    <comment ref="D69" authorId="0" shapeId="0" xr:uid="{00000000-0006-0000-0900-000002000000}">
      <text>
        <r>
          <rPr>
            <b/>
            <sz val="9"/>
            <color indexed="81"/>
            <rFont val="Tahoma"/>
            <family val="2"/>
          </rPr>
          <t>Juan Carlos Rodriguez:</t>
        </r>
        <r>
          <rPr>
            <sz val="9"/>
            <color indexed="81"/>
            <rFont val="Tahoma"/>
            <family val="2"/>
          </rPr>
          <t xml:space="preserve">
REEMPLAZA A NUBIA AMPARO</t>
        </r>
      </text>
    </comment>
  </commentList>
</comments>
</file>

<file path=xl/sharedStrings.xml><?xml version="1.0" encoding="utf-8"?>
<sst xmlns="http://schemas.openxmlformats.org/spreadsheetml/2006/main" count="23366" uniqueCount="1696">
  <si>
    <t xml:space="preserve">Nombre del Proveedor: </t>
  </si>
  <si>
    <t>ZV SERVIASEAMOS UNION TEMPORAL</t>
  </si>
  <si>
    <t>Paquete de Servicios</t>
  </si>
  <si>
    <t>Item</t>
  </si>
  <si>
    <t>Categoría</t>
  </si>
  <si>
    <t>Servicio</t>
  </si>
  <si>
    <t>Característica 1</t>
  </si>
  <si>
    <t>Disponibilidad</t>
  </si>
  <si>
    <t>Cantidad</t>
  </si>
  <si>
    <t>Días laborados</t>
  </si>
  <si>
    <t>Valor Dia</t>
  </si>
  <si>
    <t>Precio Unitario con Descuento</t>
  </si>
  <si>
    <t>Nuevo precio cláusula 8</t>
  </si>
  <si>
    <t>Valor Mensual / Valor X Unidad</t>
  </si>
  <si>
    <t>Recargo por Trabajo nocturno, extra, dominical y festivo</t>
  </si>
  <si>
    <t>Recargo por dotación especial</t>
  </si>
  <si>
    <t>Valor Total</t>
  </si>
  <si>
    <t>Servicio de Personal</t>
  </si>
  <si>
    <t>Operario de aseo y cafetería</t>
  </si>
  <si>
    <t>Tiempo Completo</t>
  </si>
  <si>
    <t>Operario de mantenimiento</t>
  </si>
  <si>
    <t>Coordinador de tiempo completo</t>
  </si>
  <si>
    <t>Jardinero</t>
  </si>
  <si>
    <t>TOTAL PERSONAL</t>
  </si>
  <si>
    <t>Bienes de Aseo y Cafetería</t>
  </si>
  <si>
    <t>Maquinaria</t>
  </si>
  <si>
    <t>SEDE 1 - MANZANA LIEVANO - ALCALDÍA MAYOR</t>
  </si>
  <si>
    <t xml:space="preserve">SEDE 2- DIRECCIÓN DISTRITAL DE ARCHIVO DE  BOGOTA </t>
  </si>
  <si>
    <t>SEDE 3 - IMPRENTA DISTRITAL</t>
  </si>
  <si>
    <t xml:space="preserve">SEDE 4 - SEDE ALTERNA RESTREPO </t>
  </si>
  <si>
    <t xml:space="preserve">SEDE 5 - SUPERCADE CAD CARRERA </t>
  </si>
  <si>
    <t xml:space="preserve">SEDE 6 - SUPERCADE AMERICAS </t>
  </si>
  <si>
    <t xml:space="preserve">SEDE 7 - SUPERCADE BOSA </t>
  </si>
  <si>
    <t xml:space="preserve">SEDE 8 - SUPERCADE CALLE 13 </t>
  </si>
  <si>
    <t xml:space="preserve">SEDE 9 - SUPERCADE 20 DE JULIO </t>
  </si>
  <si>
    <t xml:space="preserve">SEDE 10 - SUPERCADE MANITAS </t>
  </si>
  <si>
    <t xml:space="preserve">SEDE 11 - SUPERCADE SUBA </t>
  </si>
  <si>
    <t>SEDE 12 - SUPERCADE SOCIAL</t>
  </si>
  <si>
    <t xml:space="preserve">SEDE 13 - CADE SERVITA </t>
  </si>
  <si>
    <t xml:space="preserve">SEDE 14 - CADE LA VICTORIA </t>
  </si>
  <si>
    <t xml:space="preserve">SEDE 15 - CADE LA GAITANA </t>
  </si>
  <si>
    <t xml:space="preserve">SEDE 16 - SUPERCADE ENGATIVA </t>
  </si>
  <si>
    <t xml:space="preserve">SEDE 17 - CADE LOS LUCEROS </t>
  </si>
  <si>
    <t xml:space="preserve">SEDE 18 - CENTRO DE MEMORIA, PAZ Y RECONCILIACIÓN </t>
  </si>
  <si>
    <t xml:space="preserve">SEDE 19 - CENTRO DE ENCUENTRO BOSA </t>
  </si>
  <si>
    <t xml:space="preserve">SEDE 20 - CENTRO DE ENCUENTRO CHAPINERO </t>
  </si>
  <si>
    <t xml:space="preserve">SEDE 21 - CENTRO DE ENCUENTRO CIUDAD BOLIVAR </t>
  </si>
  <si>
    <t xml:space="preserve">SEDE 22 - CENTRO DE ENCUENTRO KENNEDY PATIO BONITO </t>
  </si>
  <si>
    <t xml:space="preserve">SEDE 23 - CENTRO DE ENCUENTRO RAFAEL URIBE </t>
  </si>
  <si>
    <t xml:space="preserve">SEDE 24 - CENTRO DE ENCUENTRO SUBA </t>
  </si>
  <si>
    <t>SEDE 25 - SEDE YOMASA</t>
  </si>
  <si>
    <t>TOTAL MAQUINARIA</t>
  </si>
  <si>
    <t>SEDE 1</t>
  </si>
  <si>
    <t>SEDE 2</t>
  </si>
  <si>
    <t>SEDE 3</t>
  </si>
  <si>
    <t>SEDE 4</t>
  </si>
  <si>
    <t>SEDE 5</t>
  </si>
  <si>
    <t>SEDE 6</t>
  </si>
  <si>
    <t>SEDE 7</t>
  </si>
  <si>
    <t>SEDE 8</t>
  </si>
  <si>
    <t>SEDE 9</t>
  </si>
  <si>
    <t>SEDE 10</t>
  </si>
  <si>
    <t>SEDE 11</t>
  </si>
  <si>
    <t>SEDE 12</t>
  </si>
  <si>
    <t>SEDE 13</t>
  </si>
  <si>
    <t>SEDE 14</t>
  </si>
  <si>
    <t>SEDE 15</t>
  </si>
  <si>
    <t>SEDE 16</t>
  </si>
  <si>
    <t>SEDE 17</t>
  </si>
  <si>
    <t>SEDE 18</t>
  </si>
  <si>
    <t>SEDE 19</t>
  </si>
  <si>
    <t>SEDE 20</t>
  </si>
  <si>
    <t>SEDE 21</t>
  </si>
  <si>
    <t>SEDE 22</t>
  </si>
  <si>
    <t>SEDE 23</t>
  </si>
  <si>
    <t>SEDE 24</t>
  </si>
  <si>
    <t>SEDE 25</t>
  </si>
  <si>
    <t>TOTAL INSUMOS</t>
  </si>
  <si>
    <t>1. Si requiere agregue o elimine filas</t>
  </si>
  <si>
    <t>Subtotal</t>
  </si>
  <si>
    <t>% AIU</t>
  </si>
  <si>
    <t>IVA</t>
  </si>
  <si>
    <t>Total</t>
  </si>
  <si>
    <t>Supernumeraria aseo y cafeteria</t>
  </si>
  <si>
    <t>ITEMS</t>
  </si>
  <si>
    <t>DOCUMENTO</t>
  </si>
  <si>
    <t>NOMBRE Y APELLIDO</t>
  </si>
  <si>
    <t>SUPERVISORA</t>
  </si>
  <si>
    <t>CARGO</t>
  </si>
  <si>
    <t>TELEFONO</t>
  </si>
  <si>
    <t>SEDE</t>
  </si>
  <si>
    <t>TOTAL LABORADO</t>
  </si>
  <si>
    <t xml:space="preserve">JUAN ALEJANDRO FAGUA ROMERO </t>
  </si>
  <si>
    <t xml:space="preserve">RODRIGO VELOZA GALINDO </t>
  </si>
  <si>
    <t>TRASLADO</t>
  </si>
  <si>
    <t>JOHANNA ZAMORA ZAMORA</t>
  </si>
  <si>
    <t>EDNA BERNAL- YEIMI MORENO</t>
  </si>
  <si>
    <t>SECTOR 50</t>
  </si>
  <si>
    <t>I</t>
  </si>
  <si>
    <t>Cantidad Colaboradores</t>
  </si>
  <si>
    <t>Total Días</t>
  </si>
  <si>
    <t xml:space="preserve"> </t>
  </si>
  <si>
    <t>Insumos</t>
  </si>
  <si>
    <t>GRAN TOTAL</t>
  </si>
  <si>
    <r>
      <t>Radicar en </t>
    </r>
    <r>
      <rPr>
        <b/>
        <sz val="28"/>
        <color rgb="FF000000"/>
        <rFont val="Calibri"/>
        <family val="2"/>
      </rPr>
      <t>ventanillaelectrónica@alcaldiabogota.gov.co</t>
    </r>
  </si>
  <si>
    <t>FACTURAR 100 % BOGOTA</t>
  </si>
  <si>
    <t>CODIGO SEDE</t>
  </si>
  <si>
    <t>O2120201002032352001</t>
  </si>
  <si>
    <t>O2120201002032381302</t>
  </si>
  <si>
    <t>O2120201002032391101</t>
  </si>
  <si>
    <t>O2120201002032399921</t>
  </si>
  <si>
    <t>O2120201002042441001</t>
  </si>
  <si>
    <t>O2120201002072719007</t>
  </si>
  <si>
    <t>O2120201002072719009</t>
  </si>
  <si>
    <t>O2120201002072792104</t>
  </si>
  <si>
    <t>O2120201002082823803</t>
  </si>
  <si>
    <t>O2120201003013191409</t>
  </si>
  <si>
    <t>O2120201003023213101</t>
  </si>
  <si>
    <t>O2120201003023213102</t>
  </si>
  <si>
    <t>O2120201003023219303</t>
  </si>
  <si>
    <t>O2120201003023219304</t>
  </si>
  <si>
    <t>O2120201003023219907</t>
  </si>
  <si>
    <t>O2120201003033335001</t>
  </si>
  <si>
    <t>O2120201003033335004</t>
  </si>
  <si>
    <t>O2120201003043113</t>
  </si>
  <si>
    <t>O2120201003043424014</t>
  </si>
  <si>
    <t>O2120201003043466401</t>
  </si>
  <si>
    <t>O2120201003053532101</t>
  </si>
  <si>
    <t>O2120201003053532103</t>
  </si>
  <si>
    <t>O2120201003053532104</t>
  </si>
  <si>
    <t>O2120201003053532105</t>
  </si>
  <si>
    <t>O2120201003053532201</t>
  </si>
  <si>
    <t>O2120201003053532</t>
  </si>
  <si>
    <t>O2120201003053532204</t>
  </si>
  <si>
    <t>O2120201003053533102</t>
  </si>
  <si>
    <t>O2120201003053533202</t>
  </si>
  <si>
    <t>O2120201003053549945</t>
  </si>
  <si>
    <t>O2120201003063641001</t>
  </si>
  <si>
    <t>O2120201003063694012</t>
  </si>
  <si>
    <t>O2120201003063694016</t>
  </si>
  <si>
    <t>O2120201003073719199</t>
  </si>
  <si>
    <t>O2120201003073719305</t>
  </si>
  <si>
    <t>O2120201003073722101</t>
  </si>
  <si>
    <t>O2120201003083899302</t>
  </si>
  <si>
    <t>O2120201003083899303</t>
  </si>
  <si>
    <t>O2120201004024291231</t>
  </si>
  <si>
    <t>O2120201004024299</t>
  </si>
  <si>
    <t>O21202020070373122</t>
  </si>
  <si>
    <t>O21202020070373230</t>
  </si>
  <si>
    <t>O21202020080585330</t>
  </si>
  <si>
    <t>VALOR DISPONIBLE</t>
  </si>
  <si>
    <t>TOTAL DESPUES DE PAGO</t>
  </si>
  <si>
    <t>RUBRO</t>
  </si>
  <si>
    <t>Azucar refinada (174- 176)</t>
  </si>
  <si>
    <t>Café molido (170,173)</t>
  </si>
  <si>
    <t>Té elaborado</t>
  </si>
  <si>
    <t>Productos aromáticos diversos (192, 195)</t>
  </si>
  <si>
    <t>Agua purificada (envasada) (204,205)</t>
  </si>
  <si>
    <t>Filtros de material textil, para usos técnicos e industriales (103, 104, 105, 106, 108, 109, 162)</t>
  </si>
  <si>
    <t>Paños absorbentes desechables para uso doméstico (74,213)</t>
  </si>
  <si>
    <t>Filtros de algodón (66, 71, 72, 73, 98,161, 208, 209, 210, 211)</t>
  </si>
  <si>
    <t>Guantes de fibras artificiales y sintéticas</t>
  </si>
  <si>
    <t>Aplicadores, bajalenguas y otros para usos higiénicos, de madera (135, 159)</t>
  </si>
  <si>
    <t>Papel del tipo utilizado para papel higiénico (137, 139)</t>
  </si>
  <si>
    <t>Papel para servilletas, toallas y similares (160)</t>
  </si>
  <si>
    <t>Pañuelos de papel (154)</t>
  </si>
  <si>
    <t>Toallas de papel (151, 152)</t>
  </si>
  <si>
    <t>Vasos de papel o cartón (155, 156, 157)</t>
  </si>
  <si>
    <t>Solventes para insecticida (64, 65)</t>
  </si>
  <si>
    <t>Varsol-disolvente núm. 4 (57; 251)</t>
  </si>
  <si>
    <t>Alcoholes n.c.p.</t>
  </si>
  <si>
    <t>Hipoclorito de sodio (32)</t>
  </si>
  <si>
    <t>Desinfectantes (28, 38)</t>
  </si>
  <si>
    <t>Jabones en pasta para lavar (5, 8)</t>
  </si>
  <si>
    <t>Jabones líquidos para lavar (3, 41)</t>
  </si>
  <si>
    <t>Jabones industriales (11)</t>
  </si>
  <si>
    <t>Jabones de tocador (13)</t>
  </si>
  <si>
    <t>Detergentes en polvo (9)</t>
  </si>
  <si>
    <t>Preparaciones para limpieza y desengrase (21, 44, 59)</t>
  </si>
  <si>
    <t>Preparaciones para limpiar vidrios (29)</t>
  </si>
  <si>
    <t>Purificadores líquidos de ambiente (62, 63)</t>
  </si>
  <si>
    <t>Ceras para pisos (46)</t>
  </si>
  <si>
    <t>Productos químicos especiales para tratamiento de pisos (17, 20, 50, 51, 52, 54)</t>
  </si>
  <si>
    <t>Bolsas de material plástico sin impresión (110, 118, 119, 120, 122, 123,124, 126, 127, 129, 131, 132, 134)</t>
  </si>
  <si>
    <t>Recipientes de material plástico-canecas para la basura (260, 291)</t>
  </si>
  <si>
    <t>Recogedores plásticos de basura (215, 216, 218)</t>
  </si>
  <si>
    <t>Envases n.c.p. de vidrio (169)</t>
  </si>
  <si>
    <t>Vasos y jarros de vidrio</t>
  </si>
  <si>
    <t>Vajillas de loza-pedernal</t>
  </si>
  <si>
    <t>Escobas (86, 87, 88, 89)</t>
  </si>
  <si>
    <t>Cepillos para lavar o fregar (94, 95, 102, 164,207,212, 255, 257)</t>
  </si>
  <si>
    <t>Esponjas y esponjillas metálicas (79, 80, 81, 82, 83)</t>
  </si>
  <si>
    <t>Mangos metálicos (91, 92, 100)</t>
  </si>
  <si>
    <t>Servicios de arrendamiento o de alquiler de maquinaria y equipo de construcción sin operario</t>
  </si>
  <si>
    <t>Servicios de arrendamiento sin opción de compra de muebles y otros aparatos domésticos</t>
  </si>
  <si>
    <t>Servicios de limpieza general</t>
  </si>
  <si>
    <t>Maquinaria e insumos</t>
  </si>
  <si>
    <t>Suma de SEDE 1 - MANZANA LIEVANO - ALCALDÍA MAYOR</t>
  </si>
  <si>
    <t xml:space="preserve">Suma de SEDE 2 - DIRECCIÓN DISTRITAL DE ARCHIVO DE  BOGOTA </t>
  </si>
  <si>
    <t>Suma de SEDE 3 - IMPRENTA DISTRITAL</t>
  </si>
  <si>
    <t xml:space="preserve">Suma de SEDE 4 - SEDE ALTERNA RESTREPO </t>
  </si>
  <si>
    <t xml:space="preserve">Suma de SEDE 5 - SUPERCADE CAD CARRERA </t>
  </si>
  <si>
    <t xml:space="preserve">Suma de SEDE 6 - SUPERCADE AMERICAS </t>
  </si>
  <si>
    <t xml:space="preserve">Suma de SEDE 7 - SUPERCADE BOSA </t>
  </si>
  <si>
    <t xml:space="preserve">Suma de SEDE 8 - SUPERCADE CALLE 13 </t>
  </si>
  <si>
    <t>,</t>
  </si>
  <si>
    <t xml:space="preserve">Suma de SEDE 9 - SUPERCADE 20 DE JULIO </t>
  </si>
  <si>
    <t xml:space="preserve">Suma de SEDE 10 - SUPERCADE MANITAS </t>
  </si>
  <si>
    <t xml:space="preserve">Suma de SEDE 11 - SUPERCADE SUBA </t>
  </si>
  <si>
    <t>Suma de SEDE 12 - SUPERCADE SOCIAL</t>
  </si>
  <si>
    <t xml:space="preserve">Suma de SEDE 13 - CADE SERVITA </t>
  </si>
  <si>
    <t xml:space="preserve">Suma de SEDE 14 - CADE LA VICTORIA </t>
  </si>
  <si>
    <t xml:space="preserve">Suma de SEDE 15 - CADE LA GAITANA </t>
  </si>
  <si>
    <t xml:space="preserve">Suma de SEDE 16 - SUPERCADE ENGATIVA </t>
  </si>
  <si>
    <t xml:space="preserve">Suma de SEDE 17 - CADE LOS LUCEROS </t>
  </si>
  <si>
    <t xml:space="preserve">Suma de SEDE 18 - CENTRO DE MEMORIA, PAZ Y RECONCILIACIÓN </t>
  </si>
  <si>
    <t xml:space="preserve">Suma de SEDE 19 - CENTRO DE ENCUENTRO BOSA </t>
  </si>
  <si>
    <t xml:space="preserve">Suma de SEDE 20 - CENTRO DE ENCUENTRO CHAPINERO </t>
  </si>
  <si>
    <t xml:space="preserve">Suma de SEDE 21 - CENTRO DE ENCUENTRO CIUDAD BOLIVAR </t>
  </si>
  <si>
    <t xml:space="preserve">Suma de SEDE 22 - CENTRO DE ENCUENTRO KENNEDY PATIO BONITO </t>
  </si>
  <si>
    <t xml:space="preserve">Suma de SEDE 23 - CENTRO DE ENCUENTRO RAFAEL URIBE </t>
  </si>
  <si>
    <t xml:space="preserve">Suma de SEDE 24 - CENTRO DE ENCUENTRO SUBA </t>
  </si>
  <si>
    <t xml:space="preserve">Suma de SEDE 25 - CENTRO DE ENCUENTRO - CADE YOMASA </t>
  </si>
  <si>
    <t>TOTAL</t>
  </si>
  <si>
    <t>INSUMOS DISCRIMINADOS</t>
  </si>
  <si>
    <t>Balde (Arrendamiento)</t>
  </si>
  <si>
    <t>Terno para café  (Arrendamiento)</t>
  </si>
  <si>
    <t>Bandeja 1 (Arrendamiento)</t>
  </si>
  <si>
    <t>Bandeja 2 (Arrendamiento)</t>
  </si>
  <si>
    <t>Olleta (Arrendamiento)</t>
  </si>
  <si>
    <t>Carro exprimidor de trapero 2 (Arrendamiento)</t>
  </si>
  <si>
    <t>Carro de bebidas (Arrendamiento)</t>
  </si>
  <si>
    <t>Escalera 2 (Arrendamiento)</t>
  </si>
  <si>
    <t>Escalera de tipo industrial (Arrendamiento)</t>
  </si>
  <si>
    <t>Mangueras 3 (Arrendamiento)</t>
  </si>
  <si>
    <t>Señales peatonales de prevención y atención 3 (Arrendamiento)</t>
  </si>
  <si>
    <t>Greca para tintos 3 (Arrendamiento)</t>
  </si>
  <si>
    <t>Horno microondas de tipo industrial (Arrendamiento)</t>
  </si>
  <si>
    <t>Estufa 1 (Arrendamiento)</t>
  </si>
  <si>
    <t>Extensión eléctrica 2 (Arrendamiento)</t>
  </si>
  <si>
    <t>Aspiradora 2 (Arrendamiento)</t>
  </si>
  <si>
    <t>Lavabrilladora de pisos 1 (Arrendamiento)</t>
  </si>
  <si>
    <t>Brilladora de alta revolución (Arrendamiento)</t>
  </si>
  <si>
    <t>Hidrolavadora Industrial (Arrendamiento)</t>
  </si>
  <si>
    <t>Sopladora de hojas (Arrendamiento)</t>
  </si>
  <si>
    <t>Cortadora de cesped  (Arrendamiento)</t>
  </si>
  <si>
    <t>Guadañas (Arrendamiento)</t>
  </si>
  <si>
    <t>TOTAL ARRENDAMIENTOS POR SEDE</t>
  </si>
  <si>
    <t>TOTAL ARRENDAMIENTOS POR SEDE 2026</t>
  </si>
  <si>
    <t>AIU</t>
  </si>
  <si>
    <t>CRA 8 No. 10-65</t>
  </si>
  <si>
    <t>CALLE 6B No. 5 75</t>
  </si>
  <si>
    <t>CALLE 11 SUR No. 1-60</t>
  </si>
  <si>
    <t>CARRERA 8 No. 11-39</t>
  </si>
  <si>
    <t>CARRERA 30 No. 35-90</t>
  </si>
  <si>
    <t>AV. CARRERA 86 No. 43-55</t>
  </si>
  <si>
    <t>AV CALLE 57 R 72 D 12</t>
  </si>
  <si>
    <t>CALLE 13 No. 37-35</t>
  </si>
  <si>
    <t>CARRERA 5 A No. 30C-20SUR</t>
  </si>
  <si>
    <t>CARRERA 18 L No. 70B - 50SUR</t>
  </si>
  <si>
    <t>AVENIDA CALLE 145 No. 103B-90</t>
  </si>
  <si>
    <t>DIAGONAL 23 No. 69A 55 MÓDULO 5 LOCAL 124</t>
  </si>
  <si>
    <t>CALLE 165 No. 7-52</t>
  </si>
  <si>
    <t>DIAGONAL 37 SUR No. 2-00 ESTE</t>
  </si>
  <si>
    <t>DIAGONAL 37SUR No. 2-00 ESTE</t>
  </si>
  <si>
    <t>TV 113B No. 66-54</t>
  </si>
  <si>
    <t>CARRERA 17 F No. 69 A - 32SUR</t>
  </si>
  <si>
    <t>Carrera 19b No. 24-82</t>
  </si>
  <si>
    <t>Calle 69 A No. 92-47 Sur Bosa</t>
  </si>
  <si>
    <t>Calle 63 No. 15-58</t>
  </si>
  <si>
    <t>Carrera 17F No. 69A - 32 Sur</t>
  </si>
  <si>
    <t>Carrera 87 No. 5B - 21</t>
  </si>
  <si>
    <t>Calle 22 Sur No. 14A -99</t>
  </si>
  <si>
    <t>TV 126 No. 133-32</t>
  </si>
  <si>
    <t>CALLE 78SUR No. 14-55</t>
  </si>
  <si>
    <t>CODIGO</t>
  </si>
  <si>
    <t>PRODUCTO</t>
  </si>
  <si>
    <t>CANTIDAD ORDEN</t>
  </si>
  <si>
    <t>CANTIDAD ADICIONAL</t>
  </si>
  <si>
    <t>PEDIDO TOTAL</t>
  </si>
  <si>
    <t>VALOR UNIT</t>
  </si>
  <si>
    <t>DIFERENCIA CANTIDAD</t>
  </si>
  <si>
    <t>CANTIDAD MAX PRECIO ACUERDO</t>
  </si>
  <si>
    <t>COSTO UNITARIO PRECIO ACUERDO</t>
  </si>
  <si>
    <t>COSTO TOTAL PRECIO ACUERDO</t>
  </si>
  <si>
    <t>CANTIDAD A PRECIO FULL</t>
  </si>
  <si>
    <t>COSTO UNITARIO PRECIO FULL</t>
  </si>
  <si>
    <t>COSTO TOTAL PRECIO FULL</t>
  </si>
  <si>
    <t>Jabón para loza 1 (Compra)</t>
  </si>
  <si>
    <t>Jabón para loza 3 (Compra)</t>
  </si>
  <si>
    <t>Jabón en barra azul (Compra)</t>
  </si>
  <si>
    <t>Jabón abrasivo (Compra)</t>
  </si>
  <si>
    <t>Jabón de tocador 2 (Compra)</t>
  </si>
  <si>
    <t>Jabón de dispensador para manos 2 (Compra)</t>
  </si>
  <si>
    <t>Limpiador multiusos 1 (Compra)</t>
  </si>
  <si>
    <t>Limpiador desinfectante para pisos (Compra)</t>
  </si>
  <si>
    <t>Líquido desengrasante (Compra)</t>
  </si>
  <si>
    <t>Pastilla desinfectante para sanitario (Compra)</t>
  </si>
  <si>
    <t>Líquido para limpiar vidrios 1 (Compra)</t>
  </si>
  <si>
    <t>Blanqueador o hipoclorito 1 (Compra)</t>
  </si>
  <si>
    <t>Creolina 2 (Compra)</t>
  </si>
  <si>
    <t>Champú para alfombras y tapizados 1 (Compra)</t>
  </si>
  <si>
    <t>Líquido cubre rasguños para madera (Compra)</t>
  </si>
  <si>
    <t>Cera polimérica (Compra)</t>
  </si>
  <si>
    <t>Sellante para pisos (Compra)</t>
  </si>
  <si>
    <t>Mantenedor de pisos (Compra)</t>
  </si>
  <si>
    <t>Removedor de cera (Compra)</t>
  </si>
  <si>
    <t>Jabón neutro para pisos 1 (Compra)</t>
  </si>
  <si>
    <t>Varsol ecológico 2 (Compra)</t>
  </si>
  <si>
    <t>Brillametal en crema (Compra)</t>
  </si>
  <si>
    <t>Ambientador 1 (Compra)</t>
  </si>
  <si>
    <t>Ambientador 2 (Compra)</t>
  </si>
  <si>
    <t>Insecticida 1 (Compra)</t>
  </si>
  <si>
    <t>Insecticida 2 (Compra)</t>
  </si>
  <si>
    <t>Limpiones 1 (Compra)</t>
  </si>
  <si>
    <t>Bayetilla 1 (Compra)</t>
  </si>
  <si>
    <t>Bayetilla 2 (Compra)</t>
  </si>
  <si>
    <t>Toalla en tela blanca para pisos por metro (repuesto de haraganes) (Compra)</t>
  </si>
  <si>
    <t>Paño absorbente multiusos 1 (Compra)</t>
  </si>
  <si>
    <t>Esponjilla 1 (Compra)</t>
  </si>
  <si>
    <t>Esponjilla 2 (Compra)</t>
  </si>
  <si>
    <t>Esponjilla 3 (Compra)</t>
  </si>
  <si>
    <t>Esponjilla 4 (Compra)</t>
  </si>
  <si>
    <t>Esponjilla 5 (Compra)</t>
  </si>
  <si>
    <t>Escoba 1 (Compra)</t>
  </si>
  <si>
    <t>Escoba 2 (Compra)</t>
  </si>
  <si>
    <t>Escoba 3 (Compra)</t>
  </si>
  <si>
    <t>Escoba 4 (Compra)</t>
  </si>
  <si>
    <t>Mango metálico escoba 1 (Compra)</t>
  </si>
  <si>
    <t>Mango madera escoba 1 (Compra)</t>
  </si>
  <si>
    <t>Cepillos 2 (Compra)</t>
  </si>
  <si>
    <t>Cepillos 3 (Compra)</t>
  </si>
  <si>
    <t>Trapero 3 (Compra)</t>
  </si>
  <si>
    <t>Mango metálico trapero (Compra)</t>
  </si>
  <si>
    <t>Cepillo para sanitario (churrusco) (Compra)</t>
  </si>
  <si>
    <t>Pads 1 (Compra)</t>
  </si>
  <si>
    <t>Pads 2 (Compra)</t>
  </si>
  <si>
    <t>Pads 3 (Compra)</t>
  </si>
  <si>
    <t>Pads 4 (Compra)</t>
  </si>
  <si>
    <t>Boneth 1 (Compra)</t>
  </si>
  <si>
    <t>Boneth 2 (Compra)</t>
  </si>
  <si>
    <t>Bolsas plásticas 1 (Compra)</t>
  </si>
  <si>
    <t>Bolsas plásticas 15 (Compra)</t>
  </si>
  <si>
    <t>Bolsas plásticas 16 (Compra)</t>
  </si>
  <si>
    <t>Bolsas plásticas 17 (Compra)</t>
  </si>
  <si>
    <t>Bolsas plásticas 21 (Compra)</t>
  </si>
  <si>
    <t>Bolsas plásticas 22 (Compra)</t>
  </si>
  <si>
    <t>Bolsas plásticas 23 (Compra)</t>
  </si>
  <si>
    <t>Guantes 1 (Compra)</t>
  </si>
  <si>
    <t>Guantes 2 (Compra)</t>
  </si>
  <si>
    <t>Guantes 4 (Compra)</t>
  </si>
  <si>
    <t>Guantes 6 (Compra)</t>
  </si>
  <si>
    <t>Guantes 7 (Compra)</t>
  </si>
  <si>
    <t>Guantes 9 (Compra)</t>
  </si>
  <si>
    <t>Tapabocas Desechable (Compra)</t>
  </si>
  <si>
    <t>Papel higiénico 1 (Compra)</t>
  </si>
  <si>
    <t>Papel higiénico 3 (Compra)</t>
  </si>
  <si>
    <t>Toallas para manos 6 (Compra)</t>
  </si>
  <si>
    <t>Toallas para manos 7 (Compra)</t>
  </si>
  <si>
    <t>Pañuelos (Compra)</t>
  </si>
  <si>
    <t>Vasos biodegradables 1 (Compra)</t>
  </si>
  <si>
    <t>Vasos biodegradables 2 (Compra)</t>
  </si>
  <si>
    <t>Vasos biodegradables 3 (Compra)</t>
  </si>
  <si>
    <t>Mezclador 1 (Compra)</t>
  </si>
  <si>
    <t>Servilleta papel (Compra)</t>
  </si>
  <si>
    <t>Filtro para greca 1 (Compra)</t>
  </si>
  <si>
    <t>Filtro para greca 2 (Compra)</t>
  </si>
  <si>
    <t>Churrusco para tubos de greca (Compra)</t>
  </si>
  <si>
    <t>Termo para café 2 (Compra)</t>
  </si>
  <si>
    <t>Café 1 (Compra)</t>
  </si>
  <si>
    <t>Crema para café (Compra)</t>
  </si>
  <si>
    <t>Azúcar 1 (Compra)</t>
  </si>
  <si>
    <t>Azúcar 3 (Compra)</t>
  </si>
  <si>
    <t>Aromática con panela 2 (Compra)</t>
  </si>
  <si>
    <t>Aromática de fruta 2 (Compra)</t>
  </si>
  <si>
    <t>Agua potable 4 (Compra)</t>
  </si>
  <si>
    <t>Válvula dispensadora para botellón de agua (Compra)</t>
  </si>
  <si>
    <t>Cepillo para paredes y techos (Compra)</t>
  </si>
  <si>
    <t>Brillador 1 (Compra)</t>
  </si>
  <si>
    <t>Brillador 2 (Compra)</t>
  </si>
  <si>
    <t>Repuestos brillador 1 (Compra)</t>
  </si>
  <si>
    <t>Repuestos brillador 2 (Compra)</t>
  </si>
  <si>
    <t>Destapador para sanitario (chupa) (Compra)</t>
  </si>
  <si>
    <t>Plumero o limpia polvo (Compra)</t>
  </si>
  <si>
    <t>Rastrillo 2 (Compra)</t>
  </si>
  <si>
    <t>Recogedor de basura 1 (Compra)</t>
  </si>
  <si>
    <t>Atomizadores (Compra)</t>
  </si>
  <si>
    <t>Combustible  (Compra)</t>
  </si>
  <si>
    <t>Haraganes 2  (Compra)</t>
  </si>
  <si>
    <t>Haraganes 4  (Compra)</t>
  </si>
  <si>
    <t>Balde (Compra)</t>
  </si>
  <si>
    <t>Soporte para Botellón de agua (Compra)</t>
  </si>
  <si>
    <t/>
  </si>
  <si>
    <t>FEBRERO</t>
  </si>
  <si>
    <t>CONTROL ASISTENCIA PERSONAL</t>
  </si>
  <si>
    <t>FECHA INGRESO</t>
  </si>
  <si>
    <t>AUS</t>
  </si>
  <si>
    <t>PNR</t>
  </si>
  <si>
    <t>D</t>
  </si>
  <si>
    <t>INC</t>
  </si>
  <si>
    <t>S</t>
  </si>
  <si>
    <t>LNR</t>
  </si>
  <si>
    <t>VAC</t>
  </si>
  <si>
    <t>CD</t>
  </si>
  <si>
    <t>REN</t>
  </si>
  <si>
    <t>TC</t>
  </si>
  <si>
    <t>LT</t>
  </si>
  <si>
    <t>OK</t>
  </si>
  <si>
    <t>AUSENCIAS</t>
  </si>
  <si>
    <t>PERMISO NO REMUNERADO</t>
  </si>
  <si>
    <t xml:space="preserve">DESCANSO </t>
  </si>
  <si>
    <t>INCAPACIDAD</t>
  </si>
  <si>
    <t>SUSPENSION</t>
  </si>
  <si>
    <t>LICENCIA NO REMUNERADA</t>
  </si>
  <si>
    <t>VACACIONES</t>
  </si>
  <si>
    <t>CALAMIDAS DOMESTICA</t>
  </si>
  <si>
    <t>RENUNCIA</t>
  </si>
  <si>
    <t>TERMINACION CONTRATO</t>
  </si>
  <si>
    <t>LICENCIA DE LUTO</t>
  </si>
  <si>
    <t>LABORÓ</t>
  </si>
  <si>
    <t>CANCHON GIRALDO ANGIE VANESA</t>
  </si>
  <si>
    <t>CASTILLO GONZALEZ JENIFER TATIANA</t>
  </si>
  <si>
    <t>CORTES PORRAS VICTOR JULIO</t>
  </si>
  <si>
    <t>SUAREZ GARCIA JUAN PABLO</t>
  </si>
  <si>
    <t>MORENO MELO YEIMI CATALINA</t>
  </si>
  <si>
    <t>CEDOLIN  DIANA CAROLINA</t>
  </si>
  <si>
    <t>TORRES MONTES DIANA PAOLA</t>
  </si>
  <si>
    <t>VELASQUEZ ARIAS NATALIA ISABEL</t>
  </si>
  <si>
    <t>ROJAS MARTINEZ MARIA CONSUELO</t>
  </si>
  <si>
    <t xml:space="preserve">ZAMORA ZAMORA JOHANNA </t>
  </si>
  <si>
    <t>PEDIDO MARZO</t>
  </si>
  <si>
    <t>DIFERENCIA PEDIDO</t>
  </si>
  <si>
    <t>CANTIDAD</t>
  </si>
  <si>
    <t>COSTO TOTAL</t>
  </si>
  <si>
    <t>C</t>
  </si>
  <si>
    <t>V</t>
  </si>
  <si>
    <t>F</t>
  </si>
  <si>
    <t>MARZO</t>
  </si>
  <si>
    <t>CONTROL Y ASISTENCIA DE PERSONAL</t>
  </si>
  <si>
    <t>ESCUELA DE GUERRA</t>
  </si>
  <si>
    <t>DIRECCION</t>
  </si>
  <si>
    <t>MONTIEL MENDEZ ANA MARIA</t>
  </si>
  <si>
    <t>PULIDO PULIDO HEIDY ANDREA</t>
  </si>
  <si>
    <t xml:space="preserve">BARRERA  INGRI </t>
  </si>
  <si>
    <t xml:space="preserve">RODRIGUEZ CASTILLO ELIZABETH </t>
  </si>
  <si>
    <t>ROJAS YURY ESPERANZA</t>
  </si>
  <si>
    <t>HOYOS HERNANDEZ JASSIR IVONNE</t>
  </si>
  <si>
    <t xml:space="preserve">VALOR OPERARIOS ASEO Y CAFETERIA TIEMPO COMPLETO </t>
  </si>
  <si>
    <t>Regional/Sede</t>
  </si>
  <si>
    <t>Dias Trab.</t>
  </si>
  <si>
    <t>Cantidad Op</t>
  </si>
  <si>
    <t>Total Dias</t>
  </si>
  <si>
    <t>TOTAL OPERARIOS TIEMPO COMPLETO</t>
  </si>
  <si>
    <t>VALOR OPERARIOS MANTENIMIENTO TIEMPO COMPLETO</t>
  </si>
  <si>
    <t>VALOR OPERARIOS JARDINERIA TIEMPO COMPLETO</t>
  </si>
  <si>
    <t>VALOR COORDINADOR TIEMPO COMPLETO</t>
  </si>
  <si>
    <t>Total Horas</t>
  </si>
  <si>
    <t>OPERARIA DE ASEO Y CAFETERIA</t>
  </si>
  <si>
    <t>OPERARIO DE MANTENIMIENTO</t>
  </si>
  <si>
    <t>JARDINERO</t>
  </si>
  <si>
    <t>SUPERVISOR</t>
  </si>
  <si>
    <t>Etiquetas de fila</t>
  </si>
  <si>
    <t>Cuenta de CARGO</t>
  </si>
  <si>
    <t>Suma de TOTAL LABORADO</t>
  </si>
  <si>
    <t>Suma de TOTAL LABORADO JARDINERO</t>
  </si>
  <si>
    <t>Cuenta de CARGO JARDINERO</t>
  </si>
  <si>
    <t>SUPERNUMERARIA ASEO Y CAFETERIA</t>
  </si>
  <si>
    <t>SUPERNUMERARIAS DE ASEO Y CAFETERIA</t>
  </si>
  <si>
    <t>Total general</t>
  </si>
  <si>
    <t>Suma de TOTAL LABORADO OPERARIA DE ASEO Y CAFETERIA</t>
  </si>
  <si>
    <t>Cuenta de CARGO OPERARIA DE ASEO Y CAFETERIA</t>
  </si>
  <si>
    <t>Suma de TOTAL LABORADO OPERARIO DE MANTENIMIENTO</t>
  </si>
  <si>
    <t>Cuenta de CARGO OPERARIO DE MANTENIMIENTO</t>
  </si>
  <si>
    <t>Suma de TOTAL LABORADO SUPERNUMERARIA ASEO Y CAFETERIA</t>
  </si>
  <si>
    <t>Cuenta de CARGO SUPERNUMERARIA ASEO Y CAFETERIA</t>
  </si>
  <si>
    <t>Suma de TOTAL LABORADO SUPERNUMERARIAS DE ASEO Y CAFETERIA</t>
  </si>
  <si>
    <t>Cuenta de CARGO SUPERNUMERARIAS DE ASEO Y CAFETERIA</t>
  </si>
  <si>
    <t>Suma de TOTAL LABORADO SUPERVISOR</t>
  </si>
  <si>
    <t>Cuenta de CARGO SUPERVISOR</t>
  </si>
  <si>
    <t>Total Suma de TOTAL LABORADO</t>
  </si>
  <si>
    <t>Total Cuenta de CARGO</t>
  </si>
  <si>
    <t>Azucar refinada</t>
  </si>
  <si>
    <t>Café molido</t>
  </si>
  <si>
    <t xml:space="preserve">Productos aromáticos diversos </t>
  </si>
  <si>
    <t xml:space="preserve">Agua purificada (envasada) </t>
  </si>
  <si>
    <t>Filtros de material textil, para usos técnicos e industriales</t>
  </si>
  <si>
    <t>Paños absorbentes desechables para uso doméstico</t>
  </si>
  <si>
    <t>Filtros de algodón</t>
  </si>
  <si>
    <t xml:space="preserve">Aplicadores, bajalenguas y otros para usos higiénicos, de madera </t>
  </si>
  <si>
    <t>Papel del tipo utilizado para papel higiénico</t>
  </si>
  <si>
    <t>Papel para servilletas, toallas y similares</t>
  </si>
  <si>
    <t>Pañuelos de papel</t>
  </si>
  <si>
    <t xml:space="preserve">Toallas de papel </t>
  </si>
  <si>
    <t>Vasos de papel o cartón</t>
  </si>
  <si>
    <t>Solventes para insecticida</t>
  </si>
  <si>
    <t>Varsol-disolvente núm. 4</t>
  </si>
  <si>
    <t>Hipoclorito de sodio</t>
  </si>
  <si>
    <t>Desinfectantes</t>
  </si>
  <si>
    <t>Jabones en pasta para lavar</t>
  </si>
  <si>
    <t>Jabones líquidos para lavar</t>
  </si>
  <si>
    <t xml:space="preserve">Jabones industriales </t>
  </si>
  <si>
    <t xml:space="preserve">Jabones de tocador </t>
  </si>
  <si>
    <t>Detergentes en polvo</t>
  </si>
  <si>
    <t>Preparaciones para limpieza y desengrase</t>
  </si>
  <si>
    <t>Preparaciones para limpiar vidrios</t>
  </si>
  <si>
    <t>Purificadores líquidos de ambiente</t>
  </si>
  <si>
    <t>Ceras para pisos</t>
  </si>
  <si>
    <t>Productos químicos especiales para tratamiento de pisos</t>
  </si>
  <si>
    <t>Bolsas de material plástico sin impresión</t>
  </si>
  <si>
    <t>Recipientes de material plástico-canecas para la basura</t>
  </si>
  <si>
    <t>Recogedores plásticos de basura</t>
  </si>
  <si>
    <t>Envases n.c.p. de vidrio</t>
  </si>
  <si>
    <t>Escobas</t>
  </si>
  <si>
    <t>Cepillos para lavar o fregar</t>
  </si>
  <si>
    <t>Esponjas y esponjillas metálicas</t>
  </si>
  <si>
    <t>Mangos metálicos</t>
  </si>
  <si>
    <t>COD RUBRO</t>
  </si>
  <si>
    <t xml:space="preserve">Jabones líquidos para lavar </t>
  </si>
  <si>
    <t>Jabones industriales</t>
  </si>
  <si>
    <t>Jabones de tocador</t>
  </si>
  <si>
    <t xml:space="preserve">Filtros de algodón </t>
  </si>
  <si>
    <t xml:space="preserve">Esponjas y esponjillas metálicas </t>
  </si>
  <si>
    <t xml:space="preserve">Mangos metálicos </t>
  </si>
  <si>
    <t xml:space="preserve">Bolsas de material plástico sin impresión </t>
  </si>
  <si>
    <t>Aplicadores, bajalenguas y otros para usos higiénicos, de madera</t>
  </si>
  <si>
    <t xml:space="preserve">Vasos de papel o cartón </t>
  </si>
  <si>
    <t xml:space="preserve">Papel para servilletas, toallas y similares </t>
  </si>
  <si>
    <t>Productos aromáticos diversos</t>
  </si>
  <si>
    <t>Agua purificada (envasada)</t>
  </si>
  <si>
    <t xml:space="preserve">Recogedores plásticos de basura </t>
  </si>
  <si>
    <t xml:space="preserve">INSUMOS </t>
  </si>
  <si>
    <t>Manzana Liévano</t>
  </si>
  <si>
    <t>Archivo de Bogotá</t>
  </si>
  <si>
    <t>Imprenta Distrital</t>
  </si>
  <si>
    <t>Edificio Restrepo</t>
  </si>
  <si>
    <t>SuperCADE CAD</t>
  </si>
  <si>
    <t>SuperCADE Américas</t>
  </si>
  <si>
    <t>SuperCADE Bosa</t>
  </si>
  <si>
    <t>SuperCADE Calle 13</t>
  </si>
  <si>
    <t>SuperCADE 20 de Julio</t>
  </si>
  <si>
    <t>SuperCADE Manitas</t>
  </si>
  <si>
    <t>SuperCADE Suba</t>
  </si>
  <si>
    <t>SuperCADE Social</t>
  </si>
  <si>
    <t>CADE Servitá</t>
  </si>
  <si>
    <t>CADE la Victoria</t>
  </si>
  <si>
    <t>CADE la Gaitana</t>
  </si>
  <si>
    <t>SuperCADE Engativa</t>
  </si>
  <si>
    <t>CADE los Luceros</t>
  </si>
  <si>
    <t>Centro de Memoría, Paz y reconciliación</t>
  </si>
  <si>
    <t>C.E. Bosa</t>
  </si>
  <si>
    <t>C.E. Chapinero</t>
  </si>
  <si>
    <t>C.E. Ciudad Bolívar</t>
  </si>
  <si>
    <t>C.E. Kennedy - Patio Bonito</t>
  </si>
  <si>
    <t>C.E. Rafael Uribe Uribe</t>
  </si>
  <si>
    <t>C.E. Suba</t>
  </si>
  <si>
    <t>C.E. - CADE Yomasa</t>
  </si>
  <si>
    <t>No.</t>
  </si>
  <si>
    <t>Bien</t>
  </si>
  <si>
    <t>Valor Unitario</t>
  </si>
  <si>
    <t>Cantidad Mensual</t>
  </si>
  <si>
    <t>Sede 1</t>
  </si>
  <si>
    <t>Sede 2</t>
  </si>
  <si>
    <t>Sede 3</t>
  </si>
  <si>
    <t>Sede 4</t>
  </si>
  <si>
    <t>Sede 5</t>
  </si>
  <si>
    <t>Sede 6</t>
  </si>
  <si>
    <t>Sede 7</t>
  </si>
  <si>
    <t>Sede 8</t>
  </si>
  <si>
    <t>Sede 9</t>
  </si>
  <si>
    <t>Sede 10</t>
  </si>
  <si>
    <t>Sede 11</t>
  </si>
  <si>
    <t>Sede 12</t>
  </si>
  <si>
    <t>Sede 13</t>
  </si>
  <si>
    <t>Sede 14</t>
  </si>
  <si>
    <t>Sede 15</t>
  </si>
  <si>
    <t>Sede 16</t>
  </si>
  <si>
    <t>Sede 17</t>
  </si>
  <si>
    <t>Sede 18</t>
  </si>
  <si>
    <t>Sede 19</t>
  </si>
  <si>
    <t>Sede 20</t>
  </si>
  <si>
    <t>Sede 21</t>
  </si>
  <si>
    <t>Sede 22</t>
  </si>
  <si>
    <t>Sede 23</t>
  </si>
  <si>
    <t>Sede 24</t>
  </si>
  <si>
    <t>Sede 25</t>
  </si>
  <si>
    <t>Recarga: Dispensador goteo por gravedad (Compra)</t>
  </si>
  <si>
    <t xml:space="preserve">   </t>
  </si>
  <si>
    <t xml:space="preserve">Especificación </t>
  </si>
  <si>
    <t xml:space="preserve">Presentación </t>
  </si>
  <si>
    <t>DIFERENCIA</t>
  </si>
  <si>
    <t>PRECIO FULL 2026</t>
  </si>
  <si>
    <t>TOTAL PRECIO TECHO</t>
  </si>
  <si>
    <t>PRECIO TECHO 10%</t>
  </si>
  <si>
    <t>TOTAL FACTURACION INSUMOS ADICIONALES 10%</t>
  </si>
  <si>
    <t>CANTIDAD A PRECIO CON DESCUENTO</t>
  </si>
  <si>
    <t>PRECIO CON DESCUENTO</t>
  </si>
  <si>
    <t>TOTAL FACTURACION INSUMOS OC</t>
  </si>
  <si>
    <t>TOTAL FACTURA INSUMOS MES ENERO</t>
  </si>
  <si>
    <t>- Con agente(s) tensoactivo(s) principal(es) con efecto limpiador y desengrasante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t>
  </si>
  <si>
    <t>Líquido, en recipiente plástico con capacidad mínima de 3.785 ml</t>
  </si>
  <si>
    <t xml:space="preserve"> - Con agente(s) tensoactivo(s) principal(es) con efecto limpiador y desengrasante en una concentración mínima del 15%.
 - Disponible en mínimo (2) dos fragancias
- El envase debe estar correctamente etiquetados bajo los parámetros establecidos en el sistema globalmente armonizado (Decreto 1496 de 2018) indicando: nombre comercial del producto, pictogramas de los compuestos peligrosos si aplica e instrucciones de uso.
- Debe contener concentraciones de fósforo iguales o inferiores a 0.65% de fósforo (Resolución 0689 de 2016)</t>
  </si>
  <si>
    <t>Crema, en recipiente plástico de mínimo 850 g</t>
  </si>
  <si>
    <t>- Todo tipo de uso
- Biodegradable
- No debe contener PVC o Poliestireno expandido u otros plásticos de un solo uso tanto en el envase como en el embalaje.
- Debe contener concentraciones de fósforo iguales o inferiores a 0.65% de fósforo (Resolución 0689 de 2016)</t>
  </si>
  <si>
    <t>Barra, unidad con peso mínimo de 250 g en
envoltura individual</t>
  </si>
  <si>
    <t>-Con agente(s) tensoactivo(s) pincipal(es) con efecto limpiador, pulidor y desengrasante
- Con agente activo mínimo del 5%
- Debe contener concentraciones de fósforo iguales o inferiores a 0.65% de fósforo (Resolución 0689 de 2016)</t>
  </si>
  <si>
    <t>En polvo, en tarro de mínimo 500 g</t>
  </si>
  <si>
    <t>- Jabón de tocador para manos en espuma
- Líquido para manos en bolsa para dispensador spray y con boquilla especial de dispensador
- Tapa tipo válvula, para dispensador, antibacterial y antiséptico 
- Con agente limpiador en una concentración mínima del 6%
- Con agente humectante en una concentración mínima del 3%
- Disponible en múltiples fragancias
- Producto biodegradable basado en ingredientes orgánicos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
- Debe contener concentraciones de fósforo iguales o inferiores a 0.65% de fósforo (Resolución 0689 de 2016)</t>
  </si>
  <si>
    <t>Líquido, en bolsa  con capacidad mínima de 800 ml</t>
  </si>
  <si>
    <t>- Con agente limpiador en una concentración mínima del 6%
- Con agente humectante en una concentración mínima del 3%
- pH entre 5,5 a 7
- Disponible en mínimo (2) dos fragancias
- Debe contener concentraciones de fósforo iguales o inferiores a 0.65% de fósforo (Resolución 0689 de 2016)</t>
  </si>
  <si>
    <t>- Con agente(s) tensoactivo(s) principal(es) con efecto limpiador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</si>
  <si>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 xml:space="preserve">Líquido, en recipiente plástico con capacidad mínima de 3.785 ml </t>
  </si>
  <si>
    <t>- Apariencia: Líquido transparente
- Color y olor: De acuerdo a la fragancia
- Producto biodegradable que no afectas la capa de ozono
- Solubilidad: Total en agua
- PH: 7.5 - 8.5
- Composición: Tensoactivos, espesante, coadyuvante, colorante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t>
  </si>
  <si>
    <t>Líquido, en garrafa  con capacidad mínima de 3.785 ml</t>
  </si>
  <si>
    <t xml:space="preserve"> - Con agente(s) tensoactivo(s) principal(es) con efecto limpiador y desengrasante en una concentración mínima del 10%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t>
  </si>
  <si>
    <t>- Con agentes bactericidas, fungicidas y virucidas.</t>
  </si>
  <si>
    <t>Unidad con peso mínimo de 45 g</t>
  </si>
  <si>
    <t>- Con agente(s) principal(es) con efecto limpiador y desengrasante en una concentración mínima del 4%
- Disponible mínimo en dos (2) fragancias
 - El envase debe estar  correctamente etiquetados bajo los parámetros establecidos en el sistema globalmente armonizado indicando: nombre comercial del producto, pictogramas de los compuestos peligrosos e instrucciones de uso</t>
  </si>
  <si>
    <t>- Solución con una concentración mínima del 5%
 - El  envase del producto deberá estar correctamente etiquetado, indicando: nombre comercial del producto, pictogramas de los compuestos peligrosos e instrucciones de uso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</si>
  <si>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3.785 ml</t>
  </si>
  <si>
    <t>- Solución con una concentración mínima de fenoles de 4%</t>
  </si>
  <si>
    <t>- Con agente(s) principal(es) con efecto limpiador en una concentración mínima del 8%
 - El envase debe estar  correctamente etiquetado: nombre comercial del producto, pictogramas de los compuestos peligrosos e instrucciones de uso</t>
  </si>
  <si>
    <t>- Con agentes limpiadores y abrillantadores en una concentración mínima del 5%
- De color oscuro para coayudar a cubrir rasguños en maderas oscuras</t>
  </si>
  <si>
    <t>En recipiente plástico
con capacidad mínima de 200 ml</t>
  </si>
  <si>
    <t>- Polimérica autobrillante.
- Con polímeros acrílicos, nivelantes y plastificantes.
- Neutra (para pisos de todos los colores)
- Contenido mínimo de sólidos del 10%</t>
  </si>
  <si>
    <t>- Polimérico autobrillante.
- Con polímeros acrílicos, nivelantes y plastificantes.
- Contenido mínimo de sólidos del 20%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</si>
  <si>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 Polimérico autobrillante.
- Con polímeros acrílicos, nivelantes y plastificantes.
- Contenido mínimo de sólidos del 8%</t>
  </si>
  <si>
    <t>Líquido, en recipiente
plástico con capacidad mínima de 3.785 ml</t>
  </si>
  <si>
    <t>- Con agente activo alcalino en una concentración mínima del 9%
- pH entre 11 y 14</t>
  </si>
  <si>
    <t xml:space="preserve"> - Jabón multiusos
 - PH Neutro, 
 - No corrosivo ni tóxico
- Debe contener concentraciones de fósforo iguales o inferiores a 0.65% de fósforo (Resolución 0689 de 2016)</t>
  </si>
  <si>
    <t>- Solución con agentes desinfectantes, desmanchadores y desengrasantes  en concentración mínima del 15%.
- Biodegradable mínimo en un 95%</t>
  </si>
  <si>
    <t>- Con agentes con efecto limpiador, pulidor y brillador.
- Para todo tipo de metales
 - El  envase del producto deberá estar correctamente etiquetado, indicando: nombre comercial del producto, pictogramas de los compuestos peligrosos e instrucciones de uso</t>
  </si>
  <si>
    <t>En crema de mínimo 70 g</t>
  </si>
  <si>
    <t>- Solución con alcohol etílico y solventes.
- Con fragancia en una concentración del 1,5%
- En múltiples fragancias (Mínimo 5 tipos de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</si>
  <si>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 Solución con alcohol etílico y solventes.
- Con fragancia en una concentración del 1,5%
- En múltiples fragancias
- libre de CFC
 - Envase correctamente etiquetado bajo los parámetros establecidos indicando: nombre comercial del producto, pictogramas de los compuestos peligrosos e instrucciones de uso.
- Elaborado en material reciclable</t>
  </si>
  <si>
    <t>Líquido, en aerosol seguro para la capa de ozono con capacidad mínima de 360 ml</t>
  </si>
  <si>
    <t>- Para eliminar insectos rastreros.
-  Con acción residual hasta por 4 semanas o de larga duración
- Sin fuertes olores químicos
- Libre de CFC
 - El  envase del producto deberá estar correctamente etiquetado, indicando: nombre comercial del producto, pictogramas de los compuestos peligrosos e instrucciones de uso</t>
  </si>
  <si>
    <t>Líquido, en aerosol seguro para la capa de ozono con capacidad
mínima de 350 ml</t>
  </si>
  <si>
    <t>- Para eliminar insectos voladores
-  Con acción residual hasta por 4 semanas o de larga duración
- Sin fuertes olores químicos
- Libre de CFC
 - El  envase del producto deberá estar correctamente etiquetado, indicando: nombre comercial del producto, pictogramas de los compuestos peligrosos e instrucciones de uso</t>
  </si>
  <si>
    <t>- En tela de toalla fileteada
- Color blanco sin estampado
- Tamaño mínimo de 45cm de largo por 45cm de ancho.</t>
  </si>
  <si>
    <t>Unidad</t>
  </si>
  <si>
    <t xml:space="preserve"> - En tela fileteada
 -  100% algodón y fibra natural 
- Color blanco sin estampado
-Tamaño mínimo de 100 cm de largo por 70 cm de ancho</t>
  </si>
  <si>
    <t xml:space="preserve"> - En tela fileteada
 - 100% algodón y fibra natural 
 - Color rojo sin estampado
 -Tamaño mínimo de 100 cm de largo por 70 cm de ancho</t>
  </si>
  <si>
    <t xml:space="preserve"> - Elaborado  en microfibras
 - Color blanco
 - Tamaño mínimo de 100 cm de largo por 70 cm de ancho</t>
  </si>
  <si>
    <t>- Retira el polvo sin dejar residuos ni pelusas
- Antibacterial reutilizable
- Tela con microporos
- Tamaño mínimo de 58 cm de largo por 33 cm de ancho</t>
  </si>
  <si>
    <t>Paquete X 6 unidades</t>
  </si>
  <si>
    <t>- Espuma enmallada
- Tamaño mínimo de 7 cm de largo por 10 cm de ancho</t>
  </si>
  <si>
    <t>- Doble uso (material de esponjilla blanda y abrasiva)
- Tamaño mínimo de 7 cm de largo por 10 cm de ancho
- No debe contener PVC o Poliestireno expandido u otros plásticos de un solo uso tanto en el envase como en el embalaje</t>
  </si>
  <si>
    <t>- Abrasiva
- Tamaño mínimo de 9 cm de largo por 12 cm de</t>
  </si>
  <si>
    <t>- Elaborada con fibra de acero inoxidable para dar brillo
- Tamaño mínimo de 5 cm de largo por 5 cm de ancho</t>
  </si>
  <si>
    <t>- Elaborada con alambre de acero inoxidable
- Tamaño mínimo de 7 cm de largo por 10 cm de ancho</t>
  </si>
  <si>
    <t xml:space="preserve">- Cerdas suaves elaboradas con PET calibre entre 0,3 y 0,4 mm.
- Área de barrido mínima de 25 cm de largo por 8 cm de ancho por 10 cm de alto
- Material de base en plástico con acople tipo rosca
</t>
  </si>
  <si>
    <t xml:space="preserve">- Cerdas duras elaboradas con PET calibre entre 0,4 y 0,6 mm.
- Área de barrido mínima de 25 cm de largo por 8 cm de ancho por 10 cm de alto
- Material de base en plástico con acople tipo rosca
</t>
  </si>
  <si>
    <t xml:space="preserve">- Cerdas suaves elaboradas con PET calibre entre 0,3 y 0,4 mm.
- Área de barrido mínima de 35 cm de largo por 8 cm de ancho por 10 cm de alto
- Material de base en plástico con acople tipo rosca
</t>
  </si>
  <si>
    <t xml:space="preserve">- Cerdas duras elaboradas con PET calibre entre 0,4 y 0,6 mm.
- Área de barrido mínima de 35 cm de largo por 8 cm de ancho por 10 cm de alto
- Material de base en plástico con acople tipo rosca
</t>
  </si>
  <si>
    <t xml:space="preserve">- Extensión mínima de 140 cm
 -Acople plástico o rosca para palos de escoba
 </t>
  </si>
  <si>
    <t>- Para pisos
- Cuerpo elaborado en plástico
- Cerdas duras en fibra plástica
- Tamaño mínimo de 23 cm de largo por 6 cm de ancho por 7 cm de alto.
- Mango metálico con una extensión mínima de
140 cm</t>
  </si>
  <si>
    <t>- Para pisos
- Cuerpo elaborado en plástico
- Cerdas duras en fibra plástica
- Tamaño mínimo de 35 cm de largo por 6 cm de ancho por 7 cm de alto.
- Mango metálico con una extensión mínima de
140 cm</t>
  </si>
  <si>
    <t>- Elaborado con hilaza de algodón natural
- Mecha con peso mínimo de 435 gr y extensión mínima de 32 cm de largo
- Material de base en plástico con acople tipo rosca</t>
  </si>
  <si>
    <t xml:space="preserve">- Extensión mínima de 140 cm
- Acople plástico o rosca para palos de escoba
 </t>
  </si>
  <si>
    <t>- Cerdas duras elaboradas en fibras plásticas
- Extensión mínima de las cerdas es de 2,5 cm
- Base y mango elaborados en plástico
- Mango con longitud mínima de 33 cm (incluida la medida del cepillo)</t>
  </si>
  <si>
    <t>- Para brillo
- Diámetro mínimo de 16 pulgadas
- Rojo o blanco</t>
  </si>
  <si>
    <t>- Para remoción
- Diámetro mínimo de 16 pulgadas
- Café o negro</t>
  </si>
  <si>
    <t>- Para brillo
- Diámetro mínimo de 20 pulgadas
- Rojo o blanco</t>
  </si>
  <si>
    <t>- Para remoción
- Diámetro mínimo de 20 pulgadas
- Café o negro</t>
  </si>
  <si>
    <t>- Diámetro mínimo de 16 pulgadas
- Elaborado en hilaza de algodón</t>
  </si>
  <si>
    <t>- Diámetro mínimo de 20 pulgadas
- Elaborado en hilaza de algodón</t>
  </si>
  <si>
    <t>- Elaborada en polietileno de baja densidad
- De color negro
- Calibre de mínimo 1
- Tamaño de 40 cm de ancho por 55 cm de largo</t>
  </si>
  <si>
    <t>Paquete de mínimo 6</t>
  </si>
  <si>
    <t>- Elaborada en polietileno de baja densidad
- De color negro
- Calibre de mínimo 2
- Tamaño de 70 cm de ancho por 90 cm de largo</t>
  </si>
  <si>
    <t>- Elaborada en polietileno de baja densidad
- De color verde
- Calibre de mínimo 2
- Tamaño de 70 cm de ancho por 90 cm de largo</t>
  </si>
  <si>
    <t>- Elaborada en polietileno de baja densidad
- De color blanco
- Calibre de mínimo 2
- Tamaño de 70 cm de ancho por 90 cm de largo</t>
  </si>
  <si>
    <t>- Elaborada en polietileno de baja densidad
- De color negro
- Calibre de mínimo 3
- Tamaño de 80 cm de ancho por 110 cm de largo</t>
  </si>
  <si>
    <t>- Elaborada en polietileno de baja densidad
- De color verde
- Calibre de mínimo 3
- Tamaño de 80 cm de ancho por 110 cm de largo</t>
  </si>
  <si>
    <t>- Elaborada en polietileno de baja densidad
- De color blanco
-Calibre de mínimo 3
- Tamaño de 80 cm de ancho por 110 cm de largo</t>
  </si>
  <si>
    <t>- Tipo doméstico
- Elaborados en látex
- Calibre mínimo de 18
- Tallas 7 a 9 o S a XL
- Color amarillo</t>
  </si>
  <si>
    <t>Par</t>
  </si>
  <si>
    <t>- Tipo doméstico
- Elaborados en látex
- Calibre mínimo de 18
- Tallas 7 a 9 o S a XL
- Color negro</t>
  </si>
  <si>
    <t>- Tipo doméstico
- Elaborados en látex
- Calibre mínimo de 25
- Tallas 7 a 9 o S a XL
- Color rojo</t>
  </si>
  <si>
    <t>- Elaborados en látex desechable (tipo cirugía)
- Empovaldos
- Tallas XS a XXL</t>
  </si>
  <si>
    <t>Caja de mínimo 100 unidades</t>
  </si>
  <si>
    <t>- Elaborados en carnaza
- Tallas 7 a 9 o S a XL</t>
  </si>
  <si>
    <t>- Elaborados en hilaza
- Tallas 7 a 9 o S a XL</t>
  </si>
  <si>
    <t>- Elaborado en tela no tejida
- Desechable
- Con tiras elásticas</t>
  </si>
  <si>
    <t>Caja de mínimo 50 unidades</t>
  </si>
  <si>
    <t xml:space="preserve"> - Rollo con longitud mínima de 20 metros
 - Doble hoja blanca
 - Sin fragancia</t>
  </si>
  <si>
    <t>Rollo</t>
  </si>
  <si>
    <t>- Rollo con longitud mínima de 250 metros
- Doble hoja de color natural
- Sin fragancia</t>
  </si>
  <si>
    <t>Paca X 4 rollos</t>
  </si>
  <si>
    <t>- Toallas interdobladas, paquete con mínimo 150 unidades
- Doble hoja con un tamaño mínimo de 20 cm de largo por 15 cm de ancho
 - Hoja color blanco</t>
  </si>
  <si>
    <t>- Toallas con precorte
- Rollo con longitud mínima de 100 metros
- Doble hoja con tamaño mínimo de 15 cms de ancho
- Color Blanco
- Sin fragancia</t>
  </si>
  <si>
    <t>- Doble hoja
- Color blanco</t>
  </si>
  <si>
    <t xml:space="preserve"> - Elaborado en cartón 97% biodegradable
- Capacidad mínima de 4 oz</t>
  </si>
  <si>
    <t>Paquete de mínimo 50 unidades</t>
  </si>
  <si>
    <t xml:space="preserve"> - Elaborado en cartón 97% biodegradable
 - Capacidad mínima de 6 oz</t>
  </si>
  <si>
    <t>Paquete de mínimo 50</t>
  </si>
  <si>
    <t xml:space="preserve"> - Elaborado en cartón 97% biodegradable
- Capacidad mínima de 9 oz</t>
  </si>
  <si>
    <t>Paquete de mínimo 40 unidades</t>
  </si>
  <si>
    <t>- Mezcladores  elaborados en madera y/o apartir de recursos renovables como la caña de azucar y/o almidón de maíz
- Longitud mínima de 11 cm</t>
  </si>
  <si>
    <t>Paquete de mínimo 500</t>
  </si>
  <si>
    <t>- Tipo cafetería
 - Dobe hoja
- Color blanco
- Dimensiones mínimas de 20 cm de largo y 12 cm de ancho
- 100% Biodegradable 
- Elaborado a base de papel reciclado no clorado
- No debe contener PVC o Poliestireno expandido u otros plásticos de un solo uso tanto en el envase como en el embalaje.</t>
  </si>
  <si>
    <t>Paquete de mínimo 100 unidades</t>
  </si>
  <si>
    <t>- Elaborada en tela
- Para greca
- Capacidad de media libra
- No debe contener PVC o Poliestireno expandido u otros plásticos de un solo uso tanto en el envase como en el embalaje</t>
  </si>
  <si>
    <t>- Elaborada en tela
- Para greca
- Capacidad de una 1 libra
- No debe contener PVC o Poliestireno expandido u otros plásticos de un solo uso tanto en el envase como en el embalaje.</t>
  </si>
  <si>
    <t>- Cepillo para lavado y fregado de grecas.  
- No debe contener PVC, Poliestireno expandido u otros plásticos de un solo uso tanto en el envase como en el embalaje.
- Base y mango elaborados en alambre</t>
  </si>
  <si>
    <t xml:space="preserve"> - Térmico, con bomba tipo dispensador. Portatil.  
 - Bomba manual para dispensar la bebida.  
 - Acero inoxidable y plastico. 
 - Agarradera plastica, tapa con empaque, bomba manual. 
 - Capacidad mínima de 3 litros</t>
  </si>
  <si>
    <t>- 100% café tostado y molido.   
- Tostión media.                                          
- Denominación de Origen (Anexo 6)
- Empacada en bolsa de polipropileno aluminizada resistente a la humedad y al oxígeno.  
- Debe cumplir con las Resoluciones 333 de 2011 y 2674 de 2013 hasta la entrada en vigencia de la Resolución 810 de 2021 y aquellas que la modifiquen, adicionen o deroguen.
- Para cambio de marca, se requiere certificar la cadena de distribución.</t>
  </si>
  <si>
    <t>Libra</t>
  </si>
  <si>
    <t>- No láctea
- Debe cumplir con Resolución 333 de 2011 sobre rotulado y etiquetado nutricional y las normas que la modifiquen</t>
  </si>
  <si>
    <t>Bolsas de mínimo 100 sobres de mínimo 4 g</t>
  </si>
  <si>
    <t>- Blanca
- Empaque elaborado en materiales atóxicos
- Debe cumplir con Resolución 333 de 2011 sobre rotulado y etiquetado nutricional y las normas que la modifiquen</t>
  </si>
  <si>
    <t>Bolsa de mínimo 200 sobres o tubipacks de 5 g</t>
  </si>
  <si>
    <t>- Contiene sobres de mínimo 6g
- Debe cumplir con Resolución 2492 de 2022 sobre rotulado y etiquetado nutricional y las normas que la modifiquen
- Debe cumplir con la Resolución 779 de 2006
- Mínimo 12  meses de vida útil desde la fecha de fabricación
- Sabores: Naranja, Jengibre, Papayuela, Frutos rojos, Maracuyá, Limoncillo (Entrega mínima de 3 sabores)
- 100% natural</t>
  </si>
  <si>
    <t>Caja de 20 unidades</t>
  </si>
  <si>
    <t>- Debe cumplir con Resolución 2492 de 2022 sobre rotulado y etiquetado nutricional y las normas que la modifiquen
- Mínimo 12  meses de vida útil desde la fecha de fabricación
- Sabores: Papayuela, Mora, Maracuya, Uchuva, Uva, Fresa, Piña, Durazno, Naranja, Manzana y Arandano (Entrega mínima de 3 sabores)
- 100% natural</t>
  </si>
  <si>
    <t>- Agua potable potable purificada</t>
  </si>
  <si>
    <t>Botellón de mínimo 18.9 L</t>
  </si>
  <si>
    <t>-Válvula en material plástico con boquilla ajustable a los diferentes tipos de botellones</t>
  </si>
  <si>
    <t xml:space="preserve"> - Cuerpo elaborado en plástico
 - Cerdas duras en fibra plástica
 - Largo mínimo de 140 cm</t>
  </si>
  <si>
    <t>- Mopa elaborada en algodón
- Área de barrido mínima de 90 cm de largo por 16cm de ancho
- Armazón y mango metálico</t>
  </si>
  <si>
    <t>- Mopa elaborada en algodón
- Área de barrido mínima de 60 cm de largo por 16cm de ancho
- Armazón y mango metálico</t>
  </si>
  <si>
    <t>- Mopa elaborada en algodón
- Área de barrido mínima de 90 cm de largo por 16 cm de ancho</t>
  </si>
  <si>
    <t>- Mopa elaborada en algodón
- Área de barrido mínima de 60 cm de largo por 16 cm de ancho</t>
  </si>
  <si>
    <t>- Tipo campana
- Chupa elaborada en caucho
- Diámetro mínimo de 12 cm
- Mango elaborado en madera
- Mango con longitud mínima de 33 cm</t>
  </si>
  <si>
    <t>- Fibras sintéticas
- Mango de plástico
- Largo total mínimo de 65 cm
- Electrostático</t>
  </si>
  <si>
    <t>- Barra dentada metálica con mínimo 18 dientes
- Mango metálico plastificado con longitud mínima de 120 cm</t>
  </si>
  <si>
    <t>- Elaborado en plástico
- Con banda de goma y dientas barrescobas
- Mango con longitud mínima de 70 cm</t>
  </si>
  <si>
    <t>- Elaborado en plástico
- Reutilizable
- Capacidad mínima de 500 cc
- con pistola</t>
  </si>
  <si>
    <t xml:space="preserve"> - Gasolina 
- Para cortadora de césped, sopladora de hojas y guadañas</t>
  </si>
  <si>
    <t>Galón</t>
  </si>
  <si>
    <t>- Para limpiar vidrios
- Con banda de goma con longitud mínima de 50 cm.
- Mango metálico extensible con longitud mínima
de 60 cm y máxima de 150 cm</t>
  </si>
  <si>
    <t>- Para escurrir pisos
-Con banda de goma con longitud mínima de 50 cm.
- Mango metálico extensible con longitud mínima
de 60 cm y máxima de 150 cm</t>
  </si>
  <si>
    <t xml:space="preserve">- Capacidad mínima de 10 litros
- Con manija móvil
- Con "pico" antiderrames
- Disponibles en diferentes colores
- Elaborado en material reciclable
- Marcado de acuerdo con la norma ISO 11469 y ISO 1043. </t>
  </si>
  <si>
    <t xml:space="preserve"> - Metálico
- Plegable</t>
  </si>
  <si>
    <t>Precio unitario</t>
  </si>
  <si>
    <t>Precio Mínimo</t>
  </si>
  <si>
    <t>Descuento sobre precio mínimo</t>
  </si>
  <si>
    <t>Descuento %</t>
  </si>
  <si>
    <t>Aumento 2026</t>
  </si>
  <si>
    <t>Precio unitario 2026</t>
  </si>
  <si>
    <t>Valor descuento OC</t>
  </si>
  <si>
    <t>Precio Unitario con Descuento 2026</t>
  </si>
  <si>
    <t>Jardineria mt2</t>
  </si>
  <si>
    <t>Servicio especializado de jardinería en metros cuadrados.</t>
  </si>
  <si>
    <t>Metros cuadrados</t>
  </si>
  <si>
    <t>Café Social 1 (Compra)</t>
  </si>
  <si>
    <t>- Diferentes tostiones
- Orgánico y/o artesanal
- Empacada en bolsa de polipropileno aluminizada resistente a la humedad y al oxígeno.  
- Debe cumplir con las Resoluciones 333 de 2011 y 2674 de 2013 hasta la entrada en vigencia de la Resolución 810 de 2021 y aquellas que la modifiquen, adicionen o deroguen</t>
  </si>
  <si>
    <t>Bolsa de mínimo 500 g</t>
  </si>
  <si>
    <t>Café Social 2 (Compra)</t>
  </si>
  <si>
    <t>- 100% café tostado y molido.
- Puntaje de taza mayor a 80 según la clasificación SCA y/o Denominación de Origen
- Empacada en bolsa de polipropileno aluminizada resistente a la humedad y al oxígeno.  
- Debe cumplir con las Resoluciones 333 de 2011 y 2674 de 2013 hasta la entrada en vigencia de la Resolución 810 de 2021 y aquellas que la modifiquen, adicionen o deroguen</t>
  </si>
  <si>
    <t>Jabón para loza 2 (Compra)</t>
  </si>
  <si>
    <t>Líquido, en recipiente plástico de mínimo 500 ml</t>
  </si>
  <si>
    <t>Jabón para loza 4 (Compra)</t>
  </si>
  <si>
    <t>- Con agente(s) tensoactivo(s) con efecto limpiador y desengrasante. 
- Disponible en múltiples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Con etiqueta de amigable con el ambiente
- Debe contener concentraciones de fósforo iguales o inferiores a 0.65% de fósforo (Resolución 0689 de 2016)</t>
  </si>
  <si>
    <t>Crema, en recipiente plástico de mínimo 1000 g</t>
  </si>
  <si>
    <t>Jabón en barra (Compra)</t>
  </si>
  <si>
    <t>-Composición de ácidos grasos de mínimo 50%.
- Debe contener concentraciones de fósforo iguales o inferiores a 0.65% de fósforo (Resolución 0689 de 2016)</t>
  </si>
  <si>
    <t>Jabón de tocador 1 (Compra)</t>
  </si>
  <si>
    <t xml:space="preserve"> - Elaborado con grasas vegetales
 - Con agente humectante
 - pH modificar entre PH 5,5 a 7
 - Disponible en mínimo (2) dos fragancias
 - Debe estar  correctamente etiquetados bajo los parámetros indicando: nombre comercial del producto, pictogramas de los compuestos peligrosos e instrucciones de uso
- Debe contener concentraciones de fósforo iguales o inferiores a 0.65% de fósforo (Resolución 0689 de 2016)</t>
  </si>
  <si>
    <t>Barra, unidad con peso mínimo de 125 g en envoltura individual</t>
  </si>
  <si>
    <t>Jabón de dispensador para manos 1 (Compra)</t>
  </si>
  <si>
    <t>Líquido, en recipiente plástico con dispensador y capacidad mínima de 500 ml</t>
  </si>
  <si>
    <t>Jabón de dispensador para manos 3 (Compra)</t>
  </si>
  <si>
    <t>- Con agente limpiador en una concentración mínima del 6%.
- Con agente antibacterial en una concentración mínima del 0,2%
- Con agente humectante en una concentración mínima del 3%
- pH entre 5,5 a 7
- Disponible en mínimo (2) dos fragancias
- Debe contener concentraciones de fósforo iguales o inferiores a 0.65% de fósforo (Resolución 0689 de 2016)</t>
  </si>
  <si>
    <t>Gel antibacterial para manos (Compra)</t>
  </si>
  <si>
    <t>- Con agente antibacterial en una concentración mínima del 0,2%
- Con agente humectante
- pH entre 5, 5 a 7
- Con fragancia</t>
  </si>
  <si>
    <t>Gel, en recipiente plástico con capacidad mínima de 3.785 ml</t>
  </si>
  <si>
    <t>Dispensador de gel antibacterial para manos (Compra)</t>
  </si>
  <si>
    <t>- Material: Plástico
- Tipo de instalación: De pared
- Incluye Chazos y tornillos
- Con visor para determinar el nivel del líquido
- Con ventanilla en la parte superior para añadir el gel 
- Funcionamiento: Manual</t>
  </si>
  <si>
    <t>Recipiente con capacidad mínima de 500 ml (Unidad)</t>
  </si>
  <si>
    <t>Limpiador multiusos 2 (Compra)</t>
  </si>
  <si>
    <t>- Con agente(s) tensoactivo(s) principal(es) con efecto limpiador y desengrasante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</si>
  <si>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500 ml, con
atomizador de pistola.</t>
  </si>
  <si>
    <t>Limpiador multiusos 3 (Compra)</t>
  </si>
  <si>
    <t>Líquido, en recipiente plástico de repuesto  con capacidad mínima de 500 ml</t>
  </si>
  <si>
    <t>Crema desengrasante (Compra)</t>
  </si>
  <si>
    <t xml:space="preserve">- Disponible en múltiples fragancias 
- Limpia y desengrasa todos los metales, plásticos, gomas, vidrio, cerámica y madera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o biodegradable
- No debe contener PVC o Poliestireno expandido u otros plásticos de un solo uso tanto en el envase como en el embalaje. </t>
  </si>
  <si>
    <t>Crema, en recipiente reciclable o biodegadable con capacidad mínima de 500 g</t>
  </si>
  <si>
    <t>Detergente biodegradable multiusos en polvo (Compra)</t>
  </si>
  <si>
    <t xml:space="preserve"> - Con agente tensoactivo de mínimo 60% de biodegradabilidad
  -Con efecto limpiador de mínimo 9%.
 -  El  envase del producto deberá estar correctamente etiquetado bajo los parámetros: nombre comercial del producto, pictogramas de los compuestos peligrosos e instrucciones de uso
- Debe contener concentraciones de fósforo iguales o inferiores a 0.65% de fósforo (Resolución 0689 de 2016)
</t>
  </si>
  <si>
    <t>Polvo, en bolsa plástica o recipiente plástico
con un peso de 1.000 g</t>
  </si>
  <si>
    <t>Limpiador desinfectante para uso general 1 (Compra)</t>
  </si>
  <si>
    <t>- Con agente(s) tensoactivo(s) con efecto antibacterial en una concentración mínima del 0,2%
- Con agente(s) tensoactivo(s) con efecto limpiador y desengrasante en una concentración mínima del 1,5%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</si>
  <si>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Limpiador desinfectante para uso general 2 (Compra)</t>
  </si>
  <si>
    <t>Líquido, en recipiente plástico con capacidad mínima de 500 ml, con atomizador de pistola.</t>
  </si>
  <si>
    <t>Limpiador desinfectante para uso general 3 (Compra)</t>
  </si>
  <si>
    <t>Líquido, en recipiente plástico con capacidad mínima de 500 ml</t>
  </si>
  <si>
    <t>Desinfectante de alto nivel de desinfección para uso hospitalario (Compra)</t>
  </si>
  <si>
    <t xml:space="preserve"> - Con agentes bactericidas, fungicidas, tubercolicidas, esporicidas y virucidas.
 - Sin fragacia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</si>
  <si>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para limpiar vidrios 2 (Compra)</t>
  </si>
  <si>
    <t>- Con agente(s) principal(es) con efecto limpiador y desengrasante en una concentración mínima del 4%
- Disponible mínimo en dos (2)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</si>
  <si>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para limpiar vidrios 3 (Compra)</t>
  </si>
  <si>
    <t>Líquido, en recipiente plástico de repuesto con capacidad mínima
de 500 ml</t>
  </si>
  <si>
    <t>Blanqueador o hipoclorito 2 (Compra)</t>
  </si>
  <si>
    <t>Líquido, en recipiente plástico con capacidad
mínima de 1.000 ml</t>
  </si>
  <si>
    <t>Blanqueador o hipoclorito 3 (Compra)</t>
  </si>
  <si>
    <t>- Granulado con una concentración mínima del 90%
 - El  envase del producto deberá estar correctamente etiquetado, indicando: nombre comercial del producto, pictogramas de los compuestos peligrosos e instrucciones de uso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</si>
  <si>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ganulado, en bolsa plástica de mínimo
1.000 g</t>
  </si>
  <si>
    <t>Alcohol industrial 1 (Compra)</t>
  </si>
  <si>
    <t xml:space="preserve"> - Solución acuosa de alcohol etílico desnaturalizado con una concentración mínima de 70%
 - Desnaturalizado</t>
  </si>
  <si>
    <t>Alcohol industrial 2 (Compra)</t>
  </si>
  <si>
    <t>- Solución acuosa de alcohol etílico desnaturalizado con una concentración mínima de 70%
- Desnaturalizado</t>
  </si>
  <si>
    <t>Líquido, en recipiente plástico con capacidad mínima de 1000ml</t>
  </si>
  <si>
    <t>Creolina 1 (Compra)</t>
  </si>
  <si>
    <t>Líquido, en recipiente
plástico con capacidad mínima de 500 ml</t>
  </si>
  <si>
    <t>Líquido para limpiar equipos de oficina 1 (Compra)</t>
  </si>
  <si>
    <t xml:space="preserve"> - Con agente(s) principal(es) con efecto limpiador, desengrasante y desinfectante en una concentración mínima del 4%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</si>
  <si>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500 ml con
atomizador</t>
  </si>
  <si>
    <t>Líquido para limpiar equipos de oficina 2 (Compra)</t>
  </si>
  <si>
    <t>Líquido, en recipiente plástico con capacidad
mínima de 500 ml</t>
  </si>
  <si>
    <t>Champú para alfombras y tapizados 2 (Compra)</t>
  </si>
  <si>
    <t>- Con agente(s) principal(es) con efecto limpiador en una concentración mínima del 8%
- Con agente espumante para la generación de espuma seca
 - El envase debe estar  correctamente etiquetados: nombre comercial del producto, pictogramas de los compuestos peligrosos e instrucciones de uso</t>
  </si>
  <si>
    <t>Lustrador de muebles (Compra)</t>
  </si>
  <si>
    <t xml:space="preserve"> - Con agentes limpiadores y abrillantadores en una concentración mínima del 5%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</si>
  <si>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Líquido, en recipiente plástico con capacidad mínima de 200 ml</t>
  </si>
  <si>
    <t>Crema para cuero (Compra)</t>
  </si>
  <si>
    <t xml:space="preserve"> - Con agentes limpiadores y abrillantadores en una concentración mínima del 5% </t>
  </si>
  <si>
    <t>Crema, en recipiente plástico con capacidad
mínima de 200 ml</t>
  </si>
  <si>
    <t>Cera emulsionada Neutra (Compra)</t>
  </si>
  <si>
    <t>- Emulsionada
- Neutra (para pisos de todos los colores)
- Contenido mínimo de sólidos del 5%</t>
  </si>
  <si>
    <t>Cera emulsionada roja (Compra)</t>
  </si>
  <si>
    <t>- Emulsionada
- Roja
- Contenido mínimo de sólidos del 5%
- Antideslizante</t>
  </si>
  <si>
    <t>Cera solvente (Compra)</t>
  </si>
  <si>
    <t>- Solvente
- Contenido mínimo de sólidos del 10%</t>
  </si>
  <si>
    <t>Abrillantador para piso laminado (Compra)</t>
  </si>
  <si>
    <t>- Con agente(s) con efecto limpiador y brillador.</t>
  </si>
  <si>
    <t>Jabón neutro para pisos 2 (Compra)</t>
  </si>
  <si>
    <t>- Jabón neutro biodegradable multiusos
- PH Neutro
- No es corrosivo ni tóxico
- Color: Azul claro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no debe contener PVC, Poliestireno expandido u otros plásticos de un solo uso tanto en el envase como en el embalaje.
- Debe contener concentraciones de fósforo iguales o inferiores a 0.65% de fósforo (Resolución 0689 de 2016)</t>
  </si>
  <si>
    <t>Líquido, en cuñete con capacidad de 20 L</t>
  </si>
  <si>
    <t>Varsol  ecológico 1 (Compra)</t>
  </si>
  <si>
    <t>Líquido, en recipiente plástico con capacidad mínima de 1000 ml</t>
  </si>
  <si>
    <t>Desmanchador multiusos (Compra)</t>
  </si>
  <si>
    <t>- Con agente(s) tensoactivo(s) con efecto limpiador y desengrasante
- Para superficies de todo tipo.</t>
  </si>
  <si>
    <t>Crema, en bolsa plástica de mínimo 500 g</t>
  </si>
  <si>
    <t>Brillametal líquido (Compra)</t>
  </si>
  <si>
    <t>- Con agentes con efecto limpiador, pulidor y brillador.
- Para todo tipo de metales</t>
  </si>
  <si>
    <t>Líquido , en recipiente plástico con capacidad mínima de 200 ml</t>
  </si>
  <si>
    <t>Betún (Compra)</t>
  </si>
  <si>
    <t>- Contenido mínimo de sólidos del 30%
- Color negro
- No debe contener ningún material que sea cancerígeno ( Clasificación 1 y 2a por la IARC), Mutagénico, Tóxico, Contaminante peligroso del aire o que sea agotador de la capa de ozono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</si>
  <si>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Tarro de mínimo 100 g</t>
  </si>
  <si>
    <t>Limpiones 2 (Compra)</t>
  </si>
  <si>
    <t>- En tela de toalla fileteada
- Color blanco sin estampado
-Tamaño mínimo de 100 cm de largo por 70 cm de ancho</t>
  </si>
  <si>
    <t>Limpiones 3 (Compra)</t>
  </si>
  <si>
    <t>- En tela fileteada
- Color blanco sin estampado
- Tamaño mínimo de 45 cm de largo por 45 cm de ancho</t>
  </si>
  <si>
    <t>Limpiones 4 (Compra)</t>
  </si>
  <si>
    <t>- En tela fileteada
- Color blanco sin estampado
-Tamaño mínimo de 100 cm de largo por 70 cm de ancho</t>
  </si>
  <si>
    <t>Limpiones 5 (Compra)</t>
  </si>
  <si>
    <t>- En tela tipo galleta fileteada
- Color blanco o beige sin estampado
-Tamaño mínimo de 100 cm de largo por 70 cm de ancho</t>
  </si>
  <si>
    <t>Paño absorbente multiusos 2 (Compra)</t>
  </si>
  <si>
    <t>Paño absorbente multiusos 3 (Compra)</t>
  </si>
  <si>
    <t>- Retira el polvo sin dejar residuos ni pelusas
- Antibacterial reutilizable
- Tela con microporos
- Tamaño mínimo de 20 cm de largo por 45 cm de ancho</t>
  </si>
  <si>
    <t>Rollo X 40 unidades</t>
  </si>
  <si>
    <t>Paño absorbente multiusos 4 (Compra)</t>
  </si>
  <si>
    <t>Estopa (Compra)</t>
  </si>
  <si>
    <t>- Hecha 100% de hilos de algodón blanco peinado.
-Suave al tacto, para lustrar
- No debe contener PVC o Poliestireno expandido u otros plásticos de un solo uso tanto en el envase como en el embalaje.</t>
  </si>
  <si>
    <t>Bolsa de mínimo 400 g</t>
  </si>
  <si>
    <t>Esponjilla 6 (Compra)</t>
  </si>
  <si>
    <t>- Espuma enmallada
- Tamaño mínimo de 7 cm de largo por 10 cm de ancho
- No debe contener PVC o Poliestireno expandido u otros plásticos de un solo uso tanto en el envase como en el embalaje.</t>
  </si>
  <si>
    <t>Esponjilla 7 (Compra)</t>
  </si>
  <si>
    <t>- Abrasiva
- Tamaño mínimo de 9 cm de largo por 12 cm de ancho
- No debe contener PVC o Poliestireno expandido u otros plásticos de un solo uso tanto en el envase como en el embalaje.</t>
  </si>
  <si>
    <t>Escoba 5 (Compra)</t>
  </si>
  <si>
    <t xml:space="preserve">- Cerdas suaves elaboradas con PET calibre entre 0,3 y 0,4 mm.
- Área de barrido mínima de 35 cm de largo por 8 cm de ancho por 10 cm de alto
- Mango de madera proveniente de explotación forestal sostenible certificada ( FSC, PEFC o equivalentes) y/o Mango y Fibra de plástico (reciclado o nuevo) de polipropileno (PP) o polietileno (PE) y/o cabo metálico que no contenga material plastificado
- No debe contener PVC u otros plásticos con cloro. 
- Cabo de madera 140cm elaborada con fibra natural, con soporte para colgar, con capucha plástica protectora que evita que se desprendan las fibras o se deformen
</t>
  </si>
  <si>
    <t>Cepillos 1 (Compra)</t>
  </si>
  <si>
    <t>- Tipo plancha, con mango de plástico
- Cuerpo elaborado en plástico
- Cerdas duras en fibra plástica
- Tamaño mínimo de 15 cm de largo por 5cm de ancho por 6 cm de alto.</t>
  </si>
  <si>
    <t>Trapero 1 (Compra)</t>
  </si>
  <si>
    <t xml:space="preserve"> - Elaborado con hilaza de algodón natural
 - Mecha con peso mínimo 250 gr y extensión mínima de 32 cm de  largo
 - Material de base en plástico con acople tipo rosca
</t>
  </si>
  <si>
    <t>Trapero 2 (Compra)</t>
  </si>
  <si>
    <t xml:space="preserve">- Elaborado con hilaza de algodón natural
- Mecha con peso mínimo de 350 gr y extensión mínima de 32 cm de largo
- Material de base en plástico con acople tipo rosca
</t>
  </si>
  <si>
    <t>Trapero 4 (Compra)</t>
  </si>
  <si>
    <t>- Trapero con cabo en madera 
- Mecha con peso mínimo de 400 gr y extensión mínima de 1.40 cm de largo
- Mango de madera proveniente de explotación forestal sostenible certificada ( FSC, PEFC o equivalentes) y/o cabo metálico que no contenga material plastificado
- Fibras en tela , algodón o pabilo de fibra de Rayón. 
- No debe contener PVC o Poliestireno expandido u otros plásticos de un solo uso tanto en el envase como en el embalaje.</t>
  </si>
  <si>
    <t>Mango madera trapero (Compra)</t>
  </si>
  <si>
    <t>Pads 5 (Compra)</t>
  </si>
  <si>
    <t>- Pad de fibras para máquinas de baja densidad para lavado suave de mantención, remueve marcas, suciedad y derrames. 
- Diámetro: 17" 
- Color: blanco. 
- No debe contener PVC o Poliestireno expandido u otros plásticos de un solo uso tanto en el envase como en el embalaje.</t>
  </si>
  <si>
    <t>Bolsas plásticas 2 (Compra)</t>
  </si>
  <si>
    <t>- Elaborada en polietileno de baja densidad
- De color verde
- Calibre de mínimo 1
- Tamaño de 40 cm de ancho por 55 cm de largo</t>
  </si>
  <si>
    <t>Bolsas plásticas 3 (Compra)</t>
  </si>
  <si>
    <t>- Elaborada en polietileno de baja densidad
- De color blanco
- Calibre de mínimo 1
- Tamaño de 40 cm de ancho por 55 cm de largo</t>
  </si>
  <si>
    <t>Bolsas plásticas 4 (Compra)</t>
  </si>
  <si>
    <t>- Elaborada en polietileno de baja densidad
- De color rojo
- Calibre de mínimo 1
- Tamaño de 40 cm de ancho por 55 cm de largo
 - Con impresión de aviso de riesgo biológico</t>
  </si>
  <si>
    <t>Bolsas plásticas 8 (Compra)</t>
  </si>
  <si>
    <t>- Elaborada en polietileno de baja densidad
- De color negro
-Calibre de mínimo 2
- Tamaño de 60 cm de ancho por 70 cm de largo</t>
  </si>
  <si>
    <t>Bolsas plásticas 9 (Compra)</t>
  </si>
  <si>
    <t>- Elaborada en polietileno de baja densidad
- De color verde
- Calibre de mínimo 2
- Tamaño de 60 cm de ancho por 70 cm de largo</t>
  </si>
  <si>
    <t>Bolsas plásticas 10 (Compra)</t>
  </si>
  <si>
    <t>- Elaborada en polietileno de baja densidad
- De color blanco
- Calibre de mínimo 2
- Tamaño de 60 cm de ancho por 70 cm de largo</t>
  </si>
  <si>
    <t>Bolsas plásticas 11 (Compra)</t>
  </si>
  <si>
    <t>- Elaborada en polietileno de baja densidad
- De color rojo
- Calibre de mínimo 2
- Tamaño de 60 cm de ancho por 70 cm de largo
- Con impresión de aviso de riesgo biológico</t>
  </si>
  <si>
    <t>Bolsas plásticas 18 (Compra)</t>
  </si>
  <si>
    <t>- Elaborada en polietileno de baja densidad
- De color rojo
- Calibre de mínimo 2
- Tamaño de 70 cm de ancho por 90 cm de largo
- Con impresión de aviso de riesgo biológico</t>
  </si>
  <si>
    <t>Bolsas plásticas 24 (Compra)</t>
  </si>
  <si>
    <t>- Elaborada en polietileno de baja densidad
- De color rojo
-Calibre de mínimo 3
- Tamaño de 80 cm de ancho por 110 cm de largo
- Con impresión de aviso de riesgo biológico</t>
  </si>
  <si>
    <t>Guantes 3 (Compra)</t>
  </si>
  <si>
    <t>- Tipo doméstico
- Elaborados en látex
- Calibre mínimo de 25
- Tallas 7 a 9 o S a XL
- Color negro</t>
  </si>
  <si>
    <t>Guantes 5 (Compra)</t>
  </si>
  <si>
    <t>- Tipo industrial
- Elaborados en látex
- Calibre mínimo de 35
- Tallas 7 a 9 o S a XL
- Color negro</t>
  </si>
  <si>
    <t>Guantes 8 (Compra)</t>
  </si>
  <si>
    <t>- Tipo mosquetero
- Calibre mínimo de 40
- Tallas 7 a 9 o S a XL
- Color negro</t>
  </si>
  <si>
    <t>Tapabocas Industrial (Compra)</t>
  </si>
  <si>
    <t>- Material no tejido suave con filtro
- Color blanco y negro
- Uso civil o medico
- Clip nasal ajustable</t>
  </si>
  <si>
    <t>Papel higiénico 2 (Compra)</t>
  </si>
  <si>
    <t>Papel higiénico 4 (Compra)</t>
  </si>
  <si>
    <t>- Rollo con longitud mínima de 250 metros
- Doble hoja blanca
- Sin fragancia</t>
  </si>
  <si>
    <t>Papel higiénico 5 (Compra)</t>
  </si>
  <si>
    <t>Papel higiénico 6 (Compra)</t>
  </si>
  <si>
    <t>- Rollo con longitud mínima de 400 metros
- Hoja sencilla de color natural
- Sinfragancia</t>
  </si>
  <si>
    <t>Papel higiénico 7 (Compra)</t>
  </si>
  <si>
    <t>Papel higiénico 8 (Compra)</t>
  </si>
  <si>
    <t xml:space="preserve"> - Rollo con longitud mínima de 400 metros
 - Hoja sencilla de color blanco
 - Sin fragancia</t>
  </si>
  <si>
    <t>Papel higiénico 9 (Compra)</t>
  </si>
  <si>
    <t>Toallas para manos 1 (Compra)</t>
  </si>
  <si>
    <t>- Rollo con longitud mínima de 100 metros
- Doble hoja con un tamaño mínimo 15 cm de ancho
- Disponibles en color blanco</t>
  </si>
  <si>
    <t>Toallas para manos 2 (Compra)</t>
  </si>
  <si>
    <t>- Rollo con longitud mínima de 100 metros
- Doble hoja con un tamaño mínimo 15 cm de ancho
- Disponibles en color natural</t>
  </si>
  <si>
    <t>Toallas para manos 3 (Compra)</t>
  </si>
  <si>
    <t xml:space="preserve"> - Rollo con longitud mínima de 150 metros
 - Doble hoja con un tamaño mínimo 15 cm de ancho
 - Disponibles en color blanco
 - Sin olor o fragancia</t>
  </si>
  <si>
    <t>Toallas para manos 4 (Compra)</t>
  </si>
  <si>
    <t xml:space="preserve"> - Rollo con longitud mínima de 150 metros
 - Doble hoja con un tamaño mínimo 15 cm de ancho
 - Disponibles en color natural
 - Sin fragancia</t>
  </si>
  <si>
    <t>Toallas para manos 5 (Compra)</t>
  </si>
  <si>
    <t>- Toallas interdobladas, paquete con mínimo 150 unidades
- Doble hoja con un tamaño mínimo de 20 cm de largo por 15 cm de ancho
 - Hoja color natural</t>
  </si>
  <si>
    <t>Toallas para manos 8 (Compra)</t>
  </si>
  <si>
    <t>- Toallas con precorte
- Rollo con longitud mínima de 100 metros
- Doble hoja con tamaño mínimo de 15 cms de ancho
- Color Natural
- Sin fragancia</t>
  </si>
  <si>
    <t>Vasos biodegradables 4 (Compra)</t>
  </si>
  <si>
    <t>- Capacidad mínima de 9 onzas 
- Sin tapa 
- Liso
- Biodegradable y compostable.
- Elaborado en polyboard (cartón)  y/ocon la fibra de caña de azúcar o almidón de maíz</t>
  </si>
  <si>
    <t>Filtro para greca 3 (Compra)</t>
  </si>
  <si>
    <t>- Elaborada en tela
- Para greca
- Capacidad de dos 2 libras
- No debe contener PVC o Poliestireno expandido u otros plásticos de un solo uso tanto en el envase como en el embalaje.</t>
  </si>
  <si>
    <t>Papel Aluminio 1 (Compra)</t>
  </si>
  <si>
    <t>- Longitud mínima del rollo de 40 metros
- Ancho mínimo del rollo de 27 cm</t>
  </si>
  <si>
    <t>Caja de carton con un 1 rollo de mínimo 40 metros de largo y 27
cm de ancho</t>
  </si>
  <si>
    <t>Papel Aluminio 2 (Compra)</t>
  </si>
  <si>
    <t>- Longitud mínima del rollo de 100 metros
- Ancho mínimo del rollo de 27 cm</t>
  </si>
  <si>
    <t>Caja de carton con un 1 rollo de mínimo 100 metros de largo y 27
cm de ancho</t>
  </si>
  <si>
    <t>Película transparente para alimentos (Compra)</t>
  </si>
  <si>
    <t>- Longitud mínima del rollo de 50 metros
- Ancho mínimo del rollo de 27 cm</t>
  </si>
  <si>
    <t>Caja de carton con un 1 rollo</t>
  </si>
  <si>
    <t>Termo para café 1 (Compra)</t>
  </si>
  <si>
    <t>- Elaborado en plástico
- Capacidad mínima de 1 litro</t>
  </si>
  <si>
    <t>Café 2 (Compra)</t>
  </si>
  <si>
    <t>- Tostión media
- Descafeinado
- Empacado en bolsa de polipropileno aluminizada resistente a la humedad y al oxigeno
- Debe cumplir con las Resoluciones 333 de 2011 y 2674 de 2013 y aquellas que la modifiquen, adicionen o deroguen.</t>
  </si>
  <si>
    <t>Café 3 (Compra)</t>
  </si>
  <si>
    <t xml:space="preserve">- Instantáneo, para máquinas automáticas
- Tostión media
- Empacada en bolsa de polipropileno aluminizada resistente a la humedad y al oxígeno.  
- Debe cumplir con las Resoluciones 333 de 2011 y 2674 de 2013 hasta la entrada en vigencia de la Resolución 810 de 2021 y aquellas que la modifiquen, adicionen o deroguen.                          </t>
  </si>
  <si>
    <t>Azúcar 2 (Compra)</t>
  </si>
  <si>
    <t>Bolsa de mínimo 200 sobres o tubipacks de 3,5 g</t>
  </si>
  <si>
    <t>Azúcar 4 (Compra)</t>
  </si>
  <si>
    <t>- Morena
- Empaque elaborado en materiales atóxicos
- Debe cumplir con Resolución 333 de 2011 sobre rotulado y etiquetado nutricional y las normas que la modifiquen</t>
  </si>
  <si>
    <t>Endulzante (Compra)</t>
  </si>
  <si>
    <t>- Sin calorías
- Empaque elaborado en materiales atóxicos
- Debe cumplir con Resolución 333 de 2011 sobre rotulado y etiquetado nutricional y las normas que la modifiquen</t>
  </si>
  <si>
    <t>Caja de mínimo 100 sobres</t>
  </si>
  <si>
    <t>Panela (Compra)</t>
  </si>
  <si>
    <t>- Panela instantánes pulverizada, deshidratada
- Debe cumplir con la NTC 1311 sobreo productos agrícolas
- Empaque elaborado en materiales atóxicos
- Debe cumplir con la Resolucion 779 de 2006
- Debe cumplir con Resolución 333 de 2011 sobre rotulado y etiquetado nutricional y las normas que la modifiquen</t>
  </si>
  <si>
    <t>Bolsa de mínimo 100 sobres de mínimo 5 g</t>
  </si>
  <si>
    <t>Panela pulverizada 1 (Compra)</t>
  </si>
  <si>
    <t>- Panela instantánea, deshidratada
- Debe cumplir con la Resolución 779 de 2006
- Debe cumplir con Resolución 2492 de 2022 sobre rotulado y etiquetado nutricional y las normas que la modifiquen
- Mínimo 12 meses de vida útil desde la fecha de fabricación</t>
  </si>
  <si>
    <t>Bolsa de mínimo 500g</t>
  </si>
  <si>
    <t>Panela pulverizada 2 (Compra)</t>
  </si>
  <si>
    <t>Bolsa de mínimo 10 Kg</t>
  </si>
  <si>
    <t>Panela pulverizada 3 (Compra)</t>
  </si>
  <si>
    <t>Bolsa de mínimo 25 Kg</t>
  </si>
  <si>
    <t>Panela pulverizada 4 (Compra)</t>
  </si>
  <si>
    <t>- Contiene sachets de mínimo 6g
- Panela instantánea, deshidratada
- Debe cumplir con la Resolución 779 de 2006
- Debe cumplir con Resolución 2492 de 2022 sobre rotulado y etiquetado nutricional y las normas que la modifiquen
- Mínimo 12 meses de vida útil desde la fecha de fabricación</t>
  </si>
  <si>
    <t>Bolsa de mínimo 10 unidades</t>
  </si>
  <si>
    <t>Panela pulverizada 5 (Compra)</t>
  </si>
  <si>
    <t>Bolsa de mínimo 15 unidades</t>
  </si>
  <si>
    <t>Panela pulverizada 6 (Compra)</t>
  </si>
  <si>
    <t>Bolsa de mínimo 100 unidades</t>
  </si>
  <si>
    <t>Panela saborizada 1 (Compra)</t>
  </si>
  <si>
    <t>- Contiene sachets de 6g
- Debe cumplir con la Resolución 779 de 2006
- Debe cumplir con Resolución 2492 de 2022 sobre rotulado y etiquetado nutricional y las normas que la modifiquen
- Mínimo 6 meses de vida útil desde la fecha de fabricación
- Sabores: Naranja, Jengibre, Papayuela, Frutos rojos, Maracuyá, Limoncillo</t>
  </si>
  <si>
    <t>Bolsa de 100 unidades</t>
  </si>
  <si>
    <t>Panela saborizada 2 (Compra)</t>
  </si>
  <si>
    <t>- Contiene cubos de 6g
- Debe cumplir con la Resolución 779 de 2006
- Debe cumplir con Resolución 2492 de 2022 sobre rotulado y etiquetado nutricional y las normas que la modifiquen
- Mínimo 6 meses de vida útil desde la fecha de fabricación
- Sabores: Naranja, Jengibre, Papayuela, Frutos rojos, Maracuyá, Limoncillo</t>
  </si>
  <si>
    <t>Caja de 48</t>
  </si>
  <si>
    <t>Sal 1 (Compra)</t>
  </si>
  <si>
    <t>- Refinada, con un 99,9% de pureza
- Con adiciones de yodo y flúor
- Debe cumplir con Resolución 333 de 2011 sobre rotulado y etiquetado nutricional y las normas que la modifiquen</t>
  </si>
  <si>
    <t>Libra (500 g)</t>
  </si>
  <si>
    <t>Sal 2 (Compra)</t>
  </si>
  <si>
    <t>1 kg (1.000 g)</t>
  </si>
  <si>
    <t>Sal 3 (Compra)</t>
  </si>
  <si>
    <t>Salero de mínimo 130 g</t>
  </si>
  <si>
    <t>Aromática con panela 1 (Compra)</t>
  </si>
  <si>
    <t>- Debe cumplir con Resolución 2492 de 2022 sobre rotulado y etiquetado nutricional y las normas que la modifiquen
- Debe cumplir con la Resolución 779 de 2006
- Mínimo 12  meses de vida útil desde la fecha de fabricación
- Sabores: Naranja, Jengibre, Papayuela, Frutos rojos, Maracuyá, Limoncillo (Entrega mínima de 3 sabores)
- 100% natural</t>
  </si>
  <si>
    <t>Bolsa de 1000g</t>
  </si>
  <si>
    <t>Aromática con panela 3 (Compra)</t>
  </si>
  <si>
    <t>Caja de 100 unidades</t>
  </si>
  <si>
    <t>Aromática de fruta 1 (Compra)</t>
  </si>
  <si>
    <t>Aromática de fruta 3 (Compra)</t>
  </si>
  <si>
    <t>Aromática de panela (Compra)</t>
  </si>
  <si>
    <t>- Para infusión
- Cajas disponbiles en sabor limón, yerbabuena, canela y naranja
- Panela 100% natural y ecológica
- Embalaje en cartón corrugado  
- Debe cumplir con la NTC 1311 sobre productos agrícolas 
- Empaque elaborado en materiales atóxicos 
- Debe cumplir con la Resolucion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 No debe contener PVC o Poliestireno expandido u otros plásticos de un solo uso tanto en el envase como en el embalaje.</t>
  </si>
  <si>
    <t>Cajas de mínimo 20 en sobres.</t>
  </si>
  <si>
    <t>Bebida de frutas (Compra)</t>
  </si>
  <si>
    <t>- Contiene sobres de mínimo 1,4g, para diluir
- Debe cumplir con Resolución 2492 de 2022 sobre rotulado y etiquetado nutricional y las normas que la modifiquen
- Mínimo 12  meses de vida útil desde la fecha de fabricación
- Sabores: Papayuela, Mora, Maracuya, Uchuva, Uva, Fresa, Piña, Durazno, Naranja, Manzana y Arandano</t>
  </si>
  <si>
    <t>Caja de mínimo 20 sobres</t>
  </si>
  <si>
    <t>Bebida de panela (Compra)</t>
  </si>
  <si>
    <t>- Contiene sobres de mínimo 1,4g, para diluir
- Debe cumplir con Resolución 2492 de 2022 sobre rotulado y etiquetado nutricional y las normas que la modifiquen
- Debe cumplir con la Resolución 779 de 2006
- Mínimo 12  meses de vida útil desde la fecha de fabricación
- Sabores: Naranja, Jengibre, Papayuela, Frutos rojos, Maracuyá, Limoncillo</t>
  </si>
  <si>
    <t>Té (Compra)</t>
  </si>
  <si>
    <t>- Para infusión
- Cajas disponbiles en mínimo tres (3) sabores
- 100% naturales</t>
  </si>
  <si>
    <t>Caja x 20 mínimo sobres</t>
  </si>
  <si>
    <t>Agua potable 1 (Compra)</t>
  </si>
  <si>
    <t>- Agua potable purificada sin gas</t>
  </si>
  <si>
    <t>Botella plástica de
mínimo 300 ml</t>
  </si>
  <si>
    <t>Agua potable 2 (Compra)</t>
  </si>
  <si>
    <t xml:space="preserve"> - Agua potable purificada sin gas</t>
  </si>
  <si>
    <t>Botella plástica de
mínimo 600 ml</t>
  </si>
  <si>
    <t>Agua potable 3 (Compra)</t>
  </si>
  <si>
    <t xml:space="preserve"> - Agua potable purificada
-  Con gas</t>
  </si>
  <si>
    <t>Servilleta de tela (Compra)</t>
  </si>
  <si>
    <t>- Elaborada en tela
- Color blanco
- Dimensiones mínimas de 40 cm de largo y 40 cm de ancho.</t>
  </si>
  <si>
    <t>Rastrillo 1 (Compra)</t>
  </si>
  <si>
    <t>- Barra dentada plástica con mínimo 18 dientes
- Mango metálico  plastificado con longitud mínima de 120 cm</t>
  </si>
  <si>
    <t>Recogedor de basura 2 (Compra)</t>
  </si>
  <si>
    <t xml:space="preserve"> - Elaborado en plástico
 - Plegable, con tapa que abre y cierra</t>
  </si>
  <si>
    <t>Caneca para almacenar ropa sucia  (Compra)</t>
  </si>
  <si>
    <t>- Elaborado en plástico
- Dimensiones mínimas de 50 cm de alto por 30 cm de ancho
- Incluye tapa
- En colores variados</t>
  </si>
  <si>
    <t>Vasos  1 (Arrendamiento)</t>
  </si>
  <si>
    <t>- Elaborado en vidrio
- Cilíndrico
- Capacidad mínima de 9 oz</t>
  </si>
  <si>
    <t>Vasos  1 (Compra)</t>
  </si>
  <si>
    <t>Vasos  2 (Arrendamiento)</t>
  </si>
  <si>
    <t>- Elaborado en vidrio
- Cilíndrico
- Capacidad mínima de 12 oz</t>
  </si>
  <si>
    <t>Vasos  2 (Compra)</t>
  </si>
  <si>
    <t>Cuchara  (Compra)</t>
  </si>
  <si>
    <t>- Elaboradas en acero inoxidable
- Longitud total mínima de 17 cm</t>
  </si>
  <si>
    <t>Tenedor  (Compra)</t>
  </si>
  <si>
    <t>- Elaborados en acero inoxidable
- lisos
- Longitud total mínima de 17 cm</t>
  </si>
  <si>
    <t>Cuchillo  (Compra)</t>
  </si>
  <si>
    <t>- Elaborados en acero inoxidable
- lisos
- Longitud total mínima de 20 cm</t>
  </si>
  <si>
    <t>Cuchara pequeña  (Compra)</t>
  </si>
  <si>
    <t>- Elaborados en acero inoxidable
- lisos
- Longitud total mínima de 12 cm</t>
  </si>
  <si>
    <t>Platos  1 (Arrendamiento)</t>
  </si>
  <si>
    <t>- Elaborados en porcelana blanca
- Llanos
- Color blanco sin diseño
- Diámetro mínimo de 26 cm
- Apto para uso en horno microondas</t>
  </si>
  <si>
    <t>Platos  1 (Compra)</t>
  </si>
  <si>
    <t>Platos  2 (Arrendamiento)</t>
  </si>
  <si>
    <t>- Elaborados en porcelana blanca
- Llanos
- Color blanco sin diseño
- Diámetro mínimo de 22 cm
- Apto para uso en horno microondas</t>
  </si>
  <si>
    <t>Platos  2 (Compra)</t>
  </si>
  <si>
    <t>Platos  3 (Arrendamiento)</t>
  </si>
  <si>
    <t>- Elaborados en porcelana blanca
- Llanos
- Color blanco sin diseño
- Diámetro mínimo de 16 cm
- Apto para uso en horno microondas</t>
  </si>
  <si>
    <t>Platos  3 (Compra)</t>
  </si>
  <si>
    <t>Platos  4 (Arrendamiento)</t>
  </si>
  <si>
    <t>- Elaborados en porcelana blanca
- Hondo
- Color blanco sin diseño
- Diámetro mínimo de 17 cm
- Apto para uso en horno microondas</t>
  </si>
  <si>
    <t>Platos  4 (Compra)</t>
  </si>
  <si>
    <t>Platos  5 (Arrendamiento)</t>
  </si>
  <si>
    <t>- Elaborados en porcelana blanca
- Hondo
- Color blanco  sin diseño
- Diámetro mínimo de 22 cm
- Apto para uso en horno microondas</t>
  </si>
  <si>
    <t>Platos  5 (Compra)</t>
  </si>
  <si>
    <t>Pocillos  (Arrendamiento)</t>
  </si>
  <si>
    <t>- Elaborado en porcelana blanca para café
- Sin diseño
- De mínimo 150 cc
- No se debe rayar con el uso de cubiertos
- Debe ser apta para uso en microondas</t>
  </si>
  <si>
    <t>Pocillos  (Compra)</t>
  </si>
  <si>
    <t>Juego de cubiertos  (Compra)</t>
  </si>
  <si>
    <t>- Elaborados en acero inoxidable
- Incluye cuchillo (longitud mínima de 20 cm), tenedor (longitud mínima de 17 cm), cuchara (longitud mínima de 17 cm), cuchara pequeña para postre (longitud mínima de 12 cm) y tenedor pequeño (longitud mínima de 12 cm).</t>
  </si>
  <si>
    <t>Juego de 6 puestos</t>
  </si>
  <si>
    <t>Terno para café (Arrendamiento)</t>
  </si>
  <si>
    <t>-Pocillo y plato de porcelana blanca para café.
- Sin diseño
- Plato de mínimo 12 cm de diámetro y pocillo de mínimo 150 cc
- No se debe rayar con el uso de los cubiertos y
debe ser apta para uso en horno microondas.</t>
  </si>
  <si>
    <t>Juego</t>
  </si>
  <si>
    <t>Terno para café (Compra)</t>
  </si>
  <si>
    <t>Vajilla  1 (Arrendamiento)</t>
  </si>
  <si>
    <t>- Elaborada en porcelana
- Sin diseño
- Compuesta de 8 puestos y cuatro piezas por puesto:
- Plato para cena (diámetro mínimo de 26 cm)
- Plato hondo (diámetro mínimo de 20 cm)
- Plato auxiliar (diámetro mínimo de 16 cm)
- Taza (capacidad mínima es de 280 cc)
- Apta para uso en horno microondas.</t>
  </si>
  <si>
    <t>Vajilla  1 (Compra)</t>
  </si>
  <si>
    <t>Vajilla  2 (Arrendamiento)</t>
  </si>
  <si>
    <t>- Elaborada en porcelana
- Sin diseño
- Compuesta de 4 puestos y cuatro piezas por puesto:
- Plato para cena (diámetro mínimo de 26 cm)
- Plato hondo (diámetro mínimo de 20 cm)
- Plato auxiliar (diámetro mínimo de 16 cm)
- Taza (capacidad mínima es de 280 cc)
- Apta para uso en horno microondas.</t>
  </si>
  <si>
    <t>Vajilla  2 (Compra)</t>
  </si>
  <si>
    <t>Cuchillo de cocina  (Compra)</t>
  </si>
  <si>
    <t>- Hoja elaborada en acero inoxidable de mínimo 20 cm de largo y 2 cm de ancho.
- Mango liso elaborado en polipropileno negro</t>
  </si>
  <si>
    <t>Tijeras de cocina  (Compra)</t>
  </si>
  <si>
    <t>- Hojas elaborada en acero inoxidable de mínimo 20 cm de largo
- Mango de plástico liso</t>
  </si>
  <si>
    <t>Jarra  (Arrendamiento)</t>
  </si>
  <si>
    <t>- Elaborada en vidrio
- Sin diseño
- Capacidad mínima de 1,5 litros</t>
  </si>
  <si>
    <t>Jarra  (Compra)</t>
  </si>
  <si>
    <t>Organizador  porta escobas  (Compra)</t>
  </si>
  <si>
    <t>- Con capacidad para organizar mínimo 4 escobas de manera simultánea</t>
  </si>
  <si>
    <t>Espátula  (Compra)</t>
  </si>
  <si>
    <t>- Metálica con mango de plástico
- Con hoja de mínimo 2 pulgadas de largo</t>
  </si>
  <si>
    <t>Haraganes 1  (Compra)</t>
  </si>
  <si>
    <t>- Para limpiar vidrios
- Con banda de goma con longitud mínima de 25 cm.
- Mango con longitud mínima de 60 cm</t>
  </si>
  <si>
    <t>Haraganes 3  (Compra)</t>
  </si>
  <si>
    <t>- Para escurrir pisos
- Con banda de goma con longitud mínima de 35 cm
- Mango con longitud mínima de 120 cm</t>
  </si>
  <si>
    <t>Haraganes 5 (Compra)</t>
  </si>
  <si>
    <t>- Para escurrir pisos
-Con banda de goma con longitud mínima de 80 cm.
- Mango metálico extensible con longitud mínima
de 60 cm y máxima de 150 cm</t>
  </si>
  <si>
    <t>Plato Biodegradable 1 (Compra)</t>
  </si>
  <si>
    <t>- Plato pando, circular, sin divisiones 
- Biodegradable  
-Tamaño: 15 cm
- Sin ala
- Elaborado con la fibra de caña de azúcar o almidón de maíz
- No debe contener PVC o Poliestireno expandido u otros plásticos de un solo uso tanto en el envase como en el embalaje.</t>
  </si>
  <si>
    <t>Plato Biodegradable 2 (Compra)</t>
  </si>
  <si>
    <t>- Plato pando, circular, sin divisiones 
- Biodegradable  
-Tamaño: 18 cm
- Sin ala
- Elaborado con la fibra de caña de azúcar o almidón de maíz
- No debe contener PVC o Poliestireno expandido u otros plásticos de un solo uso tanto en el envase como en el embalaje.</t>
  </si>
  <si>
    <t>Pocillos 1 (Arrendamiento)</t>
  </si>
  <si>
    <t>- Elaborado en porcelana blanca para café
- De mínimo 170 cc
- No se debe rayar con el uso de cubiertos
- Debe ser apta para uso en microondas</t>
  </si>
  <si>
    <t>Pocillos 1 (Compra)</t>
  </si>
  <si>
    <t>-Pocillo y plato de porcelana blanca para café.
- Plato de mínimo 13 cm de diámetro y pocillo de mínimo 170 cc
- No se debe rayar con el uso de los cubiertos y
debe ser apta para uso en horno microondas.</t>
  </si>
  <si>
    <t>Terno para café  (Compra)</t>
  </si>
  <si>
    <t>Cafetera 1 (Arrendamiento)</t>
  </si>
  <si>
    <t xml:space="preserve"> - Capacidad mínima de 12 tazas
 - 120 voltios
 - Potencia mínima de 900 w
 - Filtro permanente
 - Material plástico
 - Jarra de vidrio</t>
  </si>
  <si>
    <t>Cafetera 1 (Compra)</t>
  </si>
  <si>
    <t>Vajilla  3 (Arrendamiento)</t>
  </si>
  <si>
    <t>- Elaborada en porcelana
- Compuesta de 8 puestos y cuatro piezas por puesto:
- Plato para cena (diámetro mínimo de 26 cm)
- Plato hondo (diámetro mínimo de 20 cm)
- Plato auxiliar (diámetro mínimo de 17 cm)
- Taza (capacidad mínima es de 280 cc)
- Apta para uso en horno microondas</t>
  </si>
  <si>
    <t>Vajilla  3 (Compra)</t>
  </si>
  <si>
    <t>Vajilla  4 (Arrendamiento)</t>
  </si>
  <si>
    <t>- Elaborada en porcelana
- Compuesta de 4 puestos y cuatro piezas por puesto:
- Plato para cena (diámetro mínimo de 26 cm)
- Plato hondo (diámetro mínimo de 20 cm)
- Plato auxiliar (diámetro mínimo de 17 cm)
- Taza (capacidad mínima es de 280 cc)
- Apta para uso en horno microondas</t>
  </si>
  <si>
    <t>Vajilla  4 (Compra)</t>
  </si>
  <si>
    <t>Portavasos (Arrendamiento)</t>
  </si>
  <si>
    <t>- Elaborado en acero inoxidable
- (Redondo) Diámetro mínimo de 11 o (Cuadrado) mínimo 11 cm de largo y de ancho</t>
  </si>
  <si>
    <t>Portavasos (Compra)</t>
  </si>
  <si>
    <t>- Elaborada en acero inoxidable
- Sin diseño
- Dimensiones mínimas de 37 cm de largo por 27 cm de ancho</t>
  </si>
  <si>
    <t>Bandeja 1 (Compra)</t>
  </si>
  <si>
    <t>- Elaborada en acero inoxidable
- Sin diseño
- Dimensiones mínimas de 50 cm de largo por 33 cm de ancho</t>
  </si>
  <si>
    <t>Bandeja 2 (Compra)</t>
  </si>
  <si>
    <t>Bandeja 3 (Arrendamiento)</t>
  </si>
  <si>
    <t>- Elaborada en plástico
- Superficie antideslizante
- Diseño sencillo
- Dimensiones mínimas de 37cm de largo por 27 cm de ancho
- Color blanco o beige</t>
  </si>
  <si>
    <t>Bandeja 3 (Compra)</t>
  </si>
  <si>
    <t>Bandeja 4 (Arrendamiento)</t>
  </si>
  <si>
    <t>- Elaborada en plástico
- Superficie antideslizante
- Diseño sencillo
- Dimensiones mínimas de 45 cm de largo por 35 cm de ancho
- Color blanco o beige</t>
  </si>
  <si>
    <t>Bandeja 4 (Compra)</t>
  </si>
  <si>
    <t>- Elaborada en aluminio
- Capacidad mínima de 2 litros</t>
  </si>
  <si>
    <t>Olleta (Compra)</t>
  </si>
  <si>
    <t>Olla 1 (Arrendamiento)</t>
  </si>
  <si>
    <t>- Elaborada en aluminio
- Con tapa en aluminio
- Capacidad mínima de 3 litros</t>
  </si>
  <si>
    <t>Olla 1 (Compra)</t>
  </si>
  <si>
    <t>Olla 2 (Arrendamiento)</t>
  </si>
  <si>
    <t>- Elaborada en aluminio
- Con tapa en aluminio
- Capacidad mínima de 5 litros</t>
  </si>
  <si>
    <t>Olla 2 (Compra)</t>
  </si>
  <si>
    <t>Escurridor para platos (Arrendamiento)</t>
  </si>
  <si>
    <t>- Elaborado en plástico
- Con rejilla, portacubiertos y bandeja plástica de goteo
- Dimensiones mínimas de 40 cm de largo y 30 cm de ancho</t>
  </si>
  <si>
    <t>Escurridor para platos (Compra)</t>
  </si>
  <si>
    <t>Carro exprimidor de trapero 1 (Arrendamiento)</t>
  </si>
  <si>
    <t xml:space="preserve"> - Elaborado en plástico
 - Capacidad mínima de 12 litros
 - Con cuatro ruedas y manija de escurridor</t>
  </si>
  <si>
    <t>Carro exprimidor de trapero 1 (Compra)</t>
  </si>
  <si>
    <t xml:space="preserve"> - Elaborado en plástico
 - Capacidad mínima de 24 litros
 - Con cuatro ruedas y manija de escurridor</t>
  </si>
  <si>
    <t>Carro exprimidor de trapero 2 (Compra)</t>
  </si>
  <si>
    <t>Carro exprimidor de trapero 3 (Arrendamiento)</t>
  </si>
  <si>
    <t>- Elaborado en plástico
- Capacidad mínima de 35 litros
- Con cuatro ruedas y manija de escurridor</t>
  </si>
  <si>
    <t>Carro exprimidor de trapero 3 (Compra)</t>
  </si>
  <si>
    <t>Carros para limpieza (Arrendamiento)</t>
  </si>
  <si>
    <t>- Tamaño mínimo de 70 cm de largo por 50 cm de ancho por 95 cm de alto
- Mínimo dos bandejas de servicio
- Con mínimo una bolsa de limpieza
- Con plataforma para balde escurridor
- Con cuatro ruedas antirayones
- Ruedas delanteras con ángulo de giro de 360 grados</t>
  </si>
  <si>
    <t>Carros para limpieza (Compra)</t>
  </si>
  <si>
    <t>- Elaborado en plástico
- Mínimo dos estantes para distribución de bebidas
- Tamaño mínimo de 80 cm de largo por 47 cm de ancho por 90 cm de alto</t>
  </si>
  <si>
    <t>Carro de bebidas (Compra)</t>
  </si>
  <si>
    <t>Escalera 1 (Arrendamiento)</t>
  </si>
  <si>
    <t xml:space="preserve"> - Cuerpo plástico
- Altura mínima de mínimo dos pasos.</t>
  </si>
  <si>
    <t>Escalera 1 (Compra)</t>
  </si>
  <si>
    <t xml:space="preserve"> - Cuerpo Metálico
- Altura mínima de  mínimo dos pasos.</t>
  </si>
  <si>
    <t>Escalera 2 (Compra)</t>
  </si>
  <si>
    <t>Escalera 3 (Arrendamiento)</t>
  </si>
  <si>
    <t xml:space="preserve"> - Cuerpo Metálico
- Altura mínima de mínimo cuatro pasos.</t>
  </si>
  <si>
    <t>Escalera 3 (Compra)</t>
  </si>
  <si>
    <t>Escalera 4 (Arrendamiento)</t>
  </si>
  <si>
    <t xml:space="preserve"> - Cuerpo Metálico
- Altura mínima de mínimo seis pasos. </t>
  </si>
  <si>
    <t>Escalera 4 (Compra)</t>
  </si>
  <si>
    <t>Cuerpo en aluminio, tipo tijera
- Altura mínima de 5 escalones
- Con capacidad de resistencia a una carga concentrada en cualquier punto del escalón de 127 kg
- Con tapones de caucho antideslizantes</t>
  </si>
  <si>
    <t>Escalera de tipo industrial (Compra)</t>
  </si>
  <si>
    <t>Mangueras 1 (Arrendamiento)</t>
  </si>
  <si>
    <t xml:space="preserve"> - Longitud mínima de 20 metros
 - Elaborada en PVC
 - Con terminales roscadas en ambos extremos
 - Incluye accesorios: acoples y pistola </t>
  </si>
  <si>
    <t>Mangueras 1 (Compra)</t>
  </si>
  <si>
    <t>Mangueras 2 (Arrendamiento)</t>
  </si>
  <si>
    <t>- Longitud mínima de 30 metros
- Elaborada en PVC
- Con terminales roscadas en ambos extremos
- Incluye accesorios: acoples y pistola</t>
  </si>
  <si>
    <t>Mangueras 2 (Compra)</t>
  </si>
  <si>
    <t>- Longitud mínima de 50 metros
- Elaborada en PVC
- Con terminales roscadas en ambos extremos
- Incluye accesorios: acoples y pistola</t>
  </si>
  <si>
    <t>Mangueras 3 (Compra)</t>
  </si>
  <si>
    <t>Contenedor de basura 1 (Compra)</t>
  </si>
  <si>
    <t>- Elaborado en plástico
- Tapa con pedal
- Capacidad mínima de 10 litros
- Color negro
- Impresión de la frase "Residuos no aprovechable" en la cara delantera del contenedor</t>
  </si>
  <si>
    <t>Contenedor de basura 2 (Compra)</t>
  </si>
  <si>
    <t>- Elaborado en plástico
- Tapa con pedal
- Capacidad mínima de 10 litros
- Color blanco
- Impresión de la frase "Residuos aprovechables" en la cara delantera del contenedor</t>
  </si>
  <si>
    <t>Contenedor de basura 3 (Compra)</t>
  </si>
  <si>
    <t>- Elaborado en plástico
- Tapa con pedal
- Capacidad mínima de 10 litros
- Color verde
- Impresión de la frase "Residuos orgánicos aprovechables" en la cara delantera del contenedor</t>
  </si>
  <si>
    <t>Contenedor de basura 4 (Compra)</t>
  </si>
  <si>
    <t>- Elaborado en plástico
- Tapa con pedal
- Capacidad mínima de 10 litros
- Color rojo
- Impresión de las palabras "Riesgo biológico" o "Residuos peligrosos" en la cara delantera del contenedor</t>
  </si>
  <si>
    <t>Contenedor de basura 5 (Compra)</t>
  </si>
  <si>
    <t>- Elaborado en plástico
- Tapa con pedal
- Capacidad mínima de 20 litros
- Color negro
- Impresión de la frase "Residuos no aprovechable" en la cara delantera del contenedor</t>
  </si>
  <si>
    <t>Contenedor de basura 6 (Compra)</t>
  </si>
  <si>
    <t>- Elaborado en plástico
- Tapa con pedal
- Capacidad mínima de 20 litros
- Color blanco
- Impresión de la frase "Residuos aprovechables" en la cara delantera del contenedor</t>
  </si>
  <si>
    <t>Contenedor de basura 7 (Compra)</t>
  </si>
  <si>
    <t>- Elaborado en plástico
- Tapa con pedal
- Capacidad mínima de 20 litros
- Color verde
- Impresión de la frase "Residuos orgánicos aprovechables" en la cara delantera del contenedor</t>
  </si>
  <si>
    <t>Contenedor de basura 8 (Compra)</t>
  </si>
  <si>
    <t>- Elaborado en plástico
- Tapa con pedal
- Capacidad mínima de 20 litros
- Color rojo
- Impresión de las palabras "Riesgo biológico" o "Residuos peligrosos" en la cara delantera del
contenedor</t>
  </si>
  <si>
    <t>Contenedor de basura 9 (Compra)</t>
  </si>
  <si>
    <t>- Elaborado en plástico
- Con tapa en vaivén
- Capacidad mínima de 50 litros
- Color negro
- Impresión de la frase "Residuos no aprovechable" en la cara delantera del contenedor</t>
  </si>
  <si>
    <t>Contenedor de basura 10 (Compra)</t>
  </si>
  <si>
    <t>- Elaborado en plástico
- Con tapa en vaivén
- Capacidad mínima de 50 litros
- Color blanco
- Impresión de la frase "Residuos aprovechables" en la cara delantera del contenedor</t>
  </si>
  <si>
    <t>Contenedor de basura 11 (Compra)</t>
  </si>
  <si>
    <t>- Elaborado en plástico
- Con tapa en vaivén
- Capacidad mínima de 50 litros
- Color verde
- Impresión de la frase  "Residuos orgánicos aprovechables" en la cara delantera del contenedor</t>
  </si>
  <si>
    <t>Contenedor de basura 12 (Compra)</t>
  </si>
  <si>
    <t>- Elaborado en plástico
- Con tapa en vaivén
- Capacidad mínima de 50 litros
- Color rojo
- Impresión de las palabras "Riesgo biológico" o "Residuos peligrosos" en la cara delantera del contenedor</t>
  </si>
  <si>
    <t>Contenedor de basura 13 (Compra)</t>
  </si>
  <si>
    <t>- Elaborado en plástico
- Con tapa en vaivén
- Capacidad mínima de 120 litros
- Color negro
- Impresión de la frase "Residuos no aprovechable" en la cara delantera del contenedor</t>
  </si>
  <si>
    <t>Contenedor de basura 14 (Compra)</t>
  </si>
  <si>
    <t>- Elaborado en plástico
- Con tapa en vaivén
- Capacidad mínima de 120 litros
- Color blanco
- Impresión de la frase "Residuos aprovechables" en la cara delantera del contenedor</t>
  </si>
  <si>
    <t>Contenedor de basura 15 (Compra)</t>
  </si>
  <si>
    <t>- Elaborado en plástico
- Con tapa en vaivén
- Capacidad mínima de 120 litros
- Color verde
- Impresión de la frase  "Residuos orgánicos aprovechables" en la cara delantera del contenedor</t>
  </si>
  <si>
    <t>Contenedor de basura 16 (Compra)</t>
  </si>
  <si>
    <t>- Elaborado en plástico
- Con tapa en vaivén
- Capacidad mínima de 120 litros
- Color rojo
- Impresión de las palabras "Riesgo biológico" o
"Residuos peligrosos" en la cara delantera del contenedor</t>
  </si>
  <si>
    <t>Contenedor de basura 17 (Compra)</t>
  </si>
  <si>
    <t>- Elaborado en plástico
- Con tapa
- Capacidad mínima de 180 litros
- Color negro
- Con ruedas traseras macizas y manijas</t>
  </si>
  <si>
    <t>Contenedor de basura 18 (Compra)</t>
  </si>
  <si>
    <t>- Elaborado en plástico
- Con tapa
- Capacidad mínima de 180 litros
- Color verde
- Con ruedas traseras macizas y manijas</t>
  </si>
  <si>
    <t>Contenedor de basura 19 (Compra)</t>
  </si>
  <si>
    <t>- Elaborado en plástico
- Con tapa
- Capacidad mínima de 180 litros
- Color blanco
- Con ruedas traseras macizas y manijas</t>
  </si>
  <si>
    <t>Contenedor de basura 20 (Compra)</t>
  </si>
  <si>
    <t>- Elaborado en plástico
- Con tapa
- Capacidad mínima de 240 litros
- Color negro
- Con ruedas traseras macizas y manijas</t>
  </si>
  <si>
    <t>Contenedor de basura 21 (Compra)</t>
  </si>
  <si>
    <t>- Elaborado en plástico
- Con tapa
- Capacidad mínima de 240 litros
- Color verde
- Con ruedas traseras macizas y manijas</t>
  </si>
  <si>
    <t>Contenedor de basura 22 (Compra)</t>
  </si>
  <si>
    <t>- Elaborado en plástico
- Con tapa
- Capacidad mínima de 240 litros
- Color blanco
- Con ruedas traseras macizas y manijas</t>
  </si>
  <si>
    <t>Contenedor de basura 23 (Compra)</t>
  </si>
  <si>
    <t>- Elaborado en plástico
- Con tapa
- Capacidad mínima de 340 litros
- Color negro
- Con ruedas traseras macizas y manijas</t>
  </si>
  <si>
    <t>Contenedor de basura 24 (Compra)</t>
  </si>
  <si>
    <t>- Elaborado en plástico
- Con tapa
- Capacidad mínima de 340 litros
- Color verde
- Con ruedas traseras macizas y manijas</t>
  </si>
  <si>
    <t>Contenedor de basura 25 (Compra)</t>
  </si>
  <si>
    <t>- Elaborado en plástico
- Con tapa
- Capacidad mínima de 340 litros
- Color blanco
- Con ruedas traseras macizas y manijas</t>
  </si>
  <si>
    <t>Contenedor de basura 26 (Compra)</t>
  </si>
  <si>
    <t>- Elaborado en plástico
- Con tapa
- Capacidad mínima de 760 litros
- Color negro
- Con ruedas traseras macizas y manijas</t>
  </si>
  <si>
    <t>Contenedor de basura 27 (Compra)</t>
  </si>
  <si>
    <t>- Elaborado en plástico
- Con tapa
- Capacidad mínima de 760 litros
- Color verde
- Con ruedas traseras macizas y manijas</t>
  </si>
  <si>
    <t>Contenedor de basura 28 (Compra)</t>
  </si>
  <si>
    <t>- Elaborado en plástico
- Con tapa
- Capacidad mínima de 760 litros
- Color blanco
- Con ruedas traseras macizas y manijas</t>
  </si>
  <si>
    <t>Contenedor de basura 29 (Compra)</t>
  </si>
  <si>
    <t>- Elaborado en plástico
- Con tapa
- Capacidad mínima de 1.000 litros
- Color blanco
- Con ruedas traseras macizas y manijas</t>
  </si>
  <si>
    <t>Contenedor de basura 30 (Compra)</t>
  </si>
  <si>
    <t>- Elaborado en plástico
- Con tapa
- Capacidad mínima de 1.000 litros
- Color verde
- Con ruedas traseras macizas y manijas</t>
  </si>
  <si>
    <t>Punto Ecológico 1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</si>
  <si>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20 litros para cada contenedor
- Contenedores elaborados en plástico
- Debe cumplir con lo estipualdo en el artíuculo 4° de la Resolución 2184 del 26 de diciembre de 2019</t>
  </si>
  <si>
    <t>Punto Ecológico 2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</si>
  <si>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35 litros para cada contenedor
- Contenedores elaborados en plástico
- Debe cumplir con lo estipualdo en el artíuclo 4° de la Resolución 2184 del 26 de diciembre de 2019</t>
  </si>
  <si>
    <t>Punto Ecológico 3 (Compra)</t>
  </si>
  <si>
    <t>- Base metálica con techo en material metálico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35 litros para cada contenedor
- Contenedores elaborados en plástico
- Debe cumplir con lo estipualdo en el artíuclo 4° de la Resolución 2184 del 26 de diciembre de 2019</t>
  </si>
  <si>
    <t>Punto Ecológico 4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</si>
  <si>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50 litros para cada contenedor
- Contenedores elaborados en plástico
- Debe cumplir con lo estipualdo en el artíuclo 4° de la Resolución 2184 del 26 de diciembre de 2019</t>
  </si>
  <si>
    <t>Punto Ecológico 5 (Compra)</t>
  </si>
  <si>
    <t>- Base metálica con techo en material metálico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50 litros para cada contenedor
- Contenedores elaborados en plástico
- Debe cumplir con lo estipualdo en el artíuclo 4° de la Resolución 2184 del 26 de diciembre de 2019</t>
  </si>
  <si>
    <t>Punto Ecológico 6 (Compra)</t>
  </si>
  <si>
    <t>- Base metálica
- Mínimo tres contenedores así:
- Contenedor color verde con palabras "residuos orgánicos aprovechables: restos de comida, desechos agrícolas" en la cara frontal
- Contenedor color blanco con palabras "residuos aprovechables como plástico, vidrio, metales, multicapa, papel y cartón" en la cara frontal
- Contenedor color negro con las palabaras "residuos no aprovechables: papel higiénico, servilletas, papeles y cartones contaminados con comida, papeles metalizados" en la cara frontal
- Capacidad mínima de 100 litros para cada contenedor
- Contenedores elaborados en plástico
- Debe cumplir con lo estipualdo en el artíuclo 4° de la Resolución 2184 del 26 de diciembre de 2019</t>
  </si>
  <si>
    <t>Papelera 1 (Compra)</t>
  </si>
  <si>
    <t>- Cuerpo metálico enmallado sin tapa
- Con capacidad mínima de 10 litros
- Diseño para oficina</t>
  </si>
  <si>
    <t>Papelera 2 (Compra)</t>
  </si>
  <si>
    <t>- Cuerpo plástico
- Con mecanismo de pedal para abrir y cerrar tapa
- Con capacidad mínima de 10 litros
- Diseño para baño</t>
  </si>
  <si>
    <t>Papelera 3 (Compra)</t>
  </si>
  <si>
    <t>- Cuerpo plástico sin tapa
- Con capacidad mínima de 10 litros
- Diseño para baño</t>
  </si>
  <si>
    <t>Papelera 4 (Compra)</t>
  </si>
  <si>
    <t>- Papelera de oficina de plástico reciclado
- Color negro
- Con capacidad de 4,5 litros
- Diámetro: 22 cm aproxi. Largo: 24 cm. 
No debe contener PVC o Poliestireno expandido u otros plásticos de un solo uso tanto en el envase como en el embalaje.</t>
  </si>
  <si>
    <t>Papelera residuos peligrosos 1 (Compra)</t>
  </si>
  <si>
    <t>- Cuerpo plástico
- Con mecanismo de pedal para abrir y cerrar tapa
- Con capacidad mínima de 10 litros
- Diseño para baño
- Color rojo
- Con las palabras "Riesgo biológico" en la cara frontal</t>
  </si>
  <si>
    <t>Papelera residuos peligrosos 2 (Compra)</t>
  </si>
  <si>
    <t>- Cuerpo plástico
- Con mecanismo de pedal para abrir y cerrar tapa
- Con capacidad mínima de 20 litros
- Diseño para baño
- Color rojo
- Con las palabras "Riesgo biológico" en la cara frontal</t>
  </si>
  <si>
    <t>Señales peatonales de prevención y atención 1 (Compra)</t>
  </si>
  <si>
    <t>- Elaborado en plástico
- Tipo tijera, plegable
- Tamaño mínimo de 25 cm de ancho por 60 cm de alto por 22 cm de largo.
- Impresión en las dos caras con las palabras "Cerrado" o "Área cerrada" o "No pasar".
- Color amarillo</t>
  </si>
  <si>
    <t>Señales peatonales de prevención y atención 1 (Arrendamiento)</t>
  </si>
  <si>
    <t>Señales peatonales de prevención y atención 2 (Compra)</t>
  </si>
  <si>
    <t>- Elaborado en plástico
- Tipo tijera, plegable
- Tamaño mínimo de 25 cm de ancho por 60 cm de alto por 22 cm de largo.
- Impresión en las dos caras con las palabras "Cuidado".
- Color amarillo
- Acordes con la reglamentación establecida por la NTC 1461</t>
  </si>
  <si>
    <t>Señales peatonales de prevención y atención 2 (Arrendamiento)</t>
  </si>
  <si>
    <t>Señales peatonales de prevención y atención 3 (Compra)</t>
  </si>
  <si>
    <t>- Elaborado en plástico
- Tipo tijera, plegable
- Tamaño mínimo de 25 cm de ancho por 60 cm de alto por 22 cm de largo.
- Impresión en las dos caras con las palabras "Piso húmedo o "Piso mojado"".
- Color amarillo
- Acordes con la reglamentación establecida por la NTC 1461</t>
  </si>
  <si>
    <t>Dispensador para papel higiénico 1 (Compra)</t>
  </si>
  <si>
    <t>- Elaborado en plástico ABS blanco
- Para rollo de 250 metros y 400 metros
- Con visor para ver el estado del rollo
- Con cerradura y llave
- Incluye los elementos necesarios para realizar la instalación en pared
-Incluye el costo de instalación.</t>
  </si>
  <si>
    <t>Dispensador para papel higiénico 2 (Compra)</t>
  </si>
  <si>
    <t>- Elaborado en acero inoxidable
- Para rollo de 250 metros y 400 metros
- Con visor para ver el estado del rollo
- Con cerradura y llave
- Incluye los elementos necesarios para realizar la instalación en pared
-Incluye el costo de instalación.</t>
  </si>
  <si>
    <t>Dispensador de toallas de manos 1 (Compra)</t>
  </si>
  <si>
    <t>- Elaborado en plástico ABS
- Para toallas de papel en rollo de 150 metros y 250 metros
- Con mecanismo accionador de palanca, perilla giratoria o para halar con la mano.
- Con cuchilla serrada para cortar la toalla de manos
- Con cerradura y llave
- Incluye los elementos necesarios para realizar la instalación en pared
 - Incluye el costo de instalación</t>
  </si>
  <si>
    <t>Dispensador de toallas de manos 2 (Compra)</t>
  </si>
  <si>
    <t>- Elaborado en plástico ABS
- Para toallas de papel interdobladas con capacidad mínima de 300 toallas
- Con mecanismo para halar con la mano.
- Con cerradura y llave
- Incluye los elementos necesarios para realizar la instalación en pared
-Incluye el costo de instalación</t>
  </si>
  <si>
    <t>Dispensador de toallas de manos 3 (Compra)</t>
  </si>
  <si>
    <t>- Elaborado en acero inoxidable
- Para toallas de papel interdobladas con capacidad mínima de 300 toallas
- Con mecanismo para halar con la mano.
- Con cerradura y llave
- Incluye los elementos necesarios para realizar la instalación en pared
-Incluye el costo de instalación</t>
  </si>
  <si>
    <t>Dispensador de jabón líquido 1 (Compra)</t>
  </si>
  <si>
    <t>- Elaborado en plástico ABS blanco
- Con válvula manual anticorrosiva.
- Uso habilitado para cualquier jabón líquido con capacidad mínima de 500 cc
- Incluye los elementos necesarios para realizar la instalación en pared
-Incluye el costo de instalación</t>
  </si>
  <si>
    <t>Dispensador de jabón líquido 2 (Compra)</t>
  </si>
  <si>
    <t>- Elaborado en plástico ABS blanco
- Con sensor para suministro de jabón
- Uso habilitado para cualquier jabón líquido con capacidad mínima de 500 ml
- Incluye los elementos necesarios para realizar la instalación en pared
 -Incluye el costo de instalación'</t>
  </si>
  <si>
    <t>Dispensador de jabón líquido 3 (Compra)</t>
  </si>
  <si>
    <t>- Elaborado en acero inoxidable
- Con válvula manual anticorrosiva.
- Uso habilitado para cualquier jabón líquido con capacidad mínima de 800 ml
- Con cerradura y llave
- Incluye los elementos necesarios para realizar la instalación en pared
 -Incluye el el costo de instalación'</t>
  </si>
  <si>
    <t>Dispensador de jabón líquido 4 (Compra)</t>
  </si>
  <si>
    <t>- Elaborado en acero inoxidable
- Con sensor para suministro de jabón
- Uso habilitado para cualquier jabón líquido con capacidad mínima de 800 ml
- Con cerradura y llave
- Incluye los elementos necesarios para realizar la instalación en pared
 -Incluye el costo de instalación'</t>
  </si>
  <si>
    <t>Dispensador para ambientador (Arrendamiento)</t>
  </si>
  <si>
    <t xml:space="preserve"> - Elaborado en plástico ABS blanco
 - Con dispersión programable de líquido ambientador
 - Capacidad mínima de 250 ml
- Incluye los elementos necesarios para realizar la instalación en pared
-Incluye el costo de instalación</t>
  </si>
  <si>
    <t>Dispensador para ambientador (Compra)</t>
  </si>
  <si>
    <t>Recarga: Dispensador para ambientador (Compra)</t>
  </si>
  <si>
    <t>Recarga mensual del dispensador para ambientador</t>
  </si>
  <si>
    <t>Mensual</t>
  </si>
  <si>
    <t>Dispensador goteo por gravedad y recarga (Arrendamiento)</t>
  </si>
  <si>
    <t>- Elaborado en PVC blanco
- Goteo programable para desodorizar sanitarios y orinales
- Incluye manguera plástica de goteo
- Incluye los elementos necesarios para realizar la instalación en pared</t>
  </si>
  <si>
    <t>Dispensador goteo por gravedad (Compra)</t>
  </si>
  <si>
    <t>Recarga mensual del dispensador goteo para gravedad con líquido con agentes tensoactivos.</t>
  </si>
  <si>
    <t>Dispensador de agua (Arrendamiento)</t>
  </si>
  <si>
    <t xml:space="preserve">- Dispensador de agua fría y caliente
- Sistema de filtración multinivel
- Uso de gas refrigerante seguro para la capa de ozono
</t>
  </si>
  <si>
    <t>Dispensador de agua (Compra)</t>
  </si>
  <si>
    <t>Dispensador de agua con botellón (Arrendamiento)</t>
  </si>
  <si>
    <t xml:space="preserve">- Dispensador de agua fría y caliente
- Uso de gas refrigerante seguro para la capa de ozono
</t>
  </si>
  <si>
    <t>Dispensador de agua con botellón (Compra)</t>
  </si>
  <si>
    <t>Greca para tintos 1 (Arrendamiento)</t>
  </si>
  <si>
    <t>- Eléctrica de 110 v
- Cuerpo elaborada en lámina de acero inoxidable de calibre 24 como mínimo
- Resistencias elaboradas en cobre
- Terminales elaboradas en cobre remplazables con soldadura
- Mínimo dos servicios
- Con su respectivo filtro y aro
 - Con capacidad para 30 tintos</t>
  </si>
  <si>
    <t>Greca para tintos 2 (Arrendamiento)</t>
  </si>
  <si>
    <t>- Eléctrica de 110 v
- Cuerpo elaborada en lámina de acero inoxidable de calibre 24 como mínimo, grado alimento
- Resistencias elaboradas en cobre
- Terminales elaboradas en cobre remplazables sin soldadura
- Mínimo 2 servicios
 -Con su respectivo filtro y aro
- Con capacidad para 60 tintos</t>
  </si>
  <si>
    <t>- Eléctrica de 110 v
- Cuerpo elaborada en lámina de acero inoxidable de calibre 24 como mínimo, grado alimento
- Resistencias elaboradas en cobre
- Terminales elaboradas en cobre remplazables sin soldadura
- Mínimo dos servicios
 -Con su respectivo filtro y aro
 - Con capacidad para 120 tintos</t>
  </si>
  <si>
    <t>Máquina de filtrado para café (Compra)</t>
  </si>
  <si>
    <t>- Cafetera de método filtrado de café por goteo con conexión directamente a la red de agua o con opción de usarse completamente portátil sin requerir conexión directa a la red de agua
- Grifo para dispensar agua caliente
- Capacidad para termos de 1.9 a 3L, capacidad de 14 litros hora
- Incluye termo con capacidad de mantener la bebida caliente, conservando la calidad de la taza de café durante mínimo 3 horas
- Revestimiento de acero inoxidable con bomba tipo dispensador 
- Capacidad de 2,5 0 3,0 litros.</t>
  </si>
  <si>
    <t>Horno microondas (Arrendamiento)</t>
  </si>
  <si>
    <t>- Potencia mínima de 900 w
- Tamaño mínimo de 30 cm de ancho por 25 cm de alto por 35 cm de profundidad.
- Con bandera giratoria de cristal templado
- Con programas automáticos</t>
  </si>
  <si>
    <t>- Potencia mínima de 1000 w
- Tamaño mínimo de 30 cm de ancho por 30 cm de alto por 40 cm de profundidad.
- Descongelamiento automático
- Con programas automáticos</t>
  </si>
  <si>
    <t>- De dos puestos
- Lámina esmaltada
- Eléctrica
- Con perilla para graduar mínimo 3 niveles de calor</t>
  </si>
  <si>
    <t>Estufa 1 (Compra)</t>
  </si>
  <si>
    <t>Estufa 2 (Arrendamiento)</t>
  </si>
  <si>
    <t>- De dos puestos
- Lámina esmaltada- A gas
- Con perilla y quemador para graduar la llama
- Con parrilla</t>
  </si>
  <si>
    <t>Estufa 2 (Compra)</t>
  </si>
  <si>
    <t>- De dos puestos
- Lámina esmaltada
- A gas
- Con perilla y quemador para graduar la llama
- Con parrilla</t>
  </si>
  <si>
    <t>Extensión eléctrica 1 (Compra)</t>
  </si>
  <si>
    <t>- De mínimo 25 metros de longitud 
- Tipo industrial
- Recubierta en plástico PVC
- Con clavijas
- Calibre 12</t>
  </si>
  <si>
    <t>Extensión eléctrica 1 (Arrendamiento)</t>
  </si>
  <si>
    <t>Extensión eléctrica 2 (Compra)</t>
  </si>
  <si>
    <t>- De mínimo 30 metros de longitud
- Recubierta en plástico PVC
- Con clavijas
- Tipo industrial
- Calibre 12</t>
  </si>
  <si>
    <t>Aspiradora 1 (Arrendamiento)</t>
  </si>
  <si>
    <t>- De uso industrial para aspirado en seco y húmedo
- Motor con potencia 1200 w y 1400 w
- Capacidad entre 15 y 20 litros
- Cable de potencia con longitud mínima de 5m
- Accesorios mínimos: manguera puntera, 2 tubos para extensión, cepillos para tapizados</t>
  </si>
  <si>
    <t>- De uso industrial para aspirado en seco y húmedo
- Motor con potencia entre 1200 w y 1400 w
- Capacidad entre 45 y 55 litros
- Cable de potencia con longitud mínima de 5m
- Accesorios mínimos: manguera puntera, 2 tubos para extensión, cepillos para tapizados</t>
  </si>
  <si>
    <t>- De uso industrial
- Motores con potencia mínima de 1,5 hp y velocidad mínima de 175 rpm.
- Con manijas dobles
- Con interruptor de apagado de seguridad
- Diámetro mínimo de 16"
- Cable de potencia con longitud mínima de 8m
- Accesorios mínimos portapad, cepillo suave y duro</t>
  </si>
  <si>
    <t xml:space="preserve">Unidad </t>
  </si>
  <si>
    <t>Lavabrilladora de pisos 2 (Arrendamiento)</t>
  </si>
  <si>
    <t>- De uso industrial
- Motores con potencia mínima de 1,5 hp y velocidad mínima de 175 rpm.
- Con manijas dobles
- Con interruptor de apagado de seguridad
- Diámetro mínimo de 20"
- Cable de potencia con longitud mínima de 8m
- Accesorios mínimos portapad, cepillo suave y duro</t>
  </si>
  <si>
    <t>- De uso industrial
- Motores con potencia mínima de 1,5 hp y velocidad mínima de 1500 rpm.
- Con manijas dobles
- Con interruptor de apagado de seguridad
- Diámetro mínimo de 20"
- Cable de potencia con longitud mínima de 8m
- Accesorios mínimos - portapad</t>
  </si>
  <si>
    <t>Lavadora de alfombras y tapetes 1 (Arrendamiento)</t>
  </si>
  <si>
    <t xml:space="preserve"> - Motor con potencia de mínimo 1100 w y velocidad mínima de 175 revoluciones por minuto.
- Capacidad mínima de 5 litros
- Cable de potencia con longitud mínima de 8m
- Para lavar en seco o a vapor
- Diámetro mínimo de 16"</t>
  </si>
  <si>
    <t>Lavadora de alfombras y tapetes 2 (Arrendamiento)</t>
  </si>
  <si>
    <t xml:space="preserve"> - Motor con potencia de mínimo 1100 w y velocidad mínima de 175 revoluciones por minuto.
- Capacidad mínima de 5 litros
- Cable de potencia con longitud mínima de 8m
- Para lavar en seco o a vapor
- Diámetro mínimo de 20"</t>
  </si>
  <si>
    <t xml:space="preserve"> - Motor eléctrico y potencia de mínimo 1.5 Kw - 1.450 RPM y entre 2.5 HP y 3.5 HP.
 - Presión de salida de agua entre 900 psi y 1900 psi.
 - Con ruedas</t>
  </si>
  <si>
    <t xml:space="preserve"> - Potenciado por motor a gasolina o eléctrico inalámbrico
 - Caudal mínimo de 380 cfm / 645m3/h
 - Autonomía mínima de 30 minutos
 - Intensidad máxima de sonido de 100dB
 - Incluye combustible para su funcionamiento (Máximo 3 galones)</t>
  </si>
  <si>
    <t>Sonda para inodoro (Arrendamiento)</t>
  </si>
  <si>
    <t>-Sonda de mínimo 3''
-Cubierta de vinilo para proteger la porcelana.
- Cable de 1/2" (12,7 mm) con núcleo interno recubierto por compresión, resistente al retorcimiento.
-Mangos grandes y de diseño ergonómico.
-Funcional en inodoros ahorradores de agua
-Peso entre 1,9 kg y 2,5 kg</t>
  </si>
  <si>
    <t>Sonda para inodoro (Compra)</t>
  </si>
  <si>
    <t>Girador Manual (Arrendamiento)</t>
  </si>
  <si>
    <t>-Para destapar desagües entre 1/2" a 1 1/2".
-Collar antideslizante que agarra y suelta el cable
-Cable de núcleo hueco de mpinimo 5/16" × 25 pies (7,6 m) con barrena de cabeza de bulbo.
-Tambor rotativo de plástico moldeado
-Diseño de tambor abierto que permite el acceso al cable</t>
  </si>
  <si>
    <t>Girador Manual (Compra)</t>
  </si>
  <si>
    <t>Sonda para fregaderos (Arrendamiento)</t>
  </si>
  <si>
    <t>Sonda Eléctrica para desagües de 3/4” (20 mm) a 2-1/2” (64 mm)
-El equipo propulsor de velocidad variable gira el cable a 0-600 RPM.
-Capacidad del tambor: 50 pies (15 m) de 5⁄16" (8 mm) o 35 pies (11 m) de 3⁄8" (10 mm).
-El núcleo interior revestido de vinilo impide que se oxide por contacto con el resorte.</t>
  </si>
  <si>
    <t>Sonda para fregaderos (Compra)</t>
  </si>
  <si>
    <t>-Cuenta con una cuchilla de 32 a 38 cm.
-Chasis de acero con recolector o salida lateral.
-Ruedas de 135 mm
-Con  potencia entre 5 hp a 25 hp
-Ancho de corte de 18 a 183 cm.
-Peso entre 10 kg y 13,5 kg
-Tiene manilla de seguridad
-Incluye combustible para su funcionamiento (Máximo 3 galones)</t>
  </si>
  <si>
    <t>Cortadora de cesped  (Compra)</t>
  </si>
  <si>
    <t>-Cuenta con una cuchilla de 32 a 38 cm.
-Chasis de acero con recolector o salida lateral.
-Ruedas de 135 mm
-Con  potencia entre 5 hp a 25 hp
-Ancho de corte de 18 a 183 cm.
-Peso entre 10 kg y 13,5 kg
-Tiene manilla de seguridad</t>
  </si>
  <si>
    <t xml:space="preserve"> -Guadaña de Eje Rígido
 - Viene cilindrada con apróximadamente 30 a 51,6 cm3.
-Peso promedio entre 6,5 Kg y 7,7 Kg.
-Cuchilla de 80 puntas
-Capacidad del tanque de combustible entre 0,65 Lt y 1 Lt.
-Cuenta con un sistema de arranque manual.
-Cuenta con un sistema de ignición electrónico
 - Incluye el combustible para su funcioamiento (Máximo 3 galones)</t>
  </si>
  <si>
    <t>FORMATO DE COTIZACIÓN BIENES DE ASEO Y CAFETERÍA</t>
  </si>
  <si>
    <t>3. Bienes de Aseo y Cafetería</t>
  </si>
  <si>
    <t>Regional</t>
  </si>
  <si>
    <t>TABLA RESUMEN</t>
  </si>
  <si>
    <t>Proveedor</t>
  </si>
  <si>
    <t>Tipo de Item</t>
  </si>
  <si>
    <t>Diligenciados</t>
  </si>
  <si>
    <t>Observaciones</t>
  </si>
  <si>
    <t>CON precio piso (Filas blancas)</t>
  </si>
  <si>
    <t>SIN precio piso (Filas azules)</t>
  </si>
  <si>
    <t>Total items de la Solicitud</t>
  </si>
  <si>
    <t>A. Insumos</t>
  </si>
  <si>
    <t>Detalle Sede</t>
  </si>
  <si>
    <t>Precio PISO</t>
  </si>
  <si>
    <t>Si</t>
  </si>
  <si>
    <t xml:space="preserve"> -   </t>
  </si>
  <si>
    <t>- Con agente(s) tensoactivo(s) principal(es) con efecto limpiador y desengrasante en una concentración mínima del 8%.</t>
  </si>
  <si>
    <t>- Disponible en mínimo (2) dos fragancias</t>
  </si>
  <si>
    <t>-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t>
  </si>
  <si>
    <t>- Debe contener concentraciones de fósforo iguales o inferiores a 0.65% de fósforo (Resolución 0689 de 2016)</t>
  </si>
  <si>
    <t>- Con agente(s) tensoactivo(s) principal(es) con efecto limpiador y desengrasante en una concentración mínima del 15%.</t>
  </si>
  <si>
    <t xml:space="preserve"> - Disponible en mínimo (2) dos fragancias</t>
  </si>
  <si>
    <t>- El envase debe estar correctamente etiquetados bajo los parámetros establecidos en el sistema globalmente armonizado (Decreto 1496 de 2018) indicando: nombre comercial del producto, pictogramas de los compuestos peligrosos si aplica e instrucciones de uso.</t>
  </si>
  <si>
    <t>- Todo tipo de uso</t>
  </si>
  <si>
    <t>Barra, unidad con peso mínimo de 250 g en</t>
  </si>
  <si>
    <t>- Biodegradable</t>
  </si>
  <si>
    <t>envoltura individual</t>
  </si>
  <si>
    <t>- No debe contener PVC o Poliestireno expandido u otros plásticos de un solo uso tanto en el envase como en el embalaje.</t>
  </si>
  <si>
    <t>-Con agente(s) tensoactivo(s) pincipal(es) con efecto limpiador, pulidor y desengrasante</t>
  </si>
  <si>
    <t>- Con agente activo mínimo del 5%</t>
  </si>
  <si>
    <t>- Jabón de tocador para manos en espuma</t>
  </si>
  <si>
    <t>- Líquido para manos en bolsa para dispensador spray y con boquilla especial de dispensador</t>
  </si>
  <si>
    <t>- Tapa tipo válvula, para dispensador, antibacterial y antiséptico</t>
  </si>
  <si>
    <t>- Con agente limpiador en una concentración mínima del 6%</t>
  </si>
  <si>
    <t>- Con agente humectante en una concentración mínima del 3%</t>
  </si>
  <si>
    <t>- Disponible en múltiples fragancias</t>
  </si>
  <si>
    <t>- Producto biodegradable basado en ingredientes orgánicos</t>
  </si>
  <si>
    <t>- Elaborado en material reciclable</t>
  </si>
  <si>
    <t>- No debe contener PVC, Poliestireno expandido u otros plásticos de un solo uso tanto en el envase como en el embalaje.</t>
  </si>
  <si>
    <t>- pH entre 5,5 a 7</t>
  </si>
  <si>
    <t>- Con agente(s) tensoactivo(s) principal(es) con efecto limpiador en una concentración mínima del 8%</t>
  </si>
  <si>
    <t>- Apariencia: Líquido transparente</t>
  </si>
  <si>
    <t xml:space="preserve">$-   </t>
  </si>
  <si>
    <t xml:space="preserve"> $-   </t>
  </si>
  <si>
    <t>No</t>
  </si>
  <si>
    <t>- Color y olor: De acuerdo a la fragancia</t>
  </si>
  <si>
    <t>- Producto biodegradable que no afectas la capa de ozono</t>
  </si>
  <si>
    <t>- Solubilidad: Total en agua</t>
  </si>
  <si>
    <t>- PH: 7.5 - 8.5</t>
  </si>
  <si>
    <t>- Composición: Tensoactivos, espesante, coadyuvante, colorante</t>
  </si>
  <si>
    <t>- No debe contener PVC, poliestireno expandido u otros plásticos de un solo uso tanto en el envase como en el embalaje.</t>
  </si>
  <si>
    <t>- Con agente(s) tensoactivo(s) principal(es) con efecto limpiador y desengrasante en una concentración mínima del 10%</t>
  </si>
  <si>
    <t>- Con agente(s) principal(es) con efecto limpiador y desengrasante en una concentración mínima del 4%</t>
  </si>
  <si>
    <t>- Disponible mínimo en dos (2) fragancias</t>
  </si>
  <si>
    <t xml:space="preserve"> - El envase debe estar  correctamente etiquetados bajo los parámetros establecidos en el sistema globalmente armonizado indicando: nombre comercial del producto, pictogramas de los compuestos peligrosos e instrucciones de uso</t>
  </si>
  <si>
    <t>- Solución con una concentración mínima del 5%</t>
  </si>
  <si>
    <t>Líquido, en recipiente plástico con capacidad</t>
  </si>
  <si>
    <t xml:space="preserve"> - El  envase del producto deberá estar correctamente etiquetado, indicando: nombre comercial del producto, pictogramas de los compuestos peligrosos e instrucciones de uso</t>
  </si>
  <si>
    <t>mínima de 3.785 ml</t>
  </si>
  <si>
    <t>- Con agente(s) principal(es) con efecto limpiador en una concentración mínima del 8%</t>
  </si>
  <si>
    <t xml:space="preserve"> - El envase debe estar  correctamente etiquetado: nombre comercial del producto, pictogramas de los compuestos peligrosos e instrucciones de uso</t>
  </si>
  <si>
    <t>- Con agentes limpiadores y abrillantadores en una concentración mínima del 5%</t>
  </si>
  <si>
    <t>En recipiente plástico</t>
  </si>
  <si>
    <t>- De color oscuro para coayudar a cubrir rasguños en maderas oscuras</t>
  </si>
  <si>
    <t>con capacidad mínima de 200 ml</t>
  </si>
  <si>
    <t>- Polimérica autobrillante.</t>
  </si>
  <si>
    <t>- Con polímeros acrílicos, nivelantes y plastificantes.</t>
  </si>
  <si>
    <t>- Neutra (para pisos de todos los colores)</t>
  </si>
  <si>
    <t>- Contenido mínimo de sólidos del 10%</t>
  </si>
  <si>
    <t>- Polimérico autobrillante.</t>
  </si>
  <si>
    <t>- Contenido mínimo de sólidos del 20%</t>
  </si>
  <si>
    <t>Líquido, en recipiente</t>
  </si>
  <si>
    <t>plástico con capacidad mínima de 3.785 ml</t>
  </si>
  <si>
    <t>- Contenido mínimo de sólidos del 8%</t>
  </si>
  <si>
    <t>- Con agente activo alcalino en una concentración mínima del 9%</t>
  </si>
  <si>
    <t>- pH entre 11 y 14</t>
  </si>
  <si>
    <t>- Jabón multiusos</t>
  </si>
  <si>
    <t xml:space="preserve"> - PH Neutro,</t>
  </si>
  <si>
    <t xml:space="preserve"> - No corrosivo ni tóxico</t>
  </si>
  <si>
    <t>- Solución con agentes desinfectantes, desmanchadores y desengrasantes  en concentración mínima del 15%.</t>
  </si>
  <si>
    <t>- Biodegradable mínimo en un 95%</t>
  </si>
  <si>
    <t>- Con agentes con efecto limpiador, pulidor y brillador.</t>
  </si>
  <si>
    <t>- Para todo tipo de metales</t>
  </si>
  <si>
    <t>- Solución con alcohol etílico y solventes.</t>
  </si>
  <si>
    <t>- Con fragancia en una concentración del 1,5%</t>
  </si>
  <si>
    <t>- En múltiples fragancias (Mínimo 5 tipos de fragancias)</t>
  </si>
  <si>
    <t>- En múltiples fragancias</t>
  </si>
  <si>
    <t>- libre de CFC</t>
  </si>
  <si>
    <t xml:space="preserve"> - Envase correctamente etiquetado bajo los parámetros establecidos indicando: nombre comercial del producto, pictogramas de los compuestos peligrosos e instrucciones de uso.</t>
  </si>
  <si>
    <t>- Para eliminar insectos rastreros.</t>
  </si>
  <si>
    <t>Líquido, en aerosol seguro para la capa de ozono con capacidad</t>
  </si>
  <si>
    <t>-  Con acción residual hasta por 4 semanas o de larga duración</t>
  </si>
  <si>
    <t>mínima de 350 ml</t>
  </si>
  <si>
    <t>- Sin fuertes olores químicos</t>
  </si>
  <si>
    <t>- Libre de CFC</t>
  </si>
  <si>
    <t>- Para eliminar insectos voladores</t>
  </si>
  <si>
    <t>- En tela de toalla fileteada</t>
  </si>
  <si>
    <t>- Color blanco sin estampado</t>
  </si>
  <si>
    <t>- Tamaño mínimo de 45cm de largo por 45cm de ancho.</t>
  </si>
  <si>
    <t>- En tela fileteada</t>
  </si>
  <si>
    <t xml:space="preserve"> -  100% algodón y fibra natural</t>
  </si>
  <si>
    <t>-Tamaño mínimo de 100 cm de largo por 70 cm de ancho</t>
  </si>
  <si>
    <t xml:space="preserve"> - 100% algodón y fibra natural</t>
  </si>
  <si>
    <t xml:space="preserve"> - Color rojo sin estampado</t>
  </si>
  <si>
    <t xml:space="preserve"> -Tamaño mínimo de 100 cm de largo por 70 cm de ancho</t>
  </si>
  <si>
    <t>- Elaborado  en microfibras</t>
  </si>
  <si>
    <t xml:space="preserve"> - Color blanco</t>
  </si>
  <si>
    <t xml:space="preserve"> - Tamaño mínimo de 100 cm de largo por 70 cm de ancho</t>
  </si>
  <si>
    <t>- Retira el polvo sin dejar residuos ni pelusas</t>
  </si>
  <si>
    <t>- Antibacterial reutilizable</t>
  </si>
  <si>
    <t>- Tela con microporos</t>
  </si>
  <si>
    <t>- Tamaño mínimo de 58 cm de largo por 33 cm de ancho</t>
  </si>
  <si>
    <t>- Espuma enmallada</t>
  </si>
  <si>
    <t>- Tamaño mínimo de 7 cm de largo por 10 cm de ancho</t>
  </si>
  <si>
    <t>- Doble uso (material de esponjilla blanda y abrasiva)</t>
  </si>
  <si>
    <t>- No debe contener PVC o Poliestireno expandido u otros plásticos de un solo uso tanto en el envase como en el embalaje</t>
  </si>
  <si>
    <t>- Abrasiva</t>
  </si>
  <si>
    <t>- Tamaño mínimo de 9 cm de largo por 12 cm de</t>
  </si>
  <si>
    <t>- Elaborada con fibra de acero inoxidable para dar brillo</t>
  </si>
  <si>
    <t>- Tamaño mínimo de 5 cm de largo por 5 cm de ancho</t>
  </si>
  <si>
    <t>- Elaborada con alambre de acero inoxidable</t>
  </si>
  <si>
    <t>- Cerdas suaves elaboradas con PET calibre entre 0,3 y 0,4 mm.</t>
  </si>
  <si>
    <t>- Área de barrido mínima de 25 cm de largo por 8 cm de ancho por 10 cm de alto</t>
  </si>
  <si>
    <t>- Material de base en plástico con acople tipo rosca</t>
  </si>
  <si>
    <t>- Cerdas duras elaboradas con PET calibre entre 0,4 y 0,6 mm.</t>
  </si>
  <si>
    <t xml:space="preserve">-   </t>
  </si>
  <si>
    <t>- Área de barrido mínima de 35 cm de largo por 8 cm de ancho por 10 cm de alto</t>
  </si>
  <si>
    <t>- Extensión mínima de 140 cm</t>
  </si>
  <si>
    <t xml:space="preserve"> -Acople plástico o rosca para palos de escoba</t>
  </si>
  <si>
    <t>- Para pisos</t>
  </si>
  <si>
    <t>- Cuerpo elaborado en plástico</t>
  </si>
  <si>
    <t>- Cerdas duras en fibra plástica</t>
  </si>
  <si>
    <t>- Tamaño mínimo de 23 cm de largo por 6 cm de ancho por 7 cm de alto.</t>
  </si>
  <si>
    <t>- Mango metálico con una extensión mínima de</t>
  </si>
  <si>
    <t>140 cm</t>
  </si>
  <si>
    <t>- Tamaño mínimo de 35 cm de largo por 6 cm de ancho por 7 cm de alto.</t>
  </si>
  <si>
    <t>- Elaborado con hilaza de algodón natural</t>
  </si>
  <si>
    <t>- Mecha con peso mínimo de 435 gr y extensión mínima de 32 cm de largo</t>
  </si>
  <si>
    <t>- Acople plástico o rosca para palos de escoba</t>
  </si>
  <si>
    <t>- Cerdas duras elaboradas en fibras plásticas</t>
  </si>
  <si>
    <t>- Extensión mínima de las cerdas es de 2,5 cm</t>
  </si>
  <si>
    <t>- Base y mango elaborados en plástico</t>
  </si>
  <si>
    <t>- Mango con longitud mínima de 33 cm (incluida la medida del cepillo)</t>
  </si>
  <si>
    <t>- Para brillo</t>
  </si>
  <si>
    <t>- Diámetro mínimo de 16 pulgadas</t>
  </si>
  <si>
    <t>- Rojo o blanco</t>
  </si>
  <si>
    <t>- Para remoción</t>
  </si>
  <si>
    <t>- Café o negro</t>
  </si>
  <si>
    <t>- Diámetro mínimo de 20 pulgadas</t>
  </si>
  <si>
    <t>- Elaborado en hilaza de algodón</t>
  </si>
  <si>
    <t>- Elaborada en polietileno de baja densidad</t>
  </si>
  <si>
    <t>- De color negro</t>
  </si>
  <si>
    <t>- Calibre de mínimo 1</t>
  </si>
  <si>
    <t>- Tamaño de 40 cm de ancho por 55 cm de largo</t>
  </si>
  <si>
    <t>- Calibre de mínimo 2</t>
  </si>
  <si>
    <t>- Tamaño de 70 cm de ancho por 90 cm de largo</t>
  </si>
  <si>
    <t>- De color verde</t>
  </si>
  <si>
    <t>- De color blanco</t>
  </si>
  <si>
    <t>- Calibre de mínimo 3</t>
  </si>
  <si>
    <t>- Tamaño de 80 cm de ancho por 110 cm de largo</t>
  </si>
  <si>
    <t>-Calibre de mínimo 3</t>
  </si>
  <si>
    <t>- Tipo doméstico</t>
  </si>
  <si>
    <t>- Elaborados en látex</t>
  </si>
  <si>
    <t>- Calibre mínimo de 18</t>
  </si>
  <si>
    <t>- Tallas 7 a 9 o S a XL</t>
  </si>
  <si>
    <t>- Color amarillo</t>
  </si>
  <si>
    <t>- Color negro</t>
  </si>
  <si>
    <t>- Calibre mínimo de 25</t>
  </si>
  <si>
    <t>- Color rojo</t>
  </si>
  <si>
    <t>- Elaborados en látex desechable (tipo cirugía)</t>
  </si>
  <si>
    <t>- Empovaldos</t>
  </si>
  <si>
    <t>- Tallas XS a XXL</t>
  </si>
  <si>
    <t>- Elaborados en carnaza</t>
  </si>
  <si>
    <t>- Elaborados en hilaza</t>
  </si>
  <si>
    <t>- Elaborado en tela no tejida</t>
  </si>
  <si>
    <t>- Desechable</t>
  </si>
  <si>
    <t>- Con tiras elásticas</t>
  </si>
  <si>
    <t>- Rollo con longitud mínima de 20 metros</t>
  </si>
  <si>
    <t xml:space="preserve"> - Doble hoja blanca</t>
  </si>
  <si>
    <t xml:space="preserve"> - Sin fragancia</t>
  </si>
  <si>
    <t>- Rollo con longitud mínima de 250 metros</t>
  </si>
  <si>
    <t>- Doble hoja de color natural</t>
  </si>
  <si>
    <t>- Sin fragancia</t>
  </si>
  <si>
    <t>- Toallas interdobladas, paquete con mínimo 150 unidades</t>
  </si>
  <si>
    <t>- Doble hoja con un tamaño mínimo de 20 cm de largo por 15 cm de ancho</t>
  </si>
  <si>
    <t xml:space="preserve"> - Hoja color blanco</t>
  </si>
  <si>
    <t>- Toallas con precorte</t>
  </si>
  <si>
    <t>- Rollo con longitud mínima de 100 metros</t>
  </si>
  <si>
    <t>- Doble hoja con tamaño mínimo de 15 cms de ancho</t>
  </si>
  <si>
    <t>- Color Blanco</t>
  </si>
  <si>
    <t>- Doble hoja</t>
  </si>
  <si>
    <t>- Color blanco</t>
  </si>
  <si>
    <t>- Elaborado en cartón 97% biodegradable</t>
  </si>
  <si>
    <t>- Capacidad mínima de 4 oz</t>
  </si>
  <si>
    <t xml:space="preserve"> - Capacidad mínima de 6 oz</t>
  </si>
  <si>
    <t>- Capacidad mínima de 9 oz</t>
  </si>
  <si>
    <t>- Mezcladores  elaborados en madera y/o apartir de recursos renovables como la caña de azucar y/o almidón de maíz</t>
  </si>
  <si>
    <t>- Longitud mínima de 11 cm</t>
  </si>
  <si>
    <t>- Tipo cafetería</t>
  </si>
  <si>
    <t xml:space="preserve"> - Dobe hoja</t>
  </si>
  <si>
    <t>- Dimensiones mínimas de 20 cm de largo y 12 cm de ancho</t>
  </si>
  <si>
    <t>- 100% Biodegradable</t>
  </si>
  <si>
    <t>- Elaborado a base de papel reciclado no clorado</t>
  </si>
  <si>
    <t>- Elaborada en tela</t>
  </si>
  <si>
    <t>- Para greca</t>
  </si>
  <si>
    <t>- Capacidad de media libra</t>
  </si>
  <si>
    <t>- Capacidad de una 1 libra</t>
  </si>
  <si>
    <t xml:space="preserve">- Cepillo para lavado y fregado de grecas. </t>
  </si>
  <si>
    <t>- Base y mango elaborados en alambre</t>
  </si>
  <si>
    <t xml:space="preserve">- Térmico, con bomba tipo dispensador. Portatil. </t>
  </si>
  <si>
    <t xml:space="preserve"> - Bomba manual para dispensar la bebida. </t>
  </si>
  <si>
    <t xml:space="preserve"> - Acero inoxidable y plastico.</t>
  </si>
  <si>
    <t xml:space="preserve"> - Agarradera plastica, tapa con empaque, bomba manual.</t>
  </si>
  <si>
    <t xml:space="preserve"> - Capacidad mínima de 3 litros</t>
  </si>
  <si>
    <t xml:space="preserve">- 100% café tostado y molido.  </t>
  </si>
  <si>
    <t xml:space="preserve">- Tostión media.                                         </t>
  </si>
  <si>
    <t>- Denominación de Origen (Anexo 6)</t>
  </si>
  <si>
    <t xml:space="preserve">- Empacada en bolsa de polipropileno aluminizada resistente a la humedad y al oxígeno. </t>
  </si>
  <si>
    <t>- Debe cumplir con las Resoluciones 333 de 2011 y 2674 de 2013 hasta la entrada en vigencia de la Resolución 810 de 2021 y aquellas que la modifiquen, adicionen o deroguen.</t>
  </si>
  <si>
    <t>- Para cambio de marca, se requiere certificar la cadena de distribución.</t>
  </si>
  <si>
    <t>- No láctea</t>
  </si>
  <si>
    <t>- Debe cumplir con Resolución 333 de 2011 sobre rotulado y etiquetado nutricional y las normas que la modifiquen</t>
  </si>
  <si>
    <t>- Blanca</t>
  </si>
  <si>
    <t>- Empaque elaborado en materiales atóxicos</t>
  </si>
  <si>
    <t>- Contiene sobres de mínimo 6g</t>
  </si>
  <si>
    <t>- Debe cumplir con Resolución 2492 de 2022 sobre rotulado y etiquetado nutricional y las normas que la modifiquen</t>
  </si>
  <si>
    <t>- Debe cumplir con la Resolución 779 de 2006</t>
  </si>
  <si>
    <t>- Mínimo 12  meses de vida útil desde la fecha de fabricación</t>
  </si>
  <si>
    <t>- Sabores: Naranja, Jengibre, Papayuela, Frutos rojos, Maracuyá, Limoncillo (Entrega mínima de 3 sabores)</t>
  </si>
  <si>
    <t>- 100% natural</t>
  </si>
  <si>
    <t>- Sabores: Papayuela, Mora, Maracuya, Uchuva, Uva, Fresa, Piña, Durazno, Naranja, Manzana y Arandano (Entrega mínima de 3 sabores)</t>
  </si>
  <si>
    <t xml:space="preserve"> - Cerdas duras en fibra plástica</t>
  </si>
  <si>
    <t xml:space="preserve"> - Largo mínimo de 140 cm</t>
  </si>
  <si>
    <t>- Mopa elaborada en algodón</t>
  </si>
  <si>
    <t>- Área de barrido mínima de 90 cm de largo por 16cm de ancho</t>
  </si>
  <si>
    <t>- Armazón y mango metálico</t>
  </si>
  <si>
    <t>- Área de barrido mínima de 60 cm de largo por 16cm de ancho</t>
  </si>
  <si>
    <t>- Área de barrido mínima de 90 cm de largo por 16 cm de ancho</t>
  </si>
  <si>
    <t>- Área de barrido mínima de 60 cm de largo por 16 cm de ancho</t>
  </si>
  <si>
    <t>- Tipo campana</t>
  </si>
  <si>
    <t>- Chupa elaborada en caucho</t>
  </si>
  <si>
    <t>- Diámetro mínimo de 12 cm</t>
  </si>
  <si>
    <t>- Mango elaborado en madera</t>
  </si>
  <si>
    <t>- Mango con longitud mínima de 33 cm</t>
  </si>
  <si>
    <t>- Fibras sintéticas</t>
  </si>
  <si>
    <t>- Mango de plástico</t>
  </si>
  <si>
    <t>- Largo total mínimo de 65 cm</t>
  </si>
  <si>
    <t>- Electrostático</t>
  </si>
  <si>
    <t>- Barra dentada metálica con mínimo 18 dientes</t>
  </si>
  <si>
    <t>- Mango metálico plastificado con longitud mínima de 120 cm</t>
  </si>
  <si>
    <t>- Elaborado en plástico</t>
  </si>
  <si>
    <t>- Con banda de goma y dientas barrescobas</t>
  </si>
  <si>
    <t>- Mango con longitud mínima de 70 cm</t>
  </si>
  <si>
    <t>- Reutilizable</t>
  </si>
  <si>
    <t>- Capacidad mínima de 500 cc</t>
  </si>
  <si>
    <t>- con pistola</t>
  </si>
  <si>
    <t>- Gasolina</t>
  </si>
  <si>
    <t>- Para cortadora de césped, sopladora de hojas y guadañas</t>
  </si>
  <si>
    <t>- Para limpiar vidrios</t>
  </si>
  <si>
    <t>- Con banda de goma con longitud mínima de 50 cm.</t>
  </si>
  <si>
    <t>- Mango metálico extensible con longitud mínima</t>
  </si>
  <si>
    <t>de 60 cm y máxima de 150 cm</t>
  </si>
  <si>
    <t>- Para escurrir pisos</t>
  </si>
  <si>
    <t>-Con banda de goma con longitud mínima de 50 cm.</t>
  </si>
  <si>
    <t>- Capacidad mínima de 10 litros</t>
  </si>
  <si>
    <t>- Con manija móvil</t>
  </si>
  <si>
    <t>- Con "pico" antiderrames</t>
  </si>
  <si>
    <t>- Disponibles en diferentes colores</t>
  </si>
  <si>
    <t xml:space="preserve">- Marcado de acuerdo con la norma ISO 11469 y ISO 1043. </t>
  </si>
  <si>
    <t>-Pocillo y plato de porcelana blanca para café.</t>
  </si>
  <si>
    <t>- Plato de mínimo 13 cm de diámetro y pocillo de mínimo 170 cc</t>
  </si>
  <si>
    <t>- No se debe rayar con el uso de los cubiertos y</t>
  </si>
  <si>
    <t>debe ser apta para uso en horno microondas.</t>
  </si>
  <si>
    <t>- Elaborada en acero inoxidable</t>
  </si>
  <si>
    <t>- Sin diseño</t>
  </si>
  <si>
    <t>- Dimensiones mínimas de 37 cm de largo por 27 cm de ancho</t>
  </si>
  <si>
    <t>- Dimensiones mínimas de 50 cm de largo por 33 cm de ancho</t>
  </si>
  <si>
    <t>- Elaborada en aluminio</t>
  </si>
  <si>
    <t>- Capacidad mínima de 2 litros</t>
  </si>
  <si>
    <t>- Metálico</t>
  </si>
  <si>
    <t>- Plegable</t>
  </si>
  <si>
    <t xml:space="preserve"> - Capacidad mínima de 24 litros</t>
  </si>
  <si>
    <t xml:space="preserve"> - Con cuatro ruedas y manija de escurridor</t>
  </si>
  <si>
    <t>- Mínimo dos estantes para distribución de bebidas</t>
  </si>
  <si>
    <t>- Tamaño mínimo de 80 cm de largo por 47 cm de ancho por 90 cm de alto</t>
  </si>
  <si>
    <t>- Cuerpo Metálico</t>
  </si>
  <si>
    <t>- Altura mínima de  mínimo dos pasos.</t>
  </si>
  <si>
    <t>Cuerpo en aluminio, tipo tijera</t>
  </si>
  <si>
    <t>- Altura mínima de 5 escalones</t>
  </si>
  <si>
    <t>- Con capacidad de resistencia a una carga concentrada en cualquier punto del escalón de 127 kg</t>
  </si>
  <si>
    <t>- Con tapones de caucho antideslizantes</t>
  </si>
  <si>
    <t>- Longitud mínima de 50 metros</t>
  </si>
  <si>
    <t>- Elaborada en PVC</t>
  </si>
  <si>
    <t>- Con terminales roscadas en ambos extremos</t>
  </si>
  <si>
    <t>- Incluye accesorios: acoples y pistola</t>
  </si>
  <si>
    <t>- Tipo tijera, plegable</t>
  </si>
  <si>
    <t>- Tamaño mínimo de 25 cm de ancho por 60 cm de alto por 22 cm de largo.</t>
  </si>
  <si>
    <t>- Impresión en las dos caras con las palabras "Piso húmedo o "Piso mojado"".</t>
  </si>
  <si>
    <t>- Acordes con la reglamentación establecida por la NTC 1461</t>
  </si>
  <si>
    <t>- Eléctrica de 110 v</t>
  </si>
  <si>
    <t>- Cuerpo elaborada en lámina de acero inoxidable de calibre 24 como mínimo, grado alimento</t>
  </si>
  <si>
    <t>- Resistencias elaboradas en cobre</t>
  </si>
  <si>
    <t>- Terminales elaboradas en cobre remplazables sin soldadura</t>
  </si>
  <si>
    <t>- Mínimo dos servicios</t>
  </si>
  <si>
    <t xml:space="preserve"> -Con su respectivo filtro y aro</t>
  </si>
  <si>
    <t xml:space="preserve"> - Con capacidad para 120 tintos</t>
  </si>
  <si>
    <t>- Potencia mínima de 1000 w</t>
  </si>
  <si>
    <t>- Tamaño mínimo de 30 cm de ancho por 30 cm de alto por 40 cm de profundidad.</t>
  </si>
  <si>
    <t>- Descongelamiento automático</t>
  </si>
  <si>
    <t>- Con programas automáticos</t>
  </si>
  <si>
    <t>- De dos puestos</t>
  </si>
  <si>
    <t>- Lámina esmaltada</t>
  </si>
  <si>
    <t>- Eléctrica</t>
  </si>
  <si>
    <t>- Con perilla para graduar mínimo 3 niveles de calor</t>
  </si>
  <si>
    <t>- De mínimo 30 metros de longitud</t>
  </si>
  <si>
    <t>- Recubierta en plástico PVC</t>
  </si>
  <si>
    <t>- Con clavijas</t>
  </si>
  <si>
    <t>- Tipo industrial</t>
  </si>
  <si>
    <t>- Calibre 12</t>
  </si>
  <si>
    <t>- De uso industrial para aspirado en seco y húmedo</t>
  </si>
  <si>
    <t>- Motor con potencia entre 1200 w y 1400 w</t>
  </si>
  <si>
    <t>- Capacidad entre 45 y 55 litros</t>
  </si>
  <si>
    <t>- Cable de potencia con longitud mínima de 5m</t>
  </si>
  <si>
    <t>- Accesorios mínimos: manguera puntera, 2 tubos para extensión, cepillos para tapizados</t>
  </si>
  <si>
    <t>- De uso industrial</t>
  </si>
  <si>
    <t>- Motores con potencia mínima de 1,5 hp y velocidad mínima de 175 rpm.</t>
  </si>
  <si>
    <t>- Con manijas dobles</t>
  </si>
  <si>
    <t>- Con interruptor de apagado de seguridad</t>
  </si>
  <si>
    <t>- Diámetro mínimo de 16"</t>
  </si>
  <si>
    <t>- Cable de potencia con longitud mínima de 8m</t>
  </si>
  <si>
    <t>- Accesorios mínimos portapad, cepillo suave y duro</t>
  </si>
  <si>
    <t>- Motores con potencia mínima de 1,5 hp y velocidad mínima de 1500 rpm.</t>
  </si>
  <si>
    <t>- Diámetro mínimo de 20"</t>
  </si>
  <si>
    <t>- Accesorios mínimos - portapad</t>
  </si>
  <si>
    <t>- Motor eléctrico y potencia de mínimo 1.5 Kw - 1.450 RPM y entre 2.5 HP y 3.5 HP.</t>
  </si>
  <si>
    <t xml:space="preserve"> - Presión de salida de agua entre 900 psi y 1900 psi.</t>
  </si>
  <si>
    <t xml:space="preserve"> - Con ruedas</t>
  </si>
  <si>
    <t>- Potenciado por motor a gasolina o eléctrico inalámbrico</t>
  </si>
  <si>
    <t xml:space="preserve"> - Caudal mínimo de 380 cfm / 645m3/h</t>
  </si>
  <si>
    <t xml:space="preserve"> - Autonomía mínima de 30 minutos</t>
  </si>
  <si>
    <t xml:space="preserve"> - Intensidad máxima de sonido de 100dB</t>
  </si>
  <si>
    <t xml:space="preserve"> - Incluye combustible para su funcionamiento (Máximo 3 galones)</t>
  </si>
  <si>
    <t>-Cuenta con una cuchilla de 32 a 38 cm.</t>
  </si>
  <si>
    <t>-Chasis de acero con recolector o salida lateral.</t>
  </si>
  <si>
    <t>-Ruedas de 135 mm</t>
  </si>
  <si>
    <t>-Con  potencia entre 5 hp a 25 hp</t>
  </si>
  <si>
    <t>-Ancho de corte de 18 a 183 cm.</t>
  </si>
  <si>
    <t>-Peso entre 10 kg y 13,5 kg</t>
  </si>
  <si>
    <t>-Tiene manilla de seguridad</t>
  </si>
  <si>
    <t>-Incluye combustible para su funcionamiento (Máximo 3 galones)</t>
  </si>
  <si>
    <t>-Guadaña de Eje Rígido</t>
  </si>
  <si>
    <t xml:space="preserve"> - Viene cilindrada con apróximadamente 30 a 51,6 cm3.</t>
  </si>
  <si>
    <t>-Peso promedio entre 6,5 Kg y 7,7 Kg.</t>
  </si>
  <si>
    <t>-Cuchilla de 80 puntas</t>
  </si>
  <si>
    <t>-Capacidad del tanque de combustible entre 0,65 Lt y 1 Lt.</t>
  </si>
  <si>
    <t>-Cuenta con un sistema de arranque manual.</t>
  </si>
  <si>
    <t>-Cuenta con un sistema de ignición electrónico</t>
  </si>
  <si>
    <t xml:space="preserve"> - Incluye el combustible para su funcioamiento (Máximo 3 galones)</t>
  </si>
  <si>
    <t xml:space="preserve">TOTAL Mensual Bienes de Aseo y Cafetería </t>
  </si>
  <si>
    <t>CALLE 6B No. 5</t>
  </si>
  <si>
    <t>NETO 2026</t>
  </si>
  <si>
    <t>SEDES</t>
  </si>
  <si>
    <t>Valor operario (a)</t>
  </si>
  <si>
    <t>Operarias aseo y cafeteria</t>
  </si>
  <si>
    <t>Operarios mantenimiento</t>
  </si>
  <si>
    <t>Supervisor</t>
  </si>
  <si>
    <t>Total operarios(as)</t>
  </si>
  <si>
    <t>V/r Servicio</t>
  </si>
  <si>
    <t>IVA-AIU</t>
  </si>
  <si>
    <t>TOTALES</t>
  </si>
  <si>
    <t>Gran Total</t>
  </si>
  <si>
    <t>DÍAS</t>
  </si>
  <si>
    <t xml:space="preserve">SEDE 2 - DIRECCIÓN DISTRITAL DE ARCHIVO DE  BOGOTA </t>
  </si>
  <si>
    <t>SEDE 25 - CENTRO DE ENCUENTRO - CADE YOMASA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</si>
</sst>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_-* #,##0_-;\-* #,##0_-;_-* &quot;-&quot;??_-;_-@_-"/>
    <numFmt numFmtId="166" formatCode="&quot;$&quot;#,##0.00"/>
    <numFmt numFmtId="167" formatCode="_ * #,##0_ ;_ * \-#,##0_ ;_ * &quot;-&quot;_ ;_ @_ "/>
    <numFmt numFmtId="168" formatCode="#,##0.00_ ;\-#,##0.00\ "/>
    <numFmt numFmtId="169" formatCode="0.0000%"/>
    <numFmt numFmtId="170" formatCode="&quot;$&quot;\ #,##0.00"/>
    <numFmt numFmtId="171" formatCode="d"/>
  </numFmts>
  <fonts count="77"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rial"/>
      <family val="2"/>
    </font>
    <font>
      <sz val="11"/>
      <color theme="0"/>
      <name val="Arial"/>
      <family val="2"/>
    </font>
    <font>
      <sz val="10"/>
      <name val="Arial"/>
      <family val="2"/>
    </font>
    <font>
      <sz val="10"/>
      <color theme="1"/>
      <name val="Arial"/>
      <family val="2"/>
    </font>
    <font>
      <sz val="9"/>
      <name val="Arial"/>
      <family val="2"/>
    </font>
    <font>
      <b/>
      <sz val="10"/>
      <name val="Arial"/>
      <family val="2"/>
    </font>
    <font>
      <b/>
      <sz val="12"/>
      <name val="Arial"/>
      <family val="2"/>
    </font>
    <font>
      <b/>
      <sz val="12"/>
      <color theme="1"/>
      <name val="Arial"/>
      <family val="2"/>
    </font>
    <font>
      <sz val="20"/>
      <color theme="1"/>
      <name val="Arial"/>
      <family val="2"/>
    </font>
    <font>
      <b/>
      <sz val="9"/>
      <color theme="0"/>
      <name val="Arial"/>
      <family val="2"/>
    </font>
    <font>
      <sz val="10"/>
      <color rgb="FFFF0000"/>
      <name val="Arial"/>
      <family val="2"/>
    </font>
    <font>
      <b/>
      <sz val="11"/>
      <name val="Arial"/>
      <family val="2"/>
    </font>
    <font>
      <sz val="10"/>
      <color theme="0"/>
      <name val="Arial"/>
      <family val="2"/>
    </font>
    <font>
      <sz val="11"/>
      <name val="Arial"/>
      <family val="2"/>
    </font>
    <font>
      <b/>
      <sz val="12"/>
      <color theme="1"/>
      <name val="Aptos Narrow"/>
      <family val="2"/>
      <scheme val="minor"/>
    </font>
    <font>
      <b/>
      <sz val="14"/>
      <color theme="1"/>
      <name val="Aptos Narrow"/>
      <family val="2"/>
      <scheme val="minor"/>
    </font>
    <font>
      <b/>
      <sz val="10"/>
      <color theme="1"/>
      <name val="Arial"/>
      <family val="2"/>
    </font>
    <font>
      <sz val="16"/>
      <color theme="1"/>
      <name val="Arial"/>
      <family val="2"/>
    </font>
    <font>
      <sz val="12"/>
      <color rgb="FF000000"/>
      <name val="Aptos"/>
      <family val="2"/>
    </font>
    <font>
      <sz val="12"/>
      <name val="Arial"/>
      <family val="2"/>
    </font>
    <font>
      <b/>
      <sz val="8"/>
      <name val="Arial"/>
      <family val="2"/>
    </font>
    <font>
      <b/>
      <sz val="11"/>
      <name val="Aptos Narrow"/>
      <family val="2"/>
      <scheme val="minor"/>
    </font>
    <font>
      <sz val="10"/>
      <color rgb="FF000000"/>
      <name val="Arial"/>
      <family val="2"/>
    </font>
    <font>
      <sz val="11"/>
      <color rgb="FFFFFFFF"/>
      <name val="Arial"/>
      <family val="2"/>
    </font>
    <font>
      <sz val="11"/>
      <color rgb="FF000000"/>
      <name val="Calibri"/>
      <family val="2"/>
    </font>
    <font>
      <b/>
      <sz val="11"/>
      <color rgb="FFFFFFFF"/>
      <name val="Arial"/>
      <family val="2"/>
    </font>
    <font>
      <b/>
      <sz val="16"/>
      <color rgb="FF1C4F9E"/>
      <name val="Arial"/>
      <family val="2"/>
    </font>
    <font>
      <sz val="11"/>
      <color rgb="FF000000"/>
      <name val="Arial"/>
      <family val="2"/>
    </font>
    <font>
      <sz val="10"/>
      <color rgb="FF404040"/>
      <name val="Arial"/>
      <family val="2"/>
    </font>
    <font>
      <sz val="10"/>
      <color rgb="FF006100"/>
      <name val="Arial"/>
      <family val="2"/>
    </font>
    <font>
      <b/>
      <sz val="10"/>
      <color rgb="FF4E4D4D"/>
      <name val="Arial"/>
      <family val="2"/>
    </font>
    <font>
      <b/>
      <sz val="10"/>
      <color theme="0"/>
      <name val="Arial"/>
      <family val="2"/>
    </font>
    <font>
      <sz val="8"/>
      <color rgb="FF000000"/>
      <name val="Arial"/>
      <family val="2"/>
    </font>
    <font>
      <sz val="10"/>
      <color theme="1"/>
      <name val="Century Gothic"/>
      <family val="2"/>
    </font>
    <font>
      <b/>
      <sz val="20"/>
      <name val="Century Gothic"/>
      <family val="2"/>
    </font>
    <font>
      <b/>
      <sz val="9"/>
      <name val="Century Gothic"/>
      <family val="2"/>
    </font>
    <font>
      <b/>
      <sz val="10"/>
      <name val="Century Gothic"/>
      <family val="2"/>
    </font>
    <font>
      <b/>
      <sz val="10"/>
      <color theme="0"/>
      <name val="Century Gothic"/>
      <family val="2"/>
    </font>
    <font>
      <b/>
      <sz val="10"/>
      <color theme="1"/>
      <name val="Century Gothic"/>
      <family val="2"/>
    </font>
    <font>
      <sz val="10"/>
      <color rgb="FF000000"/>
      <name val="Century Gothic"/>
      <family val="2"/>
    </font>
    <font>
      <sz val="10"/>
      <name val="Century Gothic"/>
      <family val="2"/>
    </font>
    <font>
      <sz val="11"/>
      <color theme="1"/>
      <name val="Century Gothic"/>
      <family val="2"/>
    </font>
    <font>
      <b/>
      <sz val="11"/>
      <color theme="1"/>
      <name val="Century Gothic"/>
      <family val="2"/>
    </font>
    <font>
      <b/>
      <sz val="12"/>
      <color theme="0"/>
      <name val="Century Gothic"/>
      <family val="2"/>
    </font>
    <font>
      <sz val="16"/>
      <name val="Arial"/>
      <family val="2"/>
    </font>
    <font>
      <b/>
      <sz val="16"/>
      <name val="Arial"/>
      <family val="2"/>
    </font>
    <font>
      <sz val="12"/>
      <color theme="1"/>
      <name val="Arial"/>
      <family val="2"/>
    </font>
    <font>
      <sz val="12"/>
      <color theme="1"/>
      <name val="Century Gothic"/>
      <family val="2"/>
    </font>
    <font>
      <b/>
      <sz val="12"/>
      <name val="Century Gothic"/>
      <family val="2"/>
    </font>
    <font>
      <sz val="11"/>
      <color indexed="8"/>
      <name val="Calibri"/>
      <family val="2"/>
    </font>
    <font>
      <sz val="12"/>
      <color rgb="FF000000"/>
      <name val="Arial"/>
      <family val="2"/>
    </font>
    <font>
      <sz val="12"/>
      <color rgb="FF000000"/>
      <name val="Century Gothic"/>
      <family val="2"/>
    </font>
    <font>
      <sz val="12"/>
      <name val="Century Gothic"/>
      <family val="2"/>
    </font>
    <font>
      <sz val="9"/>
      <color rgb="FF000000"/>
      <name val="Calibri"/>
      <family val="2"/>
    </font>
    <font>
      <sz val="9"/>
      <color theme="1"/>
      <name val="Calibri"/>
      <family val="2"/>
    </font>
    <font>
      <b/>
      <sz val="14"/>
      <color theme="1"/>
      <name val="Century Gothic"/>
      <family val="2"/>
    </font>
    <font>
      <b/>
      <sz val="12"/>
      <color theme="1"/>
      <name val="Century Gothic"/>
      <family val="2"/>
    </font>
    <font>
      <b/>
      <i/>
      <sz val="12"/>
      <name val="Century Gothic"/>
      <family val="2"/>
    </font>
    <font>
      <sz val="28"/>
      <color rgb="FF000000"/>
      <name val="Calibri"/>
      <family val="2"/>
    </font>
    <font>
      <b/>
      <sz val="28"/>
      <color rgb="FF000000"/>
      <name val="Calibri"/>
      <family val="2"/>
    </font>
    <font>
      <sz val="7"/>
      <color rgb="FF495057"/>
      <name val="Segoe UI"/>
      <family val="2"/>
    </font>
    <font>
      <b/>
      <sz val="20"/>
      <color rgb="FF4E4D4D"/>
      <name val="Arial"/>
      <family val="2"/>
    </font>
    <font>
      <b/>
      <sz val="11"/>
      <color theme="0"/>
      <name val="Arial"/>
      <family val="2"/>
    </font>
    <font>
      <sz val="10"/>
      <color theme="1"/>
      <name val="Verdana"/>
      <family val="2"/>
    </font>
    <font>
      <b/>
      <sz val="26"/>
      <color theme="0"/>
      <name val="Century Gothic"/>
      <family val="2"/>
    </font>
    <font>
      <b/>
      <sz val="9"/>
      <color indexed="81"/>
      <name val="Tahoma"/>
      <family val="2"/>
    </font>
    <font>
      <sz val="9"/>
      <color indexed="81"/>
      <name val="Tahoma"/>
      <family val="2"/>
    </font>
    <font>
      <b/>
      <sz val="11"/>
      <color theme="1"/>
      <name val="Aptos Narrow"/>
      <family val="2"/>
      <scheme val="minor"/>
    </font>
    <font>
      <b/>
      <sz val="22"/>
      <name val="Arial"/>
      <family val="2"/>
    </font>
    <font>
      <b/>
      <sz val="16"/>
      <color theme="1"/>
      <name val="Aptos Narrow"/>
      <family val="2"/>
      <scheme val="minor"/>
    </font>
    <font>
      <b/>
      <i/>
      <u/>
      <sz val="14"/>
      <color theme="1"/>
      <name val="Aptos Narrow"/>
      <family val="2"/>
      <scheme val="minor"/>
    </font>
    <font>
      <b/>
      <i/>
      <u/>
      <sz val="11"/>
      <color theme="1"/>
      <name val="Aptos Narrow"/>
      <family val="2"/>
      <scheme val="minor"/>
    </font>
    <font>
      <b/>
      <i/>
      <sz val="11"/>
      <color theme="1"/>
      <name val="Aptos Narrow"/>
      <family val="2"/>
      <scheme val="minor"/>
    </font>
    <font>
      <sz val="14"/>
      <color theme="1"/>
      <name val="Aptos Narrow"/>
      <family val="2"/>
      <scheme val="minor"/>
    </font>
  </fonts>
  <fills count="43">
    <fill>
      <patternFill patternType="none"/>
    </fill>
    <fill>
      <patternFill patternType="gray125"/>
    </fill>
    <fill>
      <patternFill patternType="solid">
        <fgColor rgb="FFE6F8FE"/>
        <bgColor indexed="64"/>
      </patternFill>
    </fill>
    <fill>
      <patternFill patternType="solid">
        <fgColor rgb="FF92D050"/>
        <bgColor indexed="64"/>
      </patternFill>
    </fill>
    <fill>
      <patternFill patternType="solid">
        <fgColor theme="0"/>
        <bgColor indexed="64"/>
      </patternFill>
    </fill>
    <fill>
      <patternFill patternType="solid">
        <fgColor theme="1"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EFF6FB"/>
        <bgColor indexed="64"/>
      </patternFill>
    </fill>
    <fill>
      <patternFill patternType="solid">
        <fgColor rgb="FFDBDBDB"/>
        <bgColor rgb="FF000000"/>
      </patternFill>
    </fill>
    <fill>
      <patternFill patternType="solid">
        <fgColor rgb="FFE6F8FE"/>
        <bgColor rgb="FF000000"/>
      </patternFill>
    </fill>
    <fill>
      <patternFill patternType="solid">
        <fgColor rgb="FFD9D9D9"/>
        <bgColor rgb="FF000000"/>
      </patternFill>
    </fill>
    <fill>
      <patternFill patternType="solid">
        <fgColor rgb="FF1C4F9E"/>
        <bgColor rgb="FF000000"/>
      </patternFill>
    </fill>
    <fill>
      <patternFill patternType="solid">
        <fgColor rgb="FFF2F2F2"/>
        <bgColor rgb="FF000000"/>
      </patternFill>
    </fill>
    <fill>
      <patternFill patternType="solid">
        <fgColor rgb="FFA6A6A6"/>
        <bgColor rgb="FF000000"/>
      </patternFill>
    </fill>
    <fill>
      <patternFill patternType="solid">
        <fgColor rgb="FFC6EFCE"/>
        <bgColor rgb="FF000000"/>
      </patternFill>
    </fill>
    <fill>
      <patternFill patternType="solid">
        <fgColor rgb="FFEFF6FB"/>
        <bgColor rgb="FF000000"/>
      </patternFill>
    </fill>
    <fill>
      <patternFill patternType="solid">
        <fgColor rgb="FF00B050"/>
        <bgColor rgb="FF000000"/>
      </patternFill>
    </fill>
    <fill>
      <patternFill patternType="solid">
        <fgColor rgb="FF00B05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7" tint="0.39997558519241921"/>
        <bgColor rgb="FF000000"/>
      </patternFill>
    </fill>
    <fill>
      <patternFill patternType="solid">
        <fgColor rgb="FF00B0F0"/>
        <bgColor indexed="64"/>
      </patternFill>
    </fill>
    <fill>
      <patternFill patternType="solid">
        <fgColor theme="7" tint="0.39997558519241921"/>
        <bgColor indexed="64"/>
      </patternFill>
    </fill>
    <fill>
      <patternFill patternType="solid">
        <fgColor rgb="FF99FF66"/>
        <bgColor indexed="64"/>
      </patternFill>
    </fill>
    <fill>
      <patternFill patternType="solid">
        <fgColor theme="7" tint="0.59999389629810485"/>
        <bgColor indexed="64"/>
      </patternFill>
    </fill>
    <fill>
      <patternFill patternType="solid">
        <fgColor rgb="FF66FFFF"/>
        <bgColor indexed="64"/>
      </patternFill>
    </fill>
    <fill>
      <patternFill patternType="solid">
        <fgColor theme="5" tint="0.79998168889431442"/>
        <bgColor indexed="64"/>
      </patternFill>
    </fill>
    <fill>
      <patternFill patternType="solid">
        <fgColor rgb="FFFFC00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2" tint="-0.499984740745262"/>
        <bgColor indexed="64"/>
      </patternFill>
    </fill>
    <fill>
      <patternFill patternType="solid">
        <fgColor theme="8" tint="-0.249977111117893"/>
        <bgColor indexed="64"/>
      </patternFill>
    </fill>
    <fill>
      <patternFill patternType="solid">
        <fgColor rgb="FF7030A0"/>
        <bgColor indexed="64"/>
      </patternFill>
    </fill>
    <fill>
      <patternFill patternType="solid">
        <fgColor theme="1" tint="0.1499984740745262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1C4F9E"/>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right style="medium">
        <color theme="0" tint="-0.24994659260841701"/>
      </right>
      <top/>
      <bottom/>
      <diagonal/>
    </border>
    <border>
      <left style="medium">
        <color theme="0" tint="-0.24994659260841701"/>
      </left>
      <right/>
      <top/>
      <bottom/>
      <diagonal/>
    </border>
    <border>
      <left/>
      <right/>
      <top/>
      <bottom style="thin">
        <color theme="0" tint="-0.24994659260841701"/>
      </bottom>
      <diagonal/>
    </border>
    <border>
      <left style="thin">
        <color theme="0" tint="-0.24994659260841701"/>
      </left>
      <right style="thin">
        <color theme="0" tint="-0.24994659260841701"/>
      </right>
      <top/>
      <bottom/>
      <diagonal/>
    </border>
    <border>
      <left style="thin">
        <color rgb="FFA6A6A6"/>
      </left>
      <right style="thin">
        <color rgb="FFBEBEBE"/>
      </right>
      <top style="thin">
        <color rgb="FFA6A6A6"/>
      </top>
      <bottom style="thin">
        <color rgb="FFA6A6A6"/>
      </bottom>
      <diagonal/>
    </border>
    <border>
      <left style="thin">
        <color indexed="64"/>
      </left>
      <right style="thin">
        <color indexed="64"/>
      </right>
      <top/>
      <bottom style="thin">
        <color indexed="64"/>
      </bottom>
      <diagonal/>
    </border>
    <border>
      <left/>
      <right/>
      <top/>
      <bottom style="thin">
        <color rgb="FFBFBFBF"/>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style="thin">
        <color rgb="FFBFBFBF"/>
      </left>
      <right/>
      <top style="thin">
        <color rgb="FFBFBFBF"/>
      </top>
      <bottom/>
      <diagonal/>
    </border>
    <border>
      <left/>
      <right/>
      <top style="thin">
        <color rgb="FFBFBFBF"/>
      </top>
      <bottom/>
      <diagonal/>
    </border>
    <border>
      <left style="thin">
        <color rgb="FFBFBFBF"/>
      </left>
      <right/>
      <top/>
      <bottom/>
      <diagonal/>
    </border>
    <border>
      <left style="thin">
        <color rgb="FFBFBFBF"/>
      </left>
      <right style="thin">
        <color rgb="FFBFBFBF"/>
      </right>
      <top/>
      <bottom/>
      <diagonal/>
    </border>
    <border>
      <left style="thin">
        <color rgb="FFA6A6A6"/>
      </left>
      <right style="thin">
        <color rgb="FFA6A6A6"/>
      </right>
      <top style="thin">
        <color rgb="FFA6A6A6"/>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
      <left/>
      <right style="thin">
        <color rgb="FFBFBFBF"/>
      </right>
      <top style="thin">
        <color rgb="FFBFBFBF"/>
      </top>
      <bottom/>
      <diagonal/>
    </border>
    <border>
      <left/>
      <right style="thin">
        <color rgb="FFBFBFBF"/>
      </right>
      <top/>
      <bottom/>
      <diagonal/>
    </border>
    <border>
      <left style="thin">
        <color rgb="FFBFBFBF"/>
      </left>
      <right style="thin">
        <color rgb="FFBFBFBF"/>
      </right>
      <top/>
      <bottom style="thin">
        <color rgb="FFBFBFBF"/>
      </bottom>
      <diagonal/>
    </border>
    <border>
      <left style="thin">
        <color rgb="FFA6A6A6"/>
      </left>
      <right style="thin">
        <color rgb="FFBFBFBF"/>
      </right>
      <top style="thin">
        <color rgb="FFBFBFBF"/>
      </top>
      <bottom/>
      <diagonal/>
    </border>
    <border>
      <left style="thin">
        <color rgb="FFA6A6A6"/>
      </left>
      <right style="thin">
        <color rgb="FFBFBFBF"/>
      </right>
      <top/>
      <bottom/>
      <diagonal/>
    </border>
    <border>
      <left style="thin">
        <color rgb="FFA6A6A6"/>
      </left>
      <right style="thin">
        <color rgb="FFBFBFBF"/>
      </right>
      <top/>
      <bottom style="thin">
        <color rgb="FFBFBFBF"/>
      </bottom>
      <diagonal/>
    </border>
    <border>
      <left style="thin">
        <color rgb="FFBFBFBF"/>
      </left>
      <right style="thin">
        <color rgb="FFA6A6A6"/>
      </right>
      <top style="thin">
        <color rgb="FFBFBFBF"/>
      </top>
      <bottom/>
      <diagonal/>
    </border>
    <border>
      <left style="thin">
        <color rgb="FFBFBFBF"/>
      </left>
      <right style="thin">
        <color rgb="FFA6A6A6"/>
      </right>
      <top/>
      <bottom/>
      <diagonal/>
    </border>
    <border>
      <left style="thin">
        <color rgb="FFBFBFBF"/>
      </left>
      <right style="thin">
        <color rgb="FFA6A6A6"/>
      </right>
      <top/>
      <bottom style="thin">
        <color rgb="FFBFBFBF"/>
      </bottom>
      <diagonal/>
    </border>
    <border>
      <left style="thin">
        <color rgb="FFBFBFBF"/>
      </left>
      <right/>
      <top style="thin">
        <color rgb="FFBFBFBF"/>
      </top>
      <bottom style="thin">
        <color indexed="64"/>
      </bottom>
      <diagonal/>
    </border>
    <border>
      <left/>
      <right/>
      <top style="thin">
        <color rgb="FFBFBFBF"/>
      </top>
      <bottom style="thin">
        <color indexed="64"/>
      </bottom>
      <diagonal/>
    </border>
    <border>
      <left/>
      <right style="thin">
        <color rgb="FFBFBFBF"/>
      </right>
      <top style="thin">
        <color rgb="FFBFBFBF"/>
      </top>
      <bottom style="thin">
        <color indexed="64"/>
      </bottom>
      <diagonal/>
    </border>
    <border>
      <left/>
      <right/>
      <top style="thin">
        <color indexed="64"/>
      </top>
      <bottom style="double">
        <color indexed="64"/>
      </bottom>
      <diagonal/>
    </border>
    <border>
      <left/>
      <right style="medium">
        <color indexed="64"/>
      </right>
      <top/>
      <bottom/>
      <diagonal/>
    </border>
    <border>
      <left style="thin">
        <color indexed="64"/>
      </left>
      <right/>
      <top/>
      <bottom/>
      <diagonal/>
    </border>
    <border>
      <left/>
      <right style="thin">
        <color indexed="64"/>
      </right>
      <top style="thin">
        <color indexed="64"/>
      </top>
      <bottom/>
      <diagonal/>
    </border>
    <border>
      <left/>
      <right/>
      <top/>
      <bottom style="double">
        <color indexed="64"/>
      </bottom>
      <diagonal/>
    </border>
    <border>
      <left style="thin">
        <color rgb="FFD3D3D3"/>
      </left>
      <right style="thin">
        <color rgb="FFD3D3D3"/>
      </right>
      <top style="thin">
        <color rgb="FFD3D3D3"/>
      </top>
      <bottom style="thin">
        <color rgb="FFD3D3D3"/>
      </bottom>
      <diagonal/>
    </border>
    <border>
      <left style="thin">
        <color theme="0" tint="-0.24994659260841701"/>
      </left>
      <right/>
      <top style="thin">
        <color indexed="64"/>
      </top>
      <bottom style="thin">
        <color theme="0" tint="-0.24994659260841701"/>
      </bottom>
      <diagonal/>
    </border>
    <border>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9" fontId="1" fillId="0" borderId="0" applyFont="0" applyFill="0" applyBorder="0" applyAlignment="0" applyProtection="0"/>
    <xf numFmtId="167" fontId="5" fillId="0" borderId="0" applyFont="0" applyFill="0" applyBorder="0" applyAlignment="0" applyProtection="0"/>
    <xf numFmtId="9" fontId="1" fillId="0" borderId="0" applyFont="0" applyFill="0" applyBorder="0" applyAlignment="0" applyProtection="0"/>
    <xf numFmtId="0" fontId="49" fillId="0" borderId="0"/>
    <xf numFmtId="0" fontId="52" fillId="0" borderId="0"/>
    <xf numFmtId="42" fontId="1" fillId="0" borderId="0" applyFont="0" applyFill="0" applyBorder="0" applyAlignment="0" applyProtection="0"/>
  </cellStyleXfs>
  <cellXfs count="587">
    <xf numFmtId="0" fontId="0" fillId="0" borderId="0" xfId="0"/>
    <xf numFmtId="166" fontId="7" fillId="0" borderId="5" xfId="0" applyNumberFormat="1" applyFont="1" applyBorder="1" applyAlignment="1" applyProtection="1">
      <alignment horizontal="center" vertical="center" wrapText="1"/>
      <protection hidden="1"/>
    </xf>
    <xf numFmtId="164" fontId="0" fillId="0" borderId="0" xfId="2" applyNumberFormat="1" applyFont="1" applyFill="1" applyBorder="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xf numFmtId="165" fontId="0" fillId="0" borderId="0" xfId="0" applyNumberFormat="1"/>
    <xf numFmtId="0" fontId="7" fillId="0" borderId="5" xfId="0" applyFont="1" applyBorder="1" applyAlignment="1" applyProtection="1">
      <alignment horizontal="center" vertical="center" wrapText="1"/>
      <protection hidden="1"/>
    </xf>
    <xf numFmtId="44" fontId="0" fillId="0" borderId="0" xfId="2" applyFont="1"/>
    <xf numFmtId="44" fontId="3" fillId="0" borderId="0" xfId="2" applyFont="1" applyAlignment="1" applyProtection="1">
      <alignment horizontal="center" vertical="center" wrapText="1"/>
      <protection hidden="1"/>
    </xf>
    <xf numFmtId="0" fontId="8" fillId="0" borderId="1" xfId="0" applyFont="1" applyBorder="1" applyAlignment="1">
      <alignment horizontal="center" vertical="center" wrapText="1"/>
    </xf>
    <xf numFmtId="44" fontId="5" fillId="0" borderId="1" xfId="0" applyNumberFormat="1" applyFont="1" applyBorder="1" applyAlignment="1">
      <alignment horizontal="center" vertical="center" wrapText="1"/>
    </xf>
    <xf numFmtId="44" fontId="8" fillId="0" borderId="1" xfId="2" applyFont="1" applyBorder="1" applyAlignment="1">
      <alignment horizontal="center" vertical="center" wrapText="1"/>
    </xf>
    <xf numFmtId="44" fontId="5" fillId="0" borderId="1" xfId="2" applyFont="1" applyBorder="1" applyAlignment="1">
      <alignment horizontal="center" vertical="center" wrapText="1"/>
    </xf>
    <xf numFmtId="44" fontId="0" fillId="0" borderId="1" xfId="2" applyFont="1" applyBorder="1"/>
    <xf numFmtId="44" fontId="0" fillId="0" borderId="1" xfId="2" applyFont="1" applyBorder="1" applyAlignment="1">
      <alignment horizontal="center"/>
    </xf>
    <xf numFmtId="44" fontId="2" fillId="0" borderId="1" xfId="0" applyNumberFormat="1" applyFont="1" applyBorder="1"/>
    <xf numFmtId="0" fontId="8" fillId="0" borderId="8" xfId="0" applyFont="1" applyBorder="1" applyAlignment="1">
      <alignment horizontal="center" vertical="center" wrapText="1"/>
    </xf>
    <xf numFmtId="44" fontId="17" fillId="3" borderId="1" xfId="0" applyNumberFormat="1" applyFont="1" applyFill="1" applyBorder="1"/>
    <xf numFmtId="0" fontId="12" fillId="5" borderId="5" xfId="3" applyFont="1" applyFill="1" applyBorder="1" applyAlignment="1" applyProtection="1">
      <alignment horizontal="center" vertical="center" wrapText="1"/>
      <protection hidden="1"/>
    </xf>
    <xf numFmtId="0" fontId="0" fillId="0" borderId="0" xfId="0" applyAlignment="1">
      <alignment horizontal="center"/>
    </xf>
    <xf numFmtId="0" fontId="0" fillId="4" borderId="1" xfId="0" applyFill="1" applyBorder="1"/>
    <xf numFmtId="166" fontId="7" fillId="2" borderId="5" xfId="3" applyNumberFormat="1" applyFont="1" applyFill="1" applyBorder="1" applyAlignment="1" applyProtection="1">
      <alignment horizontal="center" vertical="center" wrapText="1"/>
      <protection locked="0"/>
    </xf>
    <xf numFmtId="0" fontId="0" fillId="0" borderId="1" xfId="0" applyBorder="1" applyAlignment="1">
      <alignment horizontal="center"/>
    </xf>
    <xf numFmtId="0" fontId="0" fillId="4" borderId="22" xfId="0" applyFill="1" applyBorder="1"/>
    <xf numFmtId="0" fontId="0" fillId="0" borderId="22" xfId="0" applyBorder="1" applyAlignment="1">
      <alignment horizontal="center"/>
    </xf>
    <xf numFmtId="44" fontId="0" fillId="0" borderId="22" xfId="2" applyFont="1" applyBorder="1"/>
    <xf numFmtId="166" fontId="7" fillId="2" borderId="6" xfId="3" applyNumberFormat="1" applyFont="1" applyFill="1" applyBorder="1" applyAlignment="1" applyProtection="1">
      <alignment horizontal="center" vertical="center" wrapText="1"/>
      <protection locked="0"/>
    </xf>
    <xf numFmtId="44" fontId="2" fillId="0" borderId="1" xfId="2" applyFont="1" applyBorder="1"/>
    <xf numFmtId="0" fontId="4" fillId="5" borderId="19" xfId="3" applyFont="1" applyFill="1" applyBorder="1" applyAlignment="1" applyProtection="1">
      <alignment horizontal="left" vertical="center"/>
      <protection hidden="1"/>
    </xf>
    <xf numFmtId="0" fontId="4" fillId="5" borderId="20" xfId="3" applyFont="1" applyFill="1" applyBorder="1" applyAlignment="1" applyProtection="1">
      <alignment horizontal="left" vertical="center"/>
      <protection hidden="1"/>
    </xf>
    <xf numFmtId="0" fontId="4" fillId="5" borderId="19" xfId="3" applyFont="1" applyFill="1" applyBorder="1" applyAlignment="1" applyProtection="1">
      <alignment horizontal="center" vertical="center"/>
      <protection hidden="1"/>
    </xf>
    <xf numFmtId="44" fontId="17" fillId="0" borderId="0" xfId="2" applyFont="1"/>
    <xf numFmtId="44" fontId="18" fillId="3" borderId="0" xfId="2" applyFont="1" applyFill="1"/>
    <xf numFmtId="0" fontId="6" fillId="0" borderId="0" xfId="3" applyFont="1" applyProtection="1">
      <protection hidden="1"/>
    </xf>
    <xf numFmtId="0" fontId="5" fillId="0" borderId="0" xfId="3"/>
    <xf numFmtId="0" fontId="21" fillId="0" borderId="0" xfId="0" applyFont="1"/>
    <xf numFmtId="0" fontId="7" fillId="4" borderId="5" xfId="0" applyFont="1" applyFill="1" applyBorder="1" applyAlignment="1" applyProtection="1">
      <alignment horizontal="center" vertical="center" wrapText="1"/>
      <protection hidden="1"/>
    </xf>
    <xf numFmtId="166" fontId="7" fillId="0" borderId="5" xfId="3" applyNumberFormat="1" applyFont="1" applyBorder="1" applyAlignment="1" applyProtection="1">
      <alignment horizontal="center" vertical="center" wrapText="1"/>
      <protection hidden="1"/>
    </xf>
    <xf numFmtId="166" fontId="7" fillId="0" borderId="5" xfId="3" applyNumberFormat="1" applyFont="1" applyBorder="1" applyAlignment="1">
      <alignment horizontal="center" vertical="center" wrapText="1"/>
    </xf>
    <xf numFmtId="166" fontId="8" fillId="0" borderId="0" xfId="3" applyNumberFormat="1" applyFont="1"/>
    <xf numFmtId="0" fontId="8" fillId="0" borderId="0" xfId="3" applyFont="1"/>
    <xf numFmtId="0" fontId="15" fillId="0" borderId="0" xfId="3" applyFont="1" applyProtection="1">
      <protection hidden="1"/>
    </xf>
    <xf numFmtId="0" fontId="13" fillId="0" borderId="0" xfId="3" applyFont="1" applyProtection="1">
      <protection hidden="1"/>
    </xf>
    <xf numFmtId="166" fontId="22" fillId="4" borderId="18" xfId="2" applyNumberFormat="1" applyFont="1" applyFill="1" applyBorder="1" applyAlignment="1" applyProtection="1">
      <alignment horizontal="right" vertical="center"/>
      <protection hidden="1"/>
    </xf>
    <xf numFmtId="0" fontId="14" fillId="4" borderId="5" xfId="3" applyFont="1" applyFill="1" applyBorder="1" applyAlignment="1" applyProtection="1">
      <alignment horizontal="left" vertical="center" wrapText="1"/>
      <protection hidden="1"/>
    </xf>
    <xf numFmtId="166" fontId="22" fillId="4" borderId="5" xfId="2" applyNumberFormat="1" applyFont="1" applyFill="1" applyBorder="1" applyAlignment="1" applyProtection="1">
      <alignment horizontal="right" vertical="center"/>
      <protection hidden="1"/>
    </xf>
    <xf numFmtId="0" fontId="20" fillId="0" borderId="4" xfId="3" applyFont="1" applyBorder="1" applyAlignment="1" applyProtection="1">
      <alignment vertical="center" wrapText="1"/>
      <protection hidden="1"/>
    </xf>
    <xf numFmtId="0" fontId="20" fillId="0" borderId="11" xfId="3" applyFont="1" applyBorder="1" applyAlignment="1" applyProtection="1">
      <alignment vertical="center" wrapText="1"/>
      <protection hidden="1"/>
    </xf>
    <xf numFmtId="0" fontId="20" fillId="0" borderId="12" xfId="3" applyFont="1" applyBorder="1" applyAlignment="1" applyProtection="1">
      <alignment vertical="center" wrapText="1"/>
      <protection hidden="1"/>
    </xf>
    <xf numFmtId="10" fontId="14" fillId="2" borderId="5" xfId="4" applyNumberFormat="1" applyFont="1" applyFill="1" applyBorder="1" applyAlignment="1" applyProtection="1">
      <alignment horizontal="center" vertical="center" wrapText="1"/>
      <protection locked="0" hidden="1"/>
    </xf>
    <xf numFmtId="0" fontId="20" fillId="0" borderId="14" xfId="3" applyFont="1" applyBorder="1" applyAlignment="1" applyProtection="1">
      <alignment vertical="center" wrapText="1"/>
      <protection hidden="1"/>
    </xf>
    <xf numFmtId="0" fontId="20" fillId="0" borderId="0" xfId="3" applyFont="1" applyAlignment="1" applyProtection="1">
      <alignment vertical="center" wrapText="1"/>
      <protection hidden="1"/>
    </xf>
    <xf numFmtId="0" fontId="20" fillId="0" borderId="15" xfId="3" applyFont="1" applyBorder="1" applyAlignment="1" applyProtection="1">
      <alignment vertical="center" wrapText="1"/>
      <protection hidden="1"/>
    </xf>
    <xf numFmtId="0" fontId="19" fillId="0" borderId="0" xfId="3" applyFont="1" applyProtection="1">
      <protection hidden="1"/>
    </xf>
    <xf numFmtId="0" fontId="20" fillId="0" borderId="16" xfId="3" applyFont="1" applyBorder="1" applyAlignment="1" applyProtection="1">
      <alignment vertical="center" wrapText="1"/>
      <protection hidden="1"/>
    </xf>
    <xf numFmtId="0" fontId="6" fillId="0" borderId="25" xfId="3" applyFont="1" applyBorder="1" applyAlignment="1" applyProtection="1">
      <alignment vertical="center" wrapText="1"/>
      <protection hidden="1"/>
    </xf>
    <xf numFmtId="167" fontId="6" fillId="0" borderId="25" xfId="5" applyFont="1" applyFill="1" applyBorder="1" applyAlignment="1" applyProtection="1">
      <alignment vertical="center" wrapText="1"/>
      <protection hidden="1"/>
    </xf>
    <xf numFmtId="0" fontId="6" fillId="0" borderId="17" xfId="3" applyFont="1" applyBorder="1" applyAlignment="1" applyProtection="1">
      <alignment vertical="center" wrapText="1"/>
      <protection hidden="1"/>
    </xf>
    <xf numFmtId="167" fontId="0" fillId="0" borderId="0" xfId="5" applyFont="1"/>
    <xf numFmtId="3" fontId="5" fillId="0" borderId="0" xfId="3" applyNumberFormat="1"/>
    <xf numFmtId="167" fontId="8" fillId="0" borderId="0" xfId="3" applyNumberFormat="1" applyFont="1"/>
    <xf numFmtId="166" fontId="9" fillId="4" borderId="5" xfId="2" applyNumberFormat="1" applyFont="1" applyFill="1" applyBorder="1" applyAlignment="1" applyProtection="1">
      <alignment horizontal="right" vertical="center"/>
      <protection hidden="1"/>
    </xf>
    <xf numFmtId="0" fontId="19" fillId="7" borderId="0" xfId="3" applyFont="1" applyFill="1" applyAlignment="1" applyProtection="1">
      <alignment horizontal="center" vertical="center"/>
      <protection hidden="1"/>
    </xf>
    <xf numFmtId="0" fontId="23" fillId="9" borderId="6" xfId="0" applyFont="1" applyFill="1" applyBorder="1" applyAlignment="1" applyProtection="1">
      <alignment horizontal="center" vertical="center" wrapText="1"/>
      <protection hidden="1"/>
    </xf>
    <xf numFmtId="49" fontId="23" fillId="9" borderId="6" xfId="0" applyNumberFormat="1" applyFont="1" applyFill="1" applyBorder="1" applyAlignment="1" applyProtection="1">
      <alignment horizontal="center" vertical="center" wrapText="1"/>
      <protection hidden="1"/>
    </xf>
    <xf numFmtId="43" fontId="23" fillId="9" borderId="5" xfId="1" applyFont="1" applyFill="1" applyBorder="1" applyAlignment="1" applyProtection="1">
      <alignment horizontal="center" vertical="center" wrapText="1"/>
      <protection hidden="1"/>
    </xf>
    <xf numFmtId="0" fontId="24" fillId="10" borderId="26" xfId="0" applyFont="1" applyFill="1" applyBorder="1" applyAlignment="1" applyProtection="1">
      <alignment horizontal="center" vertical="center" wrapText="1"/>
      <protection hidden="1"/>
    </xf>
    <xf numFmtId="0" fontId="2" fillId="6" borderId="0" xfId="0" applyFont="1" applyFill="1" applyAlignment="1">
      <alignment horizontal="center" vertical="center"/>
    </xf>
    <xf numFmtId="9" fontId="2" fillId="11" borderId="0" xfId="0" applyNumberFormat="1" applyFont="1" applyFill="1" applyAlignment="1">
      <alignment horizontal="center" vertical="center"/>
    </xf>
    <xf numFmtId="0" fontId="2" fillId="12" borderId="0" xfId="0" applyFont="1" applyFill="1" applyAlignment="1">
      <alignment horizontal="center" vertical="center" wrapText="1"/>
    </xf>
    <xf numFmtId="9" fontId="2" fillId="11" borderId="0" xfId="0" applyNumberFormat="1" applyFont="1" applyFill="1" applyAlignment="1">
      <alignment horizontal="center" vertical="center" wrapText="1"/>
    </xf>
    <xf numFmtId="44" fontId="0" fillId="0" borderId="0" xfId="2" applyFont="1" applyAlignment="1">
      <alignment horizontal="center" vertical="center"/>
    </xf>
    <xf numFmtId="0" fontId="2" fillId="0" borderId="0" xfId="0" applyFont="1" applyAlignment="1">
      <alignment horizontal="center" vertical="center" wrapText="1"/>
    </xf>
    <xf numFmtId="44" fontId="2" fillId="0" borderId="0" xfId="2" applyFont="1" applyAlignment="1">
      <alignment horizontal="center" vertical="center" wrapText="1"/>
    </xf>
    <xf numFmtId="1" fontId="25" fillId="0" borderId="7" xfId="0" applyNumberFormat="1" applyFont="1" applyBorder="1" applyAlignment="1">
      <alignment horizontal="center" vertical="center" shrinkToFit="1"/>
    </xf>
    <xf numFmtId="0" fontId="5" fillId="0" borderId="7" xfId="0" applyFont="1" applyBorder="1" applyAlignment="1">
      <alignment horizontal="center" vertical="center" wrapText="1"/>
    </xf>
    <xf numFmtId="49" fontId="25" fillId="0" borderId="7" xfId="0" applyNumberFormat="1" applyFont="1" applyBorder="1" applyAlignment="1">
      <alignment horizontal="left" vertical="center" wrapText="1"/>
    </xf>
    <xf numFmtId="39" fontId="6" fillId="0" borderId="13" xfId="1" applyNumberFormat="1" applyFont="1" applyFill="1" applyBorder="1" applyAlignment="1" applyProtection="1">
      <alignment horizontal="center" vertical="center" wrapText="1"/>
      <protection hidden="1"/>
    </xf>
    <xf numFmtId="0" fontId="0" fillId="0" borderId="0" xfId="0" applyAlignment="1">
      <alignment horizontal="center" vertical="center"/>
    </xf>
    <xf numFmtId="168" fontId="0" fillId="0" borderId="0" xfId="0" applyNumberFormat="1" applyAlignment="1">
      <alignment horizontal="center" vertical="center"/>
    </xf>
    <xf numFmtId="2" fontId="0" fillId="0" borderId="0" xfId="6" applyNumberFormat="1" applyFont="1" applyAlignment="1">
      <alignment horizontal="center" vertical="center"/>
    </xf>
    <xf numFmtId="44" fontId="0" fillId="0" borderId="0" xfId="0" applyNumberFormat="1" applyAlignment="1">
      <alignment horizontal="center" vertical="center"/>
    </xf>
    <xf numFmtId="1" fontId="25" fillId="13" borderId="7" xfId="0" applyNumberFormat="1" applyFont="1" applyFill="1" applyBorder="1" applyAlignment="1">
      <alignment horizontal="center" vertical="center" shrinkToFit="1"/>
    </xf>
    <xf numFmtId="0" fontId="5" fillId="13" borderId="7" xfId="0" applyFont="1" applyFill="1" applyBorder="1" applyAlignment="1">
      <alignment horizontal="center" vertical="center" wrapText="1"/>
    </xf>
    <xf numFmtId="49" fontId="25" fillId="13" borderId="7" xfId="0" applyNumberFormat="1" applyFont="1" applyFill="1" applyBorder="1" applyAlignment="1">
      <alignment horizontal="left" vertical="center" wrapText="1"/>
    </xf>
    <xf numFmtId="39" fontId="6" fillId="13" borderId="13" xfId="1" applyNumberFormat="1" applyFont="1" applyFill="1" applyBorder="1" applyAlignment="1" applyProtection="1">
      <alignment horizontal="center" vertical="center" wrapText="1"/>
      <protection hidden="1"/>
    </xf>
    <xf numFmtId="49" fontId="5" fillId="0" borderId="7" xfId="0" applyNumberFormat="1" applyFont="1" applyBorder="1" applyAlignment="1">
      <alignment horizontal="left" vertical="center" wrapText="1"/>
    </xf>
    <xf numFmtId="49" fontId="5" fillId="0" borderId="7" xfId="0" applyNumberFormat="1" applyFont="1" applyBorder="1" applyAlignment="1">
      <alignment horizontal="center" vertical="center" wrapText="1"/>
    </xf>
    <xf numFmtId="49" fontId="5" fillId="13" borderId="7" xfId="0" applyNumberFormat="1" applyFont="1" applyFill="1" applyBorder="1" applyAlignment="1">
      <alignment horizontal="left" vertical="center" wrapText="1"/>
    </xf>
    <xf numFmtId="0" fontId="5" fillId="0" borderId="7" xfId="0" applyFont="1" applyBorder="1" applyAlignment="1">
      <alignment horizontal="left" vertical="center" wrapText="1"/>
    </xf>
    <xf numFmtId="168" fontId="2" fillId="0" borderId="0" xfId="0" applyNumberFormat="1" applyFont="1" applyAlignment="1">
      <alignment horizontal="center" vertical="center"/>
    </xf>
    <xf numFmtId="44" fontId="2" fillId="0" borderId="0" xfId="0" applyNumberFormat="1" applyFont="1" applyAlignment="1">
      <alignment horizontal="center" vertical="center"/>
    </xf>
    <xf numFmtId="166" fontId="0" fillId="0" borderId="0" xfId="0" applyNumberFormat="1"/>
    <xf numFmtId="166" fontId="2" fillId="3" borderId="0" xfId="0" applyNumberFormat="1" applyFont="1" applyFill="1"/>
    <xf numFmtId="0" fontId="0" fillId="3" borderId="22" xfId="0" applyFill="1" applyBorder="1"/>
    <xf numFmtId="0" fontId="0" fillId="3" borderId="22" xfId="0" applyFill="1" applyBorder="1" applyAlignment="1">
      <alignment horizontal="center"/>
    </xf>
    <xf numFmtId="44" fontId="0" fillId="3" borderId="22" xfId="2" applyFont="1" applyFill="1" applyBorder="1"/>
    <xf numFmtId="166" fontId="7" fillId="3" borderId="6" xfId="3" applyNumberFormat="1" applyFont="1" applyFill="1" applyBorder="1" applyAlignment="1" applyProtection="1">
      <alignment horizontal="center" vertical="center" wrapText="1"/>
      <protection locked="0"/>
    </xf>
    <xf numFmtId="0" fontId="0" fillId="3" borderId="0" xfId="0" applyFill="1"/>
    <xf numFmtId="44" fontId="2" fillId="3" borderId="0" xfId="0" applyNumberFormat="1" applyFont="1" applyFill="1" applyAlignment="1">
      <alignment horizontal="center" vertical="center"/>
    </xf>
    <xf numFmtId="49" fontId="23" fillId="9" borderId="5" xfId="0" applyNumberFormat="1" applyFont="1" applyFill="1" applyBorder="1" applyAlignment="1" applyProtection="1">
      <alignment horizontal="center" vertical="center" wrapText="1"/>
      <protection hidden="1"/>
    </xf>
    <xf numFmtId="44" fontId="5" fillId="0" borderId="5" xfId="2" applyFont="1" applyFill="1" applyBorder="1" applyAlignment="1" applyProtection="1">
      <alignment horizontal="center" vertical="center" wrapText="1"/>
      <protection hidden="1"/>
    </xf>
    <xf numFmtId="169" fontId="5" fillId="0" borderId="5" xfId="2" applyNumberFormat="1" applyFont="1" applyFill="1" applyBorder="1" applyAlignment="1" applyProtection="1">
      <alignment horizontal="center" vertical="center" wrapText="1"/>
      <protection hidden="1"/>
    </xf>
    <xf numFmtId="169" fontId="6" fillId="2" borderId="5" xfId="6" applyNumberFormat="1" applyFont="1" applyFill="1" applyBorder="1" applyAlignment="1" applyProtection="1">
      <alignment horizontal="center" vertical="center" wrapText="1"/>
      <protection locked="0"/>
    </xf>
    <xf numFmtId="44" fontId="6" fillId="0" borderId="5" xfId="2" applyFont="1" applyFill="1" applyBorder="1" applyAlignment="1" applyProtection="1">
      <alignment horizontal="center" vertical="center" wrapText="1"/>
      <protection hidden="1"/>
    </xf>
    <xf numFmtId="44" fontId="5" fillId="13" borderId="5" xfId="2" applyFont="1" applyFill="1" applyBorder="1" applyAlignment="1" applyProtection="1">
      <alignment horizontal="center" vertical="center" wrapText="1"/>
      <protection hidden="1"/>
    </xf>
    <xf numFmtId="169" fontId="5" fillId="13" borderId="5" xfId="2" applyNumberFormat="1" applyFont="1" applyFill="1" applyBorder="1" applyAlignment="1" applyProtection="1">
      <alignment horizontal="center" vertical="center" wrapText="1"/>
      <protection hidden="1"/>
    </xf>
    <xf numFmtId="44" fontId="6" fillId="13" borderId="5" xfId="2" applyFont="1" applyFill="1" applyBorder="1" applyAlignment="1" applyProtection="1">
      <alignment horizontal="center" vertical="center" wrapText="1"/>
      <protection hidden="1"/>
    </xf>
    <xf numFmtId="0" fontId="5" fillId="0" borderId="27" xfId="0" applyFont="1" applyBorder="1" applyAlignment="1">
      <alignment horizontal="center" vertical="center" wrapText="1"/>
    </xf>
    <xf numFmtId="0" fontId="5" fillId="13" borderId="7" xfId="0" applyFont="1" applyFill="1" applyBorder="1" applyAlignment="1">
      <alignment horizontal="left" vertical="center" wrapText="1"/>
    </xf>
    <xf numFmtId="10" fontId="0" fillId="0" borderId="0" xfId="0" applyNumberFormat="1"/>
    <xf numFmtId="10" fontId="8" fillId="0" borderId="0" xfId="0" applyNumberFormat="1" applyFont="1"/>
    <xf numFmtId="49" fontId="23" fillId="9" borderId="26" xfId="0" applyNumberFormat="1" applyFont="1" applyFill="1" applyBorder="1" applyAlignment="1" applyProtection="1">
      <alignment horizontal="center" vertical="center" wrapText="1"/>
      <protection hidden="1"/>
    </xf>
    <xf numFmtId="10" fontId="8" fillId="0" borderId="0" xfId="0" applyNumberFormat="1" applyFont="1" applyAlignment="1">
      <alignment horizontal="center" vertical="center"/>
    </xf>
    <xf numFmtId="44" fontId="17" fillId="3" borderId="28" xfId="0" applyNumberFormat="1" applyFont="1" applyFill="1" applyBorder="1"/>
    <xf numFmtId="10" fontId="8" fillId="0" borderId="1" xfId="0" applyNumberFormat="1" applyFont="1" applyBorder="1" applyAlignment="1">
      <alignment horizontal="center" vertical="center"/>
    </xf>
    <xf numFmtId="44" fontId="0" fillId="0" borderId="1" xfId="0" applyNumberFormat="1" applyBorder="1"/>
    <xf numFmtId="44" fontId="2" fillId="0" borderId="0" xfId="2" applyFont="1" applyAlignment="1">
      <alignment horizontal="center" vertical="center"/>
    </xf>
    <xf numFmtId="0" fontId="12" fillId="10" borderId="5" xfId="3" applyFont="1" applyFill="1" applyBorder="1" applyAlignment="1" applyProtection="1">
      <alignment horizontal="center" vertical="center" wrapText="1"/>
      <protection hidden="1"/>
    </xf>
    <xf numFmtId="0" fontId="8" fillId="0" borderId="0" xfId="0" applyFont="1" applyAlignment="1">
      <alignment horizontal="center" vertical="center"/>
    </xf>
    <xf numFmtId="170" fontId="0" fillId="0" borderId="0" xfId="0" applyNumberFormat="1"/>
    <xf numFmtId="166" fontId="5" fillId="0" borderId="0" xfId="3" applyNumberFormat="1"/>
    <xf numFmtId="0" fontId="0" fillId="10" borderId="0" xfId="0" applyFill="1" applyAlignment="1">
      <alignment horizontal="center" vertical="center"/>
    </xf>
    <xf numFmtId="44" fontId="0" fillId="0" borderId="0" xfId="0" applyNumberFormat="1"/>
    <xf numFmtId="0" fontId="7" fillId="0" borderId="0" xfId="0" applyFont="1" applyAlignment="1" applyProtection="1">
      <alignment horizontal="center" vertical="center" wrapText="1"/>
      <protection hidden="1"/>
    </xf>
    <xf numFmtId="0" fontId="7" fillId="4" borderId="0" xfId="0" applyFont="1" applyFill="1" applyAlignment="1" applyProtection="1">
      <alignment horizontal="center" vertical="center" wrapText="1"/>
      <protection hidden="1"/>
    </xf>
    <xf numFmtId="166" fontId="7" fillId="0" borderId="0" xfId="0" applyNumberFormat="1" applyFont="1" applyAlignment="1" applyProtection="1">
      <alignment horizontal="center" vertical="center" wrapText="1"/>
      <protection hidden="1"/>
    </xf>
    <xf numFmtId="166" fontId="7" fillId="0" borderId="0" xfId="3" applyNumberFormat="1" applyFont="1" applyAlignment="1" applyProtection="1">
      <alignment horizontal="center" vertical="center" wrapText="1"/>
      <protection hidden="1"/>
    </xf>
    <xf numFmtId="166" fontId="7" fillId="2" borderId="9" xfId="3" applyNumberFormat="1" applyFont="1" applyFill="1" applyBorder="1" applyAlignment="1" applyProtection="1">
      <alignment horizontal="center" vertical="center" wrapText="1"/>
      <protection locked="0"/>
    </xf>
    <xf numFmtId="166" fontId="7" fillId="2" borderId="13" xfId="3" applyNumberFormat="1" applyFont="1" applyFill="1" applyBorder="1" applyAlignment="1" applyProtection="1">
      <alignment horizontal="center" vertical="center" wrapText="1"/>
      <protection locked="0"/>
    </xf>
    <xf numFmtId="166" fontId="7" fillId="0" borderId="18" xfId="3" applyNumberFormat="1" applyFont="1" applyBorder="1" applyAlignment="1">
      <alignment horizontal="center" vertical="center" wrapText="1"/>
    </xf>
    <xf numFmtId="0" fontId="0" fillId="0" borderId="1" xfId="0" applyBorder="1" applyAlignment="1">
      <alignment horizontal="center" vertical="center"/>
    </xf>
    <xf numFmtId="0" fontId="7" fillId="0" borderId="5" xfId="0" applyFont="1" applyBorder="1" applyAlignment="1" applyProtection="1">
      <alignment horizontal="left" vertical="center" wrapText="1"/>
      <protection hidden="1"/>
    </xf>
    <xf numFmtId="0" fontId="27" fillId="0" borderId="0" xfId="0" applyFont="1"/>
    <xf numFmtId="0" fontId="8" fillId="0" borderId="30" xfId="0" applyFont="1" applyBorder="1" applyAlignment="1">
      <alignment horizontal="center" vertical="center" wrapText="1"/>
    </xf>
    <xf numFmtId="0" fontId="16" fillId="0" borderId="0" xfId="0" applyFont="1" applyAlignment="1">
      <alignment horizontal="center" vertical="center" wrapText="1"/>
    </xf>
    <xf numFmtId="0" fontId="30" fillId="0" borderId="0" xfId="0" applyFont="1" applyAlignment="1">
      <alignment horizontal="center" vertical="center" wrapText="1"/>
    </xf>
    <xf numFmtId="9" fontId="26" fillId="0" borderId="0" xfId="0" applyNumberFormat="1" applyFont="1" applyAlignment="1">
      <alignment horizontal="center" vertical="center" wrapText="1"/>
    </xf>
    <xf numFmtId="0" fontId="26" fillId="0" borderId="0" xfId="0" applyFont="1" applyAlignment="1">
      <alignment horizontal="center" vertical="center" wrapText="1"/>
    </xf>
    <xf numFmtId="0" fontId="28" fillId="0" borderId="35"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0" xfId="0" applyFont="1" applyAlignment="1">
      <alignment horizontal="center" vertical="center" wrapText="1"/>
    </xf>
    <xf numFmtId="0" fontId="25" fillId="0" borderId="31" xfId="0" applyFont="1" applyBorder="1" applyAlignment="1">
      <alignment horizontal="center" vertical="center" wrapText="1"/>
    </xf>
    <xf numFmtId="0" fontId="5" fillId="16" borderId="30" xfId="0" applyFont="1" applyFill="1" applyBorder="1" applyAlignment="1">
      <alignment horizontal="center" vertical="center" wrapText="1"/>
    </xf>
    <xf numFmtId="0" fontId="32" fillId="20" borderId="31" xfId="0" applyFont="1" applyFill="1" applyBorder="1" applyAlignment="1">
      <alignment horizontal="center" vertical="center" wrapText="1"/>
    </xf>
    <xf numFmtId="0" fontId="28" fillId="17" borderId="35" xfId="0" applyFont="1" applyFill="1" applyBorder="1" applyAlignment="1">
      <alignment horizontal="center" vertical="center" wrapText="1"/>
    </xf>
    <xf numFmtId="0" fontId="23" fillId="18" borderId="32" xfId="0" applyFont="1" applyFill="1" applyBorder="1" applyAlignment="1">
      <alignment horizontal="center" vertical="center" wrapText="1"/>
    </xf>
    <xf numFmtId="0" fontId="23" fillId="18" borderId="30" xfId="0" applyFont="1" applyFill="1" applyBorder="1" applyAlignment="1">
      <alignment horizontal="center" vertical="center" wrapText="1"/>
    </xf>
    <xf numFmtId="0" fontId="25" fillId="0" borderId="7" xfId="0" applyFont="1" applyBorder="1" applyAlignment="1">
      <alignment horizontal="center" vertical="center"/>
    </xf>
    <xf numFmtId="0" fontId="25" fillId="0" borderId="7" xfId="0" applyFont="1" applyBorder="1" applyAlignment="1">
      <alignment horizontal="left" vertical="center" wrapText="1"/>
    </xf>
    <xf numFmtId="4" fontId="25" fillId="0" borderId="31" xfId="0" applyNumberFormat="1" applyFont="1" applyBorder="1" applyAlignment="1">
      <alignment horizontal="center" vertical="center" wrapText="1"/>
    </xf>
    <xf numFmtId="8" fontId="5" fillId="0" borderId="30" xfId="0" applyNumberFormat="1" applyFont="1" applyBorder="1" applyAlignment="1">
      <alignment horizontal="center" vertical="center" wrapText="1"/>
    </xf>
    <xf numFmtId="10" fontId="5" fillId="0" borderId="30" xfId="0" applyNumberFormat="1" applyFont="1" applyBorder="1" applyAlignment="1">
      <alignment horizontal="center" vertical="center" wrapText="1"/>
    </xf>
    <xf numFmtId="10" fontId="25" fillId="15" borderId="30" xfId="0" applyNumberFormat="1" applyFont="1" applyFill="1" applyBorder="1" applyAlignment="1">
      <alignment horizontal="center" vertical="center" wrapText="1"/>
    </xf>
    <xf numFmtId="8" fontId="25" fillId="0" borderId="30" xfId="0" applyNumberFormat="1" applyFont="1" applyBorder="1" applyAlignment="1">
      <alignment horizontal="center" vertical="center" wrapText="1"/>
    </xf>
    <xf numFmtId="4" fontId="8" fillId="0" borderId="30" xfId="0" applyNumberFormat="1" applyFont="1" applyBorder="1" applyAlignment="1">
      <alignment horizontal="center" vertical="center" wrapText="1"/>
    </xf>
    <xf numFmtId="0" fontId="5" fillId="0" borderId="39" xfId="0" applyFont="1" applyBorder="1" applyAlignment="1">
      <alignment horizontal="center" vertical="center" wrapText="1"/>
    </xf>
    <xf numFmtId="0" fontId="25" fillId="0" borderId="39" xfId="0" applyFont="1" applyBorder="1" applyAlignment="1">
      <alignment horizontal="left" vertical="center" wrapText="1"/>
    </xf>
    <xf numFmtId="0" fontId="25" fillId="0" borderId="40" xfId="0" applyFont="1" applyBorder="1" applyAlignment="1">
      <alignment horizontal="left" vertical="center" wrapText="1"/>
    </xf>
    <xf numFmtId="0" fontId="25" fillId="0" borderId="41" xfId="0" applyFont="1" applyBorder="1" applyAlignment="1">
      <alignment horizontal="left"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25" fillId="21" borderId="39" xfId="0" applyFont="1" applyFill="1" applyBorder="1" applyAlignment="1">
      <alignment horizontal="left" vertical="center" wrapText="1"/>
    </xf>
    <xf numFmtId="0" fontId="25" fillId="21" borderId="40" xfId="0" applyFont="1" applyFill="1" applyBorder="1" applyAlignment="1">
      <alignment horizontal="left" vertical="center" wrapText="1"/>
    </xf>
    <xf numFmtId="0" fontId="25" fillId="21" borderId="41" xfId="0" applyFont="1" applyFill="1" applyBorder="1" applyAlignment="1">
      <alignment horizontal="left"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21" borderId="39" xfId="0" applyFont="1" applyFill="1" applyBorder="1" applyAlignment="1">
      <alignment horizontal="left" vertical="center" wrapText="1"/>
    </xf>
    <xf numFmtId="0" fontId="5" fillId="21" borderId="40" xfId="0" applyFont="1" applyFill="1" applyBorder="1" applyAlignment="1">
      <alignment horizontal="left" vertical="center" wrapText="1"/>
    </xf>
    <xf numFmtId="0" fontId="5" fillId="21" borderId="41" xfId="0" applyFont="1" applyFill="1" applyBorder="1" applyAlignment="1">
      <alignment horizontal="left" vertical="center" wrapText="1"/>
    </xf>
    <xf numFmtId="0" fontId="9" fillId="18" borderId="33" xfId="0" applyFont="1" applyFill="1" applyBorder="1" applyAlignment="1">
      <alignment vertical="center" wrapText="1"/>
    </xf>
    <xf numFmtId="0" fontId="9" fillId="18" borderId="34" xfId="0" applyFont="1" applyFill="1" applyBorder="1" applyAlignment="1">
      <alignment vertical="center" wrapText="1"/>
    </xf>
    <xf numFmtId="0" fontId="9" fillId="18" borderId="33" xfId="0" applyFont="1" applyFill="1" applyBorder="1" applyAlignment="1">
      <alignment horizontal="right" vertical="center"/>
    </xf>
    <xf numFmtId="8" fontId="9" fillId="18" borderId="30" xfId="0" applyNumberFormat="1" applyFont="1" applyFill="1" applyBorder="1" applyAlignment="1">
      <alignment horizontal="center"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5" fillId="0" borderId="41" xfId="0" applyFont="1" applyBorder="1" applyAlignment="1">
      <alignment vertical="center" wrapText="1"/>
    </xf>
    <xf numFmtId="0" fontId="34" fillId="23" borderId="31" xfId="0" applyFont="1" applyFill="1" applyBorder="1" applyAlignment="1">
      <alignment horizontal="center" vertical="center" wrapText="1"/>
    </xf>
    <xf numFmtId="168" fontId="2" fillId="10" borderId="0" xfId="0" applyNumberFormat="1" applyFont="1" applyFill="1"/>
    <xf numFmtId="0" fontId="35" fillId="15" borderId="33" xfId="0" applyFont="1" applyFill="1" applyBorder="1"/>
    <xf numFmtId="0" fontId="35" fillId="15" borderId="34" xfId="0" applyFont="1" applyFill="1" applyBorder="1"/>
    <xf numFmtId="39" fontId="2" fillId="10" borderId="0" xfId="0" applyNumberFormat="1" applyFont="1" applyFill="1"/>
    <xf numFmtId="168" fontId="0" fillId="0" borderId="0" xfId="0" applyNumberFormat="1"/>
    <xf numFmtId="0" fontId="2" fillId="10" borderId="0" xfId="0" applyFont="1" applyFill="1" applyAlignment="1">
      <alignment horizontal="center"/>
    </xf>
    <xf numFmtId="44" fontId="0" fillId="24" borderId="0" xfId="0" applyNumberFormat="1" applyFill="1" applyAlignment="1">
      <alignment horizontal="center" vertical="center"/>
    </xf>
    <xf numFmtId="168" fontId="0" fillId="24" borderId="0" xfId="0" applyNumberFormat="1" applyFill="1" applyAlignment="1">
      <alignment horizontal="center" vertical="center"/>
    </xf>
    <xf numFmtId="44" fontId="0" fillId="0" borderId="0" xfId="2" applyFont="1" applyFill="1" applyAlignment="1">
      <alignment horizontal="center" vertical="center"/>
    </xf>
    <xf numFmtId="0" fontId="36" fillId="0" borderId="0" xfId="0" applyFont="1"/>
    <xf numFmtId="0" fontId="39" fillId="27" borderId="1" xfId="0" applyFont="1" applyFill="1" applyBorder="1" applyAlignment="1">
      <alignment horizontal="center" vertical="center" wrapText="1"/>
    </xf>
    <xf numFmtId="0" fontId="39" fillId="28" borderId="1" xfId="0" applyFont="1" applyFill="1" applyBorder="1" applyAlignment="1">
      <alignment horizontal="center" vertical="center" wrapText="1"/>
    </xf>
    <xf numFmtId="0" fontId="40" fillId="23" borderId="1" xfId="0" applyFont="1" applyFill="1" applyBorder="1" applyAlignment="1">
      <alignment horizontal="center" vertical="center" wrapText="1"/>
    </xf>
    <xf numFmtId="0" fontId="2" fillId="27" borderId="1" xfId="0" applyFont="1" applyFill="1" applyBorder="1" applyAlignment="1">
      <alignment horizontal="center" vertical="center" wrapText="1"/>
    </xf>
    <xf numFmtId="0" fontId="41" fillId="27" borderId="1" xfId="0" applyFont="1" applyFill="1" applyBorder="1" applyAlignment="1">
      <alignment horizontal="center" vertical="center" wrapText="1"/>
    </xf>
    <xf numFmtId="0" fontId="2" fillId="10" borderId="1" xfId="0" applyFont="1" applyFill="1" applyBorder="1" applyAlignment="1" applyProtection="1">
      <alignment horizontal="center" vertical="center" wrapText="1"/>
      <protection hidden="1"/>
    </xf>
    <xf numFmtId="0" fontId="41" fillId="10" borderId="1" xfId="0" applyFont="1" applyFill="1" applyBorder="1" applyAlignment="1">
      <alignment horizontal="center" vertical="center" wrapText="1"/>
    </xf>
    <xf numFmtId="0" fontId="41" fillId="0" borderId="0" xfId="0" applyFont="1" applyAlignment="1">
      <alignment vertical="center"/>
    </xf>
    <xf numFmtId="0" fontId="36" fillId="0" borderId="1" xfId="0" applyFont="1" applyBorder="1" applyAlignment="1">
      <alignment horizontal="center"/>
    </xf>
    <xf numFmtId="0" fontId="42" fillId="0" borderId="39" xfId="0" applyFont="1" applyBorder="1" applyAlignment="1">
      <alignment horizontal="center" vertical="center"/>
    </xf>
    <xf numFmtId="0" fontId="36" fillId="0" borderId="45" xfId="0" applyFont="1" applyBorder="1" applyAlignment="1">
      <alignment horizontal="center" vertical="center" wrapText="1"/>
    </xf>
    <xf numFmtId="0" fontId="43" fillId="0" borderId="39" xfId="0" applyFont="1" applyBorder="1" applyAlignment="1">
      <alignment horizontal="left" vertical="center" wrapText="1"/>
    </xf>
    <xf numFmtId="0" fontId="44" fillId="0" borderId="1" xfId="0" applyFont="1" applyBorder="1" applyAlignment="1">
      <alignment horizontal="center" vertical="center"/>
    </xf>
    <xf numFmtId="164" fontId="36" fillId="0" borderId="46" xfId="2" applyNumberFormat="1" applyFont="1" applyFill="1" applyBorder="1" applyAlignment="1">
      <alignment horizontal="center" vertical="center" wrapText="1"/>
    </xf>
    <xf numFmtId="164" fontId="44" fillId="0" borderId="1" xfId="0" applyNumberFormat="1" applyFont="1" applyBorder="1" applyAlignment="1">
      <alignment horizontal="center" vertical="center"/>
    </xf>
    <xf numFmtId="44" fontId="36" fillId="0" borderId="46" xfId="2" applyFont="1" applyFill="1" applyBorder="1" applyAlignment="1">
      <alignment horizontal="center" vertical="center" wrapText="1"/>
    </xf>
    <xf numFmtId="44" fontId="44" fillId="0" borderId="1" xfId="0" applyNumberFormat="1" applyFont="1" applyBorder="1" applyAlignment="1">
      <alignment horizontal="center" vertical="center"/>
    </xf>
    <xf numFmtId="0" fontId="45" fillId="9" borderId="1" xfId="0" applyFont="1" applyFill="1" applyBorder="1" applyAlignment="1">
      <alignment horizontal="center" vertical="center"/>
    </xf>
    <xf numFmtId="0" fontId="36" fillId="0" borderId="46" xfId="0" applyFont="1" applyBorder="1" applyAlignment="1">
      <alignment horizontal="center" vertical="center" wrapText="1"/>
    </xf>
    <xf numFmtId="44" fontId="36" fillId="0" borderId="28" xfId="2" applyFont="1" applyBorder="1"/>
    <xf numFmtId="44" fontId="45" fillId="9" borderId="1" xfId="2" applyFont="1" applyFill="1" applyBorder="1" applyAlignment="1">
      <alignment horizontal="center" vertical="center"/>
    </xf>
    <xf numFmtId="44" fontId="36" fillId="0" borderId="0" xfId="0" applyNumberFormat="1" applyFont="1"/>
    <xf numFmtId="44" fontId="36" fillId="0" borderId="45" xfId="2" applyFont="1" applyFill="1" applyBorder="1" applyAlignment="1">
      <alignment horizontal="center" vertical="center" wrapText="1"/>
    </xf>
    <xf numFmtId="164" fontId="36" fillId="0" borderId="45" xfId="2" applyNumberFormat="1" applyFont="1" applyFill="1" applyBorder="1" applyAlignment="1">
      <alignment horizontal="center" vertical="center" wrapText="1"/>
    </xf>
    <xf numFmtId="0" fontId="45" fillId="0" borderId="1" xfId="0" applyFont="1" applyBorder="1" applyAlignment="1">
      <alignment horizontal="center" vertical="center"/>
    </xf>
    <xf numFmtId="44" fontId="36" fillId="0" borderId="28" xfId="2" applyFont="1" applyFill="1" applyBorder="1"/>
    <xf numFmtId="164" fontId="36" fillId="0" borderId="0" xfId="0" applyNumberFormat="1" applyFont="1"/>
    <xf numFmtId="0" fontId="44" fillId="29" borderId="1" xfId="0" applyFont="1" applyFill="1" applyBorder="1" applyAlignment="1">
      <alignment horizontal="center" vertical="center"/>
    </xf>
    <xf numFmtId="44" fontId="44" fillId="0" borderId="1" xfId="2" applyFont="1" applyFill="1" applyBorder="1" applyAlignment="1">
      <alignment horizontal="center" vertical="center"/>
    </xf>
    <xf numFmtId="0" fontId="44" fillId="10" borderId="1" xfId="0" applyFont="1" applyFill="1" applyBorder="1" applyAlignment="1">
      <alignment horizontal="center" vertical="center"/>
    </xf>
    <xf numFmtId="0" fontId="36" fillId="0" borderId="54" xfId="0" applyFont="1" applyBorder="1"/>
    <xf numFmtId="0" fontId="46" fillId="23" borderId="54" xfId="0" applyFont="1" applyFill="1" applyBorder="1" applyAlignment="1">
      <alignment horizontal="center" vertical="center"/>
    </xf>
    <xf numFmtId="164" fontId="46" fillId="23" borderId="54" xfId="0" applyNumberFormat="1" applyFont="1" applyFill="1" applyBorder="1" applyAlignment="1">
      <alignment horizontal="center" vertical="center"/>
    </xf>
    <xf numFmtId="164" fontId="46" fillId="23" borderId="54" xfId="2" applyNumberFormat="1" applyFont="1" applyFill="1" applyBorder="1" applyAlignment="1">
      <alignment horizontal="center" vertical="center"/>
    </xf>
    <xf numFmtId="166" fontId="7" fillId="10" borderId="5" xfId="3" applyNumberFormat="1" applyFont="1" applyFill="1" applyBorder="1" applyAlignment="1">
      <alignment horizontal="center" vertical="center" wrapText="1"/>
    </xf>
    <xf numFmtId="166" fontId="7" fillId="11" borderId="5" xfId="3" applyNumberFormat="1" applyFont="1" applyFill="1" applyBorder="1" applyAlignment="1">
      <alignment horizontal="center" vertical="center" wrapText="1"/>
    </xf>
    <xf numFmtId="9" fontId="5" fillId="0" borderId="0" xfId="3" applyNumberFormat="1"/>
    <xf numFmtId="170" fontId="47" fillId="0" borderId="0" xfId="3" applyNumberFormat="1" applyFont="1"/>
    <xf numFmtId="166" fontId="47" fillId="0" borderId="0" xfId="3" applyNumberFormat="1" applyFont="1"/>
    <xf numFmtId="166" fontId="48" fillId="25" borderId="0" xfId="3" applyNumberFormat="1" applyFont="1" applyFill="1"/>
    <xf numFmtId="1" fontId="42" fillId="0" borderId="1" xfId="0" applyNumberFormat="1" applyFont="1" applyBorder="1" applyAlignment="1">
      <alignment horizontal="center" vertical="center" shrinkToFit="1"/>
    </xf>
    <xf numFmtId="0" fontId="43" fillId="0" borderId="1" xfId="0" applyFont="1" applyBorder="1" applyAlignment="1">
      <alignment horizontal="center" vertical="center" wrapText="1"/>
    </xf>
    <xf numFmtId="43" fontId="3" fillId="0" borderId="0" xfId="1" applyFont="1" applyFill="1" applyAlignment="1" applyProtection="1">
      <alignment horizontal="center" vertical="center" wrapText="1"/>
      <protection hidden="1"/>
    </xf>
    <xf numFmtId="43" fontId="36" fillId="0" borderId="0" xfId="0" applyNumberFormat="1" applyFont="1"/>
    <xf numFmtId="0" fontId="46" fillId="0" borderId="0" xfId="7" applyFont="1" applyAlignment="1">
      <alignment vertical="center" wrapText="1"/>
    </xf>
    <xf numFmtId="0" fontId="50" fillId="0" borderId="0" xfId="0" applyFont="1"/>
    <xf numFmtId="0" fontId="46" fillId="0" borderId="0" xfId="7" applyFont="1" applyAlignment="1">
      <alignment horizontal="left" vertical="center" wrapText="1"/>
    </xf>
    <xf numFmtId="0" fontId="51" fillId="30" borderId="22" xfId="7" applyFont="1" applyFill="1" applyBorder="1" applyAlignment="1">
      <alignment horizontal="center" vertical="center"/>
    </xf>
    <xf numFmtId="0" fontId="51" fillId="30" borderId="22" xfId="0" applyFont="1" applyFill="1" applyBorder="1" applyAlignment="1">
      <alignment horizontal="center" vertical="center"/>
    </xf>
    <xf numFmtId="0" fontId="51" fillId="30" borderId="22" xfId="0" applyFont="1" applyFill="1" applyBorder="1" applyAlignment="1">
      <alignment horizontal="center" vertical="center" wrapText="1"/>
    </xf>
    <xf numFmtId="0" fontId="50" fillId="0" borderId="1" xfId="0" applyFont="1" applyBorder="1" applyAlignment="1">
      <alignment horizontal="center" vertical="center"/>
    </xf>
    <xf numFmtId="0" fontId="53" fillId="0" borderId="1" xfId="0" applyFont="1" applyBorder="1" applyAlignment="1">
      <alignment vertical="center" wrapText="1" readingOrder="1"/>
    </xf>
    <xf numFmtId="0" fontId="54" fillId="0" borderId="1" xfId="0" applyFont="1" applyBorder="1" applyAlignment="1">
      <alignment vertical="center" wrapText="1" readingOrder="1"/>
    </xf>
    <xf numFmtId="0" fontId="54" fillId="0" borderId="1" xfId="0" applyFont="1" applyBorder="1"/>
    <xf numFmtId="0" fontId="55" fillId="0" borderId="1" xfId="0" applyFont="1" applyBorder="1" applyAlignment="1">
      <alignment horizontal="left" vertical="center"/>
    </xf>
    <xf numFmtId="0" fontId="46" fillId="0" borderId="0" xfId="0" applyFont="1"/>
    <xf numFmtId="0" fontId="35" fillId="0" borderId="1" xfId="0" applyFont="1" applyBorder="1" applyAlignment="1">
      <alignment vertical="center" wrapText="1" readingOrder="1"/>
    </xf>
    <xf numFmtId="0" fontId="50" fillId="0" borderId="1" xfId="0" applyFont="1" applyBorder="1" applyAlignment="1">
      <alignment vertical="center"/>
    </xf>
    <xf numFmtId="0" fontId="56" fillId="0" borderId="1" xfId="0" applyFont="1" applyBorder="1" applyAlignment="1">
      <alignment horizontal="right" vertical="center" wrapText="1" readingOrder="1"/>
    </xf>
    <xf numFmtId="0" fontId="50" fillId="0" borderId="0" xfId="0" applyFont="1" applyAlignment="1">
      <alignment horizontal="center"/>
    </xf>
    <xf numFmtId="0" fontId="57" fillId="0" borderId="1" xfId="0" applyFont="1" applyBorder="1" applyAlignment="1">
      <alignment horizontal="right" vertical="center"/>
    </xf>
    <xf numFmtId="0" fontId="54" fillId="0" borderId="1" xfId="0" applyFont="1" applyBorder="1" applyAlignment="1">
      <alignment horizontal="left" vertical="center" wrapText="1" readingOrder="1"/>
    </xf>
    <xf numFmtId="0" fontId="54" fillId="31" borderId="1" xfId="0" applyFont="1" applyFill="1" applyBorder="1" applyAlignment="1">
      <alignment horizontal="left" vertical="center" wrapText="1" readingOrder="1"/>
    </xf>
    <xf numFmtId="0" fontId="54" fillId="32" borderId="1" xfId="0" applyFont="1" applyFill="1" applyBorder="1" applyAlignment="1">
      <alignment horizontal="left" vertical="center" wrapText="1" readingOrder="1"/>
    </xf>
    <xf numFmtId="0" fontId="54" fillId="32" borderId="1" xfId="0" applyFont="1" applyFill="1" applyBorder="1" applyAlignment="1">
      <alignment vertical="center" wrapText="1" readingOrder="1"/>
    </xf>
    <xf numFmtId="0" fontId="50" fillId="0" borderId="0" xfId="0" applyFont="1" applyAlignment="1">
      <alignment horizontal="left"/>
    </xf>
    <xf numFmtId="0" fontId="46" fillId="23" borderId="0" xfId="0" applyFont="1" applyFill="1" applyAlignment="1">
      <alignment horizontal="center" vertical="center"/>
    </xf>
    <xf numFmtId="0" fontId="19" fillId="8" borderId="1" xfId="0" applyFont="1" applyFill="1" applyBorder="1" applyAlignment="1">
      <alignment horizontal="centerContinuous" vertical="center"/>
    </xf>
    <xf numFmtId="166" fontId="8" fillId="2" borderId="9" xfId="3" applyNumberFormat="1" applyFont="1" applyFill="1" applyBorder="1" applyAlignment="1" applyProtection="1">
      <alignment horizontal="centerContinuous" vertical="center" wrapText="1"/>
      <protection locked="0"/>
    </xf>
    <xf numFmtId="166" fontId="8" fillId="2" borderId="10" xfId="3" applyNumberFormat="1" applyFont="1" applyFill="1" applyBorder="1" applyAlignment="1" applyProtection="1">
      <alignment horizontal="centerContinuous" vertical="center" wrapText="1"/>
      <protection locked="0"/>
    </xf>
    <xf numFmtId="166" fontId="8" fillId="2" borderId="13" xfId="3" applyNumberFormat="1" applyFont="1" applyFill="1" applyBorder="1" applyAlignment="1" applyProtection="1">
      <alignment horizontal="centerContinuous" vertical="center" wrapText="1"/>
      <protection locked="0"/>
    </xf>
    <xf numFmtId="0" fontId="58" fillId="0" borderId="1" xfId="0" applyFont="1" applyBorder="1" applyAlignment="1">
      <alignment horizontal="center"/>
    </xf>
    <xf numFmtId="0" fontId="4" fillId="5" borderId="21" xfId="3" applyFont="1" applyFill="1" applyBorder="1" applyAlignment="1" applyProtection="1">
      <alignment horizontal="center" vertical="center"/>
      <protection hidden="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1" xfId="0" applyBorder="1"/>
    <xf numFmtId="0" fontId="0" fillId="7" borderId="1" xfId="0" applyFill="1" applyBorder="1"/>
    <xf numFmtId="0" fontId="7" fillId="0" borderId="1" xfId="0" applyFont="1" applyBorder="1" applyAlignment="1">
      <alignment vertical="center" wrapText="1"/>
    </xf>
    <xf numFmtId="0" fontId="7" fillId="0" borderId="0" xfId="0" applyFont="1" applyAlignment="1" applyProtection="1">
      <alignment horizontal="left" vertical="center" wrapText="1"/>
      <protection hidden="1"/>
    </xf>
    <xf numFmtId="43" fontId="23" fillId="25" borderId="5" xfId="1" applyFont="1" applyFill="1" applyBorder="1" applyAlignment="1" applyProtection="1">
      <alignment horizontal="center" vertical="center" wrapText="1"/>
      <protection hidden="1"/>
    </xf>
    <xf numFmtId="39" fontId="6" fillId="25" borderId="13" xfId="1" applyNumberFormat="1" applyFont="1" applyFill="1" applyBorder="1" applyAlignment="1" applyProtection="1">
      <alignment horizontal="center" vertical="center" wrapText="1"/>
      <protection hidden="1"/>
    </xf>
    <xf numFmtId="0" fontId="7" fillId="10" borderId="5" xfId="0" applyFont="1" applyFill="1" applyBorder="1" applyAlignment="1" applyProtection="1">
      <alignment horizontal="center" vertical="center" wrapText="1"/>
      <protection hidden="1"/>
    </xf>
    <xf numFmtId="0" fontId="7" fillId="10" borderId="1" xfId="0" applyFont="1" applyFill="1" applyBorder="1" applyAlignment="1">
      <alignment vertical="center" wrapText="1"/>
    </xf>
    <xf numFmtId="0" fontId="50" fillId="10" borderId="0" xfId="0" applyFont="1" applyFill="1" applyAlignment="1">
      <alignment horizontal="center"/>
    </xf>
    <xf numFmtId="166" fontId="7" fillId="10" borderId="5" xfId="0" applyNumberFormat="1" applyFont="1" applyFill="1" applyBorder="1" applyAlignment="1" applyProtection="1">
      <alignment horizontal="center" vertical="center" wrapText="1"/>
      <protection hidden="1"/>
    </xf>
    <xf numFmtId="166" fontId="7" fillId="10" borderId="5" xfId="3" applyNumberFormat="1" applyFont="1" applyFill="1" applyBorder="1" applyAlignment="1" applyProtection="1">
      <alignment horizontal="center" vertical="center" wrapText="1"/>
      <protection hidden="1"/>
    </xf>
    <xf numFmtId="166" fontId="7" fillId="10" borderId="5" xfId="3" applyNumberFormat="1" applyFont="1" applyFill="1" applyBorder="1" applyAlignment="1" applyProtection="1">
      <alignment horizontal="center" vertical="center" wrapText="1"/>
      <protection locked="0"/>
    </xf>
    <xf numFmtId="166" fontId="7" fillId="0" borderId="5" xfId="3" applyNumberFormat="1" applyFont="1" applyBorder="1" applyAlignment="1" applyProtection="1">
      <alignment horizontal="center" vertical="center" wrapText="1"/>
      <protection locked="0"/>
    </xf>
    <xf numFmtId="0" fontId="7" fillId="11" borderId="5" xfId="0" applyFont="1" applyFill="1" applyBorder="1" applyAlignment="1" applyProtection="1">
      <alignment horizontal="center" vertical="center" wrapText="1"/>
      <protection hidden="1"/>
    </xf>
    <xf numFmtId="0" fontId="7" fillId="11" borderId="5" xfId="0" applyFont="1" applyFill="1" applyBorder="1" applyAlignment="1" applyProtection="1">
      <alignment horizontal="left" vertical="center" wrapText="1"/>
      <protection hidden="1"/>
    </xf>
    <xf numFmtId="166" fontId="7" fillId="11" borderId="5" xfId="0" applyNumberFormat="1" applyFont="1" applyFill="1" applyBorder="1" applyAlignment="1" applyProtection="1">
      <alignment horizontal="center" vertical="center" wrapText="1"/>
      <protection hidden="1"/>
    </xf>
    <xf numFmtId="166" fontId="7" fillId="11" borderId="5" xfId="3" applyNumberFormat="1" applyFont="1" applyFill="1" applyBorder="1" applyAlignment="1" applyProtection="1">
      <alignment horizontal="center" vertical="center" wrapText="1"/>
      <protection hidden="1"/>
    </xf>
    <xf numFmtId="166" fontId="7" fillId="11" borderId="5" xfId="3" applyNumberFormat="1" applyFont="1" applyFill="1" applyBorder="1" applyAlignment="1" applyProtection="1">
      <alignment horizontal="center" vertical="center" wrapText="1"/>
      <protection locked="0"/>
    </xf>
    <xf numFmtId="0" fontId="7" fillId="11" borderId="0" xfId="0" applyFont="1" applyFill="1" applyAlignment="1" applyProtection="1">
      <alignment horizontal="center" vertical="center" wrapText="1"/>
      <protection hidden="1"/>
    </xf>
    <xf numFmtId="0" fontId="59" fillId="0" borderId="0" xfId="7" applyFont="1" applyAlignment="1">
      <alignment horizontal="left" vertical="center" wrapText="1"/>
    </xf>
    <xf numFmtId="0" fontId="59" fillId="0" borderId="0" xfId="7" applyFont="1" applyAlignment="1">
      <alignment horizontal="center" vertical="center" wrapText="1"/>
    </xf>
    <xf numFmtId="0" fontId="46" fillId="27" borderId="0" xfId="7" applyFont="1" applyFill="1" applyAlignment="1">
      <alignment horizontal="center" vertical="center" wrapText="1"/>
    </xf>
    <xf numFmtId="0" fontId="46" fillId="23" borderId="0" xfId="7" applyFont="1" applyFill="1" applyAlignment="1">
      <alignment horizontal="center" wrapText="1"/>
    </xf>
    <xf numFmtId="0" fontId="59" fillId="0" borderId="0" xfId="7" applyFont="1" applyAlignment="1">
      <alignment vertical="center" wrapText="1"/>
    </xf>
    <xf numFmtId="0" fontId="51" fillId="30" borderId="1" xfId="0" applyFont="1" applyFill="1" applyBorder="1" applyAlignment="1">
      <alignment horizontal="center" vertical="center"/>
    </xf>
    <xf numFmtId="0" fontId="46" fillId="6" borderId="1" xfId="0" applyFont="1" applyFill="1" applyBorder="1" applyAlignment="1">
      <alignment horizontal="center" vertical="center"/>
    </xf>
    <xf numFmtId="0" fontId="51" fillId="0" borderId="1" xfId="0" applyFont="1" applyBorder="1" applyAlignment="1">
      <alignment horizontal="center" vertical="center"/>
    </xf>
    <xf numFmtId="0" fontId="51" fillId="10" borderId="1" xfId="0" applyFont="1" applyFill="1" applyBorder="1" applyAlignment="1">
      <alignment horizontal="center" vertical="center"/>
    </xf>
    <xf numFmtId="0" fontId="46" fillId="35" borderId="1" xfId="0" applyFont="1" applyFill="1" applyBorder="1" applyAlignment="1">
      <alignment horizontal="center" vertical="center"/>
    </xf>
    <xf numFmtId="0" fontId="46" fillId="36" borderId="1" xfId="0" applyFont="1" applyFill="1" applyBorder="1" applyAlignment="1">
      <alignment horizontal="center" vertical="center"/>
    </xf>
    <xf numFmtId="0" fontId="46" fillId="23" borderId="1" xfId="0" applyFont="1" applyFill="1" applyBorder="1" applyAlignment="1">
      <alignment horizontal="center" vertical="center"/>
    </xf>
    <xf numFmtId="0" fontId="46" fillId="37" borderId="1" xfId="0" applyFont="1" applyFill="1" applyBorder="1" applyAlignment="1">
      <alignment horizontal="center" vertical="center"/>
    </xf>
    <xf numFmtId="0" fontId="51" fillId="33" borderId="1" xfId="0" applyFont="1" applyFill="1" applyBorder="1" applyAlignment="1">
      <alignment horizontal="center" vertical="center"/>
    </xf>
    <xf numFmtId="0" fontId="46" fillId="38" borderId="1" xfId="0" applyFont="1" applyFill="1" applyBorder="1" applyAlignment="1">
      <alignment horizontal="center" vertical="center"/>
    </xf>
    <xf numFmtId="0" fontId="46" fillId="39" borderId="1" xfId="0" applyFont="1" applyFill="1" applyBorder="1" applyAlignment="1">
      <alignment horizontal="center" vertical="center"/>
    </xf>
    <xf numFmtId="0" fontId="46" fillId="23" borderId="22" xfId="0" applyFont="1" applyFill="1" applyBorder="1" applyAlignment="1">
      <alignment horizontal="center" vertical="center" wrapText="1"/>
    </xf>
    <xf numFmtId="171" fontId="51" fillId="30" borderId="57" xfId="8" applyNumberFormat="1" applyFont="1" applyFill="1" applyBorder="1" applyAlignment="1">
      <alignment horizontal="center" vertical="center"/>
    </xf>
    <xf numFmtId="171" fontId="51" fillId="30" borderId="22" xfId="0" applyNumberFormat="1" applyFont="1" applyFill="1" applyBorder="1" applyAlignment="1">
      <alignment horizontal="center" vertical="center"/>
    </xf>
    <xf numFmtId="0" fontId="46" fillId="23" borderId="22" xfId="0" applyFont="1" applyFill="1" applyBorder="1" applyAlignment="1">
      <alignment horizontal="center" vertical="center"/>
    </xf>
    <xf numFmtId="0" fontId="46" fillId="23" borderId="8" xfId="0" applyFont="1" applyFill="1" applyBorder="1" applyAlignment="1">
      <alignment horizontal="center" vertical="center" wrapText="1"/>
    </xf>
    <xf numFmtId="0" fontId="51" fillId="0" borderId="3" xfId="0" applyFont="1" applyBorder="1" applyAlignment="1">
      <alignment horizontal="center" vertical="center"/>
    </xf>
    <xf numFmtId="0" fontId="59" fillId="0" borderId="1" xfId="0" applyFont="1" applyBorder="1" applyAlignment="1">
      <alignment horizontal="center"/>
    </xf>
    <xf numFmtId="0" fontId="60" fillId="0" borderId="1" xfId="0" applyFont="1" applyBorder="1" applyAlignment="1">
      <alignment horizontal="center" vertical="center"/>
    </xf>
    <xf numFmtId="0" fontId="54" fillId="10" borderId="1" xfId="0" applyFont="1" applyFill="1" applyBorder="1" applyAlignment="1">
      <alignment vertical="center" wrapText="1" readingOrder="1"/>
    </xf>
    <xf numFmtId="0" fontId="14" fillId="32" borderId="0" xfId="3" applyFont="1" applyFill="1" applyAlignment="1">
      <alignment horizontal="center"/>
    </xf>
    <xf numFmtId="166" fontId="14" fillId="32" borderId="0" xfId="3" applyNumberFormat="1" applyFont="1" applyFill="1" applyAlignment="1">
      <alignment horizontal="center"/>
    </xf>
    <xf numFmtId="0" fontId="2" fillId="10" borderId="1" xfId="0" applyFont="1" applyFill="1" applyBorder="1" applyAlignment="1">
      <alignment horizontal="center" vertical="center" wrapText="1"/>
    </xf>
    <xf numFmtId="164" fontId="2" fillId="0" borderId="1" xfId="2" applyNumberFormat="1" applyFont="1" applyFill="1" applyBorder="1" applyAlignment="1">
      <alignment horizontal="center" vertical="center" wrapText="1"/>
    </xf>
    <xf numFmtId="164" fontId="0" fillId="0" borderId="0" xfId="0" applyNumberFormat="1"/>
    <xf numFmtId="0" fontId="2" fillId="0" borderId="8" xfId="0" applyFont="1" applyBorder="1" applyAlignment="1">
      <alignment horizontal="center" vertical="center" wrapText="1"/>
    </xf>
    <xf numFmtId="44" fontId="0" fillId="0" borderId="1" xfId="2" applyFont="1" applyFill="1" applyBorder="1"/>
    <xf numFmtId="44" fontId="0" fillId="0" borderId="0" xfId="2" applyFont="1" applyFill="1"/>
    <xf numFmtId="165" fontId="0" fillId="0" borderId="1" xfId="1" applyNumberFormat="1" applyFont="1" applyFill="1" applyBorder="1"/>
    <xf numFmtId="164" fontId="0" fillId="0" borderId="1" xfId="2" applyNumberFormat="1" applyFont="1" applyFill="1" applyBorder="1"/>
    <xf numFmtId="165" fontId="2" fillId="0" borderId="1" xfId="1" applyNumberFormat="1" applyFont="1" applyFill="1" applyBorder="1"/>
    <xf numFmtId="1" fontId="0" fillId="0" borderId="0" xfId="0" applyNumberFormat="1"/>
    <xf numFmtId="0" fontId="39" fillId="27" borderId="22" xfId="0" applyFont="1" applyFill="1" applyBorder="1" applyAlignment="1">
      <alignment horizontal="center" vertical="center" wrapText="1"/>
    </xf>
    <xf numFmtId="0" fontId="41" fillId="28" borderId="22" xfId="0" applyFont="1" applyFill="1" applyBorder="1" applyAlignment="1">
      <alignment horizontal="center" vertical="center" wrapText="1"/>
    </xf>
    <xf numFmtId="0" fontId="39" fillId="28" borderId="22" xfId="0" applyFont="1" applyFill="1" applyBorder="1" applyAlignment="1">
      <alignment horizontal="center" vertical="center" wrapText="1"/>
    </xf>
    <xf numFmtId="0" fontId="41" fillId="0" borderId="0" xfId="0" applyFont="1" applyAlignment="1">
      <alignment horizontal="center" vertical="center"/>
    </xf>
    <xf numFmtId="0" fontId="40" fillId="23" borderId="22" xfId="0" applyFont="1" applyFill="1" applyBorder="1" applyAlignment="1">
      <alignment horizontal="center" vertical="center" wrapText="1"/>
    </xf>
    <xf numFmtId="0" fontId="2" fillId="27" borderId="22" xfId="0" applyFont="1" applyFill="1" applyBorder="1" applyAlignment="1">
      <alignment horizontal="center" vertical="center" wrapText="1"/>
    </xf>
    <xf numFmtId="0" fontId="41" fillId="27" borderId="22" xfId="0" applyFont="1" applyFill="1" applyBorder="1" applyAlignment="1">
      <alignment horizontal="center" vertical="center" wrapText="1"/>
    </xf>
    <xf numFmtId="0" fontId="2" fillId="10" borderId="22" xfId="0" applyFont="1" applyFill="1" applyBorder="1" applyAlignment="1" applyProtection="1">
      <alignment horizontal="center" vertical="center" wrapText="1"/>
      <protection hidden="1"/>
    </xf>
    <xf numFmtId="0" fontId="41" fillId="10" borderId="22" xfId="0" applyFont="1" applyFill="1" applyBorder="1" applyAlignment="1">
      <alignment horizontal="center" vertical="center" wrapText="1"/>
    </xf>
    <xf numFmtId="0" fontId="42" fillId="0" borderId="1" xfId="0" applyFont="1" applyBorder="1" applyAlignment="1">
      <alignment horizontal="center" vertical="center"/>
    </xf>
    <xf numFmtId="0" fontId="43" fillId="0" borderId="1" xfId="0" applyFont="1" applyBorder="1" applyAlignment="1">
      <alignment horizontal="left" vertical="center" wrapText="1"/>
    </xf>
    <xf numFmtId="0" fontId="36" fillId="0" borderId="1" xfId="0" applyFont="1" applyBorder="1" applyAlignment="1">
      <alignment horizontal="center" vertical="center" wrapText="1"/>
    </xf>
    <xf numFmtId="164" fontId="36" fillId="0" borderId="1" xfId="2" applyNumberFormat="1" applyFont="1" applyFill="1" applyBorder="1" applyAlignment="1">
      <alignment horizontal="center" vertical="center" wrapText="1"/>
    </xf>
    <xf numFmtId="44" fontId="36" fillId="0" borderId="1" xfId="2" applyFont="1" applyFill="1" applyBorder="1" applyAlignment="1">
      <alignment horizontal="center" vertical="center" wrapText="1"/>
    </xf>
    <xf numFmtId="44" fontId="36" fillId="0" borderId="1" xfId="2" applyFont="1" applyBorder="1"/>
    <xf numFmtId="0" fontId="43" fillId="11" borderId="1" xfId="0" applyFont="1" applyFill="1" applyBorder="1" applyAlignment="1">
      <alignment horizontal="left" vertical="center" wrapText="1"/>
    </xf>
    <xf numFmtId="0" fontId="36" fillId="11" borderId="1" xfId="0" applyFont="1" applyFill="1" applyBorder="1" applyAlignment="1">
      <alignment horizontal="center" vertical="center" wrapText="1"/>
    </xf>
    <xf numFmtId="0" fontId="45" fillId="11" borderId="1" xfId="0" applyFont="1" applyFill="1" applyBorder="1" applyAlignment="1">
      <alignment horizontal="center" vertical="center"/>
    </xf>
    <xf numFmtId="0" fontId="44" fillId="11" borderId="1" xfId="0" applyFont="1" applyFill="1" applyBorder="1" applyAlignment="1">
      <alignment horizontal="center" vertical="center"/>
    </xf>
    <xf numFmtId="44" fontId="44" fillId="10" borderId="1" xfId="2" applyFont="1" applyFill="1" applyBorder="1" applyAlignment="1">
      <alignment horizontal="center" vertical="center"/>
    </xf>
    <xf numFmtId="0" fontId="36" fillId="0" borderId="58" xfId="0" applyFont="1" applyBorder="1"/>
    <xf numFmtId="0" fontId="46" fillId="23" borderId="58" xfId="0" applyFont="1" applyFill="1" applyBorder="1" applyAlignment="1">
      <alignment horizontal="center" vertical="center"/>
    </xf>
    <xf numFmtId="164" fontId="46" fillId="23" borderId="58" xfId="0" applyNumberFormat="1" applyFont="1" applyFill="1" applyBorder="1" applyAlignment="1">
      <alignment horizontal="center" vertical="center"/>
    </xf>
    <xf numFmtId="164" fontId="46" fillId="23" borderId="58" xfId="2" applyNumberFormat="1" applyFont="1" applyFill="1" applyBorder="1" applyAlignment="1">
      <alignment horizontal="center" vertical="center"/>
    </xf>
    <xf numFmtId="164" fontId="43" fillId="0" borderId="1" xfId="2" applyNumberFormat="1" applyFont="1" applyFill="1" applyBorder="1" applyAlignment="1">
      <alignment horizontal="center" vertical="center" wrapText="1"/>
    </xf>
    <xf numFmtId="0" fontId="40" fillId="23" borderId="0" xfId="0" applyFont="1" applyFill="1" applyAlignment="1">
      <alignment horizontal="center" vertical="center"/>
    </xf>
    <xf numFmtId="44" fontId="36" fillId="0" borderId="0" xfId="2" applyFont="1"/>
    <xf numFmtId="44" fontId="44" fillId="0" borderId="1" xfId="2" applyFont="1" applyBorder="1" applyAlignment="1">
      <alignment horizontal="center" vertical="center"/>
    </xf>
    <xf numFmtId="44" fontId="0" fillId="3" borderId="54" xfId="2" applyFont="1" applyFill="1" applyBorder="1"/>
    <xf numFmtId="44" fontId="8" fillId="0" borderId="0" xfId="2" applyFont="1"/>
    <xf numFmtId="0" fontId="14" fillId="0" borderId="0" xfId="3" applyFont="1" applyAlignment="1">
      <alignment horizontal="center"/>
    </xf>
    <xf numFmtId="0" fontId="0" fillId="40" borderId="1" xfId="0" applyFill="1" applyBorder="1" applyAlignment="1">
      <alignment horizontal="center"/>
    </xf>
    <xf numFmtId="0" fontId="0" fillId="40" borderId="1" xfId="0" applyFill="1" applyBorder="1"/>
    <xf numFmtId="0" fontId="0" fillId="40" borderId="22" xfId="0" applyFill="1" applyBorder="1"/>
    <xf numFmtId="0" fontId="0" fillId="40" borderId="22" xfId="0" applyFill="1" applyBorder="1" applyAlignment="1">
      <alignment horizontal="center"/>
    </xf>
    <xf numFmtId="0" fontId="50" fillId="0" borderId="1" xfId="0" applyFont="1" applyBorder="1" applyAlignment="1">
      <alignment horizontal="center"/>
    </xf>
    <xf numFmtId="0" fontId="59" fillId="0" borderId="0" xfId="0" applyFont="1" applyAlignment="1">
      <alignment horizontal="center"/>
    </xf>
    <xf numFmtId="0" fontId="0" fillId="41" borderId="22" xfId="0" applyFill="1" applyBorder="1" applyAlignment="1">
      <alignment horizontal="center"/>
    </xf>
    <xf numFmtId="0" fontId="0" fillId="0" borderId="22" xfId="0" applyBorder="1"/>
    <xf numFmtId="0" fontId="54" fillId="41" borderId="1" xfId="0" applyFont="1" applyFill="1" applyBorder="1" applyAlignment="1">
      <alignment vertical="center" wrapText="1" readingOrder="1"/>
    </xf>
    <xf numFmtId="0" fontId="51" fillId="41" borderId="1" xfId="0" applyFont="1" applyFill="1" applyBorder="1" applyAlignment="1">
      <alignment horizontal="center" vertical="center"/>
    </xf>
    <xf numFmtId="0" fontId="50" fillId="41" borderId="0" xfId="0" applyFont="1" applyFill="1"/>
    <xf numFmtId="0" fontId="51" fillId="41" borderId="3" xfId="0" applyFont="1" applyFill="1" applyBorder="1" applyAlignment="1">
      <alignment horizontal="center" vertical="center"/>
    </xf>
    <xf numFmtId="0" fontId="35" fillId="0" borderId="59" xfId="0" applyFont="1" applyBorder="1" applyAlignment="1">
      <alignment vertical="center" wrapText="1" readingOrder="1"/>
    </xf>
    <xf numFmtId="0" fontId="54" fillId="10" borderId="1" xfId="0" applyFont="1" applyFill="1" applyBorder="1" applyAlignment="1">
      <alignment horizontal="left" vertical="center" wrapText="1" readingOrder="1"/>
    </xf>
    <xf numFmtId="0" fontId="55" fillId="10" borderId="1" xfId="0" applyFont="1" applyFill="1" applyBorder="1" applyAlignment="1">
      <alignment horizontal="left" vertical="center"/>
    </xf>
    <xf numFmtId="0" fontId="50" fillId="10" borderId="1" xfId="0" applyFont="1" applyFill="1" applyBorder="1" applyAlignment="1">
      <alignment vertical="center"/>
    </xf>
    <xf numFmtId="0" fontId="54" fillId="10" borderId="1" xfId="0" applyFont="1" applyFill="1" applyBorder="1"/>
    <xf numFmtId="44" fontId="5" fillId="0" borderId="0" xfId="2" applyFont="1"/>
    <xf numFmtId="44" fontId="5" fillId="0" borderId="0" xfId="3" applyNumberFormat="1"/>
    <xf numFmtId="44" fontId="0" fillId="0" borderId="22" xfId="2" applyFont="1" applyFill="1" applyBorder="1"/>
    <xf numFmtId="166" fontId="7" fillId="0" borderId="6" xfId="3" applyNumberFormat="1" applyFont="1" applyBorder="1" applyAlignment="1" applyProtection="1">
      <alignment horizontal="center" vertical="center" wrapText="1"/>
      <protection locked="0"/>
    </xf>
    <xf numFmtId="166" fontId="7" fillId="0" borderId="0" xfId="3" applyNumberFormat="1" applyFont="1" applyAlignment="1" applyProtection="1">
      <alignment horizontal="center" vertical="center" wrapText="1"/>
      <protection locked="0"/>
    </xf>
    <xf numFmtId="0" fontId="0" fillId="10" borderId="22" xfId="0" applyFill="1" applyBorder="1" applyAlignment="1">
      <alignment horizontal="center"/>
    </xf>
    <xf numFmtId="0" fontId="0" fillId="24" borderId="22" xfId="0" applyFill="1" applyBorder="1" applyAlignment="1">
      <alignment horizontal="center"/>
    </xf>
    <xf numFmtId="0" fontId="0" fillId="40" borderId="0" xfId="0" applyFill="1" applyAlignment="1">
      <alignment horizontal="center" vertical="center"/>
    </xf>
    <xf numFmtId="170" fontId="5" fillId="0" borderId="0" xfId="3" applyNumberFormat="1"/>
    <xf numFmtId="0" fontId="5" fillId="0" borderId="0" xfId="3" applyAlignment="1">
      <alignment horizontal="center"/>
    </xf>
    <xf numFmtId="166" fontId="7" fillId="0" borderId="9" xfId="3" applyNumberFormat="1" applyFont="1" applyBorder="1" applyAlignment="1" applyProtection="1">
      <alignment horizontal="center" vertical="center" wrapText="1"/>
      <protection locked="0"/>
    </xf>
    <xf numFmtId="166" fontId="7" fillId="0" borderId="13" xfId="3" applyNumberFormat="1" applyFont="1" applyBorder="1" applyAlignment="1" applyProtection="1">
      <alignment horizontal="center" vertical="center" wrapText="1"/>
      <protection locked="0"/>
    </xf>
    <xf numFmtId="4" fontId="63" fillId="0" borderId="0" xfId="0" applyNumberFormat="1" applyFont="1"/>
    <xf numFmtId="4" fontId="5" fillId="0" borderId="0" xfId="3" applyNumberFormat="1"/>
    <xf numFmtId="0" fontId="65" fillId="42" borderId="4" xfId="0" applyFont="1"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3" fillId="10" borderId="0" xfId="0" applyFont="1" applyFill="1" applyAlignment="1" applyProtection="1">
      <alignment horizontal="center" vertical="center" wrapText="1"/>
      <protection hidden="1"/>
    </xf>
    <xf numFmtId="42" fontId="5" fillId="0" borderId="7" xfId="0" applyNumberFormat="1" applyFont="1" applyBorder="1" applyAlignment="1">
      <alignment horizontal="center" vertical="center" wrapText="1"/>
    </xf>
    <xf numFmtId="1" fontId="25" fillId="10" borderId="7" xfId="0" applyNumberFormat="1" applyFont="1" applyFill="1" applyBorder="1" applyAlignment="1">
      <alignment horizontal="center" vertical="center" shrinkToFit="1"/>
    </xf>
    <xf numFmtId="42" fontId="5" fillId="13" borderId="7" xfId="0" applyNumberFormat="1" applyFont="1" applyFill="1" applyBorder="1" applyAlignment="1">
      <alignment horizontal="center" vertical="center" wrapText="1"/>
    </xf>
    <xf numFmtId="42" fontId="66" fillId="0" borderId="0" xfId="9" applyFont="1" applyAlignment="1">
      <alignment horizontal="center" vertical="center"/>
    </xf>
    <xf numFmtId="1" fontId="25" fillId="30" borderId="7" xfId="0" applyNumberFormat="1" applyFont="1" applyFill="1" applyBorder="1" applyAlignment="1">
      <alignment horizontal="center" vertical="center" shrinkToFit="1"/>
    </xf>
    <xf numFmtId="0" fontId="5" fillId="30" borderId="7" xfId="0" applyFont="1" applyFill="1" applyBorder="1" applyAlignment="1">
      <alignment horizontal="center" vertical="center" wrapText="1"/>
    </xf>
    <xf numFmtId="42" fontId="5" fillId="30" borderId="7" xfId="0" applyNumberFormat="1" applyFont="1" applyFill="1" applyBorder="1" applyAlignment="1">
      <alignment horizontal="center" vertical="center" wrapText="1"/>
    </xf>
    <xf numFmtId="0" fontId="9" fillId="9" borderId="9" xfId="0" applyFont="1" applyFill="1" applyBorder="1" applyAlignment="1" applyProtection="1">
      <alignment vertical="center" wrapText="1"/>
      <protection hidden="1"/>
    </xf>
    <xf numFmtId="0" fontId="9" fillId="9" borderId="10" xfId="0" applyFont="1" applyFill="1" applyBorder="1" applyAlignment="1" applyProtection="1">
      <alignment vertical="center" wrapText="1"/>
      <protection hidden="1"/>
    </xf>
    <xf numFmtId="39" fontId="34" fillId="23" borderId="13" xfId="1" applyNumberFormat="1" applyFont="1" applyFill="1" applyBorder="1" applyAlignment="1" applyProtection="1">
      <alignment horizontal="center" vertical="center" wrapText="1"/>
      <protection hidden="1"/>
    </xf>
    <xf numFmtId="0" fontId="65" fillId="23" borderId="0" xfId="0" applyFont="1" applyFill="1" applyAlignment="1" applyProtection="1">
      <alignment horizontal="center" vertical="center" wrapText="1"/>
      <protection hidden="1"/>
    </xf>
    <xf numFmtId="1" fontId="3" fillId="0" borderId="0" xfId="0" applyNumberFormat="1" applyFont="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43" fontId="23" fillId="40" borderId="5" xfId="1" applyFont="1" applyFill="1" applyBorder="1" applyAlignment="1" applyProtection="1">
      <alignment horizontal="center" vertical="center" wrapText="1"/>
      <protection hidden="1"/>
    </xf>
    <xf numFmtId="39" fontId="6" fillId="40" borderId="13" xfId="1" applyNumberFormat="1" applyFont="1" applyFill="1" applyBorder="1" applyAlignment="1" applyProtection="1">
      <alignment horizontal="center" vertical="center" wrapText="1"/>
      <protection hidden="1"/>
    </xf>
    <xf numFmtId="0" fontId="46" fillId="6" borderId="58" xfId="0" applyFont="1" applyFill="1" applyBorder="1" applyAlignment="1">
      <alignment horizontal="center" vertical="center"/>
    </xf>
    <xf numFmtId="44" fontId="3" fillId="0" borderId="0" xfId="0" applyNumberFormat="1" applyFont="1" applyAlignment="1" applyProtection="1">
      <alignment horizontal="center" vertical="center" wrapText="1"/>
      <protection hidden="1"/>
    </xf>
    <xf numFmtId="164" fontId="3" fillId="0" borderId="0" xfId="0" applyNumberFormat="1" applyFont="1" applyAlignment="1" applyProtection="1">
      <alignment horizontal="center" vertical="center" wrapText="1"/>
      <protection hidden="1"/>
    </xf>
    <xf numFmtId="0" fontId="36" fillId="10" borderId="1" xfId="0" applyFont="1" applyFill="1" applyBorder="1" applyAlignment="1">
      <alignment horizontal="center" vertical="center" wrapText="1"/>
    </xf>
    <xf numFmtId="0" fontId="58" fillId="0" borderId="0" xfId="0" applyFont="1" applyAlignment="1">
      <alignment horizontal="center" vertical="center"/>
    </xf>
    <xf numFmtId="0" fontId="50" fillId="10" borderId="1" xfId="0" applyFont="1" applyFill="1" applyBorder="1" applyAlignment="1">
      <alignment horizontal="center" vertical="center"/>
    </xf>
    <xf numFmtId="0" fontId="50" fillId="10" borderId="0" xfId="0" applyFont="1" applyFill="1"/>
    <xf numFmtId="0" fontId="34" fillId="23" borderId="1" xfId="0" applyFont="1" applyFill="1" applyBorder="1" applyAlignment="1">
      <alignment horizontal="center" vertical="center" wrapText="1"/>
    </xf>
    <xf numFmtId="0" fontId="50" fillId="41" borderId="1" xfId="0" applyFont="1" applyFill="1" applyBorder="1" applyAlignment="1">
      <alignment horizontal="center" vertical="center"/>
    </xf>
    <xf numFmtId="0" fontId="59" fillId="31" borderId="1" xfId="0" applyFont="1" applyFill="1" applyBorder="1" applyAlignment="1">
      <alignment horizontal="center"/>
    </xf>
    <xf numFmtId="0" fontId="0" fillId="23" borderId="1" xfId="0" applyFill="1" applyBorder="1"/>
    <xf numFmtId="0" fontId="59" fillId="27" borderId="0" xfId="0" applyFont="1" applyFill="1"/>
    <xf numFmtId="0" fontId="50" fillId="35" borderId="1" xfId="0" applyFont="1" applyFill="1" applyBorder="1" applyAlignment="1">
      <alignment horizontal="center" vertical="center"/>
    </xf>
    <xf numFmtId="0" fontId="54" fillId="35" borderId="1" xfId="0" applyFont="1" applyFill="1" applyBorder="1" applyAlignment="1">
      <alignment vertical="center" wrapText="1" readingOrder="1"/>
    </xf>
    <xf numFmtId="0" fontId="55" fillId="35" borderId="1" xfId="0" applyFont="1" applyFill="1" applyBorder="1" applyAlignment="1">
      <alignment horizontal="left" vertical="center"/>
    </xf>
    <xf numFmtId="0" fontId="46" fillId="6" borderId="1" xfId="0" applyFont="1" applyFill="1" applyBorder="1" applyAlignment="1">
      <alignment vertical="center" wrapText="1" readingOrder="1"/>
    </xf>
    <xf numFmtId="0" fontId="46" fillId="6" borderId="1" xfId="0" applyFont="1" applyFill="1" applyBorder="1" applyAlignment="1">
      <alignment horizontal="left" vertical="center"/>
    </xf>
    <xf numFmtId="0" fontId="50" fillId="27" borderId="0" xfId="0" applyFont="1" applyFill="1"/>
    <xf numFmtId="0" fontId="51" fillId="35" borderId="1" xfId="0" applyFont="1" applyFill="1" applyBorder="1" applyAlignment="1">
      <alignment horizontal="center" vertical="center"/>
    </xf>
    <xf numFmtId="0" fontId="50" fillId="35" borderId="0" xfId="0" applyFont="1" applyFill="1"/>
    <xf numFmtId="0" fontId="46" fillId="0" borderId="0" xfId="0" applyFont="1" applyAlignment="1">
      <alignment horizontal="center" vertical="center"/>
    </xf>
    <xf numFmtId="0" fontId="7" fillId="11" borderId="1" xfId="0" applyFont="1" applyFill="1" applyBorder="1" applyAlignment="1">
      <alignment vertical="center" wrapText="1"/>
    </xf>
    <xf numFmtId="0" fontId="70" fillId="0" borderId="0" xfId="0" applyFont="1" applyAlignment="1">
      <alignment horizontal="center"/>
    </xf>
    <xf numFmtId="44" fontId="9" fillId="0" borderId="0" xfId="2" applyFont="1"/>
    <xf numFmtId="0" fontId="7" fillId="41" borderId="1" xfId="0" applyFont="1" applyFill="1" applyBorder="1" applyAlignment="1">
      <alignment vertical="center" wrapText="1"/>
    </xf>
    <xf numFmtId="0" fontId="7" fillId="41" borderId="5" xfId="0" applyFont="1" applyFill="1" applyBorder="1" applyAlignment="1" applyProtection="1">
      <alignment horizontal="center" vertical="center" wrapText="1"/>
      <protection hidden="1"/>
    </xf>
    <xf numFmtId="0" fontId="0" fillId="41" borderId="0" xfId="0" applyFill="1" applyAlignment="1">
      <alignment horizontal="center" vertical="center"/>
    </xf>
    <xf numFmtId="0" fontId="5" fillId="41" borderId="0" xfId="3" applyFill="1" applyAlignment="1">
      <alignment horizontal="center"/>
    </xf>
    <xf numFmtId="166" fontId="7" fillId="41" borderId="5" xfId="0" applyNumberFormat="1" applyFont="1" applyFill="1" applyBorder="1" applyAlignment="1" applyProtection="1">
      <alignment horizontal="center" vertical="center" wrapText="1"/>
      <protection hidden="1"/>
    </xf>
    <xf numFmtId="166" fontId="7" fillId="41" borderId="5" xfId="3" applyNumberFormat="1" applyFont="1" applyFill="1" applyBorder="1" applyAlignment="1" applyProtection="1">
      <alignment horizontal="center" vertical="center" wrapText="1"/>
      <protection hidden="1"/>
    </xf>
    <xf numFmtId="166" fontId="7" fillId="41" borderId="5" xfId="3" applyNumberFormat="1" applyFont="1" applyFill="1" applyBorder="1" applyAlignment="1" applyProtection="1">
      <alignment horizontal="center" vertical="center" wrapText="1"/>
      <protection locked="0"/>
    </xf>
    <xf numFmtId="166" fontId="7" fillId="41" borderId="5" xfId="3" applyNumberFormat="1" applyFont="1" applyFill="1" applyBorder="1" applyAlignment="1">
      <alignment horizontal="center" vertical="center" wrapText="1"/>
    </xf>
    <xf numFmtId="0" fontId="7" fillId="24" borderId="1" xfId="0" applyFont="1" applyFill="1" applyBorder="1" applyAlignment="1">
      <alignment vertical="center" wrapText="1"/>
    </xf>
    <xf numFmtId="0" fontId="7" fillId="24" borderId="5" xfId="0" applyFont="1" applyFill="1" applyBorder="1" applyAlignment="1" applyProtection="1">
      <alignment horizontal="center" vertical="center" wrapText="1"/>
      <protection hidden="1"/>
    </xf>
    <xf numFmtId="0" fontId="0" fillId="24" borderId="0" xfId="0" applyFill="1" applyAlignment="1">
      <alignment horizontal="center" vertical="center"/>
    </xf>
    <xf numFmtId="0" fontId="5" fillId="24" borderId="0" xfId="3" applyFill="1" applyAlignment="1">
      <alignment horizontal="center"/>
    </xf>
    <xf numFmtId="166" fontId="7" fillId="24" borderId="5" xfId="0" applyNumberFormat="1" applyFont="1" applyFill="1" applyBorder="1" applyAlignment="1" applyProtection="1">
      <alignment horizontal="center" vertical="center" wrapText="1"/>
      <protection hidden="1"/>
    </xf>
    <xf numFmtId="166" fontId="7" fillId="24" borderId="5" xfId="3" applyNumberFormat="1" applyFont="1" applyFill="1" applyBorder="1" applyAlignment="1" applyProtection="1">
      <alignment horizontal="center" vertical="center" wrapText="1"/>
      <protection hidden="1"/>
    </xf>
    <xf numFmtId="166" fontId="7" fillId="24" borderId="5" xfId="3" applyNumberFormat="1" applyFont="1" applyFill="1" applyBorder="1" applyAlignment="1" applyProtection="1">
      <alignment horizontal="center" vertical="center" wrapText="1"/>
      <protection locked="0"/>
    </xf>
    <xf numFmtId="166" fontId="7" fillId="24" borderId="5" xfId="3" applyNumberFormat="1" applyFont="1" applyFill="1" applyBorder="1" applyAlignment="1">
      <alignment horizontal="center" vertical="center" wrapText="1"/>
    </xf>
    <xf numFmtId="166" fontId="14" fillId="0" borderId="0" xfId="3" applyNumberFormat="1" applyFont="1"/>
    <xf numFmtId="0" fontId="72" fillId="0" borderId="1" xfId="0" applyFont="1" applyBorder="1" applyAlignment="1">
      <alignment horizontal="center" vertical="center" wrapText="1"/>
    </xf>
    <xf numFmtId="0" fontId="73" fillId="0" borderId="1" xfId="0" applyFont="1" applyBorder="1" applyAlignment="1">
      <alignment horizontal="center" vertical="center"/>
    </xf>
    <xf numFmtId="0" fontId="74" fillId="0" borderId="1" xfId="0" applyFont="1" applyBorder="1" applyAlignment="1">
      <alignment horizontal="center" vertical="center"/>
    </xf>
    <xf numFmtId="0" fontId="0" fillId="0" borderId="1" xfId="2" applyNumberFormat="1" applyFont="1" applyBorder="1" applyAlignment="1">
      <alignment horizontal="center" vertical="center"/>
    </xf>
    <xf numFmtId="44" fontId="1" fillId="0" borderId="1" xfId="2" applyFont="1" applyBorder="1"/>
    <xf numFmtId="0" fontId="75" fillId="0" borderId="1" xfId="0" applyFont="1" applyBorder="1" applyAlignment="1">
      <alignment horizontal="center" vertical="center"/>
    </xf>
    <xf numFmtId="0" fontId="75" fillId="0" borderId="1" xfId="2" applyNumberFormat="1" applyFont="1" applyBorder="1" applyAlignment="1">
      <alignment horizontal="center" vertical="center"/>
    </xf>
    <xf numFmtId="44" fontId="75" fillId="0" borderId="1" xfId="0" applyNumberFormat="1" applyFont="1" applyBorder="1"/>
    <xf numFmtId="0" fontId="75" fillId="0" borderId="1" xfId="0" applyFont="1" applyBorder="1"/>
    <xf numFmtId="44" fontId="2" fillId="0" borderId="0" xfId="0" applyNumberFormat="1" applyFont="1"/>
    <xf numFmtId="0" fontId="12" fillId="5" borderId="26" xfId="3" applyFont="1" applyFill="1" applyBorder="1" applyAlignment="1" applyProtection="1">
      <alignment horizontal="center" vertical="center" wrapText="1"/>
      <protection hidden="1"/>
    </xf>
    <xf numFmtId="44" fontId="0" fillId="10" borderId="0" xfId="0" applyNumberFormat="1" applyFill="1"/>
    <xf numFmtId="0" fontId="2" fillId="0" borderId="0" xfId="0" applyFont="1" applyAlignment="1">
      <alignment horizontal="center" vertical="center"/>
    </xf>
    <xf numFmtId="44" fontId="76" fillId="0" borderId="0" xfId="2"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4" fillId="4" borderId="5" xfId="3" applyFont="1" applyFill="1" applyBorder="1" applyAlignment="1" applyProtection="1">
      <alignment horizontal="left" vertical="center" wrapText="1"/>
      <protection hidden="1"/>
    </xf>
    <xf numFmtId="0" fontId="10" fillId="0" borderId="0" xfId="3" applyFont="1" applyAlignment="1" applyProtection="1">
      <alignment horizontal="center" vertical="center" wrapText="1"/>
      <protection hidden="1"/>
    </xf>
    <xf numFmtId="0" fontId="5" fillId="0" borderId="0" xfId="3" applyAlignment="1">
      <alignment horizontal="center"/>
    </xf>
    <xf numFmtId="0" fontId="8" fillId="0" borderId="0" xfId="3" applyFont="1" applyAlignment="1">
      <alignment horizontal="center" wrapText="1"/>
    </xf>
    <xf numFmtId="0" fontId="11" fillId="2" borderId="19" xfId="3" applyFont="1" applyFill="1" applyBorder="1" applyAlignment="1" applyProtection="1">
      <alignment horizontal="center" vertical="center" wrapText="1"/>
      <protection locked="0" hidden="1"/>
    </xf>
    <xf numFmtId="0" fontId="11" fillId="2" borderId="21" xfId="3" applyFont="1" applyFill="1" applyBorder="1" applyAlignment="1" applyProtection="1">
      <alignment horizontal="center" vertical="center" wrapText="1"/>
      <protection locked="0" hidden="1"/>
    </xf>
    <xf numFmtId="0" fontId="11" fillId="2" borderId="20" xfId="3" applyFont="1" applyFill="1" applyBorder="1" applyAlignment="1" applyProtection="1">
      <alignment horizontal="center" vertical="center" wrapText="1"/>
      <protection locked="0" hidden="1"/>
    </xf>
    <xf numFmtId="0" fontId="19" fillId="7" borderId="0" xfId="3" applyFont="1" applyFill="1" applyAlignment="1" applyProtection="1">
      <alignment horizontal="center" vertical="center"/>
      <protection hidden="1"/>
    </xf>
    <xf numFmtId="0" fontId="19" fillId="7" borderId="23" xfId="3" applyFont="1" applyFill="1" applyBorder="1" applyAlignment="1" applyProtection="1">
      <alignment horizontal="center" vertical="center"/>
      <protection hidden="1"/>
    </xf>
    <xf numFmtId="0" fontId="19" fillId="7" borderId="24" xfId="3" applyFont="1" applyFill="1" applyBorder="1" applyAlignment="1" applyProtection="1">
      <alignment horizontal="center" vertical="center"/>
      <protection hidden="1"/>
    </xf>
    <xf numFmtId="0" fontId="14" fillId="4" borderId="9" xfId="3" applyFont="1" applyFill="1" applyBorder="1" applyAlignment="1" applyProtection="1">
      <alignment horizontal="left" vertical="center" wrapText="1"/>
      <protection hidden="1"/>
    </xf>
    <xf numFmtId="0" fontId="14" fillId="4" borderId="13" xfId="3" applyFont="1" applyFill="1" applyBorder="1" applyAlignment="1" applyProtection="1">
      <alignment horizontal="left" vertical="center" wrapText="1"/>
      <protection hidden="1"/>
    </xf>
    <xf numFmtId="0" fontId="71" fillId="10" borderId="0" xfId="3" applyFont="1" applyFill="1" applyAlignment="1">
      <alignment horizontal="left"/>
    </xf>
    <xf numFmtId="0" fontId="61" fillId="0" borderId="0" xfId="0" applyFont="1" applyAlignment="1">
      <alignment horizontal="left"/>
    </xf>
    <xf numFmtId="0" fontId="37" fillId="26" borderId="33" xfId="0" applyFont="1" applyFill="1" applyBorder="1" applyAlignment="1">
      <alignment horizontal="center" vertical="center" wrapText="1"/>
    </xf>
    <xf numFmtId="0" fontId="37" fillId="26" borderId="34" xfId="0" applyFont="1" applyFill="1" applyBorder="1" applyAlignment="1">
      <alignment horizontal="center" vertical="center" wrapText="1"/>
    </xf>
    <xf numFmtId="0" fontId="37" fillId="26" borderId="31" xfId="0" applyFont="1" applyFill="1" applyBorder="1" applyAlignment="1">
      <alignment horizontal="center" vertical="center" wrapText="1"/>
    </xf>
    <xf numFmtId="0" fontId="38" fillId="26" borderId="51" xfId="0" applyFont="1" applyFill="1" applyBorder="1" applyAlignment="1">
      <alignment horizontal="center" vertical="center"/>
    </xf>
    <xf numFmtId="0" fontId="38" fillId="26" borderId="52" xfId="0" applyFont="1" applyFill="1" applyBorder="1" applyAlignment="1">
      <alignment horizontal="center" vertical="center"/>
    </xf>
    <xf numFmtId="0" fontId="38" fillId="26" borderId="53" xfId="0" applyFont="1" applyFill="1" applyBorder="1" applyAlignment="1">
      <alignment horizontal="center" vertical="center"/>
    </xf>
    <xf numFmtId="0" fontId="46" fillId="34" borderId="56" xfId="7" applyFont="1" applyFill="1" applyBorder="1" applyAlignment="1">
      <alignment horizontal="center" vertical="center" wrapText="1"/>
    </xf>
    <xf numFmtId="0" fontId="46" fillId="34" borderId="0" xfId="7" applyFont="1" applyFill="1" applyAlignment="1">
      <alignment horizontal="center" vertical="center" wrapText="1"/>
    </xf>
    <xf numFmtId="0" fontId="46" fillId="27" borderId="0" xfId="7" applyFont="1" applyFill="1" applyAlignment="1">
      <alignment horizontal="center" vertical="center" wrapText="1"/>
    </xf>
    <xf numFmtId="0" fontId="46" fillId="27" borderId="55" xfId="7" applyFont="1" applyFill="1" applyBorder="1" applyAlignment="1">
      <alignment horizontal="center" vertical="center" wrapText="1"/>
    </xf>
    <xf numFmtId="0" fontId="51" fillId="30" borderId="1" xfId="7" applyFont="1" applyFill="1" applyBorder="1" applyAlignment="1">
      <alignment horizontal="center" vertical="center"/>
    </xf>
    <xf numFmtId="0" fontId="51" fillId="30" borderId="22" xfId="7" applyFont="1" applyFill="1" applyBorder="1" applyAlignment="1">
      <alignment horizontal="center" vertical="center"/>
    </xf>
    <xf numFmtId="0" fontId="51" fillId="30" borderId="1" xfId="0" applyFont="1" applyFill="1" applyBorder="1" applyAlignment="1">
      <alignment horizontal="center" vertical="center"/>
    </xf>
    <xf numFmtId="0" fontId="51" fillId="30" borderId="22" xfId="0" applyFont="1" applyFill="1" applyBorder="1" applyAlignment="1">
      <alignment horizontal="center" vertical="center"/>
    </xf>
    <xf numFmtId="0" fontId="51" fillId="30" borderId="1" xfId="0" applyFont="1" applyFill="1" applyBorder="1" applyAlignment="1">
      <alignment horizontal="center" vertical="center" wrapText="1"/>
    </xf>
    <xf numFmtId="0" fontId="51" fillId="30" borderId="22" xfId="0" applyFont="1" applyFill="1" applyBorder="1" applyAlignment="1">
      <alignment horizontal="center" vertical="center" wrapText="1"/>
    </xf>
    <xf numFmtId="0" fontId="67" fillId="34" borderId="56" xfId="7" applyFont="1" applyFill="1" applyBorder="1" applyAlignment="1">
      <alignment horizontal="center" vertical="center" wrapText="1"/>
    </xf>
    <xf numFmtId="0" fontId="67" fillId="34" borderId="0" xfId="7" applyFont="1" applyFill="1" applyAlignment="1">
      <alignment horizontal="center" vertical="center" wrapText="1"/>
    </xf>
    <xf numFmtId="0" fontId="51" fillId="30" borderId="28" xfId="7" applyFont="1" applyFill="1" applyBorder="1" applyAlignment="1">
      <alignment horizontal="center" vertical="center"/>
    </xf>
    <xf numFmtId="0" fontId="19" fillId="8" borderId="2" xfId="0" applyFont="1" applyFill="1" applyBorder="1" applyAlignment="1">
      <alignment horizontal="right" vertical="center"/>
    </xf>
    <xf numFmtId="0" fontId="19" fillId="8" borderId="63" xfId="0" applyFont="1" applyFill="1" applyBorder="1" applyAlignment="1">
      <alignment horizontal="right" vertical="center"/>
    </xf>
    <xf numFmtId="0" fontId="19" fillId="8" borderId="3" xfId="0" applyFont="1" applyFill="1" applyBorder="1" applyAlignment="1">
      <alignment horizontal="right" vertical="center"/>
    </xf>
    <xf numFmtId="166" fontId="8" fillId="2" borderId="60" xfId="3" applyNumberFormat="1" applyFont="1" applyFill="1" applyBorder="1" applyAlignment="1" applyProtection="1">
      <alignment horizontal="center" vertical="center" wrapText="1"/>
      <protection locked="0"/>
    </xf>
    <xf numFmtId="166" fontId="8" fillId="2" borderId="61" xfId="3" applyNumberFormat="1" applyFont="1" applyFill="1" applyBorder="1" applyAlignment="1" applyProtection="1">
      <alignment horizontal="center" vertical="center" wrapText="1"/>
      <protection locked="0"/>
    </xf>
    <xf numFmtId="166" fontId="8" fillId="2" borderId="62" xfId="3" applyNumberFormat="1" applyFont="1" applyFill="1" applyBorder="1" applyAlignment="1" applyProtection="1">
      <alignment horizontal="center" vertical="center" wrapText="1"/>
      <protection locked="0"/>
    </xf>
    <xf numFmtId="166" fontId="8" fillId="2" borderId="9" xfId="3" applyNumberFormat="1" applyFont="1" applyFill="1" applyBorder="1" applyAlignment="1" applyProtection="1">
      <alignment horizontal="center" vertical="center" wrapText="1"/>
      <protection locked="0"/>
    </xf>
    <xf numFmtId="166" fontId="8" fillId="2" borderId="10" xfId="3" applyNumberFormat="1" applyFont="1" applyFill="1" applyBorder="1" applyAlignment="1" applyProtection="1">
      <alignment horizontal="center" vertical="center" wrapText="1"/>
      <protection locked="0"/>
    </xf>
    <xf numFmtId="166" fontId="8" fillId="2" borderId="13" xfId="3" applyNumberFormat="1" applyFont="1" applyFill="1" applyBorder="1" applyAlignment="1" applyProtection="1">
      <alignment horizontal="center" vertical="center" wrapText="1"/>
      <protection locked="0"/>
    </xf>
    <xf numFmtId="0" fontId="19" fillId="8" borderId="1" xfId="0" applyFont="1" applyFill="1" applyBorder="1" applyAlignment="1">
      <alignment horizontal="right" vertical="center"/>
    </xf>
    <xf numFmtId="0" fontId="64" fillId="0" borderId="0" xfId="0" applyFont="1" applyAlignment="1" applyProtection="1">
      <alignment horizontal="center" vertical="center"/>
      <protection hidden="1"/>
    </xf>
    <xf numFmtId="0" fontId="64" fillId="0" borderId="15" xfId="0" applyFont="1" applyBorder="1" applyAlignment="1" applyProtection="1">
      <alignment horizontal="center" vertical="center"/>
      <protection hidden="1"/>
    </xf>
    <xf numFmtId="0" fontId="29" fillId="14" borderId="0" xfId="0" applyFont="1" applyFill="1" applyAlignment="1">
      <alignment horizontal="center" vertical="center" wrapText="1"/>
    </xf>
    <xf numFmtId="0" fontId="5" fillId="0" borderId="29" xfId="0" applyFont="1" applyBorder="1" applyAlignment="1">
      <alignment horizontal="center" vertical="center" wrapText="1"/>
    </xf>
    <xf numFmtId="0" fontId="28" fillId="17" borderId="33" xfId="0" applyFont="1" applyFill="1" applyBorder="1" applyAlignment="1">
      <alignment horizontal="center" vertical="center" wrapText="1"/>
    </xf>
    <xf numFmtId="0" fontId="28" fillId="17" borderId="34" xfId="0" applyFont="1" applyFill="1" applyBorder="1" applyAlignment="1">
      <alignment horizontal="center" vertical="center" wrapText="1"/>
    </xf>
    <xf numFmtId="0" fontId="5" fillId="18" borderId="33" xfId="0" applyFont="1" applyFill="1" applyBorder="1" applyAlignment="1">
      <alignment horizontal="center" vertical="center" wrapText="1"/>
    </xf>
    <xf numFmtId="0" fontId="5" fillId="18" borderId="34" xfId="0" applyFont="1" applyFill="1" applyBorder="1" applyAlignment="1">
      <alignment horizontal="center" vertical="center" wrapText="1"/>
    </xf>
    <xf numFmtId="0" fontId="14" fillId="19" borderId="33" xfId="0" applyFont="1" applyFill="1" applyBorder="1" applyAlignment="1">
      <alignment horizontal="center" vertical="center" wrapText="1"/>
    </xf>
    <xf numFmtId="0" fontId="14" fillId="19" borderId="34" xfId="0" applyFont="1" applyFill="1" applyBorder="1" applyAlignment="1">
      <alignment horizontal="center" vertical="center" wrapText="1"/>
    </xf>
    <xf numFmtId="0" fontId="5" fillId="16" borderId="33" xfId="0" applyFont="1" applyFill="1" applyBorder="1" applyAlignment="1">
      <alignment horizontal="center" vertical="center" wrapText="1"/>
    </xf>
    <xf numFmtId="0" fontId="5" fillId="16" borderId="34" xfId="0" applyFont="1" applyFill="1" applyBorder="1" applyAlignment="1">
      <alignment horizontal="center" vertical="center" wrapText="1"/>
    </xf>
    <xf numFmtId="0" fontId="5" fillId="16" borderId="31"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4" xfId="0" applyFont="1" applyBorder="1" applyAlignment="1">
      <alignment horizontal="center" vertical="center" wrapText="1"/>
    </xf>
    <xf numFmtId="8" fontId="5" fillId="0" borderId="32" xfId="0" applyNumberFormat="1" applyFont="1" applyBorder="1" applyAlignment="1">
      <alignment horizontal="center" vertical="center" wrapText="1"/>
    </xf>
    <xf numFmtId="8" fontId="5" fillId="0" borderId="38" xfId="0" applyNumberFormat="1" applyFont="1" applyBorder="1" applyAlignment="1">
      <alignment horizontal="center" vertical="center" wrapText="1"/>
    </xf>
    <xf numFmtId="8" fontId="5" fillId="0" borderId="44" xfId="0" applyNumberFormat="1" applyFont="1" applyBorder="1" applyAlignment="1">
      <alignment horizontal="center" vertical="center" wrapText="1"/>
    </xf>
    <xf numFmtId="8" fontId="25" fillId="0" borderId="48" xfId="0" applyNumberFormat="1" applyFont="1" applyBorder="1" applyAlignment="1">
      <alignment horizontal="center" vertical="center" wrapText="1"/>
    </xf>
    <xf numFmtId="8" fontId="25" fillId="0" borderId="49" xfId="0" applyNumberFormat="1" applyFont="1" applyBorder="1" applyAlignment="1">
      <alignment horizontal="center" vertical="center" wrapText="1"/>
    </xf>
    <xf numFmtId="8" fontId="25" fillId="0" borderId="50" xfId="0" applyNumberFormat="1" applyFont="1" applyBorder="1" applyAlignment="1">
      <alignment horizontal="center" vertical="center" wrapText="1"/>
    </xf>
    <xf numFmtId="10" fontId="5" fillId="0" borderId="32" xfId="0" applyNumberFormat="1" applyFont="1" applyBorder="1" applyAlignment="1">
      <alignment horizontal="center" vertical="center" wrapText="1"/>
    </xf>
    <xf numFmtId="10" fontId="5" fillId="0" borderId="38" xfId="0" applyNumberFormat="1" applyFont="1" applyBorder="1" applyAlignment="1">
      <alignment horizontal="center" vertical="center" wrapText="1"/>
    </xf>
    <xf numFmtId="10" fontId="5" fillId="0" borderId="44" xfId="0" applyNumberFormat="1" applyFont="1" applyBorder="1" applyAlignment="1">
      <alignment horizontal="center" vertical="center" wrapText="1"/>
    </xf>
    <xf numFmtId="10" fontId="25" fillId="15" borderId="32" xfId="0" applyNumberFormat="1" applyFont="1" applyFill="1" applyBorder="1" applyAlignment="1">
      <alignment horizontal="center" vertical="center" wrapText="1"/>
    </xf>
    <xf numFmtId="10" fontId="25" fillId="15" borderId="38" xfId="0" applyNumberFormat="1" applyFont="1" applyFill="1" applyBorder="1" applyAlignment="1">
      <alignment horizontal="center" vertical="center" wrapText="1"/>
    </xf>
    <xf numFmtId="10" fontId="25" fillId="15" borderId="44" xfId="0" applyNumberFormat="1" applyFont="1" applyFill="1" applyBorder="1" applyAlignment="1">
      <alignment horizontal="center" vertical="center" wrapText="1"/>
    </xf>
    <xf numFmtId="0" fontId="5" fillId="18" borderId="35" xfId="0" applyFont="1" applyFill="1" applyBorder="1" applyAlignment="1">
      <alignment horizontal="center" vertical="center" wrapText="1"/>
    </xf>
    <xf numFmtId="0" fontId="5" fillId="18" borderId="42" xfId="0" applyFont="1" applyFill="1" applyBorder="1" applyAlignment="1">
      <alignment horizontal="center" vertical="center" wrapText="1"/>
    </xf>
    <xf numFmtId="0" fontId="5" fillId="18" borderId="37" xfId="0" applyFont="1" applyFill="1" applyBorder="1" applyAlignment="1">
      <alignment horizontal="center" vertical="center" wrapText="1"/>
    </xf>
    <xf numFmtId="0" fontId="5" fillId="18" borderId="43" xfId="0" applyFont="1" applyFill="1" applyBorder="1" applyAlignment="1">
      <alignment horizontal="center" vertical="center" wrapText="1"/>
    </xf>
    <xf numFmtId="0" fontId="31" fillId="15" borderId="32" xfId="0" applyFont="1" applyFill="1" applyBorder="1" applyAlignment="1">
      <alignment horizontal="center" vertical="center" wrapText="1"/>
    </xf>
    <xf numFmtId="0" fontId="31" fillId="15" borderId="38" xfId="0" applyFont="1" applyFill="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33" fillId="0" borderId="0" xfId="0" applyFont="1" applyAlignment="1">
      <alignment horizontal="left" vertical="center"/>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25" fillId="0" borderId="41" xfId="0" applyFont="1" applyBorder="1" applyAlignment="1">
      <alignment horizontal="center" vertical="center"/>
    </xf>
    <xf numFmtId="0" fontId="25" fillId="0" borderId="45"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47" xfId="0" applyFont="1" applyBorder="1" applyAlignment="1">
      <alignment horizontal="center" vertical="center" wrapText="1"/>
    </xf>
    <xf numFmtId="0" fontId="8" fillId="21" borderId="32" xfId="0" applyFont="1" applyFill="1" applyBorder="1" applyAlignment="1">
      <alignment horizontal="center" vertical="center" wrapText="1"/>
    </xf>
    <xf numFmtId="0" fontId="8" fillId="21" borderId="38" xfId="0" applyFont="1" applyFill="1" applyBorder="1" applyAlignment="1">
      <alignment horizontal="center" vertical="center" wrapText="1"/>
    </xf>
    <xf numFmtId="0" fontId="8" fillId="21" borderId="44" xfId="0" applyFont="1" applyFill="1" applyBorder="1" applyAlignment="1">
      <alignment horizontal="center" vertical="center" wrapText="1"/>
    </xf>
    <xf numFmtId="10" fontId="5" fillId="21" borderId="32" xfId="0" applyNumberFormat="1" applyFont="1" applyFill="1" applyBorder="1" applyAlignment="1">
      <alignment horizontal="center" vertical="center" wrapText="1"/>
    </xf>
    <xf numFmtId="10" fontId="5" fillId="21" borderId="38" xfId="0" applyNumberFormat="1" applyFont="1" applyFill="1" applyBorder="1" applyAlignment="1">
      <alignment horizontal="center" vertical="center" wrapText="1"/>
    </xf>
    <xf numFmtId="10" fontId="5" fillId="21" borderId="44" xfId="0" applyNumberFormat="1" applyFont="1" applyFill="1" applyBorder="1" applyAlignment="1">
      <alignment horizontal="center" vertical="center" wrapText="1"/>
    </xf>
    <xf numFmtId="0" fontId="5" fillId="21" borderId="32" xfId="0" applyFont="1" applyFill="1" applyBorder="1" applyAlignment="1">
      <alignment horizontal="center" vertical="center" wrapText="1"/>
    </xf>
    <xf numFmtId="0" fontId="5" fillId="21" borderId="38" xfId="0" applyFont="1" applyFill="1" applyBorder="1" applyAlignment="1">
      <alignment horizontal="center" vertical="center" wrapText="1"/>
    </xf>
    <xf numFmtId="0" fontId="5" fillId="21" borderId="44" xfId="0" applyFont="1" applyFill="1" applyBorder="1" applyAlignment="1">
      <alignment horizontal="center" vertical="center" wrapText="1"/>
    </xf>
    <xf numFmtId="0" fontId="25" fillId="21" borderId="48" xfId="0" applyFont="1" applyFill="1" applyBorder="1" applyAlignment="1">
      <alignment horizontal="center" vertical="center" wrapText="1"/>
    </xf>
    <xf numFmtId="0" fontId="25" fillId="21" borderId="49" xfId="0" applyFont="1" applyFill="1" applyBorder="1" applyAlignment="1">
      <alignment horizontal="center" vertical="center" wrapText="1"/>
    </xf>
    <xf numFmtId="0" fontId="25" fillId="21" borderId="50" xfId="0" applyFont="1" applyFill="1" applyBorder="1" applyAlignment="1">
      <alignment horizontal="center" vertical="center" wrapText="1"/>
    </xf>
    <xf numFmtId="0" fontId="5" fillId="21" borderId="39" xfId="0" applyFont="1" applyFill="1" applyBorder="1" applyAlignment="1">
      <alignment horizontal="center" vertical="center" wrapText="1"/>
    </xf>
    <xf numFmtId="0" fontId="5" fillId="21" borderId="40" xfId="0" applyFont="1" applyFill="1" applyBorder="1" applyAlignment="1">
      <alignment horizontal="center" vertical="center" wrapText="1"/>
    </xf>
    <xf numFmtId="0" fontId="5" fillId="21" borderId="41" xfId="0" applyFont="1" applyFill="1" applyBorder="1" applyAlignment="1">
      <alignment horizontal="center" vertical="center" wrapText="1"/>
    </xf>
    <xf numFmtId="0" fontId="8" fillId="21" borderId="45" xfId="0" applyFont="1" applyFill="1" applyBorder="1" applyAlignment="1">
      <alignment horizontal="center" vertical="center" wrapText="1"/>
    </xf>
    <xf numFmtId="0" fontId="8" fillId="21" borderId="46" xfId="0" applyFont="1" applyFill="1" applyBorder="1" applyAlignment="1">
      <alignment horizontal="center" vertical="center" wrapText="1"/>
    </xf>
    <xf numFmtId="0" fontId="8" fillId="21" borderId="47" xfId="0" applyFont="1" applyFill="1" applyBorder="1" applyAlignment="1">
      <alignment horizontal="center" vertical="center" wrapText="1"/>
    </xf>
    <xf numFmtId="0" fontId="25" fillId="21" borderId="39" xfId="0" applyFont="1" applyFill="1" applyBorder="1" applyAlignment="1">
      <alignment horizontal="center" vertical="center"/>
    </xf>
    <xf numFmtId="0" fontId="25" fillId="21" borderId="40" xfId="0" applyFont="1" applyFill="1" applyBorder="1" applyAlignment="1">
      <alignment horizontal="center" vertical="center"/>
    </xf>
    <xf numFmtId="0" fontId="25" fillId="21" borderId="41" xfId="0" applyFont="1" applyFill="1" applyBorder="1" applyAlignment="1">
      <alignment horizontal="center" vertical="center"/>
    </xf>
    <xf numFmtId="0" fontId="25" fillId="21" borderId="45" xfId="0" applyFont="1" applyFill="1" applyBorder="1" applyAlignment="1">
      <alignment horizontal="center" vertical="center" wrapText="1"/>
    </xf>
    <xf numFmtId="0" fontId="25" fillId="21" borderId="46" xfId="0" applyFont="1" applyFill="1" applyBorder="1" applyAlignment="1">
      <alignment horizontal="center" vertical="center" wrapText="1"/>
    </xf>
    <xf numFmtId="0" fontId="25" fillId="21" borderId="47" xfId="0" applyFont="1" applyFill="1" applyBorder="1" applyAlignment="1">
      <alignment horizontal="center" vertical="center" wrapText="1"/>
    </xf>
    <xf numFmtId="8" fontId="5" fillId="21" borderId="32" xfId="0" applyNumberFormat="1" applyFont="1" applyFill="1" applyBorder="1" applyAlignment="1">
      <alignment horizontal="center" vertical="center" wrapText="1"/>
    </xf>
    <xf numFmtId="8" fontId="5" fillId="21" borderId="38" xfId="0" applyNumberFormat="1" applyFont="1" applyFill="1" applyBorder="1" applyAlignment="1">
      <alignment horizontal="center" vertical="center" wrapText="1"/>
    </xf>
    <xf numFmtId="8" fontId="5" fillId="21" borderId="44" xfId="0" applyNumberFormat="1" applyFont="1" applyFill="1" applyBorder="1" applyAlignment="1">
      <alignment horizontal="center" vertical="center" wrapText="1"/>
    </xf>
    <xf numFmtId="0" fontId="25" fillId="0" borderId="39" xfId="0" applyFont="1" applyBorder="1" applyAlignment="1">
      <alignment horizontal="left" vertical="center" wrapText="1"/>
    </xf>
    <xf numFmtId="0" fontId="25" fillId="0" borderId="41" xfId="0" applyFont="1" applyBorder="1" applyAlignment="1">
      <alignment horizontal="left" vertical="center" wrapText="1"/>
    </xf>
    <xf numFmtId="0" fontId="34" fillId="23" borderId="45" xfId="0" applyFont="1" applyFill="1" applyBorder="1" applyAlignment="1">
      <alignment horizontal="center" vertical="center" wrapText="1"/>
    </xf>
    <xf numFmtId="0" fontId="34" fillId="23" borderId="46" xfId="0" applyFont="1" applyFill="1" applyBorder="1" applyAlignment="1">
      <alignment horizontal="center" vertical="center" wrapText="1"/>
    </xf>
    <xf numFmtId="0" fontId="34" fillId="23" borderId="47" xfId="0" applyFont="1" applyFill="1" applyBorder="1" applyAlignment="1">
      <alignment horizontal="center" vertical="center" wrapText="1"/>
    </xf>
    <xf numFmtId="0" fontId="34" fillId="22" borderId="45" xfId="0" applyFont="1" applyFill="1" applyBorder="1" applyAlignment="1">
      <alignment horizontal="center" vertical="center" wrapText="1"/>
    </xf>
    <xf numFmtId="0" fontId="34" fillId="22" borderId="46" xfId="0" applyFont="1" applyFill="1" applyBorder="1" applyAlignment="1">
      <alignment horizontal="center" vertical="center" wrapText="1"/>
    </xf>
    <xf numFmtId="0" fontId="34" fillId="22" borderId="47" xfId="0" applyFont="1" applyFill="1" applyBorder="1" applyAlignment="1">
      <alignment horizontal="center" vertical="center" wrapText="1"/>
    </xf>
  </cellXfs>
  <cellStyles count="10">
    <cellStyle name="Excel Built-in Normal" xfId="8" xr:uid="{00000000-0005-0000-0000-000000000000}"/>
    <cellStyle name="Millares" xfId="1" builtinId="3"/>
    <cellStyle name="Millares [0] 3" xfId="5" xr:uid="{00000000-0005-0000-0000-000002000000}"/>
    <cellStyle name="Moneda" xfId="2" builtinId="4"/>
    <cellStyle name="Moneda [0]" xfId="9" builtinId="7"/>
    <cellStyle name="Normal" xfId="0" builtinId="0"/>
    <cellStyle name="Normal 10 2" xfId="3" xr:uid="{00000000-0005-0000-0000-000006000000}"/>
    <cellStyle name="Normal 12" xfId="7" xr:uid="{00000000-0005-0000-0000-000007000000}"/>
    <cellStyle name="Porcentaje" xfId="6" builtinId="5"/>
    <cellStyle name="Porcentaje 4" xfId="4" xr:uid="{00000000-0005-0000-0000-000009000000}"/>
  </cellStyles>
  <dxfs count="3041">
    <dxf>
      <font>
        <color theme="0"/>
      </font>
    </dxf>
    <dxf>
      <font>
        <color theme="0"/>
      </font>
    </dxf>
    <dxf>
      <font>
        <b/>
        <i val="0"/>
        <color theme="0"/>
      </font>
      <fill>
        <patternFill>
          <bgColor rgb="FFFF0000"/>
        </patternFill>
      </fill>
    </dxf>
    <dxf>
      <font>
        <color rgb="FF9C0006"/>
      </font>
      <fill>
        <patternFill>
          <bgColor rgb="FFFFC7CE"/>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rgb="FFCCECFF"/>
        </patternFill>
      </fill>
    </dxf>
    <dxf>
      <font>
        <b/>
        <i val="0"/>
        <color theme="0"/>
      </font>
      <fill>
        <patternFill>
          <bgColor rgb="FFC00000"/>
        </patternFill>
      </fill>
    </dxf>
    <dxf>
      <font>
        <b/>
        <i val="0"/>
        <color theme="0"/>
      </font>
      <fill>
        <patternFill>
          <bgColor rgb="FF00B0F0"/>
        </patternFill>
      </fill>
    </dxf>
    <dxf>
      <font>
        <b/>
        <i val="0"/>
        <color theme="0"/>
      </font>
      <fill>
        <patternFill>
          <bgColor rgb="FFFF0000"/>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auto="1"/>
      </font>
      <fill>
        <patternFill>
          <bgColor rgb="FFFFFF00"/>
        </patternFill>
      </fill>
    </dxf>
    <dxf>
      <font>
        <color rgb="FF9C0006"/>
      </font>
      <fill>
        <patternFill>
          <bgColor rgb="FFFFC7CE"/>
        </patternFill>
      </fill>
    </dxf>
    <dxf>
      <fill>
        <patternFill>
          <bgColor theme="0" tint="-0.24994659260841701"/>
        </patternFill>
      </fill>
    </dxf>
    <dxf>
      <font>
        <b/>
        <i val="0"/>
        <color theme="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00B050"/>
        </patternFill>
      </fill>
    </dxf>
    <dxf>
      <font>
        <b/>
        <i val="0"/>
        <color auto="1"/>
      </font>
      <fill>
        <patternFill>
          <bgColor rgb="FFFFFF00"/>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auto="1"/>
      </font>
      <fill>
        <patternFill>
          <bgColor rgb="FFFFFF00"/>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theme="0" tint="-0.34998626667073579"/>
        </patternFill>
      </fill>
    </dxf>
    <dxf>
      <font>
        <b/>
        <i val="0"/>
        <color theme="0"/>
      </font>
      <fill>
        <patternFill>
          <bgColor rgb="FFFF0000"/>
        </patternFill>
      </fill>
    </dxf>
    <dxf>
      <font>
        <b/>
        <i val="0"/>
        <color theme="0"/>
      </font>
      <fill>
        <patternFill>
          <bgColor rgb="FFFF0000"/>
        </patternFill>
      </fill>
    </dxf>
    <dxf>
      <font>
        <b/>
        <i val="0"/>
        <color theme="0"/>
      </font>
      <fill>
        <patternFill>
          <bgColor rgb="FF00B0F0"/>
        </patternFill>
      </fill>
    </dxf>
    <dxf>
      <font>
        <b/>
        <i val="0"/>
        <color theme="0"/>
      </font>
      <fill>
        <patternFill>
          <bgColor rgb="FF00B0F0"/>
        </patternFill>
      </fill>
    </dxf>
    <dxf>
      <font>
        <color rgb="FF9C0006"/>
      </font>
      <fill>
        <patternFill>
          <bgColor rgb="FFFFC7CE"/>
        </patternFill>
      </fill>
    </dxf>
    <dxf>
      <font>
        <b/>
        <i val="0"/>
        <color auto="1"/>
      </font>
      <fill>
        <patternFill>
          <bgColor rgb="FFFFFF00"/>
        </patternFill>
      </fill>
    </dxf>
    <dxf>
      <font>
        <b/>
        <i val="0"/>
        <color auto="1"/>
      </font>
      <fill>
        <patternFill>
          <bgColor rgb="FFCCECFF"/>
        </patternFill>
      </fill>
    </dxf>
    <dxf>
      <fill>
        <patternFill>
          <bgColor theme="0" tint="-0.24994659260841701"/>
        </patternFill>
      </fill>
    </dxf>
    <dxf>
      <font>
        <b/>
        <i val="0"/>
        <color theme="1"/>
      </font>
      <fill>
        <patternFill>
          <bgColor rgb="FFFFFF00"/>
        </patternFill>
      </fill>
    </dxf>
    <dxf>
      <font>
        <b/>
        <i val="0"/>
        <color theme="0"/>
      </font>
      <fill>
        <patternFill>
          <bgColor rgb="FF00B050"/>
        </patternFill>
      </fill>
    </dxf>
    <dxf>
      <font>
        <b/>
        <i val="0"/>
        <color theme="0"/>
      </font>
      <fill>
        <patternFill>
          <bgColor rgb="FFC00000"/>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rgb="FF002060"/>
        </patternFill>
      </fill>
    </dxf>
    <dxf>
      <font>
        <b/>
        <i val="0"/>
        <color theme="0"/>
      </font>
      <fill>
        <patternFill>
          <bgColor rgb="FF00B050"/>
        </patternFill>
      </fill>
    </dxf>
    <dxf>
      <font>
        <b/>
        <i val="0"/>
        <color auto="1"/>
      </font>
      <fill>
        <patternFill>
          <bgColor rgb="FFFFFF0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rgb="FFFF0000"/>
        </patternFill>
      </fill>
    </dxf>
    <dxf>
      <font>
        <b/>
        <i val="0"/>
        <color theme="0"/>
      </font>
      <fill>
        <patternFill>
          <bgColor rgb="FF00B0F0"/>
        </patternFill>
      </fill>
    </dxf>
    <dxf>
      <font>
        <b/>
        <i val="0"/>
        <color theme="0"/>
      </font>
      <fill>
        <patternFill>
          <bgColor theme="5" tint="-0.24994659260841701"/>
        </patternFill>
      </fill>
    </dxf>
    <dxf>
      <font>
        <b/>
        <i val="0"/>
        <color theme="0"/>
      </font>
      <fill>
        <patternFill>
          <bgColor rgb="FFFF0000"/>
        </patternFill>
      </fill>
    </dxf>
    <dxf>
      <font>
        <color rgb="FF9C0006"/>
      </font>
      <fill>
        <patternFill>
          <bgColor rgb="FFFFC7CE"/>
        </patternFill>
      </fill>
    </dxf>
    <dxf>
      <font>
        <b/>
        <i val="0"/>
        <color theme="0"/>
      </font>
      <fill>
        <patternFill>
          <bgColor theme="9" tint="0.39994506668294322"/>
        </patternFill>
      </fill>
    </dxf>
    <dxf>
      <font>
        <b/>
        <i val="0"/>
        <color auto="1"/>
      </font>
      <fill>
        <patternFill patternType="none">
          <bgColor auto="1"/>
        </patternFill>
      </fill>
    </dxf>
    <dxf>
      <font>
        <b/>
        <i val="0"/>
        <color theme="0"/>
      </font>
      <fill>
        <patternFill>
          <bgColor theme="1"/>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7030A0"/>
        </patternFill>
      </fill>
    </dxf>
    <dxf>
      <fill>
        <patternFill>
          <bgColor theme="0" tint="-0.34998626667073579"/>
        </patternFill>
      </fill>
    </dxf>
    <dxf>
      <font>
        <b/>
        <i val="0"/>
        <color auto="1"/>
      </font>
      <fill>
        <patternFill>
          <bgColor rgb="FFFF66FF"/>
        </patternFill>
      </fill>
    </dxf>
    <dxf>
      <font>
        <b/>
        <i val="0"/>
        <color theme="1"/>
      </font>
      <fill>
        <patternFill>
          <bgColor rgb="FFFFC000"/>
        </patternFill>
      </fill>
    </dxf>
    <dxf>
      <font>
        <b/>
        <i val="0"/>
        <color theme="0"/>
      </font>
      <fill>
        <patternFill>
          <bgColor rgb="FFFF0000"/>
        </patternFill>
      </fill>
    </dxf>
    <dxf>
      <font>
        <b/>
        <i val="0"/>
        <color theme="0"/>
      </font>
      <fill>
        <patternFill>
          <bgColor rgb="FF7030A0"/>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theme="1"/>
        </patternFill>
      </fill>
    </dxf>
    <dxf>
      <font>
        <b/>
        <i val="0"/>
        <color auto="1"/>
      </font>
      <fill>
        <patternFill patternType="none">
          <bgColor auto="1"/>
        </patternFill>
      </fill>
    </dxf>
    <dxf>
      <font>
        <b/>
        <i val="0"/>
        <color theme="1"/>
      </font>
      <fill>
        <patternFill>
          <bgColor rgb="FFFFFF00"/>
        </patternFill>
      </fill>
    </dxf>
    <dxf>
      <font>
        <b/>
        <i val="0"/>
        <color auto="1"/>
      </font>
      <fill>
        <patternFill>
          <bgColor rgb="FFCCECFF"/>
        </patternFill>
      </fill>
    </dxf>
    <dxf>
      <fill>
        <patternFill>
          <bgColor theme="0" tint="-0.24994659260841701"/>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b/>
        <i val="0"/>
        <color theme="0"/>
      </font>
      <fill>
        <patternFill>
          <bgColor rgb="FF00B0F0"/>
        </patternFill>
      </fill>
    </dxf>
    <dxf>
      <font>
        <b/>
        <i val="0"/>
        <color theme="0"/>
      </font>
      <fill>
        <patternFill>
          <bgColor rgb="FFC00000"/>
        </patternFill>
      </fill>
    </dxf>
    <dxf>
      <font>
        <b/>
        <i val="0"/>
        <color theme="0"/>
      </font>
      <fill>
        <patternFill>
          <bgColor rgb="FFFF0000"/>
        </patternFill>
      </fill>
    </dxf>
    <dxf>
      <font>
        <b/>
        <i val="0"/>
        <color auto="1"/>
      </font>
      <fill>
        <patternFill>
          <bgColor rgb="FFFFFF00"/>
        </patternFill>
      </fill>
    </dxf>
    <dxf>
      <font>
        <b/>
        <i val="0"/>
        <color theme="0"/>
      </font>
      <fill>
        <patternFill>
          <bgColor rgb="FF00B050"/>
        </patternFill>
      </fill>
    </dxf>
    <dxf>
      <font>
        <b/>
        <i val="0"/>
        <color theme="1"/>
      </font>
      <fill>
        <patternFill>
          <bgColor rgb="FFFFFF00"/>
        </patternFill>
      </fill>
    </dxf>
    <dxf>
      <font>
        <b/>
        <i val="0"/>
        <color auto="1"/>
      </font>
      <fill>
        <patternFill>
          <bgColor rgb="FFCCECFF"/>
        </patternFill>
      </fill>
    </dxf>
    <dxf>
      <font>
        <b/>
        <i val="0"/>
        <color theme="0"/>
      </font>
      <fill>
        <patternFill>
          <bgColor rgb="FF00B0F0"/>
        </patternFill>
      </fill>
    </dxf>
    <dxf>
      <font>
        <color rgb="FF9C0006"/>
      </font>
      <fill>
        <patternFill>
          <bgColor rgb="FFFFC7CE"/>
        </patternFill>
      </fill>
    </dxf>
    <dxf>
      <fill>
        <patternFill>
          <bgColor theme="0" tint="-0.24994659260841701"/>
        </patternFill>
      </fill>
    </dxf>
    <dxf>
      <font>
        <b/>
        <i val="0"/>
        <color theme="0"/>
      </font>
      <fill>
        <patternFill>
          <bgColor rgb="FF00B050"/>
        </patternFill>
      </fill>
    </dxf>
    <dxf>
      <font>
        <b/>
        <i val="0"/>
        <color theme="0"/>
      </font>
      <fill>
        <patternFill>
          <bgColor rgb="FFC00000"/>
        </patternFill>
      </fill>
    </dxf>
    <dxf>
      <font>
        <b/>
        <i val="0"/>
        <color theme="1"/>
      </font>
      <fill>
        <patternFill>
          <bgColor rgb="FFFFFF00"/>
        </patternFill>
      </fill>
    </dxf>
    <dxf>
      <font>
        <b/>
        <i val="0"/>
        <color auto="1"/>
      </font>
      <fill>
        <patternFill>
          <bgColor rgb="FFFFFF00"/>
        </patternFill>
      </fill>
    </dxf>
    <dxf>
      <font>
        <b/>
        <i val="0"/>
        <color theme="0"/>
      </font>
      <fill>
        <patternFill>
          <bgColor rgb="FFFF0000"/>
        </patternFill>
      </fill>
    </dxf>
    <dxf>
      <font>
        <b/>
        <i val="0"/>
        <color auto="1"/>
      </font>
      <fill>
        <patternFill>
          <bgColor rgb="FFCCECFF"/>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1"/>
      </font>
      <fill>
        <patternFill>
          <bgColor rgb="FFFFC000"/>
        </patternFill>
      </fill>
    </dxf>
    <dxf>
      <font>
        <b/>
        <i val="0"/>
        <color theme="0"/>
      </font>
      <fill>
        <patternFill>
          <bgColor rgb="FFFF0000"/>
        </patternFill>
      </fill>
    </dxf>
    <dxf>
      <font>
        <b/>
        <i val="0"/>
        <color theme="0"/>
      </font>
      <fill>
        <patternFill>
          <bgColor rgb="FF7030A0"/>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theme="9" tint="0.39994506668294322"/>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FF0000"/>
        </patternFill>
      </fill>
    </dxf>
    <dxf>
      <font>
        <b/>
        <i val="0"/>
        <color auto="1"/>
      </font>
      <fill>
        <patternFill>
          <bgColor rgb="FFFFFF00"/>
        </patternFill>
      </fill>
    </dxf>
    <dxf>
      <font>
        <b/>
        <i val="0"/>
        <color theme="0"/>
      </font>
      <fill>
        <patternFill>
          <bgColor rgb="FF7030A0"/>
        </patternFill>
      </fill>
    </dxf>
    <dxf>
      <font>
        <b/>
        <i val="0"/>
        <color theme="0"/>
      </font>
      <fill>
        <patternFill>
          <bgColor theme="0" tint="-0.34998626667073579"/>
        </patternFill>
      </fill>
    </dxf>
    <dxf>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7030A0"/>
        </patternFill>
      </fill>
    </dxf>
    <dxf>
      <font>
        <b/>
        <i val="0"/>
        <color theme="1"/>
      </font>
      <fill>
        <patternFill>
          <bgColor rgb="FFFFC000"/>
        </patternFill>
      </fill>
    </dxf>
    <dxf>
      <fill>
        <patternFill>
          <bgColor theme="0" tint="-0.34998626667073579"/>
        </patternFill>
      </fill>
    </dxf>
    <dxf>
      <font>
        <b/>
        <i val="0"/>
        <color auto="1"/>
      </font>
      <fill>
        <patternFill>
          <bgColor rgb="FFFF66FF"/>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0070C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7030A0"/>
        </patternFill>
      </fill>
    </dxf>
    <dxf>
      <fill>
        <patternFill>
          <bgColor theme="0" tint="-0.34998626667073579"/>
        </patternFill>
      </fill>
    </dxf>
    <dxf>
      <font>
        <b/>
        <i val="0"/>
        <color auto="1"/>
      </font>
      <fill>
        <patternFill>
          <bgColor rgb="FFFF66FF"/>
        </patternFill>
      </fill>
    </dxf>
    <dxf>
      <font>
        <b/>
        <i val="0"/>
        <color theme="1"/>
      </font>
      <fill>
        <patternFill>
          <bgColor rgb="FFFFC00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0"/>
      </font>
      <fill>
        <patternFill>
          <bgColor rgb="FFFF0000"/>
        </patternFill>
      </fill>
    </dxf>
    <dxf>
      <font>
        <b/>
        <i val="0"/>
        <color auto="1"/>
      </font>
      <fill>
        <patternFill>
          <bgColor rgb="FFFF66FF"/>
        </patternFill>
      </fill>
    </dxf>
    <dxf>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ill>
        <patternFill>
          <bgColor theme="0" tint="-0.34998626667073579"/>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theme="0"/>
      </font>
      <fill>
        <patternFill>
          <bgColor rgb="FF7030A0"/>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002060"/>
        </patternFill>
      </fill>
    </dxf>
    <dxf>
      <font>
        <b/>
        <i val="0"/>
        <color theme="0"/>
      </font>
      <fill>
        <patternFill>
          <bgColor theme="0" tint="-0.34998626667073579"/>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FF0000"/>
        </patternFill>
      </fill>
    </dxf>
    <dxf>
      <font>
        <b/>
        <i val="0"/>
        <color theme="0"/>
      </font>
      <fill>
        <patternFill>
          <bgColor rgb="FF7030A0"/>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rgb="FF00B0F0"/>
        </patternFill>
      </fill>
    </dxf>
    <dxf>
      <font>
        <b/>
        <i val="0"/>
        <color theme="0"/>
      </font>
      <fill>
        <patternFill>
          <bgColor rgb="FFC00000"/>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rgb="FFC00000"/>
        </patternFill>
      </fill>
    </dxf>
    <dxf>
      <fill>
        <patternFill>
          <bgColor theme="0" tint="-0.34998626667073579"/>
        </patternFill>
      </fill>
    </dxf>
    <dxf>
      <font>
        <b/>
        <i val="0"/>
        <color auto="1"/>
      </font>
      <fill>
        <patternFill>
          <bgColor rgb="FFFF66FF"/>
        </patternFill>
      </fill>
    </dxf>
    <dxf>
      <font>
        <b/>
        <i val="0"/>
        <color theme="0"/>
      </font>
      <fill>
        <patternFill>
          <bgColor rgb="FF002060"/>
        </patternFill>
      </fill>
    </dxf>
    <dxf>
      <font>
        <b/>
        <i val="0"/>
        <color theme="0"/>
      </font>
      <fill>
        <patternFill>
          <bgColor rgb="FF00B05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b/>
        <i val="0"/>
        <color theme="1"/>
      </font>
      <fill>
        <patternFill>
          <bgColor rgb="FFFFFF00"/>
        </patternFill>
      </fill>
    </dxf>
    <dxf>
      <font>
        <b/>
        <i val="0"/>
        <color auto="1"/>
      </font>
      <fill>
        <patternFill>
          <bgColor rgb="FFCCECFF"/>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002060"/>
        </patternFill>
      </fill>
    </dxf>
    <dxf>
      <font>
        <b/>
        <i val="0"/>
        <color theme="0"/>
      </font>
      <fill>
        <patternFill>
          <bgColor theme="1" tint="4.9989318521683403E-2"/>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ill>
        <patternFill>
          <bgColor theme="0" tint="-0.34998626667073579"/>
        </patternFill>
      </fill>
    </dxf>
    <dxf>
      <font>
        <b/>
        <i val="0"/>
        <color theme="0"/>
      </font>
      <fill>
        <patternFill>
          <bgColor rgb="FF7030A0"/>
        </patternFill>
      </fill>
    </dxf>
    <dxf>
      <font>
        <b/>
        <i val="0"/>
        <color auto="1"/>
      </font>
      <fill>
        <patternFill>
          <bgColor rgb="FFCCECFF"/>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ont>
        <b/>
        <i val="0"/>
        <color theme="0"/>
      </font>
      <fill>
        <patternFill>
          <bgColor rgb="FFC00000"/>
        </patternFill>
      </fill>
    </dxf>
    <dxf>
      <fill>
        <patternFill>
          <bgColor theme="0" tint="-0.34998626667073579"/>
        </patternFill>
      </fill>
    </dxf>
    <dxf>
      <font>
        <b/>
        <i val="0"/>
        <color theme="0"/>
      </font>
      <fill>
        <patternFill>
          <bgColor rgb="FF00B050"/>
        </patternFill>
      </fill>
    </dxf>
    <dxf>
      <font>
        <b/>
        <i val="0"/>
        <color theme="0"/>
      </font>
      <fill>
        <patternFill>
          <bgColor rgb="FFFF0000"/>
        </patternFill>
      </fill>
    </dxf>
    <dxf>
      <font>
        <b/>
        <i val="0"/>
        <color theme="1"/>
      </font>
      <fill>
        <patternFill>
          <bgColor rgb="FFFFFF00"/>
        </patternFill>
      </fill>
    </dxf>
    <dxf>
      <fill>
        <patternFill>
          <bgColor theme="0" tint="-0.24994659260841701"/>
        </patternFill>
      </fill>
    </dxf>
    <dxf>
      <font>
        <color rgb="FF9C0006"/>
      </font>
      <fill>
        <patternFill>
          <bgColor rgb="FFFFC7CE"/>
        </patternFill>
      </fill>
    </dxf>
    <dxf>
      <font>
        <b/>
        <i val="0"/>
        <color auto="1"/>
      </font>
      <fill>
        <patternFill>
          <bgColor rgb="FFFFFF00"/>
        </patternFill>
      </fill>
    </dxf>
    <dxf>
      <font>
        <b/>
        <i val="0"/>
        <color auto="1"/>
      </font>
      <fill>
        <patternFill>
          <bgColor rgb="FFCCECFF"/>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auto="1"/>
      </font>
      <fill>
        <patternFill>
          <bgColor rgb="FFFFFF00"/>
        </patternFill>
      </fill>
    </dxf>
    <dxf>
      <font>
        <b/>
        <i val="0"/>
        <color theme="0"/>
      </font>
      <fill>
        <patternFill>
          <bgColor rgb="FF00B0F0"/>
        </patternFill>
      </fill>
    </dxf>
    <dxf>
      <font>
        <b/>
        <i val="0"/>
        <color theme="0"/>
      </font>
      <fill>
        <patternFill>
          <bgColor theme="9" tint="0.39994506668294322"/>
        </patternFill>
      </fill>
    </dxf>
    <dxf>
      <font>
        <b/>
        <i val="0"/>
        <color theme="0"/>
      </font>
      <fill>
        <patternFill>
          <bgColor rgb="FFFF0000"/>
        </patternFill>
      </fill>
    </dxf>
    <dxf>
      <font>
        <b/>
        <i val="0"/>
        <color theme="1"/>
      </font>
      <fill>
        <patternFill>
          <bgColor rgb="FFFFFF00"/>
        </patternFill>
      </fill>
    </dxf>
    <dxf>
      <font>
        <b/>
        <i val="0"/>
        <color theme="0"/>
      </font>
      <fill>
        <patternFill>
          <bgColor theme="1" tint="4.9989318521683403E-2"/>
        </patternFill>
      </fill>
    </dxf>
    <dxf>
      <font>
        <b/>
        <i val="0"/>
        <color theme="0"/>
      </font>
      <fill>
        <patternFill>
          <bgColor theme="0" tint="-0.34998626667073579"/>
        </patternFill>
      </fill>
    </dxf>
    <dxf>
      <font>
        <b/>
        <i val="0"/>
        <color theme="0"/>
      </font>
      <fill>
        <patternFill>
          <bgColor rgb="FF7030A0"/>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FF0000"/>
        </patternFill>
      </fill>
    </dxf>
    <dxf>
      <font>
        <b/>
        <i val="0"/>
        <color theme="0"/>
      </font>
      <fill>
        <patternFill>
          <bgColor theme="1" tint="4.9989318521683403E-2"/>
        </patternFill>
      </fill>
    </dxf>
    <dxf>
      <font>
        <b/>
        <i val="0"/>
        <color theme="0"/>
      </font>
      <fill>
        <patternFill>
          <bgColor rgb="FF00B05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b/>
        <i val="0"/>
        <color theme="0"/>
      </font>
      <fill>
        <patternFill>
          <bgColor rgb="FFFF0000"/>
        </patternFill>
      </fill>
    </dxf>
    <dxf>
      <font>
        <b/>
        <i val="0"/>
        <color theme="0"/>
      </font>
      <fill>
        <patternFill>
          <bgColor rgb="FF00B0F0"/>
        </patternFill>
      </fill>
    </dxf>
    <dxf>
      <font>
        <b/>
        <i val="0"/>
        <color theme="0"/>
      </font>
      <fill>
        <patternFill>
          <bgColor rgb="FFC00000"/>
        </patternFill>
      </fill>
    </dxf>
    <dxf>
      <font>
        <b/>
        <i val="0"/>
        <color theme="0"/>
      </font>
      <fill>
        <patternFill>
          <bgColor rgb="FF7030A0"/>
        </patternFill>
      </fill>
    </dxf>
    <dxf>
      <font>
        <b/>
        <i val="0"/>
        <color theme="1"/>
      </font>
      <fill>
        <patternFill>
          <bgColor rgb="FFFFC000"/>
        </patternFill>
      </fill>
    </dxf>
    <dxf>
      <font>
        <color rgb="FF9C0006"/>
      </font>
      <fill>
        <patternFill>
          <bgColor rgb="FFFFC7CE"/>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auto="1"/>
      </font>
      <fill>
        <patternFill>
          <bgColor rgb="FFFF66FF"/>
        </patternFill>
      </fill>
    </dxf>
    <dxf>
      <font>
        <b/>
        <i val="0"/>
        <color theme="0"/>
      </font>
      <fill>
        <patternFill>
          <bgColor rgb="FF002060"/>
        </patternFill>
      </fill>
    </dxf>
    <dxf>
      <fill>
        <patternFill>
          <bgColor theme="0" tint="-0.34998626667073579"/>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7030A0"/>
        </patternFill>
      </fill>
    </dxf>
    <dxf>
      <font>
        <b/>
        <i val="0"/>
        <color theme="0"/>
      </font>
      <fill>
        <patternFill>
          <bgColor theme="9" tint="0.39994506668294322"/>
        </patternFill>
      </fill>
    </dxf>
    <dxf>
      <font>
        <b/>
        <i val="0"/>
        <color theme="1"/>
      </font>
      <fill>
        <patternFill>
          <bgColor rgb="FFFFFF00"/>
        </patternFill>
      </fill>
    </dxf>
    <dxf>
      <font>
        <b/>
        <i val="0"/>
        <color theme="0"/>
      </font>
      <fill>
        <patternFill>
          <bgColor rgb="FF00B050"/>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auto="1"/>
      </font>
      <fill>
        <patternFill>
          <bgColor rgb="FFFFFF00"/>
        </patternFill>
      </fill>
    </dxf>
    <dxf>
      <fill>
        <patternFill>
          <bgColor theme="0" tint="-0.24994659260841701"/>
        </patternFill>
      </fill>
    </dxf>
    <dxf>
      <font>
        <b/>
        <i val="0"/>
        <color theme="0"/>
      </font>
      <fill>
        <patternFill>
          <bgColor rgb="FFFF0000"/>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auto="1"/>
      </font>
      <fill>
        <patternFill>
          <bgColor rgb="FFCCECFF"/>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rgb="FF00206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ill>
        <patternFill>
          <bgColor theme="0" tint="-0.34998626667073579"/>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7030A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theme="0" tint="-0.34998626667073579"/>
        </patternFill>
      </fill>
    </dxf>
    <dxf>
      <font>
        <b/>
        <i val="0"/>
        <color theme="0"/>
      </font>
      <fill>
        <patternFill>
          <bgColor theme="1" tint="4.9989318521683403E-2"/>
        </patternFill>
      </fill>
    </dxf>
    <dxf>
      <font>
        <b/>
        <i val="0"/>
        <color theme="0"/>
      </font>
      <fill>
        <patternFill>
          <bgColor rgb="FFFF0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theme="0"/>
      </font>
      <fill>
        <patternFill>
          <bgColor rgb="FF00B0F0"/>
        </patternFill>
      </fill>
    </dxf>
    <dxf>
      <font>
        <b/>
        <i val="0"/>
        <color theme="1"/>
      </font>
      <fill>
        <patternFill>
          <bgColor rgb="FFFFFF00"/>
        </patternFill>
      </fill>
    </dxf>
    <dxf>
      <font>
        <b/>
        <i val="0"/>
        <color auto="1"/>
      </font>
      <fill>
        <patternFill>
          <bgColor rgb="FFCCECFF"/>
        </patternFill>
      </fill>
    </dxf>
    <dxf>
      <font>
        <b/>
        <i val="0"/>
        <color theme="0"/>
      </font>
      <fill>
        <patternFill>
          <bgColor theme="0" tint="-0.34998626667073579"/>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auto="1"/>
      </font>
      <fill>
        <patternFill>
          <bgColor rgb="FFFFFF0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theme="0"/>
      </font>
      <fill>
        <patternFill>
          <bgColor rgb="FF00B0F0"/>
        </patternFill>
      </fill>
    </dxf>
    <dxf>
      <font>
        <b/>
        <i val="0"/>
        <color auto="1"/>
      </font>
      <fill>
        <patternFill>
          <bgColor rgb="FFCCECFF"/>
        </patternFill>
      </fill>
    </dxf>
    <dxf>
      <font>
        <b/>
        <i val="0"/>
        <color theme="1"/>
      </font>
      <fill>
        <patternFill>
          <bgColor rgb="FFFFFF00"/>
        </patternFill>
      </fill>
    </dxf>
    <dxf>
      <font>
        <color rgb="FF9C0006"/>
      </font>
      <fill>
        <patternFill>
          <bgColor rgb="FFFFC7CE"/>
        </patternFill>
      </fill>
    </dxf>
    <dxf>
      <fill>
        <patternFill>
          <bgColor theme="0" tint="-0.34998626667073579"/>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color rgb="FF9C0006"/>
      </font>
      <fill>
        <patternFill>
          <bgColor rgb="FFFFC7CE"/>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b/>
        <i val="0"/>
        <color theme="0"/>
      </font>
      <fill>
        <patternFill>
          <bgColor rgb="FF002060"/>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ill>
        <patternFill>
          <bgColor theme="0" tint="-0.34998626667073579"/>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0"/>
      </font>
      <fill>
        <patternFill>
          <bgColor rgb="FF00B0F0"/>
        </patternFill>
      </fill>
    </dxf>
    <dxf>
      <fill>
        <patternFill>
          <bgColor theme="0" tint="-0.24994659260841701"/>
        </patternFill>
      </fill>
    </dxf>
    <dxf>
      <font>
        <b/>
        <i val="0"/>
        <color auto="1"/>
      </font>
      <fill>
        <patternFill>
          <bgColor rgb="FFCCECFF"/>
        </patternFill>
      </fill>
    </dxf>
    <dxf>
      <font>
        <b/>
        <i val="0"/>
        <color auto="1"/>
      </font>
      <fill>
        <patternFill>
          <bgColor rgb="FFFFFF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002060"/>
        </patternFill>
      </fill>
    </dxf>
    <dxf>
      <font>
        <b/>
        <i val="0"/>
        <color theme="0"/>
      </font>
      <fill>
        <patternFill>
          <bgColor rgb="FFFF0000"/>
        </patternFill>
      </fill>
    </dxf>
    <dxf>
      <font>
        <b/>
        <i val="0"/>
        <color theme="0"/>
      </font>
      <fill>
        <patternFill>
          <bgColor rgb="FF7030A0"/>
        </patternFill>
      </fill>
    </dxf>
    <dxf>
      <fill>
        <patternFill>
          <bgColor theme="0" tint="-0.24994659260841701"/>
        </patternFill>
      </fill>
    </dxf>
    <dxf>
      <font>
        <b/>
        <i val="0"/>
        <color theme="1"/>
      </font>
      <fill>
        <patternFill>
          <bgColor rgb="FFFFFF00"/>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auto="1"/>
      </font>
      <fill>
        <patternFill>
          <bgColor rgb="FFCCECFF"/>
        </patternFill>
      </fill>
    </dxf>
    <dxf>
      <font>
        <b/>
        <i val="0"/>
        <color theme="0"/>
      </font>
      <fill>
        <patternFill>
          <bgColor rgb="FFC0000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ill>
        <patternFill>
          <bgColor theme="0" tint="-0.34998626667073579"/>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7030A0"/>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B0F0"/>
        </patternFill>
      </fill>
    </dxf>
    <dxf>
      <font>
        <color rgb="FF9C0006"/>
      </font>
      <fill>
        <patternFill>
          <bgColor rgb="FFFFC7CE"/>
        </patternFill>
      </fill>
    </dxf>
    <dxf>
      <font>
        <b/>
        <i val="0"/>
        <color theme="0"/>
      </font>
      <fill>
        <patternFill>
          <bgColor rgb="FFC00000"/>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0070C0"/>
        </patternFill>
      </fill>
    </dxf>
    <dxf>
      <font>
        <b/>
        <i val="0"/>
        <color theme="0"/>
      </font>
      <fill>
        <patternFill>
          <bgColor rgb="FF7030A0"/>
        </patternFill>
      </fill>
    </dxf>
    <dxf>
      <font>
        <color rgb="FF9C0006"/>
      </font>
      <fill>
        <patternFill>
          <bgColor rgb="FFFFC7CE"/>
        </patternFill>
      </fill>
    </dxf>
    <dxf>
      <font>
        <b/>
        <i val="0"/>
        <color theme="0"/>
      </font>
      <fill>
        <patternFill>
          <bgColor rgb="FF7030A0"/>
        </patternFill>
      </fill>
    </dxf>
    <dxf>
      <font>
        <b/>
        <i val="0"/>
        <color theme="0"/>
      </font>
      <fill>
        <patternFill>
          <bgColor theme="0" tint="-0.34998626667073579"/>
        </patternFill>
      </fill>
    </dxf>
    <dxf>
      <font>
        <color rgb="FF9C0006"/>
      </font>
      <fill>
        <patternFill>
          <bgColor rgb="FFFFC7CE"/>
        </patternFill>
      </fill>
    </dxf>
    <dxf>
      <font>
        <b/>
        <i val="0"/>
        <color auto="1"/>
      </font>
      <fill>
        <patternFill>
          <bgColor rgb="FFFF66FF"/>
        </patternFill>
      </fill>
    </dxf>
    <dxf>
      <font>
        <b/>
        <i val="0"/>
        <color theme="1"/>
      </font>
      <fill>
        <patternFill>
          <bgColor rgb="FFFFC000"/>
        </patternFill>
      </fill>
    </dxf>
    <dxf>
      <fill>
        <patternFill>
          <bgColor theme="0" tint="-0.34998626667073579"/>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B050"/>
        </patternFill>
      </fill>
    </dxf>
    <dxf>
      <fill>
        <patternFill>
          <bgColor theme="0" tint="-0.24994659260841701"/>
        </patternFill>
      </fill>
    </dxf>
    <dxf>
      <font>
        <b/>
        <i val="0"/>
        <color theme="0"/>
      </font>
      <fill>
        <patternFill>
          <bgColor rgb="FFC0000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ont>
        <b/>
        <i val="0"/>
        <color theme="0"/>
      </font>
      <fill>
        <patternFill>
          <bgColor rgb="FF00B0F0"/>
        </patternFill>
      </fill>
    </dxf>
    <dxf>
      <font>
        <b/>
        <i val="0"/>
        <color theme="0"/>
      </font>
      <fill>
        <patternFill>
          <bgColor rgb="FF00B0F0"/>
        </patternFill>
      </fill>
    </dxf>
    <dxf>
      <fill>
        <patternFill>
          <bgColor theme="0" tint="-0.24994659260841701"/>
        </patternFill>
      </fill>
    </dxf>
    <dxf>
      <font>
        <b/>
        <i val="0"/>
        <color theme="0"/>
      </font>
      <fill>
        <patternFill>
          <bgColor rgb="FFC00000"/>
        </patternFill>
      </fill>
    </dxf>
    <dxf>
      <font>
        <b/>
        <i val="0"/>
        <color theme="1"/>
      </font>
      <fill>
        <patternFill>
          <bgColor rgb="FFFFFF00"/>
        </patternFill>
      </fill>
    </dxf>
    <dxf>
      <font>
        <b/>
        <i val="0"/>
        <color theme="0"/>
      </font>
      <fill>
        <patternFill>
          <bgColor rgb="FFFF0000"/>
        </patternFill>
      </fill>
    </dxf>
    <dxf>
      <font>
        <b/>
        <i val="0"/>
        <color auto="1"/>
      </font>
      <fill>
        <patternFill>
          <bgColor rgb="FFCCECFF"/>
        </patternFill>
      </fill>
    </dxf>
    <dxf>
      <font>
        <b/>
        <i val="0"/>
        <color theme="0"/>
      </font>
      <fill>
        <patternFill>
          <bgColor rgb="FF00B050"/>
        </patternFill>
      </fill>
    </dxf>
    <dxf>
      <font>
        <b/>
        <i val="0"/>
        <color auto="1"/>
      </font>
      <fill>
        <patternFill>
          <bgColor rgb="FFFFFF00"/>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B0F0"/>
        </patternFill>
      </fill>
    </dxf>
    <dxf>
      <font>
        <b/>
        <i val="0"/>
        <color theme="0"/>
      </font>
      <fill>
        <patternFill>
          <bgColor rgb="FFC00000"/>
        </patternFill>
      </fill>
    </dxf>
    <dxf>
      <font>
        <color rgb="FF9C0006"/>
      </font>
      <fill>
        <patternFill>
          <bgColor rgb="FFFFC7CE"/>
        </patternFill>
      </fill>
    </dxf>
    <dxf>
      <font>
        <b/>
        <i val="0"/>
        <color theme="1"/>
      </font>
      <fill>
        <patternFill>
          <bgColor rgb="FFFFFF00"/>
        </patternFill>
      </fill>
    </dxf>
    <dxf>
      <fill>
        <patternFill>
          <bgColor theme="0" tint="-0.24994659260841701"/>
        </patternFill>
      </fill>
    </dxf>
    <dxf>
      <font>
        <b/>
        <i val="0"/>
        <color auto="1"/>
      </font>
      <fill>
        <patternFill>
          <bgColor rgb="FFCCECFF"/>
        </patternFill>
      </fill>
    </dxf>
    <dxf>
      <fill>
        <patternFill>
          <bgColor theme="0" tint="-0.34998626667073579"/>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F0"/>
        </patternFill>
      </fill>
    </dxf>
    <dxf>
      <fill>
        <patternFill>
          <bgColor theme="0" tint="-0.24994659260841701"/>
        </patternFill>
      </fill>
    </dxf>
    <dxf>
      <font>
        <b/>
        <i val="0"/>
        <color theme="1"/>
      </font>
      <fill>
        <patternFill>
          <bgColor rgb="FFFFC000"/>
        </patternFill>
      </fill>
    </dxf>
    <dxf>
      <font>
        <b/>
        <i val="0"/>
        <color auto="1"/>
      </font>
      <fill>
        <patternFill>
          <bgColor rgb="FFCCECFF"/>
        </patternFill>
      </fill>
    </dxf>
    <dxf>
      <font>
        <b/>
        <i val="0"/>
        <color auto="1"/>
      </font>
      <fill>
        <patternFill>
          <bgColor rgb="FFFFFF00"/>
        </patternFill>
      </fill>
    </dxf>
    <dxf>
      <font>
        <b/>
        <i val="0"/>
        <color theme="0"/>
      </font>
      <fill>
        <patternFill>
          <bgColor rgb="FFC00000"/>
        </patternFill>
      </fill>
    </dxf>
    <dxf>
      <font>
        <b/>
        <i val="0"/>
        <color theme="1"/>
      </font>
      <fill>
        <patternFill>
          <bgColor rgb="FFFFFF00"/>
        </patternFill>
      </fill>
    </dxf>
    <dxf>
      <font>
        <b/>
        <i val="0"/>
        <color theme="0"/>
      </font>
      <fill>
        <patternFill>
          <bgColor rgb="FF00B050"/>
        </patternFill>
      </fill>
    </dxf>
    <dxf>
      <font>
        <b/>
        <i val="0"/>
        <color auto="1"/>
      </font>
      <fill>
        <patternFill>
          <bgColor rgb="FFFF66FF"/>
        </patternFill>
      </fill>
    </dxf>
    <dxf>
      <font>
        <b/>
        <i val="0"/>
        <color theme="0"/>
      </font>
      <fill>
        <patternFill>
          <bgColor rgb="FFFF0000"/>
        </patternFill>
      </fill>
    </dxf>
    <dxf>
      <font>
        <b/>
        <i val="0"/>
        <color theme="0"/>
      </font>
      <fill>
        <patternFill>
          <bgColor rgb="FF7030A0"/>
        </patternFill>
      </fill>
    </dxf>
    <dxf>
      <font>
        <color rgb="FF9C0006"/>
      </font>
      <fill>
        <patternFill>
          <bgColor rgb="FFFFC7CE"/>
        </patternFill>
      </fill>
    </dxf>
    <dxf>
      <font>
        <b/>
        <i val="0"/>
        <color auto="1"/>
      </font>
      <fill>
        <patternFill>
          <bgColor rgb="FFCCECFF"/>
        </patternFill>
      </fill>
    </dxf>
    <dxf>
      <font>
        <b/>
        <i val="0"/>
        <color theme="1"/>
      </font>
      <fill>
        <patternFill>
          <bgColor rgb="FFFFFF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color rgb="FFFFFFFF"/>
      </font>
      <fill>
        <patternFill>
          <bgColor rgb="FFFF0000"/>
        </patternFill>
      </fill>
    </dxf>
    <dxf>
      <font>
        <b/>
      </font>
      <fill>
        <patternFill>
          <bgColor rgb="FFCCECFF"/>
        </patternFill>
      </fill>
    </dxf>
    <dxf>
      <font>
        <b/>
        <color rgb="FFFFFFFF"/>
      </font>
      <fill>
        <patternFill>
          <bgColor rgb="FF00B0F0"/>
        </patternFill>
      </fill>
    </dxf>
    <dxf>
      <font>
        <b/>
      </font>
      <fill>
        <patternFill>
          <bgColor rgb="FFFFFF00"/>
        </patternFill>
      </fill>
    </dxf>
    <dxf>
      <font>
        <b/>
        <color rgb="FFFFFFFF"/>
      </font>
      <fill>
        <patternFill>
          <bgColor rgb="FF002060"/>
        </patternFill>
      </fill>
    </dxf>
    <dxf>
      <font>
        <b/>
      </font>
      <fill>
        <patternFill>
          <bgColor rgb="FFFF66FF"/>
        </patternFill>
      </fill>
    </dxf>
    <dxf>
      <fill>
        <patternFill>
          <bgColor rgb="FFBFBFBF"/>
        </patternFill>
      </fill>
    </dxf>
    <dxf>
      <fill>
        <patternFill>
          <bgColor rgb="FFA5A5A5"/>
        </patternFill>
      </fill>
    </dxf>
    <dxf>
      <font>
        <b/>
        <color rgb="FF000000"/>
      </font>
      <fill>
        <patternFill>
          <bgColor rgb="FFFFC000"/>
        </patternFill>
      </fill>
    </dxf>
    <dxf>
      <font>
        <b/>
        <color rgb="FFFFFFFF"/>
      </font>
      <fill>
        <patternFill>
          <bgColor rgb="FF0070C0"/>
        </patternFill>
      </fill>
    </dxf>
    <dxf>
      <font>
        <b/>
        <color rgb="FFFFFFFF"/>
      </font>
      <fill>
        <patternFill>
          <bgColor rgb="FFFF0000"/>
        </patternFill>
      </fill>
    </dxf>
    <dxf>
      <font>
        <b/>
        <color rgb="FFFFFFFF"/>
      </font>
      <fill>
        <patternFill>
          <bgColor rgb="FFC00000"/>
        </patternFill>
      </fill>
    </dxf>
    <dxf>
      <font>
        <b/>
        <color rgb="FFFFFFFF"/>
      </font>
      <fill>
        <patternFill>
          <bgColor rgb="FF00B0F0"/>
        </patternFill>
      </fill>
    </dxf>
    <dxf>
      <font>
        <b/>
        <color rgb="FFFFFFFF"/>
      </font>
      <fill>
        <patternFill>
          <bgColor rgb="FF00B050"/>
        </patternFill>
      </fill>
    </dxf>
    <dxf>
      <font>
        <b/>
        <color rgb="FFFFFFFF"/>
      </font>
      <fill>
        <patternFill>
          <bgColor rgb="FFA5A5A5"/>
        </patternFill>
      </fill>
    </dxf>
    <dxf>
      <font>
        <b/>
      </font>
    </dxf>
    <dxf>
      <font>
        <b/>
        <color rgb="FFFFFFFF"/>
      </font>
      <fill>
        <patternFill>
          <bgColor rgb="FF00B050"/>
        </patternFill>
      </fill>
    </dxf>
    <dxf>
      <font>
        <b/>
        <color rgb="FFFFFFFF"/>
      </font>
      <fill>
        <patternFill>
          <bgColor rgb="FFFABF8F"/>
        </patternFill>
      </fill>
    </dxf>
    <dxf>
      <font>
        <b/>
        <color rgb="FFFFFFFF"/>
      </font>
      <fill>
        <patternFill>
          <bgColor rgb="FFFF0000"/>
        </patternFill>
      </fill>
    </dxf>
    <dxf>
      <font>
        <b/>
        <color rgb="FFFFFFFF"/>
      </font>
      <fill>
        <patternFill>
          <bgColor rgb="FF000000"/>
        </patternFill>
      </fill>
    </dxf>
    <dxf>
      <font>
        <b/>
        <color rgb="FF000000"/>
      </font>
      <fill>
        <patternFill>
          <bgColor rgb="FFFFFF00"/>
        </patternFill>
      </fill>
    </dxf>
    <dxf>
      <font>
        <b/>
        <color rgb="FFFFFFFF"/>
      </font>
      <fill>
        <patternFill>
          <bgColor rgb="FF7030A0"/>
        </patternFill>
      </fill>
    </dxf>
    <dxf>
      <font>
        <b/>
        <color rgb="FFFFFFFF"/>
      </font>
      <fill>
        <patternFill>
          <bgColor rgb="FF7030A0"/>
        </patternFill>
      </fill>
    </dxf>
    <dxf>
      <font>
        <b/>
        <color rgb="FFFFFFFF"/>
      </font>
      <fill>
        <patternFill>
          <bgColor rgb="FFFF0000"/>
        </patternFill>
      </fill>
    </dxf>
    <dxf>
      <font>
        <b/>
      </font>
      <fill>
        <patternFill>
          <bgColor rgb="FFFFFF00"/>
        </patternFill>
      </fill>
    </dxf>
    <dxf>
      <font>
        <b/>
        <color rgb="FFFFFFFF"/>
      </font>
      <fill>
        <patternFill>
          <bgColor rgb="FF7030A0"/>
        </patternFill>
      </fill>
    </dxf>
    <dxf>
      <font>
        <b/>
        <color rgb="FFFFFFFF"/>
      </font>
      <fill>
        <patternFill>
          <bgColor rgb="FF963734"/>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70C0"/>
        </patternFill>
      </fill>
    </dxf>
    <dxf>
      <font>
        <b/>
        <i val="0"/>
        <color theme="0"/>
      </font>
      <fill>
        <patternFill>
          <bgColor rgb="FF002060"/>
        </patternFill>
      </fill>
    </dxf>
    <dxf>
      <font>
        <b/>
        <i val="0"/>
        <color theme="0"/>
      </font>
      <fill>
        <patternFill>
          <bgColor rgb="FF7030A0"/>
        </patternFill>
      </fill>
    </dxf>
    <dxf>
      <font>
        <b/>
        <i val="0"/>
        <color theme="0"/>
      </font>
      <fill>
        <patternFill>
          <bgColor theme="1"/>
        </patternFill>
      </fill>
    </dxf>
    <dxf>
      <font>
        <b/>
        <i val="0"/>
        <color theme="0"/>
      </font>
      <fill>
        <patternFill>
          <bgColor rgb="FF00B050"/>
        </patternFill>
      </fill>
    </dxf>
    <dxf>
      <font>
        <b/>
        <i val="0"/>
        <color auto="1"/>
      </font>
      <fill>
        <patternFill patternType="none">
          <bgColor auto="1"/>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ill>
        <patternFill>
          <bgColor theme="0" tint="-0.34998626667073579"/>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2060"/>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7030A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auto="1"/>
      </font>
      <fill>
        <patternFill>
          <bgColor rgb="FFCCECFF"/>
        </patternFill>
      </fill>
    </dxf>
    <dxf>
      <font>
        <b/>
        <i val="0"/>
        <color theme="1"/>
      </font>
      <fill>
        <patternFill>
          <bgColor rgb="FFFFFF0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0070C0"/>
        </patternFill>
      </fill>
    </dxf>
    <dxf>
      <font>
        <b/>
        <i val="0"/>
        <color theme="0"/>
      </font>
      <fill>
        <patternFill>
          <bgColor rgb="FFFF0000"/>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color rgb="FF9C0006"/>
      </font>
      <fill>
        <patternFill>
          <bgColor rgb="FFFFC7CE"/>
        </patternFill>
      </fill>
    </dxf>
    <dxf>
      <font>
        <b/>
        <i val="0"/>
        <color theme="0"/>
      </font>
      <fill>
        <patternFill>
          <bgColor rgb="FFFF0000"/>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bgColor rgb="FFFF66FF"/>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b/>
        <i val="0"/>
        <color theme="0"/>
      </font>
      <fill>
        <patternFill>
          <bgColor rgb="FF00B050"/>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C00000"/>
        </patternFill>
      </fill>
    </dxf>
    <dxf>
      <font>
        <b/>
        <i val="0"/>
        <color theme="0"/>
      </font>
      <fill>
        <patternFill>
          <bgColor rgb="FF00B0F0"/>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ill>
        <patternFill>
          <bgColor theme="0" tint="-0.34998626667073579"/>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B0F0"/>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b/>
        <i val="0"/>
        <color theme="1"/>
      </font>
      <fill>
        <patternFill>
          <bgColor rgb="FFFFFF00"/>
        </patternFill>
      </fill>
    </dxf>
    <dxf>
      <font>
        <b/>
        <i val="0"/>
        <color theme="0"/>
      </font>
      <fill>
        <patternFill>
          <bgColor rgb="FFC00000"/>
        </patternFill>
      </fill>
    </dxf>
    <dxf>
      <font>
        <b/>
        <i val="0"/>
        <color theme="0"/>
      </font>
      <fill>
        <patternFill>
          <bgColor rgb="FF00B050"/>
        </patternFill>
      </fill>
    </dxf>
    <dxf>
      <font>
        <b/>
        <i val="0"/>
        <color auto="1"/>
      </font>
      <fill>
        <patternFill>
          <bgColor rgb="FFCCECFF"/>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color rgb="FF9C0006"/>
      </font>
      <fill>
        <patternFill>
          <bgColor rgb="FFFFC7CE"/>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ont>
        <b/>
        <color rgb="FFFFFFFF"/>
      </font>
      <fill>
        <patternFill>
          <bgColor rgb="FFFF0000"/>
        </patternFill>
      </fill>
    </dxf>
    <dxf>
      <font>
        <b/>
        <color rgb="FFFFFFFF"/>
      </font>
      <fill>
        <patternFill>
          <bgColor rgb="FFFF0000"/>
        </patternFill>
      </fill>
    </dxf>
    <dxf>
      <font>
        <b/>
        <color rgb="FF000000"/>
      </font>
      <fill>
        <patternFill>
          <bgColor rgb="FFFFC000"/>
        </patternFill>
      </fill>
    </dxf>
    <dxf>
      <font>
        <b/>
        <color rgb="FFFFFFFF"/>
      </font>
      <fill>
        <patternFill>
          <bgColor rgb="FFFF0000"/>
        </patternFill>
      </fill>
    </dxf>
    <dxf>
      <font>
        <b/>
        <color rgb="FFFFFFFF"/>
      </font>
      <fill>
        <patternFill>
          <bgColor rgb="FF7030A0"/>
        </patternFill>
      </fill>
    </dxf>
    <dxf>
      <font>
        <b/>
        <color rgb="FFFFFFFF"/>
      </font>
      <fill>
        <patternFill>
          <bgColor rgb="FF0070C0"/>
        </patternFill>
      </fill>
    </dxf>
    <dxf>
      <font>
        <b/>
        <color rgb="FFFFFFFF"/>
      </font>
      <fill>
        <patternFill>
          <bgColor rgb="FF002060"/>
        </patternFill>
      </fill>
    </dxf>
    <dxf>
      <font>
        <b/>
        <color rgb="FFFFFFFF"/>
      </font>
      <fill>
        <patternFill>
          <bgColor rgb="FF7030A0"/>
        </patternFill>
      </fill>
    </dxf>
    <dxf>
      <font>
        <b/>
      </font>
      <fill>
        <patternFill>
          <bgColor rgb="FFFFFF00"/>
        </patternFill>
      </fill>
    </dxf>
    <dxf>
      <font>
        <b/>
        <color rgb="FFFFFFFF"/>
      </font>
      <fill>
        <patternFill>
          <bgColor rgb="FF00B0F0"/>
        </patternFill>
      </fill>
    </dxf>
    <dxf>
      <font>
        <b/>
        <color rgb="FFFFFFFF"/>
      </font>
      <fill>
        <patternFill>
          <bgColor rgb="FF00B050"/>
        </patternFill>
      </fill>
    </dxf>
    <dxf>
      <font>
        <b/>
        <color rgb="FFFFFFFF"/>
      </font>
      <fill>
        <patternFill>
          <bgColor rgb="FFA5A5A5"/>
        </patternFill>
      </fill>
    </dxf>
    <dxf>
      <font>
        <b/>
      </font>
    </dxf>
    <dxf>
      <font>
        <b/>
        <color rgb="FFFFFFFF"/>
      </font>
      <fill>
        <patternFill>
          <bgColor rgb="FF00B050"/>
        </patternFill>
      </fill>
    </dxf>
    <dxf>
      <font>
        <b/>
        <color rgb="FFFFFFFF"/>
      </font>
      <fill>
        <patternFill>
          <bgColor rgb="FFFABF8F"/>
        </patternFill>
      </fill>
    </dxf>
    <dxf>
      <font>
        <b/>
        <color rgb="FFFFFFFF"/>
      </font>
      <fill>
        <patternFill>
          <bgColor rgb="FFFF0000"/>
        </patternFill>
      </fill>
    </dxf>
    <dxf>
      <font>
        <b/>
        <color rgb="FFFFFFFF"/>
      </font>
      <fill>
        <patternFill>
          <bgColor rgb="FF000000"/>
        </patternFill>
      </fill>
    </dxf>
    <dxf>
      <font>
        <b/>
        <color rgb="FF000000"/>
      </font>
      <fill>
        <patternFill>
          <bgColor rgb="FFFFFF00"/>
        </patternFill>
      </fill>
    </dxf>
    <dxf>
      <font>
        <b/>
        <color rgb="FFFFFFFF"/>
      </font>
      <fill>
        <patternFill>
          <bgColor rgb="FFC00000"/>
        </patternFill>
      </fill>
    </dxf>
    <dxf>
      <font>
        <b/>
        <color rgb="FFFFFFFF"/>
      </font>
      <fill>
        <patternFill>
          <bgColor rgb="FF7030A0"/>
        </patternFill>
      </fill>
    </dxf>
    <dxf>
      <font>
        <b/>
        <color rgb="FFFFFFFF"/>
      </font>
      <fill>
        <patternFill>
          <bgColor rgb="FF963734"/>
        </patternFill>
      </fill>
    </dxf>
    <dxf>
      <font>
        <b/>
      </font>
      <fill>
        <patternFill>
          <bgColor rgb="FFCCECFF"/>
        </patternFill>
      </fill>
    </dxf>
    <dxf>
      <font>
        <b/>
        <color rgb="FFFFFFFF"/>
      </font>
      <fill>
        <patternFill>
          <bgColor rgb="FF00B0F0"/>
        </patternFill>
      </fill>
    </dxf>
    <dxf>
      <font>
        <b/>
      </font>
      <fill>
        <patternFill>
          <bgColor rgb="FFFFFF00"/>
        </patternFill>
      </fill>
    </dxf>
    <dxf>
      <font>
        <b/>
      </font>
      <fill>
        <patternFill>
          <bgColor rgb="FFFF66FF"/>
        </patternFill>
      </fill>
    </dxf>
    <dxf>
      <fill>
        <patternFill>
          <bgColor rgb="FFBFBFBF"/>
        </patternFill>
      </fill>
    </dxf>
    <dxf>
      <fill>
        <patternFill>
          <bgColor rgb="FFA5A5A5"/>
        </patternFill>
      </fill>
    </dxf>
    <dxf>
      <font>
        <b/>
        <i val="0"/>
        <color theme="0"/>
      </font>
      <fill>
        <patternFill>
          <bgColor rgb="FF00B0F0"/>
        </patternFill>
      </fill>
    </dxf>
    <dxf>
      <font>
        <b/>
        <i val="0"/>
        <color theme="0"/>
      </font>
      <fill>
        <patternFill>
          <bgColor rgb="FFC00000"/>
        </patternFill>
      </fill>
    </dxf>
    <dxf>
      <font>
        <b/>
        <i val="0"/>
        <color theme="1"/>
      </font>
      <fill>
        <patternFill>
          <bgColor rgb="FFFFFF00"/>
        </patternFill>
      </fill>
    </dxf>
    <dxf>
      <font>
        <color rgb="FF9C0006"/>
      </font>
      <fill>
        <patternFill>
          <bgColor rgb="FFFFC7CE"/>
        </patternFill>
      </fill>
    </dxf>
    <dxf>
      <font>
        <b/>
        <i val="0"/>
        <color auto="1"/>
      </font>
      <fill>
        <patternFill>
          <bgColor rgb="FFCCECFF"/>
        </patternFill>
      </fill>
    </dxf>
    <dxf>
      <fill>
        <patternFill>
          <bgColor theme="0" tint="-0.24994659260841701"/>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0"/>
      </font>
      <fill>
        <patternFill>
          <bgColor rgb="FF00B050"/>
        </patternFill>
      </fill>
    </dxf>
    <dxf>
      <fill>
        <patternFill>
          <bgColor theme="0" tint="-0.24994659260841701"/>
        </patternFill>
      </fill>
    </dxf>
    <dxf>
      <font>
        <b/>
        <i val="0"/>
        <color theme="1"/>
      </font>
      <fill>
        <patternFill>
          <bgColor rgb="FFFFFF0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0"/>
      </font>
      <fill>
        <patternFill>
          <bgColor rgb="FF00B050"/>
        </patternFill>
      </fill>
    </dxf>
    <dxf>
      <font>
        <b/>
        <i val="0"/>
        <color theme="0"/>
      </font>
      <fill>
        <patternFill>
          <bgColor rgb="FFFF000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ill>
        <patternFill>
          <bgColor theme="0" tint="-0.24994659260841701"/>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B0F0"/>
        </patternFill>
      </fill>
    </dxf>
    <dxf>
      <font>
        <b/>
        <i val="0"/>
        <color theme="1"/>
      </font>
      <fill>
        <patternFill>
          <bgColor rgb="FFFFC000"/>
        </patternFill>
      </fill>
    </dxf>
    <dxf>
      <font>
        <b/>
        <i val="0"/>
        <color theme="0"/>
      </font>
      <fill>
        <patternFill>
          <bgColor rgb="FF7030A0"/>
        </patternFill>
      </fill>
    </dxf>
    <dxf>
      <font>
        <b/>
        <i val="0"/>
        <color auto="1"/>
      </font>
      <fill>
        <patternFill>
          <bgColor rgb="FFFF66FF"/>
        </patternFill>
      </fill>
    </dxf>
    <dxf>
      <font>
        <b/>
        <i val="0"/>
        <color theme="0"/>
      </font>
      <fill>
        <patternFill>
          <bgColor rgb="FF002060"/>
        </patternFill>
      </fill>
    </dxf>
    <dxf>
      <fill>
        <patternFill>
          <bgColor theme="0" tint="-0.34998626667073579"/>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auto="1"/>
      </font>
      <fill>
        <patternFill>
          <bgColor rgb="FFFF66FF"/>
        </patternFill>
      </fill>
    </dxf>
    <dxf>
      <fill>
        <patternFill>
          <bgColor theme="0" tint="-0.24994659260841701"/>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1"/>
      </font>
      <fill>
        <patternFill>
          <bgColor rgb="FFFFFF00"/>
        </patternFill>
      </fill>
    </dxf>
    <dxf>
      <font>
        <b/>
        <i val="0"/>
        <color theme="0"/>
      </font>
      <fill>
        <patternFill>
          <bgColor rgb="FF00B0F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ill>
        <patternFill>
          <bgColor theme="0" tint="-0.34998626667073579"/>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CCECFF"/>
        </patternFill>
      </fill>
    </dxf>
    <dxf>
      <fill>
        <patternFill>
          <bgColor theme="0" tint="-0.24994659260841701"/>
        </patternFill>
      </fill>
    </dxf>
    <dxf>
      <font>
        <b/>
        <i val="0"/>
        <color theme="0"/>
      </font>
      <fill>
        <patternFill>
          <bgColor rgb="FFFF0000"/>
        </patternFill>
      </fill>
    </dxf>
    <dxf>
      <font>
        <b/>
        <i val="0"/>
        <color theme="1"/>
      </font>
      <fill>
        <patternFill>
          <bgColor rgb="FFFFFF00"/>
        </patternFill>
      </fill>
    </dxf>
    <dxf>
      <font>
        <b/>
        <i val="0"/>
        <color auto="1"/>
      </font>
      <fill>
        <patternFill>
          <bgColor rgb="FFFFFF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ill>
        <patternFill>
          <bgColor theme="0" tint="-0.24994659260841701"/>
        </patternFill>
      </fill>
    </dxf>
    <dxf>
      <font>
        <b/>
        <i val="0"/>
        <color auto="1"/>
      </font>
      <fill>
        <patternFill>
          <bgColor rgb="FFCCECFF"/>
        </patternFill>
      </fill>
    </dxf>
    <dxf>
      <font>
        <b/>
        <i val="0"/>
        <color auto="1"/>
      </font>
      <fill>
        <patternFill>
          <bgColor rgb="FFFFFF00"/>
        </patternFill>
      </fill>
    </dxf>
    <dxf>
      <font>
        <b/>
        <i val="0"/>
        <color theme="0"/>
      </font>
      <fill>
        <patternFill>
          <bgColor rgb="FF00B050"/>
        </patternFill>
      </fill>
    </dxf>
    <dxf>
      <font>
        <b/>
        <i val="0"/>
        <color theme="1"/>
      </font>
      <fill>
        <patternFill>
          <bgColor rgb="FFFFFF00"/>
        </patternFill>
      </fill>
    </dxf>
    <dxf>
      <font>
        <b/>
        <i val="0"/>
        <color theme="0"/>
      </font>
      <fill>
        <patternFill>
          <bgColor rgb="FFFF0000"/>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00B050"/>
        </patternFill>
      </fill>
    </dxf>
    <dxf>
      <font>
        <b/>
        <i val="0"/>
        <color theme="1"/>
      </font>
      <fill>
        <patternFill>
          <bgColor rgb="FFFFFF00"/>
        </patternFill>
      </fill>
    </dxf>
    <dxf>
      <font>
        <b/>
        <i val="0"/>
        <color theme="0"/>
      </font>
      <fill>
        <patternFill>
          <bgColor rgb="FFC00000"/>
        </patternFill>
      </fill>
    </dxf>
    <dxf>
      <fill>
        <patternFill>
          <bgColor theme="0" tint="-0.24994659260841701"/>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ont>
        <b/>
        <i val="0"/>
        <color theme="0"/>
      </font>
      <fill>
        <patternFill>
          <bgColor rgb="FF00B0F0"/>
        </patternFill>
      </fill>
    </dxf>
    <dxf>
      <font>
        <b/>
        <i val="0"/>
        <color auto="1"/>
      </font>
      <fill>
        <patternFill>
          <bgColor rgb="FFFF66FF"/>
        </patternFill>
      </fill>
    </dxf>
    <dxf>
      <fill>
        <patternFill>
          <bgColor theme="0" tint="-0.34998626667073579"/>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ont>
        <color rgb="FF9C0006"/>
      </font>
      <fill>
        <patternFill>
          <bgColor rgb="FFFFC7CE"/>
        </patternFill>
      </fill>
    </dxf>
    <dxf>
      <font>
        <b/>
        <i val="0"/>
        <color theme="1"/>
      </font>
      <fill>
        <patternFill>
          <bgColor rgb="FFFFC000"/>
        </patternFill>
      </fill>
    </dxf>
    <dxf>
      <font>
        <b/>
        <i val="0"/>
        <color theme="0"/>
      </font>
      <fill>
        <patternFill>
          <bgColor rgb="FF7030A0"/>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theme="0" tint="-0.34998626667073579"/>
        </patternFill>
      </fill>
    </dxf>
    <dxf>
      <font>
        <color rgb="FF9C0006"/>
      </font>
      <fill>
        <patternFill>
          <bgColor rgb="FFFFC7CE"/>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C00000"/>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ill>
        <patternFill>
          <bgColor theme="0" tint="-0.34998626667073579"/>
        </patternFill>
      </fill>
    </dxf>
    <dxf>
      <font>
        <b/>
        <i val="0"/>
        <color theme="0"/>
      </font>
      <fill>
        <patternFill>
          <bgColor rgb="FF7030A0"/>
        </patternFill>
      </fill>
    </dxf>
    <dxf>
      <font>
        <b/>
        <i val="0"/>
        <color theme="0"/>
      </font>
      <fill>
        <patternFill>
          <bgColor rgb="FF00B0F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color rgb="FF9C0006"/>
      </font>
      <fill>
        <patternFill>
          <bgColor rgb="FFFFC7CE"/>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theme="0"/>
      </font>
      <fill>
        <patternFill>
          <bgColor rgb="FFFF0000"/>
        </patternFill>
      </fill>
    </dxf>
    <dxf>
      <font>
        <b/>
        <i val="0"/>
        <color theme="0"/>
      </font>
      <fill>
        <patternFill>
          <bgColor rgb="FF00B050"/>
        </patternFill>
      </fill>
    </dxf>
    <dxf>
      <font>
        <b/>
        <i val="0"/>
        <color auto="1"/>
      </font>
      <fill>
        <patternFill>
          <bgColor rgb="FFFFFF0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CCECFF"/>
        </patternFill>
      </fill>
    </dxf>
    <dxf>
      <fill>
        <patternFill>
          <bgColor theme="0" tint="-0.24994659260841701"/>
        </patternFill>
      </fill>
    </dxf>
    <dxf>
      <font>
        <b/>
        <i val="0"/>
        <color theme="0"/>
      </font>
      <fill>
        <patternFill>
          <bgColor rgb="FF7030A0"/>
        </patternFill>
      </fill>
    </dxf>
    <dxf>
      <font>
        <b/>
        <i val="0"/>
        <color theme="1"/>
      </font>
      <fill>
        <patternFill>
          <bgColor rgb="FFFFFF00"/>
        </patternFill>
      </fill>
    </dxf>
    <dxf>
      <font>
        <b/>
        <i val="0"/>
        <color theme="0"/>
      </font>
      <fill>
        <patternFill>
          <bgColor rgb="FF00B0F0"/>
        </patternFill>
      </fill>
    </dxf>
    <dxf>
      <font>
        <b/>
        <i val="0"/>
        <color theme="0"/>
      </font>
      <fill>
        <patternFill>
          <bgColor rgb="FFFF0000"/>
        </patternFill>
      </fill>
    </dxf>
    <dxf>
      <font>
        <color rgb="FF9C0006"/>
      </font>
      <fill>
        <patternFill>
          <bgColor rgb="FFFFC7CE"/>
        </patternFill>
      </fill>
    </dxf>
    <dxf>
      <fill>
        <patternFill>
          <bgColor theme="0" tint="-0.34998626667073579"/>
        </patternFill>
      </fill>
    </dxf>
    <dxf>
      <font>
        <b/>
        <i val="0"/>
        <color theme="0"/>
      </font>
      <fill>
        <patternFill>
          <bgColor rgb="FF002060"/>
        </patternFill>
      </fill>
    </dxf>
    <dxf>
      <font>
        <b/>
        <i val="0"/>
        <color auto="1"/>
      </font>
      <fill>
        <patternFill patternType="none">
          <bgColor auto="1"/>
        </patternFill>
      </fill>
    </dxf>
    <dxf>
      <font>
        <b/>
        <i val="0"/>
        <color theme="0"/>
      </font>
      <fill>
        <patternFill>
          <bgColor rgb="FF0070C0"/>
        </patternFill>
      </fill>
    </dxf>
    <dxf>
      <font>
        <b/>
        <i val="0"/>
        <color theme="0"/>
      </font>
      <fill>
        <patternFill>
          <bgColor rgb="FF7030A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theme="1"/>
        </patternFill>
      </fill>
    </dxf>
    <dxf>
      <font>
        <b/>
        <i val="0"/>
        <color auto="1"/>
      </font>
      <fill>
        <patternFill>
          <bgColor rgb="FFFFFF00"/>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auto="1"/>
      </font>
      <fill>
        <patternFill>
          <bgColor rgb="FFFFFF00"/>
        </patternFill>
      </fill>
    </dxf>
    <dxf>
      <font>
        <b/>
        <i val="0"/>
        <color auto="1"/>
      </font>
      <fill>
        <patternFill>
          <bgColor rgb="FFCCECFF"/>
        </patternFill>
      </fill>
    </dxf>
    <dxf>
      <fill>
        <patternFill>
          <bgColor theme="0" tint="-0.24994659260841701"/>
        </patternFill>
      </fill>
    </dxf>
    <dxf>
      <font>
        <b/>
        <i val="0"/>
        <color theme="1"/>
      </font>
      <fill>
        <patternFill>
          <bgColor rgb="FFFFFF00"/>
        </patternFill>
      </fill>
    </dxf>
    <dxf>
      <font>
        <b/>
        <i val="0"/>
        <color theme="0"/>
      </font>
      <fill>
        <patternFill>
          <bgColor rgb="FFFF0000"/>
        </patternFill>
      </fill>
    </dxf>
    <dxf>
      <font>
        <b/>
        <i val="0"/>
        <color theme="0"/>
      </font>
      <fill>
        <patternFill>
          <bgColor rgb="FF00B0F0"/>
        </patternFill>
      </fill>
    </dxf>
    <dxf>
      <font>
        <b/>
        <i val="0"/>
        <color auto="1"/>
      </font>
      <fill>
        <patternFill>
          <bgColor rgb="FFFF66FF"/>
        </patternFill>
      </fill>
    </dxf>
    <dxf>
      <font>
        <b/>
        <i val="0"/>
        <color theme="0"/>
      </font>
      <fill>
        <patternFill>
          <bgColor rgb="FFFF0000"/>
        </patternFill>
      </fill>
    </dxf>
    <dxf>
      <font>
        <color rgb="FF9C0006"/>
      </font>
      <fill>
        <patternFill>
          <bgColor rgb="FFFFC7CE"/>
        </patternFill>
      </fill>
    </dxf>
    <dxf>
      <fill>
        <patternFill>
          <bgColor theme="0" tint="-0.34998626667073579"/>
        </patternFill>
      </fill>
    </dxf>
    <dxf>
      <font>
        <b/>
        <i val="0"/>
        <color theme="0"/>
      </font>
      <fill>
        <patternFill>
          <bgColor rgb="FF7030A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ont>
        <b/>
        <i val="0"/>
        <color theme="0"/>
      </font>
      <fill>
        <patternFill>
          <bgColor rgb="FFFF000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color rgb="FF9C0006"/>
      </font>
      <fill>
        <patternFill>
          <bgColor rgb="FFFFC7CE"/>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theme="1"/>
        </patternFill>
      </fill>
    </dxf>
    <dxf>
      <font>
        <b/>
        <i val="0"/>
        <color theme="0"/>
      </font>
      <fill>
        <patternFill>
          <bgColor rgb="FF7030A0"/>
        </patternFill>
      </fill>
    </dxf>
    <dxf>
      <font>
        <color rgb="FF9C0006"/>
      </font>
      <fill>
        <patternFill>
          <bgColor rgb="FFFFC7CE"/>
        </patternFill>
      </fill>
    </dxf>
    <dxf>
      <font>
        <b/>
        <i val="0"/>
        <color theme="0"/>
      </font>
      <fill>
        <patternFill>
          <bgColor rgb="FF7030A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theme="0"/>
      </font>
      <fill>
        <patternFill>
          <bgColor rgb="FF00B050"/>
        </patternFill>
      </fill>
    </dxf>
    <dxf>
      <font>
        <b/>
        <i val="0"/>
        <color theme="1"/>
      </font>
      <fill>
        <patternFill>
          <bgColor rgb="FFFFC000"/>
        </patternFill>
      </fill>
    </dxf>
    <dxf>
      <font>
        <b/>
        <i val="0"/>
        <color theme="0"/>
      </font>
      <fill>
        <patternFill>
          <bgColor rgb="FF002060"/>
        </patternFill>
      </fill>
    </dxf>
    <dxf>
      <font>
        <b/>
        <i val="0"/>
        <color auto="1"/>
      </font>
      <fill>
        <patternFill>
          <bgColor rgb="FFFF66FF"/>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auto="1"/>
      </font>
      <fill>
        <patternFill>
          <bgColor rgb="FFFFFF00"/>
        </patternFill>
      </fill>
    </dxf>
    <dxf>
      <font>
        <color rgb="FF9C0006"/>
      </font>
      <fill>
        <patternFill>
          <bgColor rgb="FFFFC7CE"/>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rgb="FF7030A0"/>
        </patternFill>
      </fill>
    </dxf>
    <dxf>
      <fill>
        <patternFill>
          <bgColor theme="0" tint="-0.34998626667073579"/>
        </patternFill>
      </fill>
    </dxf>
    <dxf>
      <font>
        <color rgb="FF9C0006"/>
      </font>
      <fill>
        <patternFill>
          <bgColor rgb="FFFFC7CE"/>
        </patternFill>
      </fill>
    </dxf>
    <dxf>
      <font>
        <b/>
        <i val="0"/>
        <color theme="0"/>
      </font>
      <fill>
        <patternFill>
          <bgColor rgb="FFFF0000"/>
        </patternFill>
      </fill>
    </dxf>
    <dxf>
      <font>
        <b/>
        <i val="0"/>
        <color theme="0"/>
      </font>
      <fill>
        <patternFill>
          <bgColor rgb="FF002060"/>
        </patternFill>
      </fill>
    </dxf>
    <dxf>
      <fill>
        <patternFill>
          <bgColor theme="0" tint="-0.34998626667073579"/>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FF0000"/>
        </patternFill>
      </fill>
    </dxf>
    <dxf>
      <font>
        <b/>
        <i val="0"/>
        <color theme="1"/>
      </font>
      <fill>
        <patternFill>
          <bgColor rgb="FFFFC000"/>
        </patternFill>
      </fill>
    </dxf>
    <dxf>
      <font>
        <b/>
        <i val="0"/>
        <color theme="0"/>
      </font>
      <fill>
        <patternFill>
          <bgColor rgb="FF7030A0"/>
        </patternFill>
      </fill>
    </dxf>
    <dxf>
      <font>
        <b/>
        <i val="0"/>
        <color theme="0"/>
      </font>
      <fill>
        <patternFill>
          <bgColor theme="9" tint="0.39994506668294322"/>
        </patternFill>
      </fill>
    </dxf>
    <dxf>
      <font>
        <b/>
        <i val="0"/>
        <color auto="1"/>
      </font>
      <fill>
        <patternFill>
          <bgColor rgb="FFFF66FF"/>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1"/>
      </font>
      <fill>
        <patternFill>
          <bgColor rgb="FFFFFF00"/>
        </patternFill>
      </fill>
    </dxf>
    <dxf>
      <font>
        <b/>
        <i val="0"/>
        <color auto="1"/>
      </font>
      <fill>
        <patternFill>
          <bgColor rgb="FFCCECFF"/>
        </patternFill>
      </fill>
    </dxf>
    <dxf>
      <font>
        <b/>
        <i val="0"/>
        <color theme="0"/>
      </font>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ill>
        <patternFill>
          <bgColor theme="0" tint="-0.34998626667073579"/>
        </patternFill>
      </fill>
    </dxf>
    <dxf>
      <font>
        <b/>
        <i val="0"/>
        <color theme="0"/>
      </font>
      <fill>
        <patternFill>
          <bgColor rgb="FF7030A0"/>
        </patternFill>
      </fill>
    </dxf>
    <dxf>
      <font>
        <b/>
        <i val="0"/>
        <color theme="0"/>
      </font>
      <fill>
        <patternFill>
          <bgColor rgb="FF00B0F0"/>
        </patternFill>
      </fill>
    </dxf>
    <dxf>
      <font>
        <b/>
        <i val="0"/>
        <color theme="0"/>
      </font>
      <fill>
        <patternFill>
          <bgColor rgb="FFFF0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ill>
        <patternFill>
          <bgColor theme="0" tint="-0.24994659260841701"/>
        </patternFill>
      </fill>
    </dxf>
    <dxf>
      <font>
        <b/>
        <i val="0"/>
        <color auto="1"/>
      </font>
      <fill>
        <patternFill>
          <bgColor rgb="FFCCECFF"/>
        </patternFill>
      </fill>
    </dxf>
    <dxf>
      <font>
        <b/>
        <i val="0"/>
        <color theme="1"/>
      </font>
      <fill>
        <patternFill>
          <bgColor rgb="FFFFFF00"/>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theme="1" tint="4.9989318521683403E-2"/>
        </patternFill>
      </fill>
    </dxf>
    <dxf>
      <font>
        <b/>
        <i val="0"/>
        <color theme="0"/>
      </font>
      <fill>
        <patternFill>
          <bgColor theme="1" tint="4.9989318521683403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bgColor rgb="FFFF66FF"/>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1"/>
      </font>
      <fill>
        <patternFill>
          <bgColor rgb="FFFFC000"/>
        </patternFill>
      </fill>
    </dxf>
    <dxf>
      <font>
        <b/>
        <i val="0"/>
        <color theme="0"/>
      </font>
      <fill>
        <patternFill>
          <bgColor theme="9" tint="0.39994506668294322"/>
        </patternFill>
      </fill>
    </dxf>
    <dxf>
      <font>
        <b/>
        <i val="0"/>
        <color theme="0"/>
      </font>
      <fill>
        <patternFill>
          <bgColor rgb="FF7030A0"/>
        </patternFill>
      </fill>
    </dxf>
    <dxf>
      <font>
        <b/>
        <i val="0"/>
        <color auto="1"/>
      </font>
      <fill>
        <patternFill>
          <bgColor rgb="FFFFFF00"/>
        </patternFill>
      </fill>
    </dxf>
    <dxf>
      <font>
        <b/>
        <i val="0"/>
        <color auto="1"/>
      </font>
      <fill>
        <patternFill>
          <bgColor rgb="FFCCECFF"/>
        </patternFill>
      </fill>
    </dxf>
    <dxf>
      <font>
        <b/>
        <i val="0"/>
        <color auto="1"/>
      </font>
      <fill>
        <patternFill>
          <bgColor rgb="FFFF66FF"/>
        </patternFill>
      </fill>
    </dxf>
    <dxf>
      <font>
        <b/>
        <i val="0"/>
        <color theme="0"/>
      </font>
      <fill>
        <patternFill>
          <bgColor rgb="FFFF0000"/>
        </patternFill>
      </fill>
    </dxf>
    <dxf>
      <font>
        <b/>
        <i val="0"/>
        <color theme="1"/>
      </font>
      <fill>
        <patternFill>
          <bgColor rgb="FFFFFF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ill>
        <patternFill>
          <bgColor theme="0" tint="-0.24994659260841701"/>
        </patternFill>
      </fill>
    </dxf>
    <dxf>
      <font>
        <b/>
        <i val="0"/>
        <color theme="0"/>
      </font>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ill>
        <patternFill>
          <bgColor theme="0" tint="-0.34998626667073579"/>
        </patternFill>
      </fill>
    </dxf>
    <dxf>
      <font>
        <b/>
        <i val="0"/>
        <color theme="0"/>
      </font>
      <fill>
        <patternFill>
          <bgColor rgb="FFFF0000"/>
        </patternFill>
      </fill>
    </dxf>
    <dxf>
      <font>
        <b/>
        <i val="0"/>
        <color auto="1"/>
      </font>
      <fill>
        <patternFill>
          <bgColor rgb="FFFF66FF"/>
        </patternFill>
      </fill>
    </dxf>
    <dxf>
      <font>
        <b/>
        <i val="0"/>
        <color theme="0"/>
      </font>
      <fill>
        <patternFill>
          <bgColor theme="5" tint="-0.24994659260841701"/>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theme="0" tint="-0.34998626667073579"/>
        </patternFill>
      </fill>
    </dxf>
    <dxf>
      <font>
        <b/>
        <i val="0"/>
        <color auto="1"/>
      </font>
      <fill>
        <patternFill>
          <bgColor rgb="FFCCECFF"/>
        </patternFill>
      </fill>
    </dxf>
    <dxf>
      <font>
        <b/>
        <i val="0"/>
        <color theme="1"/>
      </font>
      <fill>
        <patternFill>
          <bgColor rgb="FFFFFF00"/>
        </patternFill>
      </fill>
    </dxf>
    <dxf>
      <font>
        <b/>
        <i val="0"/>
        <color theme="0"/>
      </font>
      <fill>
        <patternFill>
          <bgColor rgb="FFFF0000"/>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5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2060"/>
        </patternFill>
      </fill>
    </dxf>
    <dxf>
      <font>
        <b/>
        <i val="0"/>
        <color theme="0"/>
      </font>
      <fill>
        <patternFill>
          <bgColor rgb="FF0070C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ont>
        <color rgb="FF9C0006"/>
      </font>
      <fill>
        <patternFill>
          <bgColor rgb="FFFFC7CE"/>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theme="1"/>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rgb="FF7030A0"/>
        </patternFill>
      </fill>
    </dxf>
    <dxf>
      <fill>
        <patternFill>
          <bgColor theme="0" tint="-0.34998626667073579"/>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1"/>
      </font>
      <fill>
        <patternFill>
          <bgColor rgb="FFFFC000"/>
        </patternFill>
      </fill>
    </dxf>
    <dxf>
      <font>
        <b/>
        <i val="0"/>
        <color theme="0"/>
      </font>
      <fill>
        <patternFill>
          <bgColor rgb="FF7030A0"/>
        </patternFill>
      </fill>
    </dxf>
    <dxf>
      <font>
        <b/>
        <i val="0"/>
        <color theme="0"/>
      </font>
      <fill>
        <patternFill>
          <bgColor theme="0" tint="-0.34998626667073579"/>
        </patternFill>
      </fill>
    </dxf>
    <dxf>
      <font>
        <b/>
        <i val="0"/>
        <color auto="1"/>
      </font>
      <fill>
        <patternFill>
          <bgColor rgb="FFFF66FF"/>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ill>
        <patternFill>
          <bgColor theme="0" tint="-0.34998626667073579"/>
        </patternFill>
      </fill>
    </dxf>
    <dxf>
      <font>
        <b/>
        <i val="0"/>
        <color theme="0"/>
      </font>
      <fill>
        <patternFill>
          <bgColor rgb="FFFF0000"/>
        </patternFill>
      </fill>
    </dxf>
    <dxf>
      <font>
        <b/>
        <i val="0"/>
        <color theme="0"/>
      </font>
      <fill>
        <patternFill>
          <bgColor theme="0" tint="-0.34998626667073579"/>
        </patternFill>
      </fill>
    </dxf>
    <dxf>
      <font>
        <b/>
        <i val="0"/>
        <color theme="0"/>
      </font>
      <fill>
        <patternFill>
          <bgColor theme="1"/>
        </patternFill>
      </fill>
    </dxf>
    <dxf>
      <font>
        <b/>
        <i val="0"/>
        <color theme="0"/>
      </font>
      <fill>
        <patternFill>
          <bgColor rgb="FF7030A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rgb="FF0070C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ont>
        <b/>
        <i val="0"/>
        <color theme="0"/>
      </font>
      <fill>
        <patternFill>
          <bgColor rgb="FF7030A0"/>
        </patternFill>
      </fill>
    </dxf>
    <dxf>
      <font>
        <b/>
        <i val="0"/>
        <color auto="1"/>
      </font>
      <fill>
        <patternFill patternType="none">
          <bgColor auto="1"/>
        </patternFill>
      </fill>
    </dxf>
    <dxf>
      <font>
        <color rgb="FF9C0006"/>
      </font>
      <fill>
        <patternFill>
          <bgColor rgb="FFFFC7CE"/>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ill>
        <patternFill>
          <bgColor theme="0" tint="-0.34998626667073579"/>
        </patternFill>
      </fill>
    </dxf>
    <dxf>
      <font>
        <b/>
        <i val="0"/>
        <color auto="1"/>
      </font>
      <fill>
        <patternFill patternType="none">
          <bgColor auto="1"/>
        </patternFill>
      </fill>
    </dxf>
    <dxf>
      <font>
        <b/>
        <i val="0"/>
        <color theme="0"/>
      </font>
      <fill>
        <patternFill>
          <bgColor rgb="FFFF0000"/>
        </patternFill>
      </fill>
    </dxf>
    <dxf>
      <font>
        <b/>
        <i val="0"/>
        <color theme="0"/>
      </font>
      <fill>
        <patternFill>
          <bgColor rgb="FF7030A0"/>
        </patternFill>
      </fill>
    </dxf>
    <dxf>
      <font>
        <b/>
        <i val="0"/>
        <color theme="1"/>
      </font>
      <fill>
        <patternFill>
          <bgColor rgb="FFFFC00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FF0000"/>
        </patternFill>
      </fill>
    </dxf>
    <dxf>
      <fill>
        <patternFill>
          <bgColor theme="0" tint="-0.34998626667073579"/>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7030A0"/>
        </patternFill>
      </fill>
    </dxf>
    <dxf>
      <font>
        <b/>
        <i val="0"/>
        <color auto="1"/>
      </font>
      <fill>
        <patternFill>
          <bgColor rgb="FFFF66FF"/>
        </patternFill>
      </fill>
    </dxf>
    <dxf>
      <font>
        <b/>
        <i val="0"/>
        <color theme="0"/>
      </font>
      <fill>
        <patternFill>
          <bgColor theme="1"/>
        </patternFill>
      </fill>
    </dxf>
    <dxf>
      <font>
        <b/>
        <i val="0"/>
        <color theme="0"/>
      </font>
      <fill>
        <patternFill>
          <bgColor rgb="FF00B0F0"/>
        </patternFill>
      </fill>
    </dxf>
    <dxf>
      <font>
        <b/>
        <color rgb="FF000000"/>
      </font>
      <fill>
        <patternFill>
          <bgColor rgb="FFFFFF00"/>
        </patternFill>
      </fill>
    </dxf>
    <dxf>
      <font>
        <b/>
        <color rgb="FFFFFFFF"/>
      </font>
      <fill>
        <patternFill>
          <bgColor rgb="FF000000"/>
        </patternFill>
      </fill>
    </dxf>
    <dxf>
      <font>
        <b/>
        <color rgb="FFFFFFFF"/>
      </font>
      <fill>
        <patternFill>
          <bgColor rgb="FFFF0000"/>
        </patternFill>
      </fill>
    </dxf>
    <dxf>
      <font>
        <b/>
        <color rgb="FFFFFFFF"/>
      </font>
      <fill>
        <patternFill>
          <bgColor rgb="FFFABF8F"/>
        </patternFill>
      </fill>
    </dxf>
    <dxf>
      <font>
        <b/>
        <color rgb="FFFFFFFF"/>
      </font>
      <fill>
        <patternFill>
          <bgColor rgb="FF00B050"/>
        </patternFill>
      </fill>
    </dxf>
    <dxf>
      <font>
        <b/>
      </font>
    </dxf>
    <dxf>
      <font>
        <b/>
        <color rgb="FFFFFFFF"/>
      </font>
      <fill>
        <patternFill>
          <bgColor rgb="FFA5A5A5"/>
        </patternFill>
      </fill>
    </dxf>
    <dxf>
      <font>
        <b/>
        <color rgb="FFFFFFFF"/>
      </font>
      <fill>
        <patternFill>
          <bgColor rgb="FF00B050"/>
        </patternFill>
      </fill>
    </dxf>
    <dxf>
      <font>
        <b/>
        <color rgb="FFFFFFFF"/>
      </font>
      <fill>
        <patternFill>
          <bgColor rgb="FF00B0F0"/>
        </patternFill>
      </fill>
    </dxf>
    <dxf>
      <font>
        <b/>
        <color rgb="FFFFFFFF"/>
      </font>
      <fill>
        <patternFill>
          <bgColor rgb="FFFF0000"/>
        </patternFill>
      </fill>
    </dxf>
    <dxf>
      <font>
        <b/>
        <color rgb="FFFFFFFF"/>
      </font>
      <fill>
        <patternFill>
          <bgColor rgb="FFFF0000"/>
        </patternFill>
      </fill>
    </dxf>
    <dxf>
      <font>
        <b/>
      </font>
      <fill>
        <patternFill>
          <bgColor rgb="FFFF66FF"/>
        </patternFill>
      </fill>
    </dxf>
    <dxf>
      <fill>
        <patternFill>
          <bgColor rgb="FFBFBFBF"/>
        </patternFill>
      </fill>
    </dxf>
    <dxf>
      <fill>
        <patternFill>
          <bgColor rgb="FFA5A5A5"/>
        </patternFill>
      </fill>
    </dxf>
    <dxf>
      <font>
        <b/>
        <color rgb="FF000000"/>
      </font>
      <fill>
        <patternFill>
          <bgColor rgb="FFFFC000"/>
        </patternFill>
      </fill>
    </dxf>
    <dxf>
      <font>
        <b/>
        <color rgb="FFFFFFFF"/>
      </font>
      <fill>
        <patternFill>
          <bgColor rgb="FF7030A0"/>
        </patternFill>
      </fill>
    </dxf>
    <dxf>
      <font>
        <b/>
        <color rgb="FFFFFFFF"/>
      </font>
      <fill>
        <patternFill>
          <bgColor rgb="FFFF0000"/>
        </patternFill>
      </fill>
    </dxf>
    <dxf>
      <font>
        <b/>
        <color rgb="FFFFFFFF"/>
      </font>
      <fill>
        <patternFill>
          <bgColor rgb="FFC00000"/>
        </patternFill>
      </fill>
    </dxf>
    <dxf>
      <font>
        <b/>
        <color rgb="FFFFFFFF"/>
      </font>
      <fill>
        <patternFill>
          <bgColor rgb="FF7030A0"/>
        </patternFill>
      </fill>
    </dxf>
    <dxf>
      <font>
        <b/>
        <color rgb="FFFFFFFF"/>
      </font>
      <fill>
        <patternFill>
          <bgColor rgb="FF0070C0"/>
        </patternFill>
      </fill>
    </dxf>
    <dxf>
      <font>
        <b/>
        <color rgb="FFFFFFFF"/>
      </font>
      <fill>
        <patternFill>
          <bgColor rgb="FF002060"/>
        </patternFill>
      </fill>
    </dxf>
    <dxf>
      <font>
        <b/>
      </font>
      <fill>
        <patternFill>
          <bgColor rgb="FFFFFF00"/>
        </patternFill>
      </fill>
    </dxf>
    <dxf>
      <font>
        <b/>
        <color rgb="FFFFFFFF"/>
      </font>
      <fill>
        <patternFill>
          <bgColor rgb="FF7030A0"/>
        </patternFill>
      </fill>
    </dxf>
    <dxf>
      <font>
        <b/>
      </font>
      <fill>
        <patternFill>
          <bgColor rgb="FFFFFF00"/>
        </patternFill>
      </fill>
    </dxf>
    <dxf>
      <font>
        <b/>
        <color rgb="FFFFFFFF"/>
      </font>
      <fill>
        <patternFill>
          <bgColor rgb="FF00B0F0"/>
        </patternFill>
      </fill>
    </dxf>
    <dxf>
      <font>
        <b/>
      </font>
      <fill>
        <patternFill>
          <bgColor rgb="FFCCECFF"/>
        </patternFill>
      </fill>
    </dxf>
    <dxf>
      <font>
        <b/>
        <color rgb="FFFFFFFF"/>
      </font>
      <fill>
        <patternFill>
          <bgColor rgb="FF963734"/>
        </patternFill>
      </fill>
    </dxf>
    <dxf>
      <font>
        <b/>
        <i val="0"/>
        <color theme="0"/>
      </font>
      <fill>
        <patternFill>
          <bgColor rgb="FF7030A0"/>
        </patternFill>
      </fill>
    </dxf>
    <dxf>
      <font>
        <b/>
        <i val="0"/>
        <color theme="0"/>
      </font>
      <fill>
        <patternFill>
          <bgColor rgb="FFFF0000"/>
        </patternFill>
      </fill>
    </dxf>
    <dxf>
      <font>
        <b/>
        <i val="0"/>
        <color theme="1"/>
      </font>
      <fill>
        <patternFill>
          <bgColor rgb="FFFFC000"/>
        </patternFill>
      </fill>
    </dxf>
    <dxf>
      <font>
        <b/>
        <i val="0"/>
        <color theme="0"/>
      </font>
      <fill>
        <patternFill>
          <bgColor theme="5" tint="-0.24994659260841701"/>
        </patternFill>
      </fill>
    </dxf>
    <dxf>
      <font>
        <b/>
        <i val="0"/>
        <color auto="1"/>
      </font>
      <fill>
        <patternFill>
          <bgColor rgb="FFFF66FF"/>
        </patternFill>
      </fill>
    </dxf>
    <dxf>
      <font>
        <b/>
        <i val="0"/>
        <color theme="0"/>
      </font>
      <fill>
        <patternFill>
          <bgColor rgb="FF00B050"/>
        </patternFill>
      </fill>
    </dxf>
    <dxf>
      <font>
        <b/>
        <i val="0"/>
        <color theme="0"/>
      </font>
      <fill>
        <patternFill>
          <bgColor rgb="FF002060"/>
        </patternFill>
      </fill>
    </dxf>
    <dxf>
      <font>
        <b/>
        <i val="0"/>
        <color theme="0"/>
      </font>
      <fill>
        <patternFill>
          <bgColor rgb="FF0070C0"/>
        </patternFill>
      </fill>
    </dxf>
    <dxf>
      <font>
        <b/>
        <i val="0"/>
        <color theme="0"/>
      </font>
      <fill>
        <patternFill>
          <bgColor theme="9" tint="0.39994506668294322"/>
        </patternFill>
      </fill>
    </dxf>
    <dxf>
      <font>
        <b/>
        <i val="0"/>
        <color theme="0"/>
      </font>
      <fill>
        <patternFill>
          <bgColor rgb="FF7030A0"/>
        </patternFill>
      </fill>
    </dxf>
    <dxf>
      <font>
        <b/>
        <i val="0"/>
        <color theme="0"/>
      </font>
      <fill>
        <patternFill>
          <bgColor rgb="FF00B0F0"/>
        </patternFill>
      </fill>
    </dxf>
    <dxf>
      <font>
        <b/>
        <i val="0"/>
        <color theme="0"/>
      </font>
      <fill>
        <patternFill>
          <bgColor theme="1"/>
        </patternFill>
      </fill>
    </dxf>
    <dxf>
      <font>
        <b/>
        <i val="0"/>
        <color auto="1"/>
      </font>
      <fill>
        <patternFill patternType="none">
          <bgColor auto="1"/>
        </patternFill>
      </fill>
    </dxf>
    <dxf>
      <font>
        <b/>
        <i val="0"/>
        <color theme="0"/>
      </font>
      <fill>
        <patternFill>
          <bgColor rgb="FFFF0000"/>
        </patternFill>
      </fill>
    </dxf>
    <dxf>
      <fill>
        <patternFill>
          <bgColor theme="0" tint="-0.34998626667073579"/>
        </patternFill>
      </fill>
    </dxf>
    <dxf>
      <font>
        <b/>
        <i val="0"/>
        <color auto="1"/>
      </font>
      <fill>
        <patternFill>
          <bgColor rgb="FFFFFF00"/>
        </patternFill>
      </fill>
    </dxf>
    <dxf>
      <font>
        <b/>
        <i val="0"/>
        <color theme="0"/>
      </font>
      <fill>
        <patternFill>
          <bgColor rgb="FFFF000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FF0000"/>
        </patternFill>
      </fill>
    </dxf>
    <dxf>
      <font>
        <b/>
        <i val="0"/>
        <color theme="0"/>
      </font>
      <fill>
        <patternFill>
          <bgColor theme="0" tint="-0.34998626667073579"/>
        </patternFill>
      </fill>
    </dxf>
    <dxf>
      <font>
        <b/>
        <i val="0"/>
        <color theme="0"/>
      </font>
      <fill>
        <patternFill>
          <bgColor rgb="FFFF0000"/>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auto="1"/>
      </font>
      <fill>
        <patternFill patternType="none">
          <bgColor auto="1"/>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theme="0" tint="-0.34998626667073579"/>
        </patternFill>
      </fill>
    </dxf>
    <dxf>
      <font>
        <b/>
        <i val="0"/>
        <color auto="1"/>
      </font>
      <fill>
        <patternFill patternType="none">
          <bgColor auto="1"/>
        </patternFill>
      </fill>
    </dxf>
    <dxf>
      <font>
        <b/>
        <i val="0"/>
        <color theme="0"/>
      </font>
      <fill>
        <patternFill>
          <bgColor rgb="FF7030A0"/>
        </patternFill>
      </fill>
    </dxf>
    <dxf>
      <font>
        <b/>
        <i val="0"/>
        <color theme="0"/>
      </font>
      <fill>
        <patternFill>
          <bgColor theme="5" tint="-0.24994659260841701"/>
        </patternFill>
      </fill>
    </dxf>
    <dxf>
      <font>
        <b/>
        <i val="0"/>
        <color theme="0"/>
      </font>
      <fill>
        <patternFill>
          <bgColor rgb="FFFF0000"/>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rgb="FFFF0000"/>
        </patternFill>
      </fill>
    </dxf>
    <dxf>
      <font>
        <b/>
        <i val="0"/>
        <color theme="0"/>
      </font>
      <fill>
        <patternFill>
          <bgColor theme="9" tint="0.39994506668294322"/>
        </patternFill>
      </fill>
    </dxf>
    <dxf>
      <font>
        <b/>
        <i val="0"/>
        <color auto="1"/>
      </font>
      <fill>
        <patternFill>
          <bgColor rgb="FFFFFF00"/>
        </patternFill>
      </fill>
    </dxf>
    <dxf>
      <font>
        <b/>
        <i val="0"/>
        <color theme="0"/>
      </font>
      <fill>
        <patternFill>
          <bgColor rgb="FF00B0F0"/>
        </patternFill>
      </fill>
    </dxf>
    <dxf>
      <font>
        <b/>
        <i val="0"/>
        <color theme="0"/>
      </font>
      <fill>
        <patternFill>
          <bgColor rgb="FFFF0000"/>
        </patternFill>
      </fill>
    </dxf>
    <dxf>
      <fill>
        <patternFill>
          <bgColor theme="0" tint="-0.34998626667073579"/>
        </patternFill>
      </fill>
    </dxf>
    <dxf>
      <font>
        <b/>
        <i val="0"/>
        <color theme="0"/>
      </font>
      <fill>
        <patternFill>
          <bgColor rgb="FF7030A0"/>
        </patternFill>
      </fill>
    </dxf>
    <dxf>
      <fill>
        <patternFill>
          <bgColor theme="0" tint="-0.24994659260841701"/>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1"/>
      </font>
      <fill>
        <patternFill>
          <bgColor rgb="FFFFFF00"/>
        </patternFill>
      </fill>
    </dxf>
    <dxf>
      <font>
        <b/>
        <i val="0"/>
        <color theme="0"/>
      </font>
      <fill>
        <patternFill>
          <bgColor rgb="FFC00000"/>
        </patternFill>
      </fill>
    </dxf>
    <dxf>
      <font>
        <b/>
        <i val="0"/>
        <color theme="0"/>
      </font>
      <fill>
        <patternFill>
          <bgColor rgb="FF00B0F0"/>
        </patternFill>
      </fill>
    </dxf>
    <dxf>
      <font>
        <b/>
        <i val="0"/>
        <color theme="0"/>
      </font>
      <fill>
        <patternFill>
          <bgColor rgb="FF00B050"/>
        </patternFill>
      </fill>
    </dxf>
    <dxf>
      <font>
        <b/>
        <i val="0"/>
        <color theme="0"/>
      </font>
      <fill>
        <patternFill>
          <bgColor rgb="FF00B0F0"/>
        </patternFill>
      </fill>
    </dxf>
    <dxf>
      <font>
        <b/>
        <i val="0"/>
        <color theme="0"/>
      </font>
      <fill>
        <patternFill>
          <bgColor rgb="FFC00000"/>
        </patternFill>
      </fill>
    </dxf>
    <dxf>
      <fill>
        <patternFill>
          <bgColor theme="0" tint="-0.24994659260841701"/>
        </patternFill>
      </fill>
    </dxf>
    <dxf>
      <font>
        <b/>
        <i val="0"/>
        <color theme="1"/>
      </font>
      <fill>
        <patternFill>
          <bgColor rgb="FFFFFF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F0"/>
        </patternFill>
      </fill>
    </dxf>
    <dxf>
      <font>
        <b/>
        <i val="0"/>
        <color theme="0"/>
      </font>
      <fill>
        <patternFill>
          <bgColor rgb="FFFF0000"/>
        </patternFill>
      </fill>
    </dxf>
    <dxf>
      <font>
        <b/>
        <i val="0"/>
        <color theme="0"/>
      </font>
      <fill>
        <patternFill>
          <bgColor rgb="FF7030A0"/>
        </patternFill>
      </fill>
    </dxf>
    <dxf>
      <font>
        <b/>
        <i val="0"/>
        <color theme="0"/>
      </font>
      <fill>
        <patternFill>
          <bgColor theme="1"/>
        </patternFill>
      </fill>
    </dxf>
    <dxf>
      <font>
        <b/>
        <i val="0"/>
        <color auto="1"/>
      </font>
      <fill>
        <patternFill patternType="none">
          <bgColor auto="1"/>
        </patternFill>
      </fill>
    </dxf>
    <dxf>
      <font>
        <color rgb="FF9C0006"/>
      </font>
      <fill>
        <patternFill>
          <bgColor rgb="FFFFC7CE"/>
        </patternFill>
      </fill>
    </dxf>
    <dxf>
      <font>
        <b/>
        <i val="0"/>
        <color theme="0"/>
      </font>
      <fill>
        <patternFill>
          <bgColor theme="9" tint="0.39994506668294322"/>
        </patternFill>
      </fill>
    </dxf>
    <dxf>
      <font>
        <b/>
        <i val="0"/>
        <color theme="0"/>
      </font>
      <fill>
        <patternFill>
          <bgColor rgb="FFFF0000"/>
        </patternFill>
      </fill>
    </dxf>
    <dxf>
      <font>
        <b/>
        <i val="0"/>
        <color theme="0"/>
      </font>
      <fill>
        <patternFill>
          <bgColor theme="5" tint="-0.24994659260841701"/>
        </patternFill>
      </fill>
    </dxf>
    <dxf>
      <font>
        <b/>
        <i val="0"/>
        <color theme="0"/>
      </font>
      <fill>
        <patternFill>
          <bgColor rgb="FF002060"/>
        </patternFill>
      </fill>
    </dxf>
    <dxf>
      <font>
        <b/>
        <i val="0"/>
        <color theme="0"/>
      </font>
      <fill>
        <patternFill>
          <bgColor rgb="FF00B050"/>
        </patternFill>
      </fill>
    </dxf>
    <dxf>
      <font>
        <b/>
        <i val="0"/>
        <color theme="0"/>
      </font>
      <fill>
        <patternFill>
          <bgColor rgb="FF0070C0"/>
        </patternFill>
      </fill>
    </dxf>
    <dxf>
      <font>
        <b/>
        <i val="0"/>
        <color auto="1"/>
      </font>
      <fill>
        <patternFill>
          <bgColor rgb="FFFFFF00"/>
        </patternFill>
      </fill>
    </dxf>
    <dxf>
      <font>
        <b/>
        <i val="0"/>
        <color auto="1"/>
      </font>
      <fill>
        <patternFill>
          <bgColor rgb="FFFF66FF"/>
        </patternFill>
      </fill>
    </dxf>
    <dxf>
      <font>
        <b/>
        <i val="0"/>
        <color theme="0"/>
      </font>
      <fill>
        <patternFill>
          <bgColor rgb="FF7030A0"/>
        </patternFill>
      </fill>
    </dxf>
    <dxf>
      <fill>
        <patternFill>
          <bgColor theme="0" tint="-0.34998626667073579"/>
        </patternFill>
      </fill>
    </dxf>
    <dxf>
      <font>
        <b/>
        <i val="0"/>
        <color theme="1"/>
      </font>
      <fill>
        <patternFill>
          <bgColor rgb="FFFFC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206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theme="0" tint="-0.34998626667073579"/>
        </patternFill>
      </fill>
    </dxf>
    <dxf>
      <font>
        <b/>
        <i val="0"/>
        <color theme="1"/>
      </font>
      <fill>
        <patternFill>
          <bgColor rgb="FFFFC000"/>
        </patternFill>
      </fill>
    </dxf>
    <dxf>
      <font>
        <b/>
        <i val="0"/>
        <color theme="0"/>
      </font>
      <fill>
        <patternFill>
          <bgColor rgb="FF7030A0"/>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ill>
        <patternFill>
          <bgColor theme="0" tint="-0.34998626667073579"/>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FF0000"/>
        </patternFill>
      </fill>
    </dxf>
    <dxf>
      <font>
        <b/>
        <i val="0"/>
        <color theme="0"/>
      </font>
      <fill>
        <patternFill>
          <bgColor rgb="FFC00000"/>
        </patternFill>
      </fill>
    </dxf>
    <dxf>
      <font>
        <b/>
        <i val="0"/>
        <color theme="1"/>
      </font>
      <fill>
        <patternFill>
          <bgColor rgb="FFFFFF00"/>
        </patternFill>
      </fill>
    </dxf>
    <dxf>
      <font>
        <b/>
        <i val="0"/>
        <color theme="0"/>
      </font>
      <fill>
        <patternFill>
          <bgColor rgb="FF00B050"/>
        </patternFill>
      </fill>
    </dxf>
    <dxf>
      <fill>
        <patternFill>
          <bgColor theme="0" tint="-0.24994659260841701"/>
        </patternFill>
      </fill>
    </dxf>
    <dxf>
      <font>
        <b/>
        <i val="0"/>
        <color auto="1"/>
      </font>
      <fill>
        <patternFill>
          <bgColor rgb="FFFFFF00"/>
        </patternFill>
      </fill>
    </dxf>
    <dxf>
      <font>
        <b/>
        <i val="0"/>
        <color theme="0"/>
      </font>
      <fill>
        <patternFill>
          <bgColor rgb="FF00B0F0"/>
        </patternFill>
      </fill>
    </dxf>
    <dxf>
      <font>
        <b/>
        <i val="0"/>
        <color auto="1"/>
      </font>
      <fill>
        <patternFill>
          <bgColor rgb="FFCCECFF"/>
        </patternFill>
      </fill>
    </dxf>
    <dxf>
      <fill>
        <patternFill>
          <bgColor theme="0" tint="-0.34998626667073579"/>
        </patternFill>
      </fill>
    </dxf>
    <dxf>
      <font>
        <b/>
        <i val="0"/>
        <color theme="0"/>
      </font>
      <fill>
        <patternFill>
          <bgColor rgb="FF7030A0"/>
        </patternFill>
      </fill>
    </dxf>
    <dxf>
      <font>
        <b/>
        <i val="0"/>
        <color theme="1"/>
      </font>
      <fill>
        <patternFill>
          <bgColor rgb="FFFFC000"/>
        </patternFill>
      </fill>
    </dxf>
    <dxf>
      <font>
        <b/>
        <i val="0"/>
        <color auto="1"/>
      </font>
      <fill>
        <patternFill>
          <bgColor rgb="FFFF66FF"/>
        </patternFill>
      </fill>
    </dxf>
    <dxf>
      <font>
        <b/>
        <i val="0"/>
        <color theme="0"/>
      </font>
      <fill>
        <patternFill>
          <bgColor rgb="FF002060"/>
        </patternFill>
      </fill>
    </dxf>
    <dxf>
      <font>
        <b/>
        <i val="0"/>
        <color theme="0"/>
      </font>
      <fill>
        <patternFill>
          <bgColor rgb="FF7030A0"/>
        </patternFill>
      </fill>
    </dxf>
    <dxf>
      <fill>
        <patternFill>
          <bgColor theme="0" tint="-0.34998626667073579"/>
        </patternFill>
      </fill>
    </dxf>
    <dxf>
      <font>
        <b/>
        <i val="0"/>
        <color theme="1"/>
      </font>
      <fill>
        <patternFill>
          <bgColor rgb="FFFFC000"/>
        </patternFill>
      </fill>
    </dxf>
    <dxf>
      <font>
        <b/>
        <i val="0"/>
        <color auto="1"/>
      </font>
      <fill>
        <patternFill>
          <bgColor rgb="FFFF66FF"/>
        </patternFill>
      </fill>
    </dxf>
    <dxf>
      <font>
        <b/>
        <i val="0"/>
        <color theme="1"/>
      </font>
      <fill>
        <patternFill>
          <bgColor rgb="FFFFFF00"/>
        </patternFill>
      </fill>
    </dxf>
    <dxf>
      <fill>
        <patternFill>
          <bgColor theme="0" tint="-0.24994659260841701"/>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theme="0"/>
      </font>
      <fill>
        <patternFill>
          <bgColor rgb="FF00B050"/>
        </patternFill>
      </fill>
    </dxf>
    <dxf>
      <font>
        <b/>
        <i val="0"/>
        <color auto="1"/>
      </font>
      <fill>
        <patternFill>
          <bgColor rgb="FFCCECFF"/>
        </patternFill>
      </fill>
    </dxf>
    <dxf>
      <font>
        <b/>
        <i val="0"/>
        <color auto="1"/>
      </font>
      <fill>
        <patternFill>
          <bgColor rgb="FFFFFF00"/>
        </patternFill>
      </fill>
    </dxf>
    <dxf>
      <font>
        <b/>
        <i val="0"/>
        <color theme="0"/>
      </font>
      <fill>
        <patternFill>
          <bgColor rgb="FFC00000"/>
        </patternFill>
      </fill>
    </dxf>
    <dxf>
      <font>
        <b/>
        <i val="0"/>
        <color theme="0"/>
      </font>
      <fill>
        <patternFill>
          <bgColor rgb="FFFF0000"/>
        </patternFill>
      </fill>
    </dxf>
    <dxf>
      <font>
        <b/>
        <i val="0"/>
        <color theme="0"/>
      </font>
      <fill>
        <patternFill>
          <bgColor rgb="FF00B0F0"/>
        </patternFill>
      </fill>
    </dxf>
    <dxf>
      <font>
        <b/>
        <i val="0"/>
        <color theme="1"/>
      </font>
      <fill>
        <patternFill>
          <bgColor rgb="FFFFC000"/>
        </patternFill>
      </fill>
    </dxf>
    <dxf>
      <font>
        <b/>
        <i val="0"/>
        <color theme="0"/>
      </font>
      <fill>
        <patternFill>
          <bgColor rgb="FF7030A0"/>
        </patternFill>
      </fill>
    </dxf>
    <dxf>
      <fill>
        <patternFill>
          <bgColor theme="0" tint="-0.34998626667073579"/>
        </patternFill>
      </fill>
    </dxf>
    <dxf>
      <font>
        <b/>
        <i val="0"/>
        <color theme="0"/>
      </font>
      <fill>
        <patternFill>
          <bgColor rgb="FFC00000"/>
        </patternFill>
      </fill>
    </dxf>
    <dxf>
      <font>
        <b/>
        <i val="0"/>
        <color auto="1"/>
      </font>
      <fill>
        <patternFill>
          <bgColor rgb="FFCCECFF"/>
        </patternFill>
      </fill>
    </dxf>
    <dxf>
      <fill>
        <patternFill>
          <bgColor theme="0" tint="-0.24994659260841701"/>
        </patternFill>
      </fill>
    </dxf>
    <dxf>
      <font>
        <b/>
        <i val="0"/>
        <color theme="1"/>
      </font>
      <fill>
        <patternFill>
          <bgColor rgb="FFFFFF00"/>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B0F0"/>
        </patternFill>
      </fill>
    </dxf>
    <dxf>
      <font>
        <b/>
        <i val="0"/>
        <color theme="0"/>
      </font>
      <fill>
        <patternFill>
          <bgColor theme="0" tint="-0.34998626667073579"/>
        </patternFill>
      </fill>
    </dxf>
    <dxf>
      <font>
        <b/>
        <i val="0"/>
        <color theme="0"/>
      </font>
      <fill>
        <patternFill>
          <bgColor rgb="FF7030A0"/>
        </patternFill>
      </fill>
    </dxf>
    <dxf>
      <font>
        <b/>
        <i val="0"/>
        <color theme="0"/>
      </font>
      <fill>
        <patternFill>
          <bgColor rgb="FF002060"/>
        </patternFill>
      </fill>
    </dxf>
    <dxf>
      <font>
        <b/>
        <i val="0"/>
        <color auto="1"/>
      </font>
      <fill>
        <patternFill>
          <bgColor rgb="FFFF66FF"/>
        </patternFill>
      </fill>
    </dxf>
    <dxf>
      <font>
        <b/>
        <i val="0"/>
        <color theme="1"/>
      </font>
      <fill>
        <patternFill>
          <bgColor rgb="FFFFC000"/>
        </patternFill>
      </fill>
    </dxf>
    <dxf>
      <font>
        <b/>
        <i val="0"/>
        <color auto="1"/>
      </font>
      <fill>
        <patternFill>
          <bgColor rgb="FFFF66FF"/>
        </patternFill>
      </fill>
    </dxf>
    <dxf>
      <font>
        <b/>
        <i val="0"/>
        <color theme="0"/>
      </font>
      <fill>
        <patternFill>
          <bgColor rgb="FF002060"/>
        </patternFill>
      </fill>
    </dxf>
    <dxf>
      <font>
        <b/>
        <i val="0"/>
        <color theme="0"/>
      </font>
      <fill>
        <patternFill>
          <bgColor rgb="FF7030A0"/>
        </patternFill>
      </fill>
    </dxf>
    <dxf>
      <font>
        <b/>
        <i val="0"/>
        <color theme="0"/>
      </font>
      <fill>
        <patternFill>
          <bgColor theme="0" tint="-0.34998626667073579"/>
        </patternFill>
      </fill>
    </dxf>
    <dxf>
      <fill>
        <patternFill>
          <bgColor theme="0" tint="-0.34998626667073579"/>
        </patternFill>
      </fill>
    </dxf>
    <dxf>
      <font>
        <b/>
        <i val="0"/>
        <color theme="0"/>
      </font>
      <fill>
        <patternFill>
          <bgColor rgb="FF7030A0"/>
        </patternFill>
      </fill>
    </dxf>
    <dxf>
      <font>
        <b/>
        <i val="0"/>
        <color theme="0"/>
      </font>
      <fill>
        <patternFill>
          <bgColor rgb="FF00B0F0"/>
        </patternFill>
      </fill>
    </dxf>
    <dxf>
      <font>
        <b/>
        <i val="0"/>
        <color theme="0"/>
      </font>
      <fill>
        <patternFill>
          <bgColor rgb="FFC00000"/>
        </patternFill>
      </fill>
    </dxf>
    <dxf>
      <font>
        <b/>
        <i val="0"/>
        <color theme="0"/>
      </font>
      <fill>
        <patternFill>
          <bgColor rgb="FF00B050"/>
        </patternFill>
      </fill>
    </dxf>
    <dxf>
      <font>
        <b/>
        <i val="0"/>
        <color theme="0"/>
      </font>
      <fill>
        <patternFill>
          <bgColor rgb="FFFF0000"/>
        </patternFill>
      </fill>
    </dxf>
    <dxf>
      <font>
        <b/>
        <i val="0"/>
        <color auto="1"/>
      </font>
      <fill>
        <patternFill>
          <bgColor rgb="FFFFFF00"/>
        </patternFill>
      </fill>
    </dxf>
    <dxf>
      <font>
        <b/>
        <i val="0"/>
        <color auto="1"/>
      </font>
      <fill>
        <patternFill>
          <bgColor rgb="FFCCECFF"/>
        </patternFill>
      </fill>
    </dxf>
    <dxf>
      <font>
        <b/>
        <i val="0"/>
        <color theme="1"/>
      </font>
      <fill>
        <patternFill>
          <bgColor rgb="FFFFFF00"/>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color rgb="FFFFFFFF"/>
      </font>
      <fill>
        <patternFill>
          <bgColor rgb="FF963734"/>
        </patternFill>
      </fill>
    </dxf>
    <dxf>
      <font>
        <b/>
      </font>
      <fill>
        <patternFill>
          <bgColor rgb="FFCCECFF"/>
        </patternFill>
      </fill>
    </dxf>
    <dxf>
      <font>
        <b/>
      </font>
      <fill>
        <patternFill>
          <bgColor rgb="FFFFFF00"/>
        </patternFill>
      </fill>
    </dxf>
    <dxf>
      <font>
        <b/>
      </font>
      <fill>
        <patternFill>
          <bgColor rgb="FFFF66FF"/>
        </patternFill>
      </fill>
    </dxf>
    <dxf>
      <fill>
        <patternFill>
          <bgColor rgb="FFBFBFBF"/>
        </patternFill>
      </fill>
    </dxf>
    <dxf>
      <fill>
        <patternFill>
          <bgColor rgb="FFA5A5A5"/>
        </patternFill>
      </fill>
    </dxf>
    <dxf>
      <font>
        <b/>
        <color rgb="FF000000"/>
      </font>
      <fill>
        <patternFill>
          <bgColor rgb="FFFFC000"/>
        </patternFill>
      </fill>
    </dxf>
    <dxf>
      <font>
        <b/>
        <color rgb="FFFFFFFF"/>
      </font>
      <fill>
        <patternFill>
          <bgColor rgb="FF7030A0"/>
        </patternFill>
      </fill>
    </dxf>
    <dxf>
      <font>
        <b/>
        <color rgb="FFFFFFFF"/>
      </font>
      <fill>
        <patternFill>
          <bgColor rgb="FFFF0000"/>
        </patternFill>
      </fill>
    </dxf>
    <dxf>
      <font>
        <b/>
        <color rgb="FFFFFFFF"/>
      </font>
      <fill>
        <patternFill>
          <bgColor rgb="FFC00000"/>
        </patternFill>
      </fill>
    </dxf>
    <dxf>
      <font>
        <b/>
        <color rgb="FFFFFFFF"/>
      </font>
      <fill>
        <patternFill>
          <bgColor rgb="FF7030A0"/>
        </patternFill>
      </fill>
    </dxf>
    <dxf>
      <font>
        <b/>
        <color rgb="FFFFFFFF"/>
      </font>
      <fill>
        <patternFill>
          <bgColor rgb="FF0070C0"/>
        </patternFill>
      </fill>
    </dxf>
    <dxf>
      <font>
        <b/>
        <color rgb="FFFFFFFF"/>
      </font>
      <fill>
        <patternFill>
          <bgColor rgb="FF002060"/>
        </patternFill>
      </fill>
    </dxf>
    <dxf>
      <font>
        <b/>
        <color rgb="FFFFFFFF"/>
      </font>
      <fill>
        <patternFill>
          <bgColor rgb="FFFF0000"/>
        </patternFill>
      </fill>
    </dxf>
    <dxf>
      <font>
        <b/>
        <color rgb="FFFFFFFF"/>
      </font>
      <fill>
        <patternFill>
          <bgColor rgb="FF00B0F0"/>
        </patternFill>
      </fill>
    </dxf>
    <dxf>
      <font>
        <b/>
        <color rgb="FFFFFFFF"/>
      </font>
      <fill>
        <patternFill>
          <bgColor rgb="FFA5A5A5"/>
        </patternFill>
      </fill>
    </dxf>
    <dxf>
      <font>
        <b/>
      </font>
    </dxf>
    <dxf>
      <font>
        <b/>
        <color rgb="FFFFFFFF"/>
      </font>
      <fill>
        <patternFill>
          <bgColor rgb="FF00B050"/>
        </patternFill>
      </fill>
    </dxf>
    <dxf>
      <font>
        <b/>
        <color rgb="FFFFFFFF"/>
      </font>
      <fill>
        <patternFill>
          <bgColor rgb="FFFABF8F"/>
        </patternFill>
      </fill>
    </dxf>
    <dxf>
      <font>
        <b/>
        <color rgb="FFFFFFFF"/>
      </font>
      <fill>
        <patternFill>
          <bgColor rgb="FFFF0000"/>
        </patternFill>
      </fill>
    </dxf>
    <dxf>
      <font>
        <b/>
        <color rgb="FFFFFFFF"/>
      </font>
      <fill>
        <patternFill>
          <bgColor rgb="FF00B050"/>
        </patternFill>
      </fill>
    </dxf>
    <dxf>
      <font>
        <b/>
      </font>
      <fill>
        <patternFill>
          <bgColor rgb="FFFFFF00"/>
        </patternFill>
      </fill>
    </dxf>
    <dxf>
      <font>
        <b/>
        <color rgb="FFFFFFFF"/>
      </font>
      <fill>
        <patternFill>
          <bgColor rgb="FF000000"/>
        </patternFill>
      </fill>
    </dxf>
    <dxf>
      <font>
        <b/>
        <color rgb="FFFFFFFF"/>
      </font>
      <fill>
        <patternFill>
          <bgColor rgb="FF7030A0"/>
        </patternFill>
      </fill>
    </dxf>
    <dxf>
      <font>
        <b/>
        <color rgb="FF000000"/>
      </font>
      <fill>
        <patternFill>
          <bgColor rgb="FFFFFF00"/>
        </patternFill>
      </fill>
    </dxf>
    <dxf>
      <font>
        <b/>
        <color rgb="FFFFFFFF"/>
      </font>
      <fill>
        <patternFill>
          <bgColor rgb="FF00B0F0"/>
        </patternFill>
      </fill>
    </dxf>
    <dxf>
      <font>
        <b/>
        <color rgb="FFFFFFFF"/>
      </font>
      <fill>
        <patternFill>
          <bgColor rgb="FFFF0000"/>
        </patternFill>
      </fill>
    </dxf>
    <dxf>
      <font>
        <b/>
        <i val="0"/>
        <color auto="1"/>
      </font>
      <fill>
        <patternFill>
          <bgColor rgb="FFCCECFF"/>
        </patternFill>
      </fill>
    </dxf>
    <dxf>
      <font>
        <b/>
        <i val="0"/>
        <color auto="1"/>
      </font>
      <fill>
        <patternFill>
          <bgColor rgb="FFFFFF00"/>
        </patternFill>
      </fill>
    </dxf>
    <dxf>
      <font>
        <b/>
        <i val="0"/>
        <color theme="0"/>
      </font>
      <fill>
        <patternFill>
          <bgColor rgb="FFFF0000"/>
        </patternFill>
      </fill>
    </dxf>
    <dxf>
      <font>
        <b/>
        <i val="0"/>
        <color theme="0"/>
      </font>
      <fill>
        <patternFill>
          <bgColor rgb="FF00B050"/>
        </patternFill>
      </fill>
    </dxf>
    <dxf>
      <font>
        <b/>
        <i val="0"/>
        <color theme="0"/>
      </font>
      <fill>
        <patternFill>
          <bgColor rgb="FFC00000"/>
        </patternFill>
      </fill>
    </dxf>
    <dxf>
      <font>
        <b/>
        <i val="0"/>
        <color theme="0"/>
      </font>
      <fill>
        <patternFill>
          <bgColor rgb="FF00B0F0"/>
        </patternFill>
      </fill>
    </dxf>
    <dxf>
      <fill>
        <patternFill>
          <bgColor theme="0" tint="-0.24994659260841701"/>
        </patternFill>
      </fill>
    </dxf>
    <dxf>
      <font>
        <b/>
        <i val="0"/>
        <color theme="1"/>
      </font>
      <fill>
        <patternFill>
          <bgColor rgb="FFFFFF00"/>
        </patternFill>
      </fill>
    </dxf>
    <dxf>
      <font>
        <b/>
        <i val="0"/>
        <color theme="0"/>
      </font>
      <fill>
        <patternFill>
          <bgColor rgb="FFFF0000"/>
        </patternFill>
      </fill>
    </dxf>
    <dxf>
      <font>
        <b/>
        <i val="0"/>
        <color theme="0"/>
      </font>
      <fill>
        <patternFill>
          <bgColor rgb="FF00B0F0"/>
        </patternFill>
      </fill>
    </dxf>
    <dxf>
      <font>
        <b/>
        <i val="0"/>
        <color auto="1"/>
      </font>
      <fill>
        <patternFill>
          <bgColor rgb="FFFFFF00"/>
        </patternFill>
      </fill>
    </dxf>
    <dxf>
      <font>
        <b/>
        <i val="0"/>
        <color theme="0"/>
      </font>
      <fill>
        <patternFill>
          <bgColor theme="9" tint="0.39994506668294322"/>
        </patternFill>
      </fill>
    </dxf>
    <dxf>
      <font>
        <b/>
        <i val="0"/>
        <color theme="1"/>
      </font>
      <fill>
        <patternFill>
          <bgColor rgb="FFFFC000"/>
        </patternFill>
      </fill>
    </dxf>
    <dxf>
      <font>
        <b/>
        <i val="0"/>
        <color auto="1"/>
      </font>
      <fill>
        <patternFill>
          <bgColor rgb="FFFF66FF"/>
        </patternFill>
      </fill>
    </dxf>
    <dxf>
      <font>
        <b/>
        <i val="0"/>
        <color theme="0"/>
      </font>
      <fill>
        <patternFill>
          <bgColor rgb="FFFF0000"/>
        </patternFill>
      </fill>
    </dxf>
    <dxf>
      <font>
        <b/>
        <i val="0"/>
        <color theme="0"/>
      </font>
      <fill>
        <patternFill>
          <bgColor rgb="FF7030A0"/>
        </patternFill>
      </fill>
    </dxf>
    <dxf>
      <font>
        <b/>
        <i val="0"/>
        <color theme="0"/>
      </font>
      <fill>
        <patternFill>
          <bgColor theme="0" tint="-0.34998626667073579"/>
        </patternFill>
      </fill>
    </dxf>
    <dxf>
      <font>
        <b/>
        <i val="0"/>
        <color theme="0"/>
      </font>
      <fill>
        <patternFill>
          <bgColor rgb="FF7030A0"/>
        </patternFill>
      </fill>
    </dxf>
    <dxf>
      <fill>
        <patternFill>
          <bgColor theme="0" tint="-0.34998626667073579"/>
        </patternFill>
      </fill>
    </dxf>
    <dxf>
      <font>
        <b/>
        <i val="0"/>
        <color theme="0"/>
      </font>
      <fill>
        <patternFill>
          <bgColor rgb="FFFF0000"/>
        </patternFill>
      </fill>
    </dxf>
    <dxf>
      <font>
        <b/>
        <i val="0"/>
        <color auto="1"/>
      </font>
      <fill>
        <patternFill patternType="none">
          <bgColor auto="1"/>
        </patternFill>
      </fill>
    </dxf>
    <dxf>
      <font>
        <b/>
        <i val="0"/>
        <color theme="0"/>
      </font>
      <fill>
        <patternFill>
          <bgColor theme="1"/>
        </patternFill>
      </fill>
    </dxf>
    <dxf>
      <font>
        <b/>
        <i val="0"/>
        <color theme="0"/>
      </font>
      <fill>
        <patternFill>
          <bgColor rgb="FF7030A0"/>
        </patternFill>
      </fill>
    </dxf>
    <dxf>
      <font>
        <b/>
        <i val="0"/>
        <color theme="0"/>
      </font>
      <fill>
        <patternFill>
          <bgColor rgb="FF0070C0"/>
        </patternFill>
      </fill>
    </dxf>
    <dxf>
      <font>
        <b/>
        <i val="0"/>
        <color theme="0"/>
      </font>
      <fill>
        <patternFill>
          <bgColor rgb="FF002060"/>
        </patternFill>
      </fill>
    </dxf>
    <dxf>
      <font>
        <b/>
        <i val="0"/>
        <color theme="0"/>
      </font>
      <fill>
        <patternFill>
          <bgColor rgb="FF00B050"/>
        </patternFill>
      </fill>
    </dxf>
    <dxf>
      <font>
        <b/>
        <i val="0"/>
        <color theme="0"/>
      </font>
      <fill>
        <patternFill>
          <bgColor theme="5"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rgb="FFE6F8FE"/>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rgb="FFE6F8FE"/>
      </font>
    </dxf>
    <dxf>
      <font>
        <color theme="0"/>
      </font>
    </dxf>
    <dxf>
      <font>
        <color theme="0"/>
      </font>
    </dxf>
    <dxf>
      <font>
        <color theme="0"/>
      </font>
    </dxf>
    <dxf>
      <font>
        <color theme="0"/>
      </font>
    </dxf>
    <dxf>
      <font>
        <color theme="0"/>
      </font>
    </dxf>
    <dxf>
      <font>
        <color rgb="FFE6F8F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pivotCacheDefinition" Target="pivotCache/pivotCacheDefinition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crodriguez\Downloads\PREFACTURA%20ENERO%20ALCALDIA%20MAYOR%20DE%20BOGOTA%20CORREGIDA.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alcaldiabogota-my.sharepoint.com/personal/eeavila_alcaldiabogota_gov_co/Documents/Documentos/Edidier/Laboral/Contratos/Aseo%20y%20Cafeter&#237;a/Contrato%20nuevo/Ejecuci&#243;n/Facturaci&#243;n/2026/03%20Marzo/Documentaci&#243;n%20financiera/PREFACTURA%20%20MARZO%20%20ALCALDIA%20MAYOR%20DE%20BOGOTA%2030-03-26.xlsx" TargetMode="External"/><Relationship Id="rId2" Type="http://schemas.microsoft.com/office/2019/04/relationships/externalLinkLongPath" Target="PREFACTURA%20%20MARZO%20%20ALCALDIA%20MAYOR%20DE%20BOGOTA%2030-03-26.xlsx?D356D7BB" TargetMode="External"/><Relationship Id="rId1" Type="http://schemas.openxmlformats.org/officeDocument/2006/relationships/externalLinkPath" Target="file:///\\D356D7BB\PREFACTURA%20%20MARZO%20%20ALCALDIA%20MAYOR%20DE%20BOGOTA%2030-03-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crodriguez\Downloads\CONRTROL%20PERSONAL%20ALCALDIA%20DE%20BOGO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crodriguez\OneDrive%20-%20Serviasesorias%20SAS\Documentos\DIAN\NOMINA%20COORDINADORES%20ENERO%202026.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crodriguez\OneDrive%20-%20Serviasesorias%20SAS\Documentos\JUAN%20CARLOS%20OPERACIONES%202025\ALCALDIA%20DE%20BOGOTA\INSUMOS%20FEBRERO%20ALCALD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crodriguez\OneDrive%20-%20Serviasesorias%20SAS\Documentos\JUAN%20CARLOS%20OPERACIONES%202025\ALCALDIA%20DE%20BOGOTA\CONRTROL%20PERSONAL%20ALCALDIA%20DE%20BOGOTA.%20MARZ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jcrodriguez\OneDrive%20-%20Serviasesorias%20SAS\Documentos\JUAN%20CARLOS%20OPERACIONES%202025\ALCALDIA%20DE%20BOGOTA\PRUEBA%20RUBROS%20ALCALDI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jcrodriguez\Downloads\DISTRIBUCCION%20PEDIDO%20MARZO%20ALCALDIA%20DE%20BOGOT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BROS"/>
      <sheetName val="INSUMOS DISCRIMINADOS"/>
      <sheetName val="PRE FACTURA ENERO"/>
      <sheetName val="INSUMOS POR SEDES"/>
      <sheetName val="PERSONAL"/>
      <sheetName val="MAQ POR SEDES ENE"/>
      <sheetName val="INSUMOS ENE"/>
      <sheetName val="Z21"/>
      <sheetName val="COT"/>
      <sheetName val="COT (2)"/>
      <sheetName val="SALARIO 2026"/>
      <sheetName val="Incluir en segunda"/>
    </sheetNames>
    <sheetDataSet>
      <sheetData sheetId="0"/>
      <sheetData sheetId="1">
        <row r="110">
          <cell r="CP110">
            <v>210393066.50929567</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PRE FACTURA ENERO"/>
      <sheetName val="PRE FACTURA FEBRERO"/>
      <sheetName val="NOM"/>
      <sheetName val="PRE FACTURA MARZO"/>
      <sheetName val="RUBROS"/>
      <sheetName val="MAQ POR SEDES MARZO"/>
      <sheetName val="INSUMOS DISCRIMINADOS"/>
      <sheetName val="NOMINA FEBRERO"/>
      <sheetName val="INSUMO POR SEDES MARZO"/>
      <sheetName val="NOMINA MARZO"/>
      <sheetName val="PERSONAL MARZO"/>
      <sheetName val="VR"/>
      <sheetName val="PERSONAL FEBRERO"/>
      <sheetName val="PERSONAL"/>
      <sheetName val="PERSONAL FEBRERO (Sup)"/>
      <sheetName val="PERSONAL (2)"/>
      <sheetName val="BD"/>
      <sheetName val="RUBROS COPIA"/>
      <sheetName val="INSUMO POR SEDES MARZO PRUEBA"/>
      <sheetName val="PEDIDO MARZO"/>
      <sheetName val="INSUMOS MARZO"/>
      <sheetName val="Z21"/>
      <sheetName val="COT"/>
      <sheetName val="COT (2)"/>
      <sheetName val="SALARIO 2026"/>
      <sheetName val="Incluir en segun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0">
          <cell r="CO110">
            <v>60898185.6589977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CONTROL PERSONAL"/>
      <sheetName val="CONSOLIDADO NOMINA"/>
      <sheetName val="RECARGOS NOCTURNOS"/>
      <sheetName val="ABREVIATIRAS"/>
      <sheetName val="FECHAS"/>
      <sheetName val="Hoja1"/>
      <sheetName val="Hoja9"/>
      <sheetName val="TD"/>
      <sheetName val="BD (2)"/>
      <sheetName val="CONTROL PERSONAL (2)"/>
      <sheetName val="Hoja3"/>
      <sheetName val="CONTROL PERSONAL (3)"/>
      <sheetName val="INCAPACIDADES (2)"/>
      <sheetName val="CRUCE"/>
      <sheetName val="INCAPACIDADES"/>
      <sheetName val="AUSENCIAS"/>
      <sheetName val="CRUCE (2)"/>
      <sheetName val="Hoja2"/>
    </sheetNames>
    <sheetDataSet>
      <sheetData sheetId="0">
        <row r="6">
          <cell r="B6">
            <v>51907172</v>
          </cell>
          <cell r="C6" t="str">
            <v>CASAS CASAS DORIS HELENA</v>
          </cell>
          <cell r="D6" t="str">
            <v>OPERARIA DE ASEO Y CAFETERIA</v>
          </cell>
          <cell r="E6" t="str">
            <v>18/10/2025</v>
          </cell>
          <cell r="F6" t="str">
            <v/>
          </cell>
          <cell r="G6">
            <v>1750905</v>
          </cell>
          <cell r="H6">
            <v>0</v>
          </cell>
          <cell r="I6">
            <v>0</v>
          </cell>
          <cell r="J6">
            <v>0</v>
          </cell>
          <cell r="K6">
            <v>0</v>
          </cell>
          <cell r="L6">
            <v>0</v>
          </cell>
          <cell r="M6" t="str">
            <v>3202101872</v>
          </cell>
          <cell r="N6" t="str">
            <v/>
          </cell>
          <cell r="O6" t="str">
            <v>3202101872</v>
          </cell>
        </row>
        <row r="7">
          <cell r="B7">
            <v>1026279093</v>
          </cell>
          <cell r="C7" t="str">
            <v>RODRIGUEZ MATEUS NASLY JULIETH</v>
          </cell>
          <cell r="D7" t="str">
            <v>OPERARIA DE ASEO Y CAFETERIA</v>
          </cell>
          <cell r="E7" t="str">
            <v>18/10/2025</v>
          </cell>
          <cell r="F7" t="str">
            <v/>
          </cell>
          <cell r="G7">
            <v>1750905</v>
          </cell>
          <cell r="H7">
            <v>0</v>
          </cell>
          <cell r="I7">
            <v>0</v>
          </cell>
          <cell r="J7">
            <v>0</v>
          </cell>
          <cell r="K7">
            <v>0</v>
          </cell>
          <cell r="L7">
            <v>0</v>
          </cell>
          <cell r="M7" t="str">
            <v>3228841284</v>
          </cell>
          <cell r="N7" t="str">
            <v>322885004</v>
          </cell>
          <cell r="O7" t="str">
            <v>3228841284</v>
          </cell>
        </row>
        <row r="8">
          <cell r="B8">
            <v>1028860401</v>
          </cell>
          <cell r="C8" t="str">
            <v>VEGA MANFULA YEYSON YOTSUA</v>
          </cell>
          <cell r="D8" t="str">
            <v>OPERARIO DE MANTENIMIENTO</v>
          </cell>
          <cell r="E8" t="str">
            <v>18/10/2025</v>
          </cell>
          <cell r="F8" t="str">
            <v/>
          </cell>
          <cell r="G8">
            <v>1872060</v>
          </cell>
          <cell r="H8">
            <v>0</v>
          </cell>
          <cell r="I8">
            <v>0</v>
          </cell>
          <cell r="J8">
            <v>0</v>
          </cell>
          <cell r="K8">
            <v>0</v>
          </cell>
          <cell r="L8">
            <v>0</v>
          </cell>
          <cell r="M8" t="str">
            <v>3219731123</v>
          </cell>
          <cell r="N8" t="str">
            <v>3219731123</v>
          </cell>
          <cell r="O8" t="str">
            <v>3115389988</v>
          </cell>
        </row>
        <row r="9">
          <cell r="B9">
            <v>1022936063</v>
          </cell>
          <cell r="C9" t="str">
            <v>FAGUA ROMERO JUAN ALEJANDRO</v>
          </cell>
          <cell r="D9" t="str">
            <v>SUPERVISOR</v>
          </cell>
          <cell r="E9" t="str">
            <v>18/10/2025</v>
          </cell>
          <cell r="F9" t="str">
            <v/>
          </cell>
          <cell r="G9">
            <v>1886820</v>
          </cell>
          <cell r="H9">
            <v>148000</v>
          </cell>
          <cell r="I9">
            <v>0</v>
          </cell>
          <cell r="J9">
            <v>0</v>
          </cell>
          <cell r="K9">
            <v>104000</v>
          </cell>
          <cell r="L9">
            <v>0</v>
          </cell>
          <cell r="M9" t="str">
            <v>3057277346</v>
          </cell>
          <cell r="N9" t="str">
            <v>3125353449</v>
          </cell>
          <cell r="O9" t="str">
            <v>3057277346</v>
          </cell>
        </row>
        <row r="10">
          <cell r="B10">
            <v>1013612458</v>
          </cell>
          <cell r="C10" t="str">
            <v>TORRES GOMEZ SANDI YUSVELI</v>
          </cell>
          <cell r="D10" t="str">
            <v>OPERARIA DE ASEO Y CAFETERIA</v>
          </cell>
          <cell r="E10" t="str">
            <v>18/10/2025</v>
          </cell>
          <cell r="F10" t="str">
            <v/>
          </cell>
          <cell r="G10">
            <v>1750905</v>
          </cell>
          <cell r="H10">
            <v>0</v>
          </cell>
          <cell r="I10">
            <v>0</v>
          </cell>
          <cell r="J10">
            <v>0</v>
          </cell>
          <cell r="K10">
            <v>0</v>
          </cell>
          <cell r="L10">
            <v>0</v>
          </cell>
          <cell r="M10" t="str">
            <v>3022858385</v>
          </cell>
          <cell r="N10" t="str">
            <v>3022858385</v>
          </cell>
          <cell r="O10" t="str">
            <v>3209567199</v>
          </cell>
        </row>
        <row r="11">
          <cell r="B11">
            <v>1073599974</v>
          </cell>
          <cell r="C11" t="str">
            <v>GARZON LUGO EDWARD MIGUEL</v>
          </cell>
          <cell r="D11" t="str">
            <v>OPERARIO DE MANTENIMIENTO</v>
          </cell>
          <cell r="E11" t="str">
            <v>18/10/2025</v>
          </cell>
          <cell r="F11" t="str">
            <v/>
          </cell>
          <cell r="G11">
            <v>1872060</v>
          </cell>
          <cell r="H11">
            <v>0</v>
          </cell>
          <cell r="I11">
            <v>0</v>
          </cell>
          <cell r="J11">
            <v>0</v>
          </cell>
          <cell r="K11">
            <v>0</v>
          </cell>
          <cell r="L11">
            <v>0</v>
          </cell>
          <cell r="M11" t="str">
            <v>3219008529</v>
          </cell>
          <cell r="N11" t="str">
            <v>3123781490</v>
          </cell>
          <cell r="O11" t="str">
            <v>3219008529</v>
          </cell>
        </row>
        <row r="12">
          <cell r="B12">
            <v>66834181</v>
          </cell>
          <cell r="C12" t="str">
            <v xml:space="preserve">CHACON MIRIAN PATRICIA </v>
          </cell>
          <cell r="D12" t="str">
            <v>OPERARIA DE ASEO Y CAFETERIA</v>
          </cell>
          <cell r="E12" t="str">
            <v>18/10/2025</v>
          </cell>
          <cell r="F12" t="str">
            <v/>
          </cell>
          <cell r="G12">
            <v>1750905</v>
          </cell>
          <cell r="H12">
            <v>0</v>
          </cell>
          <cell r="I12">
            <v>0</v>
          </cell>
          <cell r="J12">
            <v>0</v>
          </cell>
          <cell r="K12">
            <v>0</v>
          </cell>
          <cell r="L12">
            <v>0</v>
          </cell>
          <cell r="M12" t="str">
            <v>6017654343</v>
          </cell>
          <cell r="N12" t="str">
            <v>3148275744</v>
          </cell>
          <cell r="O12" t="str">
            <v>3106606735</v>
          </cell>
        </row>
        <row r="13">
          <cell r="B13">
            <v>52381579</v>
          </cell>
          <cell r="C13" t="str">
            <v xml:space="preserve">ALTURO FLORIAN JACQUELINE </v>
          </cell>
          <cell r="D13" t="str">
            <v>OPERARIA DE ASEO Y CAFETERIA</v>
          </cell>
          <cell r="E13" t="str">
            <v>18/10/2025</v>
          </cell>
          <cell r="F13" t="str">
            <v/>
          </cell>
          <cell r="G13">
            <v>1750905</v>
          </cell>
          <cell r="H13">
            <v>0</v>
          </cell>
          <cell r="I13">
            <v>0</v>
          </cell>
          <cell r="J13">
            <v>0</v>
          </cell>
          <cell r="K13">
            <v>0</v>
          </cell>
          <cell r="L13">
            <v>0</v>
          </cell>
          <cell r="M13" t="str">
            <v>3114788014</v>
          </cell>
          <cell r="N13" t="str">
            <v>3002365780</v>
          </cell>
          <cell r="O13" t="str">
            <v>3114788014</v>
          </cell>
        </row>
        <row r="14">
          <cell r="B14">
            <v>52927563</v>
          </cell>
          <cell r="C14" t="str">
            <v>BAENA JIMENEZ GINA ISABEL</v>
          </cell>
          <cell r="D14" t="str">
            <v>OPERARIA DE ASEO Y CAFETERIA</v>
          </cell>
          <cell r="E14" t="str">
            <v>18/10/2025</v>
          </cell>
          <cell r="F14" t="str">
            <v/>
          </cell>
          <cell r="G14">
            <v>1750905</v>
          </cell>
          <cell r="H14">
            <v>0</v>
          </cell>
          <cell r="I14">
            <v>0</v>
          </cell>
          <cell r="J14">
            <v>0</v>
          </cell>
          <cell r="K14">
            <v>0</v>
          </cell>
          <cell r="L14">
            <v>0</v>
          </cell>
          <cell r="M14" t="str">
            <v>3223120404</v>
          </cell>
          <cell r="N14" t="str">
            <v>315734226</v>
          </cell>
          <cell r="O14" t="str">
            <v>3223120404</v>
          </cell>
        </row>
        <row r="15">
          <cell r="B15">
            <v>79453613</v>
          </cell>
          <cell r="C15" t="str">
            <v xml:space="preserve">MEDINA ANGEL GILBERTO </v>
          </cell>
          <cell r="D15" t="str">
            <v>OPERARIO DE MANTENIMIENTO</v>
          </cell>
          <cell r="E15" t="str">
            <v>18/10/2025</v>
          </cell>
          <cell r="F15" t="str">
            <v/>
          </cell>
          <cell r="G15">
            <v>1872060</v>
          </cell>
          <cell r="H15">
            <v>0</v>
          </cell>
          <cell r="I15">
            <v>0</v>
          </cell>
          <cell r="J15">
            <v>0</v>
          </cell>
          <cell r="K15">
            <v>0</v>
          </cell>
          <cell r="L15">
            <v>0</v>
          </cell>
          <cell r="M15" t="str">
            <v>3123921438</v>
          </cell>
          <cell r="N15" t="str">
            <v/>
          </cell>
          <cell r="O15" t="str">
            <v>3123921438</v>
          </cell>
        </row>
        <row r="16">
          <cell r="B16">
            <v>52550381</v>
          </cell>
          <cell r="C16" t="str">
            <v>GUZMAN RODRIGUEZ AINED LORENA</v>
          </cell>
          <cell r="D16" t="str">
            <v>OPERARIA DE ASEO Y CAFETERIA</v>
          </cell>
          <cell r="E16" t="str">
            <v>18/10/2025</v>
          </cell>
          <cell r="F16" t="str">
            <v/>
          </cell>
          <cell r="G16">
            <v>1750905</v>
          </cell>
          <cell r="H16">
            <v>0</v>
          </cell>
          <cell r="I16">
            <v>0</v>
          </cell>
          <cell r="J16">
            <v>0</v>
          </cell>
          <cell r="K16">
            <v>0</v>
          </cell>
          <cell r="L16">
            <v>0</v>
          </cell>
          <cell r="M16" t="str">
            <v>3143404528</v>
          </cell>
          <cell r="N16" t="str">
            <v>3229420050</v>
          </cell>
          <cell r="O16" t="str">
            <v>3143404528</v>
          </cell>
        </row>
        <row r="17">
          <cell r="B17">
            <v>1065626457</v>
          </cell>
          <cell r="C17" t="str">
            <v>ROMERO SERRANO JAIME LUIS</v>
          </cell>
          <cell r="D17" t="str">
            <v>OPERARIO DE MANTENIMIENTO</v>
          </cell>
          <cell r="E17" t="str">
            <v>18/10/2025</v>
          </cell>
          <cell r="F17" t="str">
            <v/>
          </cell>
          <cell r="G17">
            <v>1872060</v>
          </cell>
          <cell r="H17">
            <v>0</v>
          </cell>
          <cell r="I17">
            <v>0</v>
          </cell>
          <cell r="J17">
            <v>0</v>
          </cell>
          <cell r="K17">
            <v>0</v>
          </cell>
          <cell r="L17">
            <v>0</v>
          </cell>
          <cell r="M17" t="str">
            <v>3206857725</v>
          </cell>
          <cell r="N17" t="str">
            <v/>
          </cell>
          <cell r="O17" t="str">
            <v>3206857725</v>
          </cell>
        </row>
        <row r="18">
          <cell r="B18">
            <v>52038499</v>
          </cell>
          <cell r="C18" t="str">
            <v>GUERRERO RINCON ROSA MARIA</v>
          </cell>
          <cell r="D18" t="str">
            <v>OPERARIA DE ASEO Y CAFETERIA</v>
          </cell>
          <cell r="E18" t="str">
            <v>18/10/2025</v>
          </cell>
          <cell r="F18" t="str">
            <v/>
          </cell>
          <cell r="G18">
            <v>1750905</v>
          </cell>
          <cell r="H18">
            <v>0</v>
          </cell>
          <cell r="I18">
            <v>0</v>
          </cell>
          <cell r="J18">
            <v>0</v>
          </cell>
          <cell r="K18">
            <v>0</v>
          </cell>
          <cell r="L18">
            <v>0</v>
          </cell>
          <cell r="M18" t="str">
            <v>3004534624</v>
          </cell>
          <cell r="N18" t="str">
            <v>3002420072</v>
          </cell>
          <cell r="O18" t="str">
            <v>3004534624</v>
          </cell>
        </row>
        <row r="19">
          <cell r="B19">
            <v>1235250628</v>
          </cell>
          <cell r="C19" t="str">
            <v xml:space="preserve">JIMENEZ RIGOBERTO ANTONIO </v>
          </cell>
          <cell r="D19" t="str">
            <v>OPERARIO DE MANTENIMIENTO</v>
          </cell>
          <cell r="E19" t="str">
            <v>18/10/2025</v>
          </cell>
          <cell r="F19" t="str">
            <v/>
          </cell>
          <cell r="G19">
            <v>1872060</v>
          </cell>
          <cell r="H19">
            <v>0</v>
          </cell>
          <cell r="I19">
            <v>0</v>
          </cell>
          <cell r="J19">
            <v>0</v>
          </cell>
          <cell r="K19">
            <v>0</v>
          </cell>
          <cell r="L19">
            <v>0</v>
          </cell>
          <cell r="M19" t="str">
            <v>3150448123</v>
          </cell>
          <cell r="N19" t="str">
            <v/>
          </cell>
          <cell r="O19" t="str">
            <v>3150448123</v>
          </cell>
        </row>
        <row r="20">
          <cell r="B20">
            <v>1090491496</v>
          </cell>
          <cell r="C20" t="str">
            <v>RINCON MALDONADO LUCENIT ISABEL</v>
          </cell>
          <cell r="D20" t="str">
            <v>OPERARIA DE ASEO Y CAFETERIA</v>
          </cell>
          <cell r="E20" t="str">
            <v>18/10/2025</v>
          </cell>
          <cell r="F20" t="str">
            <v/>
          </cell>
          <cell r="G20">
            <v>1750905</v>
          </cell>
          <cell r="H20">
            <v>0</v>
          </cell>
          <cell r="I20">
            <v>0</v>
          </cell>
          <cell r="J20">
            <v>0</v>
          </cell>
          <cell r="K20">
            <v>0</v>
          </cell>
          <cell r="L20">
            <v>0</v>
          </cell>
          <cell r="M20" t="str">
            <v>6045798086</v>
          </cell>
          <cell r="N20" t="str">
            <v>3213978591</v>
          </cell>
          <cell r="O20" t="str">
            <v>3118629826</v>
          </cell>
        </row>
        <row r="21">
          <cell r="B21">
            <v>1023881249</v>
          </cell>
          <cell r="C21" t="str">
            <v>POVEDA GONZALEZ MIGUEL ANGEL</v>
          </cell>
          <cell r="D21" t="str">
            <v>OPERARIO DE MANTENIMIENTO</v>
          </cell>
          <cell r="E21" t="str">
            <v>18/10/2025</v>
          </cell>
          <cell r="F21" t="str">
            <v/>
          </cell>
          <cell r="G21">
            <v>1872060</v>
          </cell>
          <cell r="H21">
            <v>0</v>
          </cell>
          <cell r="I21">
            <v>0</v>
          </cell>
          <cell r="J21">
            <v>0</v>
          </cell>
          <cell r="K21">
            <v>0</v>
          </cell>
          <cell r="L21">
            <v>0</v>
          </cell>
          <cell r="M21" t="str">
            <v>3219768700</v>
          </cell>
          <cell r="N21" t="str">
            <v>3219768700</v>
          </cell>
          <cell r="O21" t="str">
            <v>3219768700</v>
          </cell>
        </row>
        <row r="22">
          <cell r="B22">
            <v>1007186042</v>
          </cell>
          <cell r="C22" t="str">
            <v>ALARCON HERNANDEZ YENNY MARCELA</v>
          </cell>
          <cell r="D22" t="str">
            <v>OPERARIA DE ASEO Y CAFETERIA</v>
          </cell>
          <cell r="E22" t="str">
            <v>18/10/2025</v>
          </cell>
          <cell r="F22" t="str">
            <v/>
          </cell>
          <cell r="G22">
            <v>1750905</v>
          </cell>
          <cell r="H22">
            <v>0</v>
          </cell>
          <cell r="I22">
            <v>0</v>
          </cell>
          <cell r="J22">
            <v>0</v>
          </cell>
          <cell r="K22">
            <v>0</v>
          </cell>
          <cell r="L22">
            <v>0</v>
          </cell>
          <cell r="M22" t="str">
            <v>3222575884</v>
          </cell>
          <cell r="N22" t="str">
            <v>3148388648</v>
          </cell>
          <cell r="O22" t="str">
            <v>3222575884</v>
          </cell>
        </row>
        <row r="23">
          <cell r="B23">
            <v>52164356</v>
          </cell>
          <cell r="C23" t="str">
            <v>CATUCHE PIAMBA LUZ MARINA</v>
          </cell>
          <cell r="D23" t="str">
            <v>OPERARIA DE ASEO Y CAFETERIA</v>
          </cell>
          <cell r="E23" t="str">
            <v>18/10/2025</v>
          </cell>
          <cell r="F23" t="str">
            <v/>
          </cell>
          <cell r="G23">
            <v>1750905</v>
          </cell>
          <cell r="H23">
            <v>0</v>
          </cell>
          <cell r="I23">
            <v>0</v>
          </cell>
          <cell r="J23">
            <v>0</v>
          </cell>
          <cell r="K23">
            <v>0</v>
          </cell>
          <cell r="L23">
            <v>0</v>
          </cell>
          <cell r="M23" t="str">
            <v>3202450652</v>
          </cell>
          <cell r="N23" t="str">
            <v>3213100862</v>
          </cell>
          <cell r="O23" t="str">
            <v>3202450652</v>
          </cell>
        </row>
        <row r="24">
          <cell r="B24">
            <v>28057943</v>
          </cell>
          <cell r="C24" t="str">
            <v xml:space="preserve">CUADROS VALDERRAMA FRANCEID </v>
          </cell>
          <cell r="D24" t="str">
            <v>OPERARIA DE ASEO Y CAFETERIA</v>
          </cell>
          <cell r="E24" t="str">
            <v>18/10/2025</v>
          </cell>
          <cell r="F24" t="str">
            <v/>
          </cell>
          <cell r="G24">
            <v>1750905</v>
          </cell>
          <cell r="H24">
            <v>0</v>
          </cell>
          <cell r="I24">
            <v>0</v>
          </cell>
          <cell r="J24">
            <v>0</v>
          </cell>
          <cell r="K24">
            <v>0</v>
          </cell>
          <cell r="L24">
            <v>0</v>
          </cell>
          <cell r="M24" t="str">
            <v>3016896216</v>
          </cell>
          <cell r="N24" t="str">
            <v>3108509959</v>
          </cell>
          <cell r="O24" t="str">
            <v>3016896216</v>
          </cell>
        </row>
        <row r="25">
          <cell r="B25">
            <v>39659470</v>
          </cell>
          <cell r="C25" t="str">
            <v>GUAYARA MOSCOSO MARIS MELDA</v>
          </cell>
          <cell r="D25" t="str">
            <v>OPERARIA DE ASEO Y CAFETERIA</v>
          </cell>
          <cell r="E25" t="str">
            <v>18/10/2025</v>
          </cell>
          <cell r="F25" t="str">
            <v/>
          </cell>
          <cell r="G25">
            <v>1750905</v>
          </cell>
          <cell r="H25">
            <v>0</v>
          </cell>
          <cell r="I25">
            <v>0</v>
          </cell>
          <cell r="J25">
            <v>0</v>
          </cell>
          <cell r="K25">
            <v>0</v>
          </cell>
          <cell r="L25">
            <v>0</v>
          </cell>
          <cell r="M25" t="str">
            <v>3208232057</v>
          </cell>
          <cell r="N25" t="str">
            <v>3228495468</v>
          </cell>
          <cell r="O25" t="str">
            <v>3208232057</v>
          </cell>
        </row>
        <row r="26">
          <cell r="B26">
            <v>1001171553</v>
          </cell>
          <cell r="C26" t="str">
            <v>GONZALEZ GUTIERREZ MICHAEL STIVEN</v>
          </cell>
          <cell r="D26" t="str">
            <v>OPERARIO DE MANTENIMIENTO</v>
          </cell>
          <cell r="E26" t="str">
            <v>18/10/2025</v>
          </cell>
          <cell r="F26" t="str">
            <v/>
          </cell>
          <cell r="G26">
            <v>1872060</v>
          </cell>
          <cell r="H26">
            <v>0</v>
          </cell>
          <cell r="I26">
            <v>0</v>
          </cell>
          <cell r="J26">
            <v>0</v>
          </cell>
          <cell r="K26">
            <v>0</v>
          </cell>
          <cell r="L26">
            <v>0</v>
          </cell>
          <cell r="M26" t="str">
            <v>3204873500</v>
          </cell>
          <cell r="N26" t="str">
            <v>3213753306</v>
          </cell>
          <cell r="O26" t="str">
            <v>3204873500</v>
          </cell>
        </row>
        <row r="27">
          <cell r="B27">
            <v>52028199</v>
          </cell>
          <cell r="C27" t="str">
            <v xml:space="preserve">LADINO ARDILA DAMARIS </v>
          </cell>
          <cell r="D27" t="str">
            <v>OPERARIA DE ASEO Y CAFETERIA</v>
          </cell>
          <cell r="E27" t="str">
            <v>18/10/2025</v>
          </cell>
          <cell r="F27" t="str">
            <v/>
          </cell>
          <cell r="G27">
            <v>1750905</v>
          </cell>
          <cell r="H27">
            <v>0</v>
          </cell>
          <cell r="I27">
            <v>0</v>
          </cell>
          <cell r="J27">
            <v>0</v>
          </cell>
          <cell r="K27">
            <v>0</v>
          </cell>
          <cell r="L27">
            <v>0</v>
          </cell>
          <cell r="M27" t="str">
            <v>6016968950</v>
          </cell>
          <cell r="N27" t="str">
            <v>3022827360</v>
          </cell>
          <cell r="O27" t="str">
            <v>3102549778</v>
          </cell>
        </row>
        <row r="28">
          <cell r="B28">
            <v>1033681788</v>
          </cell>
          <cell r="C28" t="str">
            <v>LOAIZA PERDOMO MARITZA FERNANDA</v>
          </cell>
          <cell r="D28" t="str">
            <v>OPERARIA DE ASEO Y CAFETERIA</v>
          </cell>
          <cell r="E28" t="str">
            <v>18/10/2025</v>
          </cell>
          <cell r="F28" t="str">
            <v/>
          </cell>
          <cell r="G28">
            <v>1750905</v>
          </cell>
          <cell r="H28">
            <v>0</v>
          </cell>
          <cell r="I28">
            <v>0</v>
          </cell>
          <cell r="J28">
            <v>0</v>
          </cell>
          <cell r="K28">
            <v>0</v>
          </cell>
          <cell r="L28">
            <v>0</v>
          </cell>
          <cell r="M28" t="str">
            <v>3228994379</v>
          </cell>
          <cell r="N28" t="str">
            <v/>
          </cell>
          <cell r="O28" t="str">
            <v>3228994379</v>
          </cell>
        </row>
        <row r="29">
          <cell r="B29">
            <v>1013586699</v>
          </cell>
          <cell r="C29" t="str">
            <v>LOPEZ CORTES JOHANNA ANDREA</v>
          </cell>
          <cell r="D29" t="str">
            <v>OPERARIA DE ASEO Y CAFETERIA</v>
          </cell>
          <cell r="E29" t="str">
            <v>18/10/2025</v>
          </cell>
          <cell r="F29" t="str">
            <v/>
          </cell>
          <cell r="G29">
            <v>1750905</v>
          </cell>
          <cell r="H29">
            <v>0</v>
          </cell>
          <cell r="I29">
            <v>0</v>
          </cell>
          <cell r="J29">
            <v>0</v>
          </cell>
          <cell r="K29">
            <v>0</v>
          </cell>
          <cell r="L29">
            <v>0</v>
          </cell>
          <cell r="M29" t="str">
            <v>3214625252</v>
          </cell>
          <cell r="N29" t="str">
            <v>3222240666</v>
          </cell>
          <cell r="O29" t="str">
            <v>3214625252</v>
          </cell>
        </row>
        <row r="30">
          <cell r="B30">
            <v>1063148543</v>
          </cell>
          <cell r="C30" t="str">
            <v>LOPEZ DORIA PEDRO ANTONIO</v>
          </cell>
          <cell r="D30" t="str">
            <v>OPERARIO DE MANTENIMIENTO</v>
          </cell>
          <cell r="E30" t="str">
            <v>18/10/2025</v>
          </cell>
          <cell r="F30" t="str">
            <v/>
          </cell>
          <cell r="G30">
            <v>1872060</v>
          </cell>
          <cell r="H30">
            <v>0</v>
          </cell>
          <cell r="I30">
            <v>0</v>
          </cell>
          <cell r="J30">
            <v>0</v>
          </cell>
          <cell r="K30">
            <v>0</v>
          </cell>
          <cell r="L30">
            <v>0</v>
          </cell>
          <cell r="M30" t="str">
            <v>3218576707</v>
          </cell>
          <cell r="N30" t="str">
            <v>3218576707</v>
          </cell>
          <cell r="O30" t="str">
            <v>3154054819</v>
          </cell>
        </row>
        <row r="31">
          <cell r="B31">
            <v>52317516</v>
          </cell>
          <cell r="C31" t="str">
            <v xml:space="preserve">MARTINEZ CICHACA JOSEFINA </v>
          </cell>
          <cell r="D31" t="str">
            <v>OPERARIA DE ASEO Y CAFETERIA</v>
          </cell>
          <cell r="E31" t="str">
            <v>18/10/2025</v>
          </cell>
          <cell r="F31" t="str">
            <v/>
          </cell>
          <cell r="G31">
            <v>1750905</v>
          </cell>
          <cell r="H31">
            <v>0</v>
          </cell>
          <cell r="I31">
            <v>0</v>
          </cell>
          <cell r="J31">
            <v>0</v>
          </cell>
          <cell r="K31">
            <v>0</v>
          </cell>
          <cell r="L31">
            <v>0</v>
          </cell>
          <cell r="M31" t="str">
            <v>3103162111</v>
          </cell>
          <cell r="N31" t="str">
            <v>3103162111</v>
          </cell>
          <cell r="O31" t="str">
            <v>3112226086</v>
          </cell>
        </row>
        <row r="32">
          <cell r="B32">
            <v>51893138</v>
          </cell>
          <cell r="C32" t="str">
            <v xml:space="preserve">PARRA RINCON GLORIA </v>
          </cell>
          <cell r="D32" t="str">
            <v>OPERARIA DE ASEO Y CAFETERIA</v>
          </cell>
          <cell r="E32" t="str">
            <v>18/10/2025</v>
          </cell>
          <cell r="F32" t="str">
            <v/>
          </cell>
          <cell r="G32">
            <v>1750905</v>
          </cell>
          <cell r="H32">
            <v>0</v>
          </cell>
          <cell r="I32">
            <v>0</v>
          </cell>
          <cell r="J32">
            <v>0</v>
          </cell>
          <cell r="K32">
            <v>0</v>
          </cell>
          <cell r="L32">
            <v>0</v>
          </cell>
          <cell r="M32" t="str">
            <v>3144565111</v>
          </cell>
          <cell r="N32" t="str">
            <v>3144565111</v>
          </cell>
          <cell r="O32" t="str">
            <v>3208107667</v>
          </cell>
        </row>
        <row r="33">
          <cell r="B33">
            <v>1012327473</v>
          </cell>
          <cell r="C33" t="str">
            <v>SALGUERO VASCO ALISON DAYANA</v>
          </cell>
          <cell r="D33" t="str">
            <v>OPERARIA DE ASEO Y CAFETERIA</v>
          </cell>
          <cell r="E33" t="str">
            <v>18/10/2025</v>
          </cell>
          <cell r="F33" t="str">
            <v/>
          </cell>
          <cell r="G33">
            <v>1750905</v>
          </cell>
          <cell r="H33">
            <v>0</v>
          </cell>
          <cell r="I33">
            <v>0</v>
          </cell>
          <cell r="J33">
            <v>0</v>
          </cell>
          <cell r="K33">
            <v>0</v>
          </cell>
          <cell r="L33">
            <v>0</v>
          </cell>
          <cell r="M33" t="str">
            <v>3112258497</v>
          </cell>
          <cell r="N33" t="str">
            <v>3112258497</v>
          </cell>
          <cell r="O33" t="str">
            <v>3102870395</v>
          </cell>
        </row>
        <row r="34">
          <cell r="B34">
            <v>52973679</v>
          </cell>
          <cell r="C34" t="str">
            <v>SOTO BARRIOS ANA MERCEDES</v>
          </cell>
          <cell r="D34" t="str">
            <v>OPERARIA DE ASEO Y CAFETERIA</v>
          </cell>
          <cell r="E34" t="str">
            <v>18/10/2025</v>
          </cell>
          <cell r="F34" t="str">
            <v/>
          </cell>
          <cell r="G34">
            <v>1750905</v>
          </cell>
          <cell r="H34">
            <v>0</v>
          </cell>
          <cell r="I34">
            <v>0</v>
          </cell>
          <cell r="J34">
            <v>0</v>
          </cell>
          <cell r="K34">
            <v>0</v>
          </cell>
          <cell r="L34">
            <v>0</v>
          </cell>
          <cell r="M34" t="str">
            <v>3113185349</v>
          </cell>
          <cell r="N34" t="str">
            <v>3113185349</v>
          </cell>
          <cell r="O34" t="str">
            <v>3144022071</v>
          </cell>
        </row>
        <row r="35">
          <cell r="B35">
            <v>30350065</v>
          </cell>
          <cell r="C35" t="str">
            <v>TRIANA MANCILLA ANA EGRID</v>
          </cell>
          <cell r="D35" t="str">
            <v>OPERARIA DE ASEO Y CAFETERIA</v>
          </cell>
          <cell r="E35" t="str">
            <v>18/10/2025</v>
          </cell>
          <cell r="F35" t="str">
            <v/>
          </cell>
          <cell r="G35">
            <v>1750905</v>
          </cell>
          <cell r="H35">
            <v>0</v>
          </cell>
          <cell r="I35">
            <v>0</v>
          </cell>
          <cell r="J35">
            <v>0</v>
          </cell>
          <cell r="K35">
            <v>0</v>
          </cell>
          <cell r="L35">
            <v>0</v>
          </cell>
          <cell r="M35" t="str">
            <v>3134660811</v>
          </cell>
          <cell r="N35" t="str">
            <v>3134660811</v>
          </cell>
          <cell r="O35" t="str">
            <v>3107991322</v>
          </cell>
        </row>
        <row r="36">
          <cell r="B36">
            <v>52704600</v>
          </cell>
          <cell r="C36" t="str">
            <v>TRIVINO SUAREZ LURY HEYDE</v>
          </cell>
          <cell r="D36" t="str">
            <v>OPERARIA DE ASEO Y CAFETERIA</v>
          </cell>
          <cell r="E36" t="str">
            <v>18/10/2025</v>
          </cell>
          <cell r="F36" t="str">
            <v/>
          </cell>
          <cell r="G36">
            <v>1750905</v>
          </cell>
          <cell r="H36">
            <v>0</v>
          </cell>
          <cell r="I36">
            <v>0</v>
          </cell>
          <cell r="J36">
            <v>0</v>
          </cell>
          <cell r="K36">
            <v>0</v>
          </cell>
          <cell r="L36">
            <v>0</v>
          </cell>
          <cell r="M36" t="str">
            <v>3204945971</v>
          </cell>
          <cell r="N36" t="str">
            <v>3204945971</v>
          </cell>
          <cell r="O36" t="str">
            <v>3112814259</v>
          </cell>
        </row>
        <row r="37">
          <cell r="B37">
            <v>1078689395</v>
          </cell>
          <cell r="C37" t="str">
            <v>ALBORNOZ MINA MARIA ELVIA</v>
          </cell>
          <cell r="D37" t="str">
            <v>OPERARIA DE ASEO Y CAFETERIA</v>
          </cell>
          <cell r="E37" t="str">
            <v>18/10/2025</v>
          </cell>
          <cell r="F37" t="str">
            <v/>
          </cell>
          <cell r="G37">
            <v>1750905</v>
          </cell>
          <cell r="H37">
            <v>0</v>
          </cell>
          <cell r="I37">
            <v>0</v>
          </cell>
          <cell r="J37">
            <v>0</v>
          </cell>
          <cell r="K37">
            <v>0</v>
          </cell>
          <cell r="L37">
            <v>0</v>
          </cell>
          <cell r="M37" t="str">
            <v>3104148781</v>
          </cell>
          <cell r="N37" t="str">
            <v>3104148781</v>
          </cell>
          <cell r="O37" t="str">
            <v>3232930382</v>
          </cell>
        </row>
        <row r="38">
          <cell r="B38">
            <v>80369946</v>
          </cell>
          <cell r="C38" t="str">
            <v>MEDINA CASTRO PEDRO ANTONIO</v>
          </cell>
          <cell r="D38" t="str">
            <v>OPERARIO DE MANTENIMIENTO</v>
          </cell>
          <cell r="E38" t="str">
            <v>18/10/2025</v>
          </cell>
          <cell r="F38" t="str">
            <v/>
          </cell>
          <cell r="G38">
            <v>1872060</v>
          </cell>
          <cell r="H38">
            <v>0</v>
          </cell>
          <cell r="I38">
            <v>0</v>
          </cell>
          <cell r="J38">
            <v>0</v>
          </cell>
          <cell r="K38">
            <v>0</v>
          </cell>
          <cell r="L38">
            <v>0</v>
          </cell>
          <cell r="M38" t="str">
            <v>3102479687</v>
          </cell>
          <cell r="N38" t="str">
            <v>3102479687</v>
          </cell>
          <cell r="O38" t="str">
            <v>3114917055</v>
          </cell>
        </row>
        <row r="39">
          <cell r="B39">
            <v>79385309</v>
          </cell>
          <cell r="C39" t="str">
            <v>TOVAR CONTRERAS HECTOR RICARDO</v>
          </cell>
          <cell r="D39" t="str">
            <v>OPERARIO DE MANTENIMIENTO</v>
          </cell>
          <cell r="E39" t="str">
            <v>18/10/2025</v>
          </cell>
          <cell r="F39" t="str">
            <v/>
          </cell>
          <cell r="G39">
            <v>1872060</v>
          </cell>
          <cell r="H39">
            <v>0</v>
          </cell>
          <cell r="I39">
            <v>0</v>
          </cell>
          <cell r="J39">
            <v>0</v>
          </cell>
          <cell r="K39">
            <v>0</v>
          </cell>
          <cell r="L39">
            <v>0</v>
          </cell>
          <cell r="M39" t="str">
            <v/>
          </cell>
          <cell r="N39" t="str">
            <v/>
          </cell>
          <cell r="O39" t="str">
            <v>3185879016</v>
          </cell>
        </row>
        <row r="40">
          <cell r="B40">
            <v>79771060</v>
          </cell>
          <cell r="C40" t="str">
            <v xml:space="preserve">CITA MARTINEZ ORLANDO </v>
          </cell>
          <cell r="D40" t="str">
            <v>JARDINERO</v>
          </cell>
          <cell r="E40" t="str">
            <v>18/10/2025</v>
          </cell>
          <cell r="F40" t="str">
            <v/>
          </cell>
          <cell r="G40">
            <v>1826550</v>
          </cell>
          <cell r="H40">
            <v>0</v>
          </cell>
          <cell r="I40">
            <v>0</v>
          </cell>
          <cell r="J40">
            <v>0</v>
          </cell>
          <cell r="K40">
            <v>0</v>
          </cell>
          <cell r="L40">
            <v>0</v>
          </cell>
          <cell r="M40" t="str">
            <v>3208755878</v>
          </cell>
          <cell r="N40" t="str">
            <v>3208755878</v>
          </cell>
          <cell r="O40" t="str">
            <v>3214213047</v>
          </cell>
        </row>
        <row r="41">
          <cell r="B41">
            <v>52064334</v>
          </cell>
          <cell r="C41" t="str">
            <v>QUIJANO RODRIGUEZ CARLOS ENRIQUE</v>
          </cell>
          <cell r="D41" t="str">
            <v>OPERARIA DE ASEO Y CAFETERIA</v>
          </cell>
          <cell r="E41" t="str">
            <v>18/10/2025</v>
          </cell>
          <cell r="F41" t="str">
            <v/>
          </cell>
          <cell r="G41">
            <v>1750905</v>
          </cell>
          <cell r="H41">
            <v>0</v>
          </cell>
          <cell r="I41">
            <v>0</v>
          </cell>
          <cell r="J41">
            <v>0</v>
          </cell>
          <cell r="K41">
            <v>0</v>
          </cell>
          <cell r="L41">
            <v>0</v>
          </cell>
          <cell r="M41" t="str">
            <v/>
          </cell>
          <cell r="N41" t="str">
            <v/>
          </cell>
          <cell r="O41" t="str">
            <v>3162337947</v>
          </cell>
        </row>
        <row r="42">
          <cell r="B42">
            <v>1033786605</v>
          </cell>
          <cell r="C42" t="str">
            <v>TIQUE  MARIA NURY</v>
          </cell>
          <cell r="D42" t="str">
            <v>OPERARIO DE MANTENIMIENTO</v>
          </cell>
          <cell r="E42" t="str">
            <v>18/10/2025</v>
          </cell>
          <cell r="F42" t="str">
            <v/>
          </cell>
          <cell r="G42">
            <v>1872060</v>
          </cell>
          <cell r="H42">
            <v>0</v>
          </cell>
          <cell r="I42">
            <v>0</v>
          </cell>
          <cell r="J42">
            <v>0</v>
          </cell>
          <cell r="K42">
            <v>0</v>
          </cell>
          <cell r="L42">
            <v>0</v>
          </cell>
          <cell r="M42" t="str">
            <v>3132135912</v>
          </cell>
          <cell r="N42" t="str">
            <v>3132135912</v>
          </cell>
          <cell r="O42" t="str">
            <v>3166894441</v>
          </cell>
        </row>
        <row r="43">
          <cell r="B43">
            <v>52776187</v>
          </cell>
          <cell r="C43" t="str">
            <v>DAZA VARELA LINDA MARY</v>
          </cell>
          <cell r="D43" t="str">
            <v>OPERARIA DE ASEO Y CAFETERIA</v>
          </cell>
          <cell r="E43" t="str">
            <v>18/10/2025</v>
          </cell>
          <cell r="F43" t="str">
            <v/>
          </cell>
          <cell r="G43">
            <v>1750905</v>
          </cell>
          <cell r="H43">
            <v>0</v>
          </cell>
          <cell r="I43">
            <v>0</v>
          </cell>
          <cell r="J43">
            <v>0</v>
          </cell>
          <cell r="K43">
            <v>0</v>
          </cell>
          <cell r="L43">
            <v>0</v>
          </cell>
          <cell r="M43" t="str">
            <v>3202185869</v>
          </cell>
          <cell r="N43" t="str">
            <v>3202185869</v>
          </cell>
          <cell r="O43" t="str">
            <v>3228078172</v>
          </cell>
        </row>
        <row r="44">
          <cell r="B44">
            <v>1003242958</v>
          </cell>
          <cell r="C44" t="str">
            <v>RAMOS TORRES ARMANDO LUIS</v>
          </cell>
          <cell r="D44" t="str">
            <v>OPERARIA DE ASEO Y CAFETERIA</v>
          </cell>
          <cell r="E44" t="str">
            <v>18/10/2025</v>
          </cell>
          <cell r="F44" t="str">
            <v/>
          </cell>
          <cell r="G44">
            <v>1750905</v>
          </cell>
          <cell r="H44">
            <v>0</v>
          </cell>
          <cell r="I44">
            <v>0</v>
          </cell>
          <cell r="J44">
            <v>0</v>
          </cell>
          <cell r="K44">
            <v>0</v>
          </cell>
          <cell r="L44">
            <v>0</v>
          </cell>
          <cell r="M44" t="str">
            <v/>
          </cell>
          <cell r="N44" t="str">
            <v/>
          </cell>
          <cell r="O44" t="str">
            <v>3115141324</v>
          </cell>
        </row>
        <row r="45">
          <cell r="B45">
            <v>1193109715</v>
          </cell>
          <cell r="C45" t="str">
            <v>CRISTANCHO ZUNIGA SANDRA JINETH</v>
          </cell>
          <cell r="D45" t="str">
            <v>OPERARIO DE MANTENIMIENTO</v>
          </cell>
          <cell r="E45" t="str">
            <v>18/10/2025</v>
          </cell>
          <cell r="F45" t="str">
            <v/>
          </cell>
          <cell r="G45">
            <v>1872060</v>
          </cell>
          <cell r="H45">
            <v>0</v>
          </cell>
          <cell r="I45">
            <v>0</v>
          </cell>
          <cell r="J45">
            <v>0</v>
          </cell>
          <cell r="K45">
            <v>0</v>
          </cell>
          <cell r="L45">
            <v>0</v>
          </cell>
          <cell r="M45" t="str">
            <v>3208562900</v>
          </cell>
          <cell r="N45" t="str">
            <v>3208562900</v>
          </cell>
          <cell r="O45" t="str">
            <v>3224789225</v>
          </cell>
        </row>
        <row r="46">
          <cell r="B46">
            <v>1023016053</v>
          </cell>
          <cell r="C46" t="str">
            <v>LOPEZ SANCHEZ MARIA DEL PILAR</v>
          </cell>
          <cell r="D46" t="str">
            <v>OPERARIA DE ASEO Y CAFETERIA</v>
          </cell>
          <cell r="E46" t="str">
            <v>18/10/2025</v>
          </cell>
          <cell r="F46" t="str">
            <v/>
          </cell>
          <cell r="G46">
            <v>1750905</v>
          </cell>
          <cell r="H46">
            <v>0</v>
          </cell>
          <cell r="I46">
            <v>0</v>
          </cell>
          <cell r="J46">
            <v>0</v>
          </cell>
          <cell r="K46">
            <v>0</v>
          </cell>
          <cell r="L46">
            <v>0</v>
          </cell>
          <cell r="M46" t="str">
            <v/>
          </cell>
          <cell r="N46" t="str">
            <v/>
          </cell>
          <cell r="O46" t="str">
            <v>3115212734</v>
          </cell>
        </row>
        <row r="47">
          <cell r="B47">
            <v>53048357</v>
          </cell>
          <cell r="C47" t="str">
            <v>RUBIO HERRERA WILLIAM ALEJANDRO</v>
          </cell>
          <cell r="D47" t="str">
            <v>OPERARIA DE ASEO Y CAFETERIA</v>
          </cell>
          <cell r="E47" t="str">
            <v>18/10/2025</v>
          </cell>
          <cell r="F47" t="str">
            <v/>
          </cell>
          <cell r="G47">
            <v>1750905</v>
          </cell>
          <cell r="H47">
            <v>0</v>
          </cell>
          <cell r="I47">
            <v>0</v>
          </cell>
          <cell r="J47">
            <v>0</v>
          </cell>
          <cell r="K47">
            <v>0</v>
          </cell>
          <cell r="L47">
            <v>0</v>
          </cell>
          <cell r="M47" t="str">
            <v>3203970328</v>
          </cell>
          <cell r="N47" t="str">
            <v>3203970328</v>
          </cell>
          <cell r="O47" t="str">
            <v>3212444338</v>
          </cell>
        </row>
        <row r="48">
          <cell r="B48">
            <v>79667853</v>
          </cell>
          <cell r="C48" t="str">
            <v>VILLANUEVA VALENCIA JOSE DANIEL</v>
          </cell>
          <cell r="D48" t="str">
            <v>OPERARIO DE MANTENIMIENTO</v>
          </cell>
          <cell r="E48" t="str">
            <v>18/10/2025</v>
          </cell>
          <cell r="F48" t="str">
            <v/>
          </cell>
          <cell r="G48">
            <v>1872060</v>
          </cell>
          <cell r="H48">
            <v>0</v>
          </cell>
          <cell r="I48">
            <v>0</v>
          </cell>
          <cell r="J48">
            <v>0</v>
          </cell>
          <cell r="K48">
            <v>0</v>
          </cell>
          <cell r="L48">
            <v>0</v>
          </cell>
          <cell r="M48" t="str">
            <v>3227406884</v>
          </cell>
          <cell r="N48" t="str">
            <v>3227406884</v>
          </cell>
          <cell r="O48" t="str">
            <v>3222853281</v>
          </cell>
        </row>
        <row r="49">
          <cell r="B49">
            <v>79960184</v>
          </cell>
          <cell r="C49" t="str">
            <v xml:space="preserve">PUENTES CORREDOR DORA </v>
          </cell>
          <cell r="D49" t="str">
            <v>JARDINERO</v>
          </cell>
          <cell r="E49" t="str">
            <v>18/10/2025</v>
          </cell>
          <cell r="F49" t="str">
            <v/>
          </cell>
          <cell r="G49">
            <v>1826550</v>
          </cell>
          <cell r="H49">
            <v>0</v>
          </cell>
          <cell r="I49">
            <v>0</v>
          </cell>
          <cell r="J49">
            <v>0</v>
          </cell>
          <cell r="K49">
            <v>0</v>
          </cell>
          <cell r="L49">
            <v>0</v>
          </cell>
          <cell r="M49" t="str">
            <v>3208133488</v>
          </cell>
          <cell r="N49" t="str">
            <v>3208133488</v>
          </cell>
          <cell r="O49" t="str">
            <v>3123017813</v>
          </cell>
        </row>
        <row r="50">
          <cell r="B50">
            <v>52038209</v>
          </cell>
          <cell r="C50" t="str">
            <v xml:space="preserve">HERNANDEZ LUNA MARIBEL </v>
          </cell>
          <cell r="D50" t="str">
            <v>OPERARIA DE ASEO Y CAFETERIA</v>
          </cell>
          <cell r="E50" t="str">
            <v>18/10/2025</v>
          </cell>
          <cell r="F50" t="str">
            <v/>
          </cell>
          <cell r="G50">
            <v>1750905</v>
          </cell>
          <cell r="H50">
            <v>0</v>
          </cell>
          <cell r="I50">
            <v>0</v>
          </cell>
          <cell r="J50">
            <v>0</v>
          </cell>
          <cell r="K50">
            <v>0</v>
          </cell>
          <cell r="L50">
            <v>0</v>
          </cell>
          <cell r="M50" t="str">
            <v>3227304987</v>
          </cell>
          <cell r="N50" t="str">
            <v>3227304987</v>
          </cell>
          <cell r="O50" t="str">
            <v>3125879804</v>
          </cell>
        </row>
        <row r="51">
          <cell r="B51">
            <v>51970521</v>
          </cell>
          <cell r="C51" t="str">
            <v xml:space="preserve">LONDONO VILLEGAS EDILSON </v>
          </cell>
          <cell r="D51" t="str">
            <v>OPERARIA DE ASEO Y CAFETERIA</v>
          </cell>
          <cell r="E51" t="str">
            <v>18/10/2025</v>
          </cell>
          <cell r="F51" t="str">
            <v/>
          </cell>
          <cell r="G51">
            <v>1750905</v>
          </cell>
          <cell r="H51">
            <v>0</v>
          </cell>
          <cell r="I51">
            <v>0</v>
          </cell>
          <cell r="J51">
            <v>0</v>
          </cell>
          <cell r="K51">
            <v>0</v>
          </cell>
          <cell r="L51">
            <v>0</v>
          </cell>
          <cell r="M51" t="str">
            <v>3112541558</v>
          </cell>
          <cell r="N51" t="str">
            <v>3112541558</v>
          </cell>
          <cell r="O51" t="str">
            <v>3134219368</v>
          </cell>
        </row>
        <row r="52">
          <cell r="B52">
            <v>14191476</v>
          </cell>
          <cell r="C52" t="str">
            <v>ROJAS RODRIGUEZ ADA LUCIA</v>
          </cell>
          <cell r="D52" t="str">
            <v>JARDINERO</v>
          </cell>
          <cell r="E52" t="str">
            <v>18/10/2025</v>
          </cell>
          <cell r="F52" t="str">
            <v/>
          </cell>
          <cell r="G52">
            <v>1826550</v>
          </cell>
          <cell r="H52">
            <v>0</v>
          </cell>
          <cell r="I52">
            <v>0</v>
          </cell>
          <cell r="J52">
            <v>0</v>
          </cell>
          <cell r="K52">
            <v>0</v>
          </cell>
          <cell r="L52">
            <v>0</v>
          </cell>
          <cell r="M52" t="str">
            <v>3227981343</v>
          </cell>
          <cell r="N52" t="str">
            <v>3227981343</v>
          </cell>
          <cell r="O52" t="str">
            <v>3144212888</v>
          </cell>
        </row>
        <row r="53">
          <cell r="B53">
            <v>52301809</v>
          </cell>
          <cell r="C53" t="str">
            <v>AREVALO MEDINA MARIA GLADYS</v>
          </cell>
          <cell r="D53" t="str">
            <v>OPERARIA DE ASEO Y CAFETERIA</v>
          </cell>
          <cell r="E53" t="str">
            <v>18/10/2025</v>
          </cell>
          <cell r="F53" t="str">
            <v/>
          </cell>
          <cell r="G53">
            <v>1750905</v>
          </cell>
          <cell r="H53">
            <v>0</v>
          </cell>
          <cell r="I53">
            <v>0</v>
          </cell>
          <cell r="J53">
            <v>0</v>
          </cell>
          <cell r="K53">
            <v>0</v>
          </cell>
          <cell r="L53">
            <v>0</v>
          </cell>
          <cell r="M53" t="str">
            <v>3134796489</v>
          </cell>
          <cell r="N53" t="str">
            <v>3134796489</v>
          </cell>
          <cell r="O53" t="str">
            <v>3138798248</v>
          </cell>
        </row>
        <row r="54">
          <cell r="B54">
            <v>52164364</v>
          </cell>
          <cell r="C54" t="str">
            <v>TORO CAMARGO BLANCA AYDEE</v>
          </cell>
          <cell r="D54" t="str">
            <v>OPERARIA DE ASEO Y CAFETERIA</v>
          </cell>
          <cell r="E54" t="str">
            <v>18/10/2025</v>
          </cell>
          <cell r="F54" t="str">
            <v/>
          </cell>
          <cell r="G54">
            <v>1750905</v>
          </cell>
          <cell r="H54">
            <v>0</v>
          </cell>
          <cell r="I54">
            <v>0</v>
          </cell>
          <cell r="J54">
            <v>0</v>
          </cell>
          <cell r="K54">
            <v>0</v>
          </cell>
          <cell r="L54">
            <v>0</v>
          </cell>
          <cell r="M54" t="str">
            <v>3143886575</v>
          </cell>
          <cell r="N54" t="str">
            <v>3143886575</v>
          </cell>
          <cell r="O54" t="str">
            <v>3174516626</v>
          </cell>
        </row>
        <row r="55">
          <cell r="B55">
            <v>52442600</v>
          </cell>
          <cell r="C55" t="str">
            <v xml:space="preserve">MARTINEZ HERNANDEZ MARITZA </v>
          </cell>
          <cell r="D55" t="str">
            <v>OPERARIA DE ASEO Y CAFETERIA</v>
          </cell>
          <cell r="E55" t="str">
            <v>18/10/2025</v>
          </cell>
          <cell r="F55" t="str">
            <v/>
          </cell>
          <cell r="G55">
            <v>1750905</v>
          </cell>
          <cell r="H55">
            <v>0</v>
          </cell>
          <cell r="I55">
            <v>0</v>
          </cell>
          <cell r="J55">
            <v>0</v>
          </cell>
          <cell r="K55">
            <v>0</v>
          </cell>
          <cell r="L55">
            <v>0</v>
          </cell>
          <cell r="M55" t="str">
            <v>3227547426</v>
          </cell>
          <cell r="N55" t="str">
            <v>3227547426</v>
          </cell>
          <cell r="O55" t="str">
            <v>3224117250</v>
          </cell>
        </row>
        <row r="56">
          <cell r="B56">
            <v>52295952</v>
          </cell>
          <cell r="C56" t="str">
            <v>RAMOS BUITRAGO DORIS JANNETH</v>
          </cell>
          <cell r="D56" t="str">
            <v>OPERARIA DE ASEO Y CAFETERIA</v>
          </cell>
          <cell r="E56" t="str">
            <v>18/10/2025</v>
          </cell>
          <cell r="F56" t="str">
            <v/>
          </cell>
          <cell r="G56">
            <v>1750905</v>
          </cell>
          <cell r="H56">
            <v>0</v>
          </cell>
          <cell r="I56">
            <v>0</v>
          </cell>
          <cell r="J56">
            <v>0</v>
          </cell>
          <cell r="K56">
            <v>0</v>
          </cell>
          <cell r="L56">
            <v>0</v>
          </cell>
          <cell r="M56" t="str">
            <v>3013138447</v>
          </cell>
          <cell r="N56" t="str">
            <v>3013138447</v>
          </cell>
          <cell r="O56" t="str">
            <v>3012369349</v>
          </cell>
        </row>
        <row r="57">
          <cell r="B57">
            <v>52239435</v>
          </cell>
          <cell r="C57" t="str">
            <v xml:space="preserve">REAL  ESPERANZA </v>
          </cell>
          <cell r="D57" t="str">
            <v>OPERARIA DE ASEO Y CAFETERIA</v>
          </cell>
          <cell r="E57" t="str">
            <v>18/10/2025</v>
          </cell>
          <cell r="F57" t="str">
            <v/>
          </cell>
          <cell r="G57">
            <v>1750905</v>
          </cell>
          <cell r="H57">
            <v>0</v>
          </cell>
          <cell r="I57">
            <v>0</v>
          </cell>
          <cell r="J57">
            <v>0</v>
          </cell>
          <cell r="K57">
            <v>0</v>
          </cell>
          <cell r="L57">
            <v>0</v>
          </cell>
          <cell r="M57" t="str">
            <v>3108564491</v>
          </cell>
          <cell r="N57" t="str">
            <v>3108564491</v>
          </cell>
          <cell r="O57" t="str">
            <v>3203253608</v>
          </cell>
        </row>
        <row r="58">
          <cell r="B58">
            <v>39655719</v>
          </cell>
          <cell r="C58" t="str">
            <v>VILLARREAL ROYER JULIO ABEL</v>
          </cell>
          <cell r="D58" t="str">
            <v>OPERARIA DE ASEO Y CAFETERIA</v>
          </cell>
          <cell r="E58" t="str">
            <v>18/10/2025</v>
          </cell>
          <cell r="F58" t="str">
            <v/>
          </cell>
          <cell r="G58">
            <v>1750905</v>
          </cell>
          <cell r="H58">
            <v>0</v>
          </cell>
          <cell r="I58">
            <v>0</v>
          </cell>
          <cell r="J58">
            <v>0</v>
          </cell>
          <cell r="K58">
            <v>0</v>
          </cell>
          <cell r="L58">
            <v>0</v>
          </cell>
          <cell r="M58" t="str">
            <v>3219008043</v>
          </cell>
          <cell r="N58" t="str">
            <v>3219008043</v>
          </cell>
          <cell r="O58" t="str">
            <v>3107617116</v>
          </cell>
        </row>
        <row r="59">
          <cell r="B59">
            <v>1126122552</v>
          </cell>
          <cell r="C59" t="str">
            <v>MATEUS PIRACOA MARTHA JANETH</v>
          </cell>
          <cell r="D59" t="str">
            <v>OPERARIO DE MANTENIMIENTO</v>
          </cell>
          <cell r="E59" t="str">
            <v>18/10/2025</v>
          </cell>
          <cell r="F59" t="str">
            <v/>
          </cell>
          <cell r="G59">
            <v>1872060</v>
          </cell>
          <cell r="H59">
            <v>0</v>
          </cell>
          <cell r="I59">
            <v>0</v>
          </cell>
          <cell r="J59">
            <v>0</v>
          </cell>
          <cell r="K59">
            <v>0</v>
          </cell>
          <cell r="L59">
            <v>0</v>
          </cell>
          <cell r="M59" t="str">
            <v>3115603353</v>
          </cell>
          <cell r="N59" t="str">
            <v>3115603353</v>
          </cell>
          <cell r="O59" t="str">
            <v>3145730019</v>
          </cell>
        </row>
        <row r="60">
          <cell r="B60">
            <v>52017874</v>
          </cell>
          <cell r="C60" t="str">
            <v>LOZANO OCHOA GLADYS STELLA</v>
          </cell>
          <cell r="D60" t="str">
            <v>OPERARIA DE ASEO Y CAFETERIA</v>
          </cell>
          <cell r="E60" t="str">
            <v>18/10/2025</v>
          </cell>
          <cell r="F60" t="str">
            <v/>
          </cell>
          <cell r="G60">
            <v>1750905</v>
          </cell>
          <cell r="H60">
            <v>0</v>
          </cell>
          <cell r="I60">
            <v>0</v>
          </cell>
          <cell r="J60">
            <v>0</v>
          </cell>
          <cell r="K60">
            <v>0</v>
          </cell>
          <cell r="L60">
            <v>0</v>
          </cell>
          <cell r="M60" t="str">
            <v>3125224292</v>
          </cell>
          <cell r="N60" t="str">
            <v>3125224292</v>
          </cell>
          <cell r="O60" t="str">
            <v>3193602960</v>
          </cell>
        </row>
        <row r="61">
          <cell r="B61">
            <v>52832379</v>
          </cell>
          <cell r="C61" t="str">
            <v>LOPEZ GUTIERREZ LUZ MERY</v>
          </cell>
          <cell r="D61" t="str">
            <v>OPERARIA DE ASEO Y CAFETERIA</v>
          </cell>
          <cell r="E61" t="str">
            <v>18/10/2025</v>
          </cell>
          <cell r="F61" t="str">
            <v/>
          </cell>
          <cell r="G61">
            <v>1750905</v>
          </cell>
          <cell r="H61">
            <v>0</v>
          </cell>
          <cell r="I61">
            <v>0</v>
          </cell>
          <cell r="J61">
            <v>0</v>
          </cell>
          <cell r="K61">
            <v>0</v>
          </cell>
          <cell r="L61">
            <v>0</v>
          </cell>
          <cell r="M61" t="str">
            <v/>
          </cell>
          <cell r="N61" t="str">
            <v/>
          </cell>
          <cell r="O61" t="str">
            <v>3115077400</v>
          </cell>
        </row>
        <row r="62">
          <cell r="B62">
            <v>69802250</v>
          </cell>
          <cell r="C62" t="str">
            <v>AYALA HERMOSA YURANY ALEJANDRA</v>
          </cell>
          <cell r="D62" t="str">
            <v>OPERARIA DE ASEO Y CAFETERIA</v>
          </cell>
          <cell r="E62" t="str">
            <v>18/10/2025</v>
          </cell>
          <cell r="F62" t="str">
            <v/>
          </cell>
          <cell r="G62">
            <v>1750905</v>
          </cell>
          <cell r="H62">
            <v>0</v>
          </cell>
          <cell r="I62">
            <v>0</v>
          </cell>
          <cell r="J62">
            <v>0</v>
          </cell>
          <cell r="K62">
            <v>0</v>
          </cell>
          <cell r="L62">
            <v>0</v>
          </cell>
          <cell r="M62" t="str">
            <v>3209874291</v>
          </cell>
          <cell r="N62" t="str">
            <v>3209874291</v>
          </cell>
          <cell r="O62" t="str">
            <v>3232902740</v>
          </cell>
        </row>
        <row r="63">
          <cell r="B63">
            <v>1032483405</v>
          </cell>
          <cell r="C63" t="str">
            <v>ZAPATA CAMACHO NUBIA AMPARO</v>
          </cell>
          <cell r="D63" t="str">
            <v>OPERARIA DE ASEO Y CAFETERIA</v>
          </cell>
          <cell r="E63" t="str">
            <v>18/10/2025</v>
          </cell>
          <cell r="F63" t="str">
            <v/>
          </cell>
          <cell r="G63">
            <v>1750905</v>
          </cell>
          <cell r="H63">
            <v>0</v>
          </cell>
          <cell r="I63">
            <v>0</v>
          </cell>
          <cell r="J63">
            <v>0</v>
          </cell>
          <cell r="K63">
            <v>0</v>
          </cell>
          <cell r="L63">
            <v>0</v>
          </cell>
          <cell r="M63" t="str">
            <v>3125083980</v>
          </cell>
          <cell r="N63" t="str">
            <v>3125083980</v>
          </cell>
          <cell r="O63" t="str">
            <v>3134753344</v>
          </cell>
        </row>
        <row r="64">
          <cell r="B64">
            <v>39802794</v>
          </cell>
          <cell r="C64" t="str">
            <v>CANTE MELO NELLY FARID</v>
          </cell>
          <cell r="D64" t="str">
            <v>OPERARIA DE ASEO Y CAFETERIA</v>
          </cell>
          <cell r="E64" t="str">
            <v>18/10/2025</v>
          </cell>
          <cell r="F64" t="str">
            <v/>
          </cell>
          <cell r="G64">
            <v>1750905</v>
          </cell>
          <cell r="H64">
            <v>0</v>
          </cell>
          <cell r="I64">
            <v>0</v>
          </cell>
          <cell r="J64">
            <v>0</v>
          </cell>
          <cell r="K64">
            <v>0</v>
          </cell>
          <cell r="L64">
            <v>0</v>
          </cell>
          <cell r="M64" t="str">
            <v>3147910485</v>
          </cell>
          <cell r="N64" t="str">
            <v>3147910485</v>
          </cell>
          <cell r="O64" t="str">
            <v>3202892554</v>
          </cell>
        </row>
        <row r="65">
          <cell r="B65">
            <v>52339253</v>
          </cell>
          <cell r="C65" t="str">
            <v xml:space="preserve">LOZANO MANRIQUE JAYDI </v>
          </cell>
          <cell r="D65" t="str">
            <v>OPERARIA DE ASEO Y CAFETERIA</v>
          </cell>
          <cell r="E65" t="str">
            <v>18/10/2025</v>
          </cell>
          <cell r="F65" t="str">
            <v/>
          </cell>
          <cell r="G65">
            <v>1750905</v>
          </cell>
          <cell r="H65">
            <v>0</v>
          </cell>
          <cell r="I65">
            <v>0</v>
          </cell>
          <cell r="J65">
            <v>0</v>
          </cell>
          <cell r="K65">
            <v>0</v>
          </cell>
          <cell r="L65">
            <v>0</v>
          </cell>
          <cell r="M65" t="str">
            <v>3108844859</v>
          </cell>
          <cell r="N65" t="str">
            <v>3108844859</v>
          </cell>
          <cell r="O65" t="str">
            <v>3242549695</v>
          </cell>
        </row>
        <row r="66">
          <cell r="B66">
            <v>52635791</v>
          </cell>
          <cell r="C66" t="str">
            <v>ALVARADO RAMIREZ WHITNEY GIANNINA</v>
          </cell>
          <cell r="D66" t="str">
            <v>OPERARIA DE ASEO Y CAFETERIA</v>
          </cell>
          <cell r="E66" t="str">
            <v>18/10/2025</v>
          </cell>
          <cell r="F66" t="str">
            <v/>
          </cell>
          <cell r="G66">
            <v>1750905</v>
          </cell>
          <cell r="H66">
            <v>0</v>
          </cell>
          <cell r="I66">
            <v>0</v>
          </cell>
          <cell r="J66">
            <v>0</v>
          </cell>
          <cell r="K66">
            <v>0</v>
          </cell>
          <cell r="L66">
            <v>0</v>
          </cell>
          <cell r="M66" t="str">
            <v/>
          </cell>
          <cell r="N66" t="str">
            <v/>
          </cell>
          <cell r="O66" t="str">
            <v>3118958109</v>
          </cell>
        </row>
        <row r="67">
          <cell r="B67">
            <v>1073707145</v>
          </cell>
          <cell r="C67" t="str">
            <v>CHAMORRO OSPINO EMILI PAOLA</v>
          </cell>
          <cell r="D67" t="str">
            <v>OPERARIA DE ASEO Y CAFETERIA</v>
          </cell>
          <cell r="E67" t="str">
            <v>18/10/2025</v>
          </cell>
          <cell r="F67" t="str">
            <v/>
          </cell>
          <cell r="G67">
            <v>1750905</v>
          </cell>
          <cell r="H67">
            <v>0</v>
          </cell>
          <cell r="I67">
            <v>0</v>
          </cell>
          <cell r="J67">
            <v>0</v>
          </cell>
          <cell r="K67">
            <v>0</v>
          </cell>
          <cell r="L67">
            <v>0</v>
          </cell>
          <cell r="M67" t="str">
            <v>3132405581</v>
          </cell>
          <cell r="N67" t="str">
            <v>3132405581</v>
          </cell>
          <cell r="O67" t="str">
            <v>3014499286</v>
          </cell>
        </row>
        <row r="68">
          <cell r="B68">
            <v>1118854040</v>
          </cell>
          <cell r="C68" t="str">
            <v>ROZO TORRES JONATHAN ALEJANDRO</v>
          </cell>
          <cell r="D68" t="str">
            <v>OPERARIA DE ASEO Y CAFETERIA</v>
          </cell>
          <cell r="E68" t="str">
            <v>18/10/2025</v>
          </cell>
          <cell r="F68" t="str">
            <v/>
          </cell>
          <cell r="G68">
            <v>1750905</v>
          </cell>
          <cell r="H68">
            <v>0</v>
          </cell>
          <cell r="I68">
            <v>0</v>
          </cell>
          <cell r="J68">
            <v>0</v>
          </cell>
          <cell r="K68">
            <v>0</v>
          </cell>
          <cell r="L68">
            <v>0</v>
          </cell>
          <cell r="M68" t="str">
            <v>3045681316</v>
          </cell>
          <cell r="N68" t="str">
            <v>3045681316</v>
          </cell>
          <cell r="O68" t="str">
            <v>3013527159</v>
          </cell>
        </row>
        <row r="69">
          <cell r="B69">
            <v>80733180</v>
          </cell>
          <cell r="C69" t="str">
            <v>MUNOZ QUINTERO GLORIA ESPERANZA</v>
          </cell>
          <cell r="D69" t="str">
            <v>OPERARIO DE MANTENIMIENTO</v>
          </cell>
          <cell r="E69" t="str">
            <v>18/10/2025</v>
          </cell>
          <cell r="F69" t="str">
            <v/>
          </cell>
          <cell r="G69">
            <v>1872060</v>
          </cell>
          <cell r="H69">
            <v>0</v>
          </cell>
          <cell r="I69">
            <v>0</v>
          </cell>
          <cell r="J69">
            <v>0</v>
          </cell>
          <cell r="K69">
            <v>0</v>
          </cell>
          <cell r="L69">
            <v>0</v>
          </cell>
          <cell r="M69" t="str">
            <v>3042257346</v>
          </cell>
          <cell r="N69" t="str">
            <v>3042257346</v>
          </cell>
          <cell r="O69" t="str">
            <v>3027415192</v>
          </cell>
        </row>
        <row r="70">
          <cell r="B70">
            <v>30225706</v>
          </cell>
          <cell r="C70" t="str">
            <v>RAMIREZ TORRES PAOLA ANDREA</v>
          </cell>
          <cell r="D70" t="str">
            <v>OPERARIA DE ASEO Y CAFETERIA</v>
          </cell>
          <cell r="E70" t="str">
            <v>18/10/2025</v>
          </cell>
          <cell r="F70" t="str">
            <v/>
          </cell>
          <cell r="G70">
            <v>1750905</v>
          </cell>
          <cell r="H70">
            <v>0</v>
          </cell>
          <cell r="I70">
            <v>0</v>
          </cell>
          <cell r="J70">
            <v>0</v>
          </cell>
          <cell r="K70">
            <v>0</v>
          </cell>
          <cell r="L70">
            <v>0</v>
          </cell>
          <cell r="M70" t="str">
            <v/>
          </cell>
          <cell r="N70" t="str">
            <v/>
          </cell>
          <cell r="O70" t="str">
            <v>3011868966</v>
          </cell>
        </row>
        <row r="71">
          <cell r="B71">
            <v>52742012</v>
          </cell>
          <cell r="C71" t="str">
            <v>ALARCON URA MINI JOHANA</v>
          </cell>
          <cell r="D71" t="str">
            <v>OPERARIA DE ASEO Y CAFETERIA</v>
          </cell>
          <cell r="E71" t="str">
            <v>18/10/2025</v>
          </cell>
          <cell r="F71" t="str">
            <v/>
          </cell>
          <cell r="G71">
            <v>1750905</v>
          </cell>
          <cell r="H71">
            <v>0</v>
          </cell>
          <cell r="I71">
            <v>0</v>
          </cell>
          <cell r="J71">
            <v>0</v>
          </cell>
          <cell r="K71">
            <v>0</v>
          </cell>
          <cell r="L71">
            <v>0</v>
          </cell>
          <cell r="M71" t="str">
            <v>3219856289</v>
          </cell>
          <cell r="N71" t="str">
            <v>3219856289</v>
          </cell>
          <cell r="O71" t="str">
            <v>3132204307</v>
          </cell>
        </row>
        <row r="72">
          <cell r="B72">
            <v>1002269813</v>
          </cell>
          <cell r="C72" t="str">
            <v>BOTIA AVILA MARIA CONSUELO</v>
          </cell>
          <cell r="D72" t="str">
            <v>OPERARIA DE ASEO Y CAFETERIA</v>
          </cell>
          <cell r="E72" t="str">
            <v>18/10/2025</v>
          </cell>
          <cell r="F72" t="str">
            <v/>
          </cell>
          <cell r="G72">
            <v>1750905</v>
          </cell>
          <cell r="H72">
            <v>0</v>
          </cell>
          <cell r="I72">
            <v>0</v>
          </cell>
          <cell r="J72">
            <v>0</v>
          </cell>
          <cell r="K72">
            <v>0</v>
          </cell>
          <cell r="L72">
            <v>0</v>
          </cell>
          <cell r="M72" t="str">
            <v>3045221083</v>
          </cell>
          <cell r="N72" t="str">
            <v>3045221083</v>
          </cell>
          <cell r="O72" t="str">
            <v>3194618677</v>
          </cell>
        </row>
        <row r="73">
          <cell r="B73">
            <v>1024500166</v>
          </cell>
          <cell r="C73" t="str">
            <v>FUQUENE CANON SANDRA YAMILE</v>
          </cell>
          <cell r="D73" t="str">
            <v>OPERARIA DE ASEO Y CAFETERIA</v>
          </cell>
          <cell r="E73" t="str">
            <v>18/10/2025</v>
          </cell>
          <cell r="F73" t="str">
            <v/>
          </cell>
          <cell r="G73">
            <v>1750905</v>
          </cell>
          <cell r="H73">
            <v>0</v>
          </cell>
          <cell r="I73">
            <v>0</v>
          </cell>
          <cell r="J73">
            <v>0</v>
          </cell>
          <cell r="K73">
            <v>0</v>
          </cell>
          <cell r="L73">
            <v>0</v>
          </cell>
          <cell r="M73" t="str">
            <v>3195333480</v>
          </cell>
          <cell r="N73" t="str">
            <v>3195333480</v>
          </cell>
          <cell r="O73" t="str">
            <v>3197541624</v>
          </cell>
        </row>
        <row r="74">
          <cell r="B74">
            <v>1026256911</v>
          </cell>
          <cell r="C74" t="str">
            <v>ARDILA PULIDO JEIMMY CAROLINA</v>
          </cell>
          <cell r="D74" t="str">
            <v>OPERARIA DE ASEO Y CAFETERIA</v>
          </cell>
          <cell r="E74" t="str">
            <v>18/10/2025</v>
          </cell>
          <cell r="F74" t="str">
            <v/>
          </cell>
          <cell r="G74">
            <v>1750905</v>
          </cell>
          <cell r="H74">
            <v>0</v>
          </cell>
          <cell r="I74">
            <v>0</v>
          </cell>
          <cell r="J74">
            <v>0</v>
          </cell>
          <cell r="K74">
            <v>0</v>
          </cell>
          <cell r="L74">
            <v>0</v>
          </cell>
          <cell r="M74" t="str">
            <v>3108668336</v>
          </cell>
          <cell r="N74" t="str">
            <v>3108668336</v>
          </cell>
          <cell r="O74" t="str">
            <v>3222872318</v>
          </cell>
        </row>
        <row r="75">
          <cell r="B75">
            <v>1031120358</v>
          </cell>
          <cell r="C75" t="str">
            <v>PERALTA GUTIERREZ OSCAR HUMBERTO</v>
          </cell>
          <cell r="D75" t="str">
            <v>OPERARIA DE ASEO Y CAFETERIA</v>
          </cell>
          <cell r="E75" t="str">
            <v>18/10/2025</v>
          </cell>
          <cell r="F75" t="str">
            <v/>
          </cell>
          <cell r="G75">
            <v>1750905</v>
          </cell>
          <cell r="H75">
            <v>0</v>
          </cell>
          <cell r="I75">
            <v>0</v>
          </cell>
          <cell r="J75">
            <v>0</v>
          </cell>
          <cell r="K75">
            <v>0</v>
          </cell>
          <cell r="L75">
            <v>0</v>
          </cell>
          <cell r="M75" t="str">
            <v/>
          </cell>
          <cell r="N75" t="str">
            <v/>
          </cell>
          <cell r="O75" t="str">
            <v>3123848118</v>
          </cell>
        </row>
        <row r="76">
          <cell r="B76">
            <v>1022985784</v>
          </cell>
          <cell r="C76" t="str">
            <v>RODRIGUEZ ZEA CINDY YAZMIN</v>
          </cell>
          <cell r="D76" t="str">
            <v>OPERARIO DE MANTENIMIENTO</v>
          </cell>
          <cell r="E76" t="str">
            <v>18/10/2025</v>
          </cell>
          <cell r="F76" t="str">
            <v/>
          </cell>
          <cell r="G76">
            <v>1872060</v>
          </cell>
          <cell r="H76">
            <v>0</v>
          </cell>
          <cell r="I76">
            <v>0</v>
          </cell>
          <cell r="J76">
            <v>0</v>
          </cell>
          <cell r="K76">
            <v>0</v>
          </cell>
          <cell r="L76">
            <v>0</v>
          </cell>
          <cell r="M76" t="str">
            <v/>
          </cell>
          <cell r="N76" t="str">
            <v/>
          </cell>
          <cell r="O76" t="str">
            <v>3196483500</v>
          </cell>
        </row>
        <row r="77">
          <cell r="B77">
            <v>1023882611</v>
          </cell>
          <cell r="C77" t="str">
            <v>PADILLA VEGA KELLY JOHANNA</v>
          </cell>
          <cell r="D77" t="str">
            <v>OPERARIA DE ASEO Y CAFETERIA</v>
          </cell>
          <cell r="E77" t="str">
            <v>18/10/2025</v>
          </cell>
          <cell r="F77" t="str">
            <v/>
          </cell>
          <cell r="G77">
            <v>1750905</v>
          </cell>
          <cell r="H77">
            <v>0</v>
          </cell>
          <cell r="I77">
            <v>0</v>
          </cell>
          <cell r="J77">
            <v>0</v>
          </cell>
          <cell r="K77">
            <v>0</v>
          </cell>
          <cell r="L77">
            <v>0</v>
          </cell>
          <cell r="M77" t="str">
            <v>3013268777</v>
          </cell>
          <cell r="N77" t="str">
            <v>3013268777</v>
          </cell>
          <cell r="O77" t="str">
            <v>3206838202</v>
          </cell>
        </row>
        <row r="78">
          <cell r="B78">
            <v>1021676051</v>
          </cell>
          <cell r="C78" t="str">
            <v xml:space="preserve">CALDERON APONTE YANED </v>
          </cell>
          <cell r="D78" t="str">
            <v>OPERARIA DE ASEO Y CAFETERIA</v>
          </cell>
          <cell r="E78" t="str">
            <v>18/10/2025</v>
          </cell>
          <cell r="F78" t="str">
            <v/>
          </cell>
          <cell r="G78">
            <v>1750905</v>
          </cell>
          <cell r="H78">
            <v>0</v>
          </cell>
          <cell r="I78">
            <v>0</v>
          </cell>
          <cell r="J78">
            <v>0</v>
          </cell>
          <cell r="K78">
            <v>0</v>
          </cell>
          <cell r="L78">
            <v>0</v>
          </cell>
          <cell r="M78" t="str">
            <v>3004310295</v>
          </cell>
          <cell r="N78" t="str">
            <v>3004310295</v>
          </cell>
          <cell r="O78" t="str">
            <v>3004310295</v>
          </cell>
        </row>
        <row r="79">
          <cell r="B79">
            <v>28915752</v>
          </cell>
          <cell r="C79" t="str">
            <v>MONTEJO  LINA MARIA</v>
          </cell>
          <cell r="D79" t="str">
            <v>OPERARIA DE ASEO Y CAFETERIA</v>
          </cell>
          <cell r="E79" t="str">
            <v>18/10/2025</v>
          </cell>
          <cell r="F79" t="str">
            <v/>
          </cell>
          <cell r="G79">
            <v>1750905</v>
          </cell>
          <cell r="H79">
            <v>0</v>
          </cell>
          <cell r="I79">
            <v>0</v>
          </cell>
          <cell r="J79">
            <v>0</v>
          </cell>
          <cell r="K79">
            <v>0</v>
          </cell>
          <cell r="L79">
            <v>0</v>
          </cell>
          <cell r="M79" t="str">
            <v>3054653641</v>
          </cell>
          <cell r="N79" t="str">
            <v>3054653641</v>
          </cell>
          <cell r="O79" t="str">
            <v>3127020342</v>
          </cell>
        </row>
        <row r="80">
          <cell r="B80">
            <v>52886419</v>
          </cell>
          <cell r="C80" t="str">
            <v>GACHA SANCHEZ NATALIA SILBINA</v>
          </cell>
          <cell r="D80" t="str">
            <v>OPERARIA DE ASEO Y CAFETERIA</v>
          </cell>
          <cell r="E80" t="str">
            <v>18/10/2025</v>
          </cell>
          <cell r="F80" t="str">
            <v/>
          </cell>
          <cell r="G80">
            <v>1750905</v>
          </cell>
          <cell r="H80">
            <v>0</v>
          </cell>
          <cell r="I80">
            <v>0</v>
          </cell>
          <cell r="J80">
            <v>0</v>
          </cell>
          <cell r="K80">
            <v>0</v>
          </cell>
          <cell r="L80">
            <v>0</v>
          </cell>
          <cell r="M80" t="str">
            <v>3212743508</v>
          </cell>
          <cell r="N80" t="str">
            <v>3212743508</v>
          </cell>
          <cell r="O80" t="str">
            <v>3216148373</v>
          </cell>
        </row>
        <row r="81">
          <cell r="B81">
            <v>1007105867</v>
          </cell>
          <cell r="C81" t="str">
            <v>PENA TORRES NILSA MILENA</v>
          </cell>
          <cell r="D81" t="str">
            <v>OPERARIA DE ASEO Y CAFETERIA</v>
          </cell>
          <cell r="E81" t="str">
            <v>18/10/2025</v>
          </cell>
          <cell r="F81" t="str">
            <v/>
          </cell>
          <cell r="G81">
            <v>1750905</v>
          </cell>
          <cell r="H81">
            <v>0</v>
          </cell>
          <cell r="I81">
            <v>0</v>
          </cell>
          <cell r="J81">
            <v>0</v>
          </cell>
          <cell r="K81">
            <v>0</v>
          </cell>
          <cell r="L81">
            <v>0</v>
          </cell>
          <cell r="M81" t="str">
            <v>3001156037</v>
          </cell>
          <cell r="N81" t="str">
            <v>3001156037</v>
          </cell>
          <cell r="O81" t="str">
            <v>3209552545</v>
          </cell>
        </row>
        <row r="82">
          <cell r="B82">
            <v>52161057</v>
          </cell>
          <cell r="C82" t="str">
            <v>DIAZ RIVERA LORENA PATRICIA</v>
          </cell>
          <cell r="D82" t="str">
            <v>OPERARIA DE ASEO Y CAFETERIA</v>
          </cell>
          <cell r="E82" t="str">
            <v>18/10/2025</v>
          </cell>
          <cell r="F82" t="str">
            <v/>
          </cell>
          <cell r="G82">
            <v>1750905</v>
          </cell>
          <cell r="H82">
            <v>0</v>
          </cell>
          <cell r="I82">
            <v>0</v>
          </cell>
          <cell r="J82">
            <v>0</v>
          </cell>
          <cell r="K82">
            <v>0</v>
          </cell>
          <cell r="L82">
            <v>0</v>
          </cell>
          <cell r="M82" t="str">
            <v>3212723884</v>
          </cell>
          <cell r="N82" t="str">
            <v>3212723884</v>
          </cell>
          <cell r="O82" t="str">
            <v>31257833441</v>
          </cell>
        </row>
        <row r="83">
          <cell r="B83">
            <v>64577288</v>
          </cell>
          <cell r="C83" t="str">
            <v>PAJARO PANIZZA MARIANA DEJESUS</v>
          </cell>
          <cell r="D83" t="str">
            <v>OPERARIA DE ASEO Y CAFETERIA</v>
          </cell>
          <cell r="E83" t="str">
            <v>18/10/2025</v>
          </cell>
          <cell r="F83" t="str">
            <v/>
          </cell>
          <cell r="G83">
            <v>1750905</v>
          </cell>
          <cell r="H83">
            <v>0</v>
          </cell>
          <cell r="I83">
            <v>0</v>
          </cell>
          <cell r="J83">
            <v>0</v>
          </cell>
          <cell r="K83">
            <v>0</v>
          </cell>
          <cell r="L83">
            <v>0</v>
          </cell>
          <cell r="M83" t="str">
            <v/>
          </cell>
          <cell r="N83" t="str">
            <v/>
          </cell>
          <cell r="O83" t="str">
            <v>3205662589</v>
          </cell>
        </row>
        <row r="84">
          <cell r="B84">
            <v>1128053736</v>
          </cell>
          <cell r="C84" t="str">
            <v>PLAZAS GARCIA MARIA CRISTINA</v>
          </cell>
          <cell r="D84" t="str">
            <v>OPERARIA DE ASEO Y CAFETERIA</v>
          </cell>
          <cell r="E84" t="str">
            <v>18/10/2025</v>
          </cell>
          <cell r="F84" t="str">
            <v/>
          </cell>
          <cell r="G84">
            <v>1750905</v>
          </cell>
          <cell r="H84">
            <v>0</v>
          </cell>
          <cell r="I84">
            <v>0</v>
          </cell>
          <cell r="J84">
            <v>0</v>
          </cell>
          <cell r="K84">
            <v>0</v>
          </cell>
          <cell r="L84">
            <v>0</v>
          </cell>
          <cell r="M84" t="str">
            <v/>
          </cell>
          <cell r="N84" t="str">
            <v/>
          </cell>
          <cell r="O84" t="str">
            <v>3223884422</v>
          </cell>
        </row>
        <row r="85">
          <cell r="B85">
            <v>1007186304</v>
          </cell>
          <cell r="C85" t="str">
            <v xml:space="preserve">MARTINEZ ORTIZ VERONICA </v>
          </cell>
          <cell r="D85" t="str">
            <v>OPERARIA DE ASEO Y CAFETERIA</v>
          </cell>
          <cell r="E85" t="str">
            <v>18/10/2025</v>
          </cell>
          <cell r="F85" t="str">
            <v/>
          </cell>
          <cell r="G85">
            <v>1750905</v>
          </cell>
          <cell r="H85">
            <v>0</v>
          </cell>
          <cell r="I85">
            <v>0</v>
          </cell>
          <cell r="J85">
            <v>0</v>
          </cell>
          <cell r="K85">
            <v>0</v>
          </cell>
          <cell r="L85">
            <v>0</v>
          </cell>
          <cell r="M85" t="str">
            <v>3132192130</v>
          </cell>
          <cell r="N85" t="str">
            <v>3132192130</v>
          </cell>
          <cell r="O85" t="str">
            <v>3506428274</v>
          </cell>
        </row>
        <row r="86">
          <cell r="B86">
            <v>1002377643</v>
          </cell>
          <cell r="C86" t="str">
            <v xml:space="preserve">SIERRA BOTERO JENNIFER </v>
          </cell>
          <cell r="D86" t="str">
            <v>OPERARIA DE ASEO Y CAFETERIA</v>
          </cell>
          <cell r="E86" t="str">
            <v>18/10/2025</v>
          </cell>
          <cell r="F86" t="str">
            <v/>
          </cell>
          <cell r="G86">
            <v>1750905</v>
          </cell>
          <cell r="H86">
            <v>0</v>
          </cell>
          <cell r="I86">
            <v>0</v>
          </cell>
          <cell r="J86">
            <v>0</v>
          </cell>
          <cell r="K86">
            <v>0</v>
          </cell>
          <cell r="L86">
            <v>0</v>
          </cell>
          <cell r="M86" t="str">
            <v>3188845129</v>
          </cell>
          <cell r="N86" t="str">
            <v>3188845129</v>
          </cell>
          <cell r="O86" t="str">
            <v>3043801757</v>
          </cell>
        </row>
        <row r="87">
          <cell r="B87">
            <v>1024583299</v>
          </cell>
          <cell r="C87" t="str">
            <v xml:space="preserve">GONZALEZ CHACON KARINA </v>
          </cell>
          <cell r="D87" t="str">
            <v>OPERARIO DE ASEO</v>
          </cell>
          <cell r="E87" t="str">
            <v>18/10/2025</v>
          </cell>
          <cell r="F87" t="str">
            <v/>
          </cell>
          <cell r="G87">
            <v>1750905</v>
          </cell>
          <cell r="H87">
            <v>0</v>
          </cell>
          <cell r="I87">
            <v>0</v>
          </cell>
          <cell r="J87">
            <v>0</v>
          </cell>
          <cell r="K87">
            <v>0</v>
          </cell>
          <cell r="L87">
            <v>0</v>
          </cell>
          <cell r="M87" t="str">
            <v>3204997455</v>
          </cell>
          <cell r="N87" t="str">
            <v>3204997455</v>
          </cell>
          <cell r="O87" t="str">
            <v>3204997455</v>
          </cell>
        </row>
        <row r="88">
          <cell r="B88">
            <v>1050838828</v>
          </cell>
          <cell r="C88" t="str">
            <v>TORRES ANGEL JOSE MANUEL</v>
          </cell>
          <cell r="D88" t="str">
            <v>OPERARIA DE ASEO Y CAFETERIA</v>
          </cell>
          <cell r="E88" t="str">
            <v>18/10/2025</v>
          </cell>
          <cell r="F88" t="str">
            <v/>
          </cell>
          <cell r="G88">
            <v>1750905</v>
          </cell>
          <cell r="H88">
            <v>0</v>
          </cell>
          <cell r="I88">
            <v>0</v>
          </cell>
          <cell r="J88">
            <v>0</v>
          </cell>
          <cell r="K88">
            <v>0</v>
          </cell>
          <cell r="L88">
            <v>0</v>
          </cell>
          <cell r="M88" t="str">
            <v>3148574411</v>
          </cell>
          <cell r="N88" t="str">
            <v>3148574411</v>
          </cell>
          <cell r="O88" t="str">
            <v>3137051086</v>
          </cell>
        </row>
        <row r="89">
          <cell r="B89">
            <v>79449859</v>
          </cell>
          <cell r="C89" t="str">
            <v>LEDESMA PERALTA YULISA PAOLA</v>
          </cell>
          <cell r="D89" t="str">
            <v>OPERARIO DE MANTENIMIENTO</v>
          </cell>
          <cell r="E89" t="str">
            <v>18/10/2025</v>
          </cell>
          <cell r="F89" t="str">
            <v/>
          </cell>
          <cell r="G89">
            <v>1872060</v>
          </cell>
          <cell r="H89">
            <v>0</v>
          </cell>
          <cell r="I89">
            <v>0</v>
          </cell>
          <cell r="J89">
            <v>0</v>
          </cell>
          <cell r="K89">
            <v>0</v>
          </cell>
          <cell r="L89">
            <v>0</v>
          </cell>
          <cell r="M89" t="str">
            <v>3114512177</v>
          </cell>
          <cell r="N89" t="str">
            <v>3114512177</v>
          </cell>
          <cell r="O89" t="str">
            <v>3143305278</v>
          </cell>
        </row>
        <row r="90">
          <cell r="B90">
            <v>1102816103</v>
          </cell>
          <cell r="C90" t="str">
            <v>DELGADO GUEVARA NELLYS ALEJANDRA</v>
          </cell>
          <cell r="D90" t="str">
            <v>OPERARIA DE ASEO Y CAFETERIA</v>
          </cell>
          <cell r="E90" t="str">
            <v>18/10/2025</v>
          </cell>
          <cell r="F90" t="str">
            <v/>
          </cell>
          <cell r="G90">
            <v>1750905</v>
          </cell>
          <cell r="H90">
            <v>0</v>
          </cell>
          <cell r="I90">
            <v>0</v>
          </cell>
          <cell r="J90">
            <v>0</v>
          </cell>
          <cell r="K90">
            <v>0</v>
          </cell>
          <cell r="L90">
            <v>0</v>
          </cell>
          <cell r="M90" t="str">
            <v/>
          </cell>
          <cell r="N90" t="str">
            <v/>
          </cell>
          <cell r="O90" t="str">
            <v>3146433570</v>
          </cell>
        </row>
        <row r="91">
          <cell r="B91">
            <v>5483580</v>
          </cell>
          <cell r="C91" t="str">
            <v>FLORIAN ZAMBRANO NILDA ROSA</v>
          </cell>
          <cell r="D91" t="str">
            <v>OPERARIA DE ASEO Y CAFETERIA</v>
          </cell>
          <cell r="E91" t="str">
            <v>18/10/2025</v>
          </cell>
          <cell r="F91" t="str">
            <v/>
          </cell>
          <cell r="G91">
            <v>1750905</v>
          </cell>
          <cell r="H91">
            <v>0</v>
          </cell>
          <cell r="I91">
            <v>0</v>
          </cell>
          <cell r="J91">
            <v>0</v>
          </cell>
          <cell r="K91">
            <v>0</v>
          </cell>
          <cell r="L91">
            <v>0</v>
          </cell>
          <cell r="M91" t="str">
            <v/>
          </cell>
          <cell r="N91" t="str">
            <v/>
          </cell>
          <cell r="O91" t="str">
            <v>3243453295</v>
          </cell>
        </row>
        <row r="92">
          <cell r="B92">
            <v>39019862</v>
          </cell>
          <cell r="C92" t="str">
            <v>JARAMILLO TOBON SIRLEY ADRIANA</v>
          </cell>
          <cell r="D92" t="str">
            <v>OPERARIA DE ASEO Y CAFETERIA</v>
          </cell>
          <cell r="E92" t="str">
            <v>18/10/2025</v>
          </cell>
          <cell r="F92" t="str">
            <v/>
          </cell>
          <cell r="G92">
            <v>1750905</v>
          </cell>
          <cell r="H92">
            <v>0</v>
          </cell>
          <cell r="I92">
            <v>0</v>
          </cell>
          <cell r="J92">
            <v>0</v>
          </cell>
          <cell r="K92">
            <v>0</v>
          </cell>
          <cell r="L92">
            <v>0</v>
          </cell>
          <cell r="M92" t="str">
            <v/>
          </cell>
          <cell r="N92" t="str">
            <v/>
          </cell>
          <cell r="O92" t="str">
            <v>3122993319</v>
          </cell>
        </row>
        <row r="93">
          <cell r="B93">
            <v>52389391</v>
          </cell>
          <cell r="C93" t="str">
            <v xml:space="preserve">GARCIA ROJAS ROSALBA </v>
          </cell>
          <cell r="D93" t="str">
            <v>OPERARIA DE ASEO Y CAFETERIA</v>
          </cell>
          <cell r="E93" t="str">
            <v>18/10/2025</v>
          </cell>
          <cell r="F93" t="str">
            <v/>
          </cell>
          <cell r="G93">
            <v>1750905</v>
          </cell>
          <cell r="H93">
            <v>0</v>
          </cell>
          <cell r="I93">
            <v>0</v>
          </cell>
          <cell r="J93">
            <v>0</v>
          </cell>
          <cell r="K93">
            <v>0</v>
          </cell>
          <cell r="L93">
            <v>0</v>
          </cell>
          <cell r="M93" t="str">
            <v>6014863420</v>
          </cell>
          <cell r="N93" t="str">
            <v>6014863420</v>
          </cell>
          <cell r="O93" t="str">
            <v>3125406945</v>
          </cell>
        </row>
        <row r="94">
          <cell r="B94">
            <v>21147562</v>
          </cell>
          <cell r="C94" t="str">
            <v>PUERTO ROA ANGELICA MERCEDES</v>
          </cell>
          <cell r="D94" t="str">
            <v>OPERARIA DE ASEO Y CAFETERIA</v>
          </cell>
          <cell r="E94" t="str">
            <v>18/10/2025</v>
          </cell>
          <cell r="F94" t="str">
            <v/>
          </cell>
          <cell r="G94">
            <v>1750905</v>
          </cell>
          <cell r="H94">
            <v>0</v>
          </cell>
          <cell r="I94">
            <v>0</v>
          </cell>
          <cell r="J94">
            <v>0</v>
          </cell>
          <cell r="K94">
            <v>0</v>
          </cell>
          <cell r="L94">
            <v>0</v>
          </cell>
          <cell r="M94" t="str">
            <v>3224675434</v>
          </cell>
          <cell r="N94" t="str">
            <v>3224675434</v>
          </cell>
          <cell r="O94" t="str">
            <v>3103664902</v>
          </cell>
        </row>
        <row r="95">
          <cell r="B95">
            <v>52035420</v>
          </cell>
          <cell r="C95" t="str">
            <v>DUARTE FORERO ANA JULIA</v>
          </cell>
          <cell r="D95" t="str">
            <v>OPERARIA DE ASEO Y CAFETERIA</v>
          </cell>
          <cell r="E95" t="str">
            <v>18/10/2025</v>
          </cell>
          <cell r="F95" t="str">
            <v/>
          </cell>
          <cell r="G95">
            <v>1750905</v>
          </cell>
          <cell r="H95">
            <v>0</v>
          </cell>
          <cell r="I95">
            <v>0</v>
          </cell>
          <cell r="J95">
            <v>0</v>
          </cell>
          <cell r="K95">
            <v>0</v>
          </cell>
          <cell r="L95">
            <v>0</v>
          </cell>
          <cell r="M95" t="str">
            <v/>
          </cell>
          <cell r="N95" t="str">
            <v/>
          </cell>
          <cell r="O95" t="str">
            <v>3186439873</v>
          </cell>
        </row>
        <row r="96">
          <cell r="B96">
            <v>52919244</v>
          </cell>
          <cell r="C96" t="str">
            <v>CANCHON GIRALDO ANGIE VANESA</v>
          </cell>
          <cell r="D96" t="str">
            <v>OPERARIA DE ASEO Y CAFETERIA</v>
          </cell>
          <cell r="E96" t="str">
            <v>18/10/2025</v>
          </cell>
          <cell r="F96" t="str">
            <v/>
          </cell>
          <cell r="G96">
            <v>1750905</v>
          </cell>
          <cell r="H96">
            <v>0</v>
          </cell>
          <cell r="I96">
            <v>0</v>
          </cell>
          <cell r="J96">
            <v>0</v>
          </cell>
          <cell r="K96">
            <v>0</v>
          </cell>
          <cell r="L96">
            <v>0</v>
          </cell>
          <cell r="M96" t="str">
            <v>3013083540</v>
          </cell>
          <cell r="N96" t="str">
            <v>3013083540</v>
          </cell>
          <cell r="O96" t="str">
            <v>3193470687</v>
          </cell>
        </row>
        <row r="97">
          <cell r="B97">
            <v>1033098461</v>
          </cell>
          <cell r="C97" t="str">
            <v xml:space="preserve">ZAMORA ZAMORA JOHANNA </v>
          </cell>
          <cell r="D97" t="str">
            <v>OPERARIA DE ASEO Y CAFETERIA</v>
          </cell>
          <cell r="E97" t="str">
            <v>18/10/2025</v>
          </cell>
          <cell r="F97" t="str">
            <v/>
          </cell>
          <cell r="G97">
            <v>1750905</v>
          </cell>
          <cell r="H97">
            <v>0</v>
          </cell>
          <cell r="I97">
            <v>0</v>
          </cell>
          <cell r="J97">
            <v>0</v>
          </cell>
          <cell r="K97">
            <v>0</v>
          </cell>
          <cell r="L97">
            <v>0</v>
          </cell>
          <cell r="M97" t="str">
            <v>3016756336</v>
          </cell>
          <cell r="N97" t="str">
            <v>3016756336</v>
          </cell>
          <cell r="O97" t="str">
            <v>3003141835</v>
          </cell>
        </row>
        <row r="98">
          <cell r="B98">
            <v>52762197</v>
          </cell>
          <cell r="C98" t="str">
            <v>ZABALA BERDUGO EMILCE ISABEL</v>
          </cell>
          <cell r="D98" t="str">
            <v>SUPERVISORA</v>
          </cell>
          <cell r="E98" t="str">
            <v>18/10/2025</v>
          </cell>
          <cell r="F98" t="str">
            <v/>
          </cell>
          <cell r="G98">
            <v>1886820</v>
          </cell>
          <cell r="H98">
            <v>148000</v>
          </cell>
          <cell r="I98">
            <v>0</v>
          </cell>
          <cell r="J98">
            <v>0</v>
          </cell>
          <cell r="K98">
            <v>104000</v>
          </cell>
          <cell r="L98">
            <v>0</v>
          </cell>
          <cell r="M98" t="str">
            <v>3227114334</v>
          </cell>
          <cell r="N98" t="str">
            <v>3227114334</v>
          </cell>
          <cell r="O98" t="str">
            <v>3507896880</v>
          </cell>
        </row>
        <row r="99">
          <cell r="B99">
            <v>1043030599</v>
          </cell>
          <cell r="C99" t="str">
            <v>PEREZ  SANDRA MARCELA</v>
          </cell>
          <cell r="D99" t="str">
            <v>OPERARIA DE ASEO Y CAFETERIA</v>
          </cell>
          <cell r="E99" t="str">
            <v>18/10/2025</v>
          </cell>
          <cell r="F99" t="str">
            <v/>
          </cell>
          <cell r="G99">
            <v>1750905</v>
          </cell>
          <cell r="H99">
            <v>0</v>
          </cell>
          <cell r="I99">
            <v>0</v>
          </cell>
          <cell r="J99">
            <v>0</v>
          </cell>
          <cell r="K99">
            <v>0</v>
          </cell>
          <cell r="L99">
            <v>0</v>
          </cell>
          <cell r="M99" t="str">
            <v>3118889281</v>
          </cell>
          <cell r="N99" t="str">
            <v>3118889281</v>
          </cell>
          <cell r="O99" t="str">
            <v>3118562202</v>
          </cell>
        </row>
        <row r="100">
          <cell r="B100">
            <v>52351391</v>
          </cell>
          <cell r="C100" t="str">
            <v>POLO DIAZ QUINTY JUNIOR</v>
          </cell>
          <cell r="D100" t="str">
            <v>OPERARIA DE ASEO Y CAFETERIA</v>
          </cell>
          <cell r="E100" t="str">
            <v>18/10/2025</v>
          </cell>
          <cell r="F100" t="str">
            <v/>
          </cell>
          <cell r="G100">
            <v>1750905</v>
          </cell>
          <cell r="H100">
            <v>0</v>
          </cell>
          <cell r="I100">
            <v>0</v>
          </cell>
          <cell r="J100">
            <v>0</v>
          </cell>
          <cell r="K100">
            <v>0</v>
          </cell>
          <cell r="L100">
            <v>0</v>
          </cell>
          <cell r="M100" t="str">
            <v>3176669358</v>
          </cell>
          <cell r="N100" t="str">
            <v>3176669358</v>
          </cell>
          <cell r="O100" t="str">
            <v>3046515188</v>
          </cell>
        </row>
        <row r="101">
          <cell r="B101">
            <v>1049454439</v>
          </cell>
          <cell r="C101" t="str">
            <v xml:space="preserve">ROJAS TAFUR INDIALUZ </v>
          </cell>
          <cell r="D101" t="str">
            <v>OPERARIO DE MANTENIMIENTO</v>
          </cell>
          <cell r="E101" t="str">
            <v>18/10/2025</v>
          </cell>
          <cell r="F101" t="str">
            <v/>
          </cell>
          <cell r="G101">
            <v>1872060</v>
          </cell>
          <cell r="H101">
            <v>0</v>
          </cell>
          <cell r="I101">
            <v>0</v>
          </cell>
          <cell r="J101">
            <v>0</v>
          </cell>
          <cell r="K101">
            <v>0</v>
          </cell>
          <cell r="L101">
            <v>0</v>
          </cell>
          <cell r="M101" t="str">
            <v>3008025152</v>
          </cell>
          <cell r="N101" t="str">
            <v>3008025152</v>
          </cell>
          <cell r="O101" t="str">
            <v>3008025152</v>
          </cell>
        </row>
        <row r="102">
          <cell r="B102">
            <v>22822421</v>
          </cell>
          <cell r="C102" t="str">
            <v>ALVAREZ ALVAREZ YENI MARITZA</v>
          </cell>
          <cell r="D102" t="str">
            <v>OPERARIA DE ASEO Y CAFETERIA</v>
          </cell>
          <cell r="E102" t="str">
            <v>18/10/2025</v>
          </cell>
          <cell r="F102" t="str">
            <v/>
          </cell>
          <cell r="G102">
            <v>1750905</v>
          </cell>
          <cell r="H102">
            <v>0</v>
          </cell>
          <cell r="I102">
            <v>0</v>
          </cell>
          <cell r="J102">
            <v>0</v>
          </cell>
          <cell r="K102">
            <v>0</v>
          </cell>
          <cell r="L102">
            <v>0</v>
          </cell>
          <cell r="M102" t="str">
            <v>3116830535</v>
          </cell>
          <cell r="N102" t="str">
            <v>3116830535</v>
          </cell>
          <cell r="O102" t="str">
            <v>3223269072</v>
          </cell>
        </row>
        <row r="103">
          <cell r="B103">
            <v>53153000</v>
          </cell>
          <cell r="C103" t="str">
            <v>BERMUDEZ MARTINEZ JENNY KIMBERLY</v>
          </cell>
          <cell r="D103" t="str">
            <v>OPERARIA DE ASEO Y CAFETERIA</v>
          </cell>
          <cell r="E103" t="str">
            <v>18/10/2025</v>
          </cell>
          <cell r="F103" t="str">
            <v/>
          </cell>
          <cell r="G103">
            <v>1750905</v>
          </cell>
          <cell r="H103">
            <v>0</v>
          </cell>
          <cell r="I103">
            <v>0</v>
          </cell>
          <cell r="J103">
            <v>0</v>
          </cell>
          <cell r="K103">
            <v>0</v>
          </cell>
          <cell r="L103">
            <v>0</v>
          </cell>
          <cell r="M103" t="str">
            <v>3219081861</v>
          </cell>
          <cell r="N103" t="str">
            <v>3219081861</v>
          </cell>
          <cell r="O103" t="str">
            <v>3124526294</v>
          </cell>
        </row>
        <row r="104">
          <cell r="B104">
            <v>52897266</v>
          </cell>
          <cell r="C104" t="str">
            <v>GUERRERO CHISABA ADRIANA ROCIO</v>
          </cell>
          <cell r="D104" t="str">
            <v>OPERARIA DE ASEO Y CAFETERIA</v>
          </cell>
          <cell r="E104" t="str">
            <v>18/10/2025</v>
          </cell>
          <cell r="F104" t="str">
            <v/>
          </cell>
          <cell r="G104">
            <v>1750905</v>
          </cell>
          <cell r="H104">
            <v>0</v>
          </cell>
          <cell r="I104">
            <v>0</v>
          </cell>
          <cell r="J104">
            <v>0</v>
          </cell>
          <cell r="K104">
            <v>0</v>
          </cell>
          <cell r="L104">
            <v>0</v>
          </cell>
          <cell r="M104" t="str">
            <v>3213796969</v>
          </cell>
          <cell r="N104" t="str">
            <v>3213796969</v>
          </cell>
          <cell r="O104" t="str">
            <v>3154173171</v>
          </cell>
        </row>
        <row r="105">
          <cell r="B105">
            <v>1019060189</v>
          </cell>
          <cell r="C105" t="str">
            <v>GOMEZ SANCHEZ ANDERSON ALEXANDER</v>
          </cell>
          <cell r="D105" t="str">
            <v>OPERARIA DE ASEO Y CAFETERIA</v>
          </cell>
          <cell r="E105" t="str">
            <v>18/10/2025</v>
          </cell>
          <cell r="F105" t="str">
            <v/>
          </cell>
          <cell r="G105">
            <v>1750905</v>
          </cell>
          <cell r="H105">
            <v>0</v>
          </cell>
          <cell r="I105">
            <v>0</v>
          </cell>
          <cell r="J105">
            <v>0</v>
          </cell>
          <cell r="K105">
            <v>0</v>
          </cell>
          <cell r="L105">
            <v>0</v>
          </cell>
          <cell r="M105" t="str">
            <v>3202683452</v>
          </cell>
          <cell r="N105" t="str">
            <v>3202683452</v>
          </cell>
          <cell r="O105" t="str">
            <v>3217036234</v>
          </cell>
        </row>
        <row r="106">
          <cell r="B106">
            <v>1020805845</v>
          </cell>
          <cell r="C106" t="str">
            <v>SUAREZ GARCIA JUAN PABLO</v>
          </cell>
          <cell r="D106" t="str">
            <v>OPERARIO DE MANTENIMIENTO</v>
          </cell>
          <cell r="E106" t="str">
            <v>18/10/2025</v>
          </cell>
          <cell r="F106" t="str">
            <v/>
          </cell>
          <cell r="G106">
            <v>1872060</v>
          </cell>
          <cell r="H106">
            <v>0</v>
          </cell>
          <cell r="I106">
            <v>0</v>
          </cell>
          <cell r="J106">
            <v>0</v>
          </cell>
          <cell r="K106">
            <v>0</v>
          </cell>
          <cell r="L106">
            <v>0</v>
          </cell>
          <cell r="M106" t="str">
            <v>3024661074</v>
          </cell>
          <cell r="N106" t="str">
            <v>3024661074</v>
          </cell>
          <cell r="O106" t="str">
            <v>3228909822</v>
          </cell>
        </row>
        <row r="107">
          <cell r="B107">
            <v>52122597</v>
          </cell>
          <cell r="C107" t="str">
            <v>AREVALO  LUZ MIRELLA</v>
          </cell>
          <cell r="D107" t="str">
            <v>OPERARIO DE MANTENIMIENTO</v>
          </cell>
          <cell r="E107" t="str">
            <v>18/10/2025</v>
          </cell>
          <cell r="F107" t="str">
            <v/>
          </cell>
          <cell r="G107">
            <v>1872060</v>
          </cell>
          <cell r="H107">
            <v>0</v>
          </cell>
          <cell r="I107">
            <v>0</v>
          </cell>
          <cell r="J107">
            <v>0</v>
          </cell>
          <cell r="K107">
            <v>0</v>
          </cell>
          <cell r="L107">
            <v>0</v>
          </cell>
          <cell r="M107" t="str">
            <v>3154327534</v>
          </cell>
          <cell r="N107" t="str">
            <v>3154327534</v>
          </cell>
          <cell r="O107" t="str">
            <v>3208179264</v>
          </cell>
        </row>
        <row r="108">
          <cell r="B108">
            <v>51909861</v>
          </cell>
          <cell r="C108" t="str">
            <v xml:space="preserve">SOTO PACHECO BRANDON </v>
          </cell>
          <cell r="D108" t="str">
            <v>OPERARIA DE ASEO Y CAFETERIA</v>
          </cell>
          <cell r="E108" t="str">
            <v>18/10/2025</v>
          </cell>
          <cell r="F108" t="str">
            <v/>
          </cell>
          <cell r="G108">
            <v>1750905</v>
          </cell>
          <cell r="H108">
            <v>0</v>
          </cell>
          <cell r="I108">
            <v>0</v>
          </cell>
          <cell r="J108">
            <v>0</v>
          </cell>
          <cell r="K108">
            <v>0</v>
          </cell>
          <cell r="L108">
            <v>0</v>
          </cell>
          <cell r="M108" t="str">
            <v>3004197854</v>
          </cell>
          <cell r="N108" t="str">
            <v>3004197854</v>
          </cell>
          <cell r="O108" t="str">
            <v>3107691661</v>
          </cell>
        </row>
        <row r="109">
          <cell r="B109">
            <v>1026595414</v>
          </cell>
          <cell r="C109" t="str">
            <v>CARO VARGAS MARIA YOLANDA</v>
          </cell>
          <cell r="D109" t="str">
            <v>OPERARIO DE MANTENIMIENTO</v>
          </cell>
          <cell r="E109" t="str">
            <v>18/10/2025</v>
          </cell>
          <cell r="F109" t="str">
            <v/>
          </cell>
          <cell r="G109">
            <v>1872060</v>
          </cell>
          <cell r="H109">
            <v>0</v>
          </cell>
          <cell r="I109">
            <v>0</v>
          </cell>
          <cell r="J109">
            <v>0</v>
          </cell>
          <cell r="K109">
            <v>0</v>
          </cell>
          <cell r="L109">
            <v>0</v>
          </cell>
          <cell r="M109" t="str">
            <v/>
          </cell>
          <cell r="N109" t="str">
            <v/>
          </cell>
          <cell r="O109" t="str">
            <v>3009886043</v>
          </cell>
        </row>
        <row r="110">
          <cell r="B110">
            <v>39799657</v>
          </cell>
          <cell r="C110" t="str">
            <v>TABORDA AMAYA NIDIA PATRICIA</v>
          </cell>
          <cell r="D110" t="str">
            <v>OPERARIA DE ASEO Y CAFETERIA</v>
          </cell>
          <cell r="E110" t="str">
            <v>18/10/2025</v>
          </cell>
          <cell r="F110" t="str">
            <v/>
          </cell>
          <cell r="G110">
            <v>1750905</v>
          </cell>
          <cell r="H110">
            <v>0</v>
          </cell>
          <cell r="I110">
            <v>0</v>
          </cell>
          <cell r="J110">
            <v>0</v>
          </cell>
          <cell r="K110">
            <v>0</v>
          </cell>
          <cell r="L110">
            <v>0</v>
          </cell>
          <cell r="M110" t="str">
            <v>3003948299</v>
          </cell>
          <cell r="N110" t="str">
            <v>3003948299</v>
          </cell>
          <cell r="O110" t="str">
            <v>3123908254</v>
          </cell>
        </row>
        <row r="111">
          <cell r="B111">
            <v>52126835</v>
          </cell>
          <cell r="C111" t="str">
            <v>CASTRO GUTIERREZ RUTH MARINELA</v>
          </cell>
          <cell r="D111" t="str">
            <v>OPERARIA DE ASEO Y CAFETERIA</v>
          </cell>
          <cell r="E111" t="str">
            <v>18/10/2025</v>
          </cell>
          <cell r="F111" t="str">
            <v/>
          </cell>
          <cell r="G111">
            <v>1750905</v>
          </cell>
          <cell r="H111">
            <v>0</v>
          </cell>
          <cell r="I111">
            <v>0</v>
          </cell>
          <cell r="J111">
            <v>0</v>
          </cell>
          <cell r="K111">
            <v>0</v>
          </cell>
          <cell r="L111">
            <v>0</v>
          </cell>
          <cell r="M111" t="str">
            <v>3209214899</v>
          </cell>
          <cell r="N111" t="str">
            <v>3209214899</v>
          </cell>
          <cell r="O111" t="str">
            <v>3132035446</v>
          </cell>
        </row>
        <row r="112">
          <cell r="B112">
            <v>52348638</v>
          </cell>
          <cell r="C112" t="str">
            <v>DELGADO ACANDO DALIERZON MIGUEL</v>
          </cell>
          <cell r="D112" t="str">
            <v>OPERARIA DE ASEO Y CAFETERIA</v>
          </cell>
          <cell r="E112" t="str">
            <v>18/10/2025</v>
          </cell>
          <cell r="F112" t="str">
            <v/>
          </cell>
          <cell r="G112">
            <v>1750905</v>
          </cell>
          <cell r="H112">
            <v>0</v>
          </cell>
          <cell r="I112">
            <v>0</v>
          </cell>
          <cell r="J112">
            <v>0</v>
          </cell>
          <cell r="K112">
            <v>0</v>
          </cell>
          <cell r="L112">
            <v>0</v>
          </cell>
          <cell r="M112" t="str">
            <v>3012988726</v>
          </cell>
          <cell r="N112" t="str">
            <v>3012988726</v>
          </cell>
          <cell r="O112" t="str">
            <v>3214480481</v>
          </cell>
        </row>
        <row r="113">
          <cell r="B113">
            <v>5422081</v>
          </cell>
          <cell r="C113" t="str">
            <v>RODRIGUEZ REYES ELENA YOHANA</v>
          </cell>
          <cell r="D113" t="str">
            <v>OPERARIO DE MANTENIMIENTO</v>
          </cell>
          <cell r="E113" t="str">
            <v>18/10/2025</v>
          </cell>
          <cell r="F113" t="str">
            <v/>
          </cell>
          <cell r="G113">
            <v>1872060</v>
          </cell>
          <cell r="H113">
            <v>0</v>
          </cell>
          <cell r="I113">
            <v>0</v>
          </cell>
          <cell r="J113">
            <v>0</v>
          </cell>
          <cell r="K113">
            <v>0</v>
          </cell>
          <cell r="L113">
            <v>0</v>
          </cell>
          <cell r="M113" t="str">
            <v>3015621078</v>
          </cell>
          <cell r="N113" t="str">
            <v>3015621078</v>
          </cell>
          <cell r="O113" t="str">
            <v>3011176244</v>
          </cell>
        </row>
        <row r="114">
          <cell r="B114">
            <v>52937317</v>
          </cell>
          <cell r="C114" t="str">
            <v>TAO ULTENGO CESAR MAURICIO</v>
          </cell>
          <cell r="D114" t="str">
            <v>OPERARIA DE ASEO Y CAFETERIA</v>
          </cell>
          <cell r="E114" t="str">
            <v>18/10/2025</v>
          </cell>
          <cell r="F114" t="str">
            <v/>
          </cell>
          <cell r="G114">
            <v>1750905</v>
          </cell>
          <cell r="H114">
            <v>0</v>
          </cell>
          <cell r="I114">
            <v>0</v>
          </cell>
          <cell r="J114">
            <v>0</v>
          </cell>
          <cell r="K114">
            <v>0</v>
          </cell>
          <cell r="L114">
            <v>0</v>
          </cell>
          <cell r="M114" t="str">
            <v>3012542934</v>
          </cell>
          <cell r="N114" t="str">
            <v>3012542934</v>
          </cell>
          <cell r="O114" t="str">
            <v>3134818719</v>
          </cell>
        </row>
        <row r="115">
          <cell r="B115">
            <v>1016049175</v>
          </cell>
          <cell r="C115" t="str">
            <v>VALENCIA PERILLA KAREN JOHANA</v>
          </cell>
          <cell r="D115" t="str">
            <v>OPERARIO DE MANTENIMIENTO</v>
          </cell>
          <cell r="E115" t="str">
            <v>18/10/2025</v>
          </cell>
          <cell r="F115" t="str">
            <v/>
          </cell>
          <cell r="G115">
            <v>1872060</v>
          </cell>
          <cell r="H115">
            <v>0</v>
          </cell>
          <cell r="I115">
            <v>0</v>
          </cell>
          <cell r="J115">
            <v>0</v>
          </cell>
          <cell r="K115">
            <v>0</v>
          </cell>
          <cell r="L115">
            <v>0</v>
          </cell>
          <cell r="M115" t="str">
            <v>3142788911</v>
          </cell>
          <cell r="N115" t="str">
            <v>3142788911</v>
          </cell>
          <cell r="O115" t="str">
            <v>3138228706</v>
          </cell>
        </row>
        <row r="116">
          <cell r="B116">
            <v>1023940881</v>
          </cell>
          <cell r="C116" t="str">
            <v>HERNANDEZ POLO LINDA MARCELA</v>
          </cell>
          <cell r="D116" t="str">
            <v>OPERARIA DE ASEO Y CAFETERIA</v>
          </cell>
          <cell r="E116" t="str">
            <v>18/10/2025</v>
          </cell>
          <cell r="F116" t="str">
            <v/>
          </cell>
          <cell r="G116">
            <v>1750905</v>
          </cell>
          <cell r="H116">
            <v>0</v>
          </cell>
          <cell r="I116">
            <v>0</v>
          </cell>
          <cell r="J116">
            <v>0</v>
          </cell>
          <cell r="K116">
            <v>0</v>
          </cell>
          <cell r="L116">
            <v>0</v>
          </cell>
          <cell r="M116" t="str">
            <v>3122503978</v>
          </cell>
          <cell r="N116" t="str">
            <v>3122503978</v>
          </cell>
          <cell r="O116" t="str">
            <v>3219453295</v>
          </cell>
        </row>
        <row r="117">
          <cell r="B117">
            <v>1003310552</v>
          </cell>
          <cell r="C117" t="str">
            <v xml:space="preserve">ARAQUE SILVA MIRYAM </v>
          </cell>
          <cell r="D117" t="str">
            <v>OPERARIA DE ASEO Y CAFETERIA</v>
          </cell>
          <cell r="E117" t="str">
            <v>18/10/2025</v>
          </cell>
          <cell r="F117" t="str">
            <v/>
          </cell>
          <cell r="G117">
            <v>1750905</v>
          </cell>
          <cell r="H117">
            <v>0</v>
          </cell>
          <cell r="I117">
            <v>0</v>
          </cell>
          <cell r="J117">
            <v>0</v>
          </cell>
          <cell r="K117">
            <v>0</v>
          </cell>
          <cell r="L117">
            <v>0</v>
          </cell>
          <cell r="M117" t="str">
            <v>3205251528</v>
          </cell>
          <cell r="N117" t="str">
            <v>3205251528</v>
          </cell>
          <cell r="O117" t="str">
            <v>3143197463</v>
          </cell>
        </row>
        <row r="118">
          <cell r="B118">
            <v>52122597</v>
          </cell>
          <cell r="C118" t="str">
            <v>CAMACHO TORRES MARIA EDILIA</v>
          </cell>
          <cell r="D118" t="str">
            <v>OPERARIA DE ASEO Y CAFETERIA</v>
          </cell>
          <cell r="E118" t="str">
            <v>18/10/2025</v>
          </cell>
          <cell r="F118" t="str">
            <v/>
          </cell>
          <cell r="G118">
            <v>1750905</v>
          </cell>
          <cell r="H118">
            <v>0</v>
          </cell>
          <cell r="I118">
            <v>0</v>
          </cell>
          <cell r="J118">
            <v>0</v>
          </cell>
          <cell r="K118">
            <v>0</v>
          </cell>
          <cell r="L118">
            <v>0</v>
          </cell>
          <cell r="M118" t="str">
            <v>3105678753</v>
          </cell>
          <cell r="N118" t="str">
            <v>3105678753</v>
          </cell>
          <cell r="O118" t="str">
            <v>3115155557</v>
          </cell>
        </row>
        <row r="119">
          <cell r="B119">
            <v>28115434</v>
          </cell>
          <cell r="C119" t="str">
            <v>CHAPARRO MORA GLORIA ESPERANZA</v>
          </cell>
          <cell r="D119" t="str">
            <v>OPERARIA DE ASEO Y CAFETERIA</v>
          </cell>
          <cell r="E119" t="str">
            <v>18/10/2025</v>
          </cell>
          <cell r="F119" t="str">
            <v/>
          </cell>
          <cell r="G119">
            <v>1750905</v>
          </cell>
          <cell r="H119">
            <v>0</v>
          </cell>
          <cell r="I119">
            <v>0</v>
          </cell>
          <cell r="J119">
            <v>0</v>
          </cell>
          <cell r="K119">
            <v>0</v>
          </cell>
          <cell r="L119">
            <v>0</v>
          </cell>
          <cell r="M119" t="str">
            <v>3105523712</v>
          </cell>
          <cell r="N119" t="str">
            <v>3105523712</v>
          </cell>
          <cell r="O119" t="str">
            <v>3142957281</v>
          </cell>
        </row>
        <row r="120">
          <cell r="B120">
            <v>52112939</v>
          </cell>
          <cell r="C120" t="str">
            <v>CRUZ DIAZ KAREN DAYANA</v>
          </cell>
          <cell r="D120" t="str">
            <v>OPERARIA DE ASEO Y CAFETERIA</v>
          </cell>
          <cell r="E120" t="str">
            <v>18/10/2025</v>
          </cell>
          <cell r="F120" t="str">
            <v/>
          </cell>
          <cell r="G120">
            <v>1750905</v>
          </cell>
          <cell r="H120">
            <v>0</v>
          </cell>
          <cell r="I120">
            <v>0</v>
          </cell>
          <cell r="J120">
            <v>0</v>
          </cell>
          <cell r="K120">
            <v>0</v>
          </cell>
          <cell r="L120">
            <v>0</v>
          </cell>
          <cell r="M120" t="str">
            <v>3118743574</v>
          </cell>
          <cell r="N120" t="str">
            <v>3118743574</v>
          </cell>
          <cell r="O120" t="str">
            <v>3132452944</v>
          </cell>
        </row>
        <row r="121">
          <cell r="B121">
            <v>1023891887</v>
          </cell>
          <cell r="C121" t="str">
            <v>MADRIGAL DIAZ LUIS ENRIQUE</v>
          </cell>
          <cell r="D121" t="str">
            <v>OPERARIA DE ASEO Y CAFETERIA</v>
          </cell>
          <cell r="E121" t="str">
            <v>18/10/2025</v>
          </cell>
          <cell r="F121" t="str">
            <v/>
          </cell>
          <cell r="G121">
            <v>1750905</v>
          </cell>
          <cell r="H121">
            <v>0</v>
          </cell>
          <cell r="I121">
            <v>0</v>
          </cell>
          <cell r="J121">
            <v>0</v>
          </cell>
          <cell r="K121">
            <v>0</v>
          </cell>
          <cell r="L121">
            <v>0</v>
          </cell>
          <cell r="M121" t="str">
            <v>3104448390</v>
          </cell>
          <cell r="N121" t="str">
            <v>3104448390</v>
          </cell>
          <cell r="O121" t="str">
            <v>3146834455</v>
          </cell>
        </row>
        <row r="122">
          <cell r="B122">
            <v>1023950293</v>
          </cell>
          <cell r="C122" t="str">
            <v xml:space="preserve">TIBAQUIRA MARIA ISABEL </v>
          </cell>
          <cell r="D122" t="str">
            <v>OPERARIO DE MANTENIMIENTO</v>
          </cell>
          <cell r="E122" t="str">
            <v>18/10/2025</v>
          </cell>
          <cell r="F122" t="str">
            <v/>
          </cell>
          <cell r="G122">
            <v>1872060</v>
          </cell>
          <cell r="H122">
            <v>0</v>
          </cell>
          <cell r="I122">
            <v>0</v>
          </cell>
          <cell r="J122">
            <v>0</v>
          </cell>
          <cell r="K122">
            <v>0</v>
          </cell>
          <cell r="L122">
            <v>0</v>
          </cell>
          <cell r="M122" t="str">
            <v>3135341783</v>
          </cell>
          <cell r="N122" t="str">
            <v>3135341783</v>
          </cell>
          <cell r="O122" t="str">
            <v>3248362025</v>
          </cell>
        </row>
        <row r="123">
          <cell r="B123">
            <v>52292687</v>
          </cell>
          <cell r="C123" t="str">
            <v>OROZCO MEDINA MARTHA ROCIO</v>
          </cell>
          <cell r="D123" t="str">
            <v>OPERARIA DE ASEO Y CAFETERIA</v>
          </cell>
          <cell r="E123" t="str">
            <v>18/10/2025</v>
          </cell>
          <cell r="F123" t="str">
            <v/>
          </cell>
          <cell r="G123">
            <v>1750905</v>
          </cell>
          <cell r="H123">
            <v>0</v>
          </cell>
          <cell r="I123">
            <v>0</v>
          </cell>
          <cell r="J123">
            <v>0</v>
          </cell>
          <cell r="K123">
            <v>0</v>
          </cell>
          <cell r="L123">
            <v>0</v>
          </cell>
          <cell r="M123" t="str">
            <v>3132335090</v>
          </cell>
          <cell r="N123" t="str">
            <v>3132335090</v>
          </cell>
          <cell r="O123" t="str">
            <v>3143112254</v>
          </cell>
        </row>
        <row r="124">
          <cell r="B124">
            <v>55155416</v>
          </cell>
          <cell r="C124" t="str">
            <v xml:space="preserve">CABANZO LUQUE NELLY </v>
          </cell>
          <cell r="D124" t="str">
            <v>OPERARIA DE ASEO Y CAFETERIA</v>
          </cell>
          <cell r="E124" t="str">
            <v>18/10/2025</v>
          </cell>
          <cell r="F124" t="str">
            <v/>
          </cell>
          <cell r="G124">
            <v>1750905</v>
          </cell>
          <cell r="H124">
            <v>0</v>
          </cell>
          <cell r="I124">
            <v>0</v>
          </cell>
          <cell r="J124">
            <v>0</v>
          </cell>
          <cell r="K124">
            <v>0</v>
          </cell>
          <cell r="L124">
            <v>0</v>
          </cell>
          <cell r="M124" t="str">
            <v/>
          </cell>
          <cell r="N124" t="str">
            <v/>
          </cell>
          <cell r="O124" t="str">
            <v>3208313300</v>
          </cell>
        </row>
        <row r="125">
          <cell r="B125">
            <v>37650172</v>
          </cell>
          <cell r="C125" t="str">
            <v>PANCHE SERNA ADRIANA MARIA</v>
          </cell>
          <cell r="D125" t="str">
            <v>OPERARIA DE ASEO Y CAFETERIA</v>
          </cell>
          <cell r="E125" t="str">
            <v>18/10/2025</v>
          </cell>
          <cell r="F125" t="str">
            <v/>
          </cell>
          <cell r="G125">
            <v>1750905</v>
          </cell>
          <cell r="H125">
            <v>0</v>
          </cell>
          <cell r="I125">
            <v>0</v>
          </cell>
          <cell r="J125">
            <v>0</v>
          </cell>
          <cell r="K125">
            <v>0</v>
          </cell>
          <cell r="L125">
            <v>0</v>
          </cell>
          <cell r="M125" t="str">
            <v>3196964131</v>
          </cell>
          <cell r="N125" t="str">
            <v>3196964131</v>
          </cell>
          <cell r="O125" t="str">
            <v>3192897028</v>
          </cell>
        </row>
        <row r="126">
          <cell r="B126">
            <v>21119479</v>
          </cell>
          <cell r="C126" t="str">
            <v>DIAZ HERNANDEZ ANGIE PAOLA</v>
          </cell>
          <cell r="D126" t="str">
            <v>OPERARIA DE ASEO Y CAFETERIA</v>
          </cell>
          <cell r="E126" t="str">
            <v>18/10/2025</v>
          </cell>
          <cell r="F126" t="str">
            <v/>
          </cell>
          <cell r="G126">
            <v>1750905</v>
          </cell>
          <cell r="H126">
            <v>0</v>
          </cell>
          <cell r="I126">
            <v>0</v>
          </cell>
          <cell r="J126">
            <v>0</v>
          </cell>
          <cell r="K126">
            <v>0</v>
          </cell>
          <cell r="L126">
            <v>0</v>
          </cell>
          <cell r="M126" t="str">
            <v>3045931444</v>
          </cell>
          <cell r="N126" t="str">
            <v>3045931444</v>
          </cell>
          <cell r="O126" t="str">
            <v>3102373775</v>
          </cell>
        </row>
        <row r="127">
          <cell r="B127">
            <v>1031167749</v>
          </cell>
          <cell r="C127" t="str">
            <v>JIMENEZ POLO ANA LUCIA</v>
          </cell>
          <cell r="D127" t="str">
            <v>OPERARIA DE ASEO Y CAFETERIA</v>
          </cell>
          <cell r="E127" t="str">
            <v>18/10/2025</v>
          </cell>
          <cell r="F127" t="str">
            <v/>
          </cell>
          <cell r="G127">
            <v>1750905</v>
          </cell>
          <cell r="H127">
            <v>0</v>
          </cell>
          <cell r="I127">
            <v>0</v>
          </cell>
          <cell r="J127">
            <v>0</v>
          </cell>
          <cell r="K127">
            <v>0</v>
          </cell>
          <cell r="L127">
            <v>0</v>
          </cell>
          <cell r="M127" t="str">
            <v>3125503406</v>
          </cell>
          <cell r="N127" t="str">
            <v>3125503406</v>
          </cell>
          <cell r="O127" t="str">
            <v>3125503477</v>
          </cell>
        </row>
        <row r="128">
          <cell r="B128">
            <v>1045227589</v>
          </cell>
          <cell r="C128" t="str">
            <v>RUIZ TRIVINO CAMILO ANDRES</v>
          </cell>
          <cell r="D128" t="str">
            <v>OPERARIA DE ASEO Y CAFETERIA</v>
          </cell>
          <cell r="E128" t="str">
            <v>18/10/2025</v>
          </cell>
          <cell r="F128" t="str">
            <v/>
          </cell>
          <cell r="G128">
            <v>1750905</v>
          </cell>
          <cell r="H128">
            <v>0</v>
          </cell>
          <cell r="I128">
            <v>0</v>
          </cell>
          <cell r="J128">
            <v>0</v>
          </cell>
          <cell r="K128">
            <v>0</v>
          </cell>
          <cell r="L128">
            <v>0</v>
          </cell>
          <cell r="M128" t="str">
            <v/>
          </cell>
          <cell r="N128" t="str">
            <v/>
          </cell>
          <cell r="O128" t="str">
            <v>3245191705</v>
          </cell>
        </row>
        <row r="129">
          <cell r="B129">
            <v>1012441690</v>
          </cell>
          <cell r="C129" t="str">
            <v>BARBOSA HERRERA DIANA MILENA</v>
          </cell>
          <cell r="D129" t="str">
            <v>OPERARIO DE MANTENIMIENTO</v>
          </cell>
          <cell r="E129" t="str">
            <v>18/10/2025</v>
          </cell>
          <cell r="F129" t="str">
            <v/>
          </cell>
          <cell r="G129">
            <v>1872060</v>
          </cell>
          <cell r="H129">
            <v>0</v>
          </cell>
          <cell r="I129">
            <v>0</v>
          </cell>
          <cell r="J129">
            <v>0</v>
          </cell>
          <cell r="K129">
            <v>0</v>
          </cell>
          <cell r="L129">
            <v>0</v>
          </cell>
          <cell r="M129" t="str">
            <v>3214794188</v>
          </cell>
          <cell r="N129" t="str">
            <v>3214794188</v>
          </cell>
          <cell r="O129" t="str">
            <v>3025915374</v>
          </cell>
        </row>
        <row r="130">
          <cell r="B130">
            <v>1022344041</v>
          </cell>
          <cell r="C130" t="str">
            <v>CAMARGO HERNANDEZ LUISA FERNANDA</v>
          </cell>
          <cell r="D130" t="str">
            <v>OPERARIA DE ASEO Y CAFETERIA</v>
          </cell>
          <cell r="E130" t="str">
            <v>18/10/2025</v>
          </cell>
          <cell r="F130" t="str">
            <v/>
          </cell>
          <cell r="G130">
            <v>1750905</v>
          </cell>
          <cell r="H130">
            <v>0</v>
          </cell>
          <cell r="I130">
            <v>0</v>
          </cell>
          <cell r="J130">
            <v>0</v>
          </cell>
          <cell r="K130">
            <v>0</v>
          </cell>
          <cell r="L130">
            <v>0</v>
          </cell>
          <cell r="M130" t="str">
            <v/>
          </cell>
          <cell r="N130" t="str">
            <v/>
          </cell>
          <cell r="O130" t="str">
            <v>3118706732</v>
          </cell>
        </row>
        <row r="131">
          <cell r="B131">
            <v>1023031155</v>
          </cell>
          <cell r="C131" t="str">
            <v>SUAREZ SANCHEZ JOSE PARMENIO</v>
          </cell>
          <cell r="D131" t="str">
            <v>OPERARIA DE ASEO Y CAFETERIA</v>
          </cell>
          <cell r="E131" t="str">
            <v>18/10/2025</v>
          </cell>
          <cell r="F131" t="str">
            <v/>
          </cell>
          <cell r="G131">
            <v>1750905</v>
          </cell>
          <cell r="H131">
            <v>0</v>
          </cell>
          <cell r="I131">
            <v>0</v>
          </cell>
          <cell r="J131">
            <v>0</v>
          </cell>
          <cell r="K131">
            <v>0</v>
          </cell>
          <cell r="L131">
            <v>0</v>
          </cell>
          <cell r="M131" t="str">
            <v>3213773020</v>
          </cell>
          <cell r="N131" t="str">
            <v>3213773020</v>
          </cell>
          <cell r="O131" t="str">
            <v>3229227877</v>
          </cell>
        </row>
        <row r="132">
          <cell r="B132">
            <v>1010217314</v>
          </cell>
          <cell r="C132" t="str">
            <v>MELO PARRA EDITH JOHANNA</v>
          </cell>
          <cell r="D132" t="str">
            <v>OPERARIO DE MANTENIMIENTO</v>
          </cell>
          <cell r="E132" t="str">
            <v>18/10/2025</v>
          </cell>
          <cell r="F132" t="str">
            <v/>
          </cell>
          <cell r="G132">
            <v>1872060</v>
          </cell>
          <cell r="H132">
            <v>0</v>
          </cell>
          <cell r="I132">
            <v>0</v>
          </cell>
          <cell r="J132">
            <v>0</v>
          </cell>
          <cell r="K132">
            <v>0</v>
          </cell>
          <cell r="L132">
            <v>0</v>
          </cell>
          <cell r="M132" t="str">
            <v/>
          </cell>
          <cell r="N132" t="str">
            <v/>
          </cell>
          <cell r="O132" t="str">
            <v>3213585385</v>
          </cell>
        </row>
        <row r="133">
          <cell r="B133">
            <v>52951248</v>
          </cell>
          <cell r="C133" t="str">
            <v>QUINTERO  YENNY KATHERINE</v>
          </cell>
          <cell r="D133" t="str">
            <v>OPERARIA DE ASEO Y CAFETERIA</v>
          </cell>
          <cell r="E133" t="str">
            <v>18/10/2025</v>
          </cell>
          <cell r="F133" t="str">
            <v/>
          </cell>
          <cell r="G133">
            <v>1750905</v>
          </cell>
          <cell r="H133">
            <v>0</v>
          </cell>
          <cell r="I133">
            <v>0</v>
          </cell>
          <cell r="J133">
            <v>0</v>
          </cell>
          <cell r="K133">
            <v>0</v>
          </cell>
          <cell r="L133">
            <v>0</v>
          </cell>
          <cell r="M133" t="str">
            <v>3114635106</v>
          </cell>
          <cell r="N133" t="str">
            <v>3114635106</v>
          </cell>
          <cell r="O133" t="str">
            <v>3202280367</v>
          </cell>
        </row>
        <row r="134">
          <cell r="B134">
            <v>1010219099</v>
          </cell>
          <cell r="C134" t="str">
            <v>GIRALDO LOPEZ LUZ ESTELLA</v>
          </cell>
          <cell r="D134" t="str">
            <v>OPERARIA DE ASEO Y CAFETERIA</v>
          </cell>
          <cell r="E134" t="str">
            <v>18/10/2025</v>
          </cell>
          <cell r="F134" t="str">
            <v/>
          </cell>
          <cell r="G134">
            <v>1750905</v>
          </cell>
          <cell r="H134">
            <v>0</v>
          </cell>
          <cell r="I134">
            <v>0</v>
          </cell>
          <cell r="J134">
            <v>0</v>
          </cell>
          <cell r="K134">
            <v>0</v>
          </cell>
          <cell r="L134">
            <v>0</v>
          </cell>
          <cell r="M134" t="str">
            <v>3125941441</v>
          </cell>
          <cell r="N134" t="str">
            <v>3125941441</v>
          </cell>
          <cell r="O134" t="str">
            <v>3138720037</v>
          </cell>
        </row>
        <row r="135">
          <cell r="B135">
            <v>1020727061</v>
          </cell>
          <cell r="C135" t="str">
            <v>REY PARDO YUDI JASBLEIDI</v>
          </cell>
          <cell r="D135" t="str">
            <v>OPERARIA DE ASEO Y CAFETERIA</v>
          </cell>
          <cell r="E135" t="str">
            <v>18/10/2025</v>
          </cell>
          <cell r="F135" t="str">
            <v/>
          </cell>
          <cell r="G135">
            <v>1750905</v>
          </cell>
          <cell r="H135">
            <v>0</v>
          </cell>
          <cell r="I135">
            <v>0</v>
          </cell>
          <cell r="J135">
            <v>0</v>
          </cell>
          <cell r="K135">
            <v>0</v>
          </cell>
          <cell r="L135">
            <v>0</v>
          </cell>
          <cell r="M135" t="str">
            <v/>
          </cell>
          <cell r="N135" t="str">
            <v/>
          </cell>
          <cell r="O135" t="str">
            <v>3244809972</v>
          </cell>
        </row>
        <row r="136">
          <cell r="B136">
            <v>52746420</v>
          </cell>
          <cell r="C136" t="str">
            <v>RIVAS SOTO BRIGTIH VICTORIA</v>
          </cell>
          <cell r="D136" t="str">
            <v>OPERARIA DE ASEO Y CAFETERIA</v>
          </cell>
          <cell r="E136" t="str">
            <v>18/10/2025</v>
          </cell>
          <cell r="F136" t="str">
            <v/>
          </cell>
          <cell r="G136">
            <v>1750905</v>
          </cell>
          <cell r="H136">
            <v>0</v>
          </cell>
          <cell r="I136">
            <v>0</v>
          </cell>
          <cell r="J136">
            <v>0</v>
          </cell>
          <cell r="K136">
            <v>0</v>
          </cell>
          <cell r="L136">
            <v>0</v>
          </cell>
          <cell r="M136" t="str">
            <v/>
          </cell>
          <cell r="N136" t="str">
            <v/>
          </cell>
          <cell r="O136" t="str">
            <v>3103251895</v>
          </cell>
        </row>
        <row r="137">
          <cell r="B137">
            <v>1073668951</v>
          </cell>
          <cell r="C137" t="str">
            <v>MURCIA CHICUE CONSUELO MATILDE</v>
          </cell>
          <cell r="D137" t="str">
            <v>OPERARIA DE ASEO Y CAFETERIA</v>
          </cell>
          <cell r="E137" t="str">
            <v>18/10/2025</v>
          </cell>
          <cell r="F137" t="str">
            <v/>
          </cell>
          <cell r="G137">
            <v>1750905</v>
          </cell>
          <cell r="H137">
            <v>0</v>
          </cell>
          <cell r="I137">
            <v>0</v>
          </cell>
          <cell r="J137">
            <v>0</v>
          </cell>
          <cell r="K137">
            <v>0</v>
          </cell>
          <cell r="L137">
            <v>0</v>
          </cell>
          <cell r="M137" t="str">
            <v/>
          </cell>
          <cell r="N137" t="str">
            <v/>
          </cell>
          <cell r="O137" t="str">
            <v>3208455267</v>
          </cell>
        </row>
        <row r="138">
          <cell r="B138">
            <v>53073073</v>
          </cell>
          <cell r="C138" t="str">
            <v xml:space="preserve">ASPRILLA LONDONO ROSAURA </v>
          </cell>
          <cell r="D138" t="str">
            <v>OPERARIA DE ASEO Y CAFETERIA</v>
          </cell>
          <cell r="E138" t="str">
            <v>18/10/2025</v>
          </cell>
          <cell r="F138" t="str">
            <v/>
          </cell>
          <cell r="G138">
            <v>1750905</v>
          </cell>
          <cell r="H138">
            <v>0</v>
          </cell>
          <cell r="I138">
            <v>0</v>
          </cell>
          <cell r="J138">
            <v>0</v>
          </cell>
          <cell r="K138">
            <v>0</v>
          </cell>
          <cell r="L138">
            <v>0</v>
          </cell>
          <cell r="M138" t="str">
            <v>3208414643</v>
          </cell>
          <cell r="N138" t="str">
            <v>3208414643</v>
          </cell>
          <cell r="O138" t="str">
            <v>3229044250</v>
          </cell>
        </row>
        <row r="139">
          <cell r="B139">
            <v>35602050</v>
          </cell>
          <cell r="C139" t="str">
            <v>HERNANDEZ VERGARA MARILIN DEL VALLE</v>
          </cell>
          <cell r="D139" t="str">
            <v>OPERARIA DE ASEO Y CAFETERIA</v>
          </cell>
          <cell r="E139" t="str">
            <v>21/10/2025</v>
          </cell>
          <cell r="F139" t="str">
            <v/>
          </cell>
          <cell r="G139">
            <v>1750905</v>
          </cell>
          <cell r="H139">
            <v>0</v>
          </cell>
          <cell r="I139">
            <v>0</v>
          </cell>
          <cell r="J139">
            <v>0</v>
          </cell>
          <cell r="K139">
            <v>0</v>
          </cell>
          <cell r="L139">
            <v>0</v>
          </cell>
          <cell r="M139" t="str">
            <v>312558620</v>
          </cell>
          <cell r="N139" t="str">
            <v>312558620</v>
          </cell>
          <cell r="O139" t="str">
            <v>3045479405</v>
          </cell>
        </row>
        <row r="140">
          <cell r="B140">
            <v>1127668946</v>
          </cell>
          <cell r="C140" t="str">
            <v>ROJAS CAMACHO SONIA YEMILE</v>
          </cell>
          <cell r="D140" t="str">
            <v>OPERARIA DE ASEO Y CAFETERIA</v>
          </cell>
          <cell r="E140" t="str">
            <v>21/10/2025</v>
          </cell>
          <cell r="F140" t="str">
            <v/>
          </cell>
          <cell r="G140">
            <v>1750905</v>
          </cell>
          <cell r="H140">
            <v>0</v>
          </cell>
          <cell r="I140">
            <v>0</v>
          </cell>
          <cell r="J140">
            <v>0</v>
          </cell>
          <cell r="K140">
            <v>0</v>
          </cell>
          <cell r="L140">
            <v>0</v>
          </cell>
          <cell r="M140" t="str">
            <v>3225809923</v>
          </cell>
          <cell r="N140" t="str">
            <v>3225809923</v>
          </cell>
          <cell r="O140" t="str">
            <v>3118538436</v>
          </cell>
        </row>
        <row r="141">
          <cell r="B141">
            <v>52463545</v>
          </cell>
          <cell r="C141" t="str">
            <v>YANGUMA  NINI YOANA</v>
          </cell>
          <cell r="D141" t="str">
            <v>OPERARIA DE ASEO Y CAFETERIA</v>
          </cell>
          <cell r="E141" t="str">
            <v>21/10/2025</v>
          </cell>
          <cell r="F141" t="str">
            <v/>
          </cell>
          <cell r="G141">
            <v>1750905</v>
          </cell>
          <cell r="H141">
            <v>0</v>
          </cell>
          <cell r="I141">
            <v>0</v>
          </cell>
          <cell r="J141">
            <v>0</v>
          </cell>
          <cell r="K141">
            <v>0</v>
          </cell>
          <cell r="L141">
            <v>0</v>
          </cell>
          <cell r="M141" t="str">
            <v>3058696165</v>
          </cell>
          <cell r="N141" t="str">
            <v>3058696165</v>
          </cell>
          <cell r="O141" t="str">
            <v>3115585946</v>
          </cell>
        </row>
        <row r="142">
          <cell r="B142">
            <v>52973150</v>
          </cell>
          <cell r="C142" t="str">
            <v xml:space="preserve">RAMIREZ NINO ANDREA </v>
          </cell>
          <cell r="D142" t="str">
            <v>OPERARIA DE ASEO Y CAFETERIA</v>
          </cell>
          <cell r="E142" t="str">
            <v>21/10/2025</v>
          </cell>
          <cell r="F142" t="str">
            <v/>
          </cell>
          <cell r="G142">
            <v>1750905</v>
          </cell>
          <cell r="H142">
            <v>0</v>
          </cell>
          <cell r="I142">
            <v>0</v>
          </cell>
          <cell r="J142">
            <v>0</v>
          </cell>
          <cell r="K142">
            <v>0</v>
          </cell>
          <cell r="L142">
            <v>0</v>
          </cell>
          <cell r="M142" t="str">
            <v>3138290467</v>
          </cell>
          <cell r="N142" t="str">
            <v>3138290467</v>
          </cell>
          <cell r="O142" t="str">
            <v>3213976040</v>
          </cell>
        </row>
        <row r="143">
          <cell r="B143">
            <v>1111335552</v>
          </cell>
          <cell r="C143" t="str">
            <v xml:space="preserve">RUIZ VALERO CAROLINA </v>
          </cell>
          <cell r="D143" t="str">
            <v>OPERARIA DE ASEO Y CAFETERIA</v>
          </cell>
          <cell r="E143" t="str">
            <v>21/10/2025</v>
          </cell>
          <cell r="F143" t="str">
            <v/>
          </cell>
          <cell r="G143">
            <v>1750905</v>
          </cell>
          <cell r="H143">
            <v>0</v>
          </cell>
          <cell r="I143">
            <v>0</v>
          </cell>
          <cell r="J143">
            <v>0</v>
          </cell>
          <cell r="K143">
            <v>0</v>
          </cell>
          <cell r="L143">
            <v>0</v>
          </cell>
          <cell r="M143" t="str">
            <v>3142988758</v>
          </cell>
          <cell r="N143" t="str">
            <v>3142988758</v>
          </cell>
          <cell r="O143" t="str">
            <v>3114415852</v>
          </cell>
        </row>
        <row r="144">
          <cell r="B144">
            <v>1032395283</v>
          </cell>
          <cell r="C144" t="str">
            <v>PRIETO BELTRAN MARIA EDIMELSA</v>
          </cell>
          <cell r="D144" t="str">
            <v>OPERARIA DE ASEO Y CAFETERIA</v>
          </cell>
          <cell r="E144" t="str">
            <v>21/10/2025</v>
          </cell>
          <cell r="F144" t="str">
            <v/>
          </cell>
          <cell r="G144">
            <v>1750905</v>
          </cell>
          <cell r="H144">
            <v>0</v>
          </cell>
          <cell r="I144">
            <v>0</v>
          </cell>
          <cell r="J144">
            <v>0</v>
          </cell>
          <cell r="K144">
            <v>0</v>
          </cell>
          <cell r="L144">
            <v>0</v>
          </cell>
          <cell r="M144" t="str">
            <v>3022511969</v>
          </cell>
          <cell r="N144" t="str">
            <v>3022511969</v>
          </cell>
          <cell r="O144" t="str">
            <v>3229490411</v>
          </cell>
        </row>
        <row r="145">
          <cell r="B145">
            <v>52990959</v>
          </cell>
          <cell r="C145" t="str">
            <v>CARDENAS SIERRA ANGELA VIVIANA</v>
          </cell>
          <cell r="D145" t="str">
            <v>OPERARIA DE ASEO Y CAFETERIA</v>
          </cell>
          <cell r="E145" t="str">
            <v>21/10/2025</v>
          </cell>
          <cell r="F145" t="str">
            <v/>
          </cell>
          <cell r="G145">
            <v>1750905</v>
          </cell>
          <cell r="H145">
            <v>0</v>
          </cell>
          <cell r="I145">
            <v>0</v>
          </cell>
          <cell r="J145">
            <v>0</v>
          </cell>
          <cell r="K145">
            <v>0</v>
          </cell>
          <cell r="L145">
            <v>0</v>
          </cell>
          <cell r="M145" t="str">
            <v>3023628096</v>
          </cell>
          <cell r="N145" t="str">
            <v>3023628096</v>
          </cell>
          <cell r="O145" t="str">
            <v>3004466553</v>
          </cell>
        </row>
        <row r="146">
          <cell r="B146">
            <v>52759800</v>
          </cell>
          <cell r="C146" t="str">
            <v xml:space="preserve">CELIS SANDRA VICTORIA </v>
          </cell>
          <cell r="D146" t="str">
            <v>OPERARIA DE ASEO Y CAFETERIA</v>
          </cell>
          <cell r="E146" t="str">
            <v>21/10/2025</v>
          </cell>
          <cell r="F146" t="str">
            <v/>
          </cell>
          <cell r="G146">
            <v>1750905</v>
          </cell>
          <cell r="H146">
            <v>0</v>
          </cell>
          <cell r="I146">
            <v>0</v>
          </cell>
          <cell r="J146">
            <v>0</v>
          </cell>
          <cell r="K146">
            <v>0</v>
          </cell>
          <cell r="L146">
            <v>0</v>
          </cell>
          <cell r="M146" t="str">
            <v>3125876153</v>
          </cell>
          <cell r="N146" t="str">
            <v>3125876153</v>
          </cell>
          <cell r="O146" t="str">
            <v>3213794807</v>
          </cell>
        </row>
        <row r="147">
          <cell r="B147">
            <v>63508533</v>
          </cell>
          <cell r="C147" t="str">
            <v>PINEDA MOYA MARIA VIRGINIA</v>
          </cell>
          <cell r="D147" t="str">
            <v>OPERARIA DE ASEO Y CAFETERIA</v>
          </cell>
          <cell r="E147" t="str">
            <v>21/10/2025</v>
          </cell>
          <cell r="F147" t="str">
            <v/>
          </cell>
          <cell r="G147">
            <v>1750905</v>
          </cell>
          <cell r="H147">
            <v>0</v>
          </cell>
          <cell r="I147">
            <v>0</v>
          </cell>
          <cell r="J147">
            <v>0</v>
          </cell>
          <cell r="K147">
            <v>0</v>
          </cell>
          <cell r="L147">
            <v>0</v>
          </cell>
          <cell r="M147" t="str">
            <v>3162226072</v>
          </cell>
          <cell r="N147" t="str">
            <v>3162226072</v>
          </cell>
          <cell r="O147" t="str">
            <v>3125313860</v>
          </cell>
        </row>
        <row r="148">
          <cell r="B148">
            <v>52309477</v>
          </cell>
          <cell r="C148" t="str">
            <v>MARIN SANCHEZ LINA CLEMENCIA</v>
          </cell>
          <cell r="D148" t="str">
            <v>OPERARIA DE ASEO Y CAFETERIA</v>
          </cell>
          <cell r="E148" t="str">
            <v>21/10/2025</v>
          </cell>
          <cell r="F148" t="str">
            <v/>
          </cell>
          <cell r="G148">
            <v>1750905</v>
          </cell>
          <cell r="H148">
            <v>0</v>
          </cell>
          <cell r="I148">
            <v>0</v>
          </cell>
          <cell r="J148">
            <v>0</v>
          </cell>
          <cell r="K148">
            <v>0</v>
          </cell>
          <cell r="L148">
            <v>0</v>
          </cell>
          <cell r="M148" t="str">
            <v>3203989628</v>
          </cell>
          <cell r="N148" t="str">
            <v>3203989628</v>
          </cell>
          <cell r="O148" t="str">
            <v>3208707869</v>
          </cell>
        </row>
        <row r="149">
          <cell r="B149">
            <v>52431371</v>
          </cell>
          <cell r="C149" t="str">
            <v xml:space="preserve">MARTINEZ ROMERO MIRIAM </v>
          </cell>
          <cell r="D149" t="str">
            <v>OPERARIA DE ASEO Y CAFETERIA</v>
          </cell>
          <cell r="E149" t="str">
            <v>22/10/2025</v>
          </cell>
          <cell r="F149" t="str">
            <v/>
          </cell>
          <cell r="G149">
            <v>1750905</v>
          </cell>
          <cell r="H149">
            <v>0</v>
          </cell>
          <cell r="I149">
            <v>0</v>
          </cell>
          <cell r="J149">
            <v>0</v>
          </cell>
          <cell r="K149">
            <v>0</v>
          </cell>
          <cell r="L149">
            <v>0</v>
          </cell>
          <cell r="M149" t="str">
            <v>3144550222</v>
          </cell>
          <cell r="N149" t="str">
            <v>3144550222</v>
          </cell>
          <cell r="O149" t="str">
            <v>3133094459</v>
          </cell>
        </row>
        <row r="150">
          <cell r="B150">
            <v>51990667</v>
          </cell>
          <cell r="C150" t="str">
            <v>BERMUDEZ RANGEL RONALD DAVID</v>
          </cell>
          <cell r="D150" t="str">
            <v>OPERARIA DE ASEO Y CAFETERIA</v>
          </cell>
          <cell r="E150" t="str">
            <v>22/10/2025</v>
          </cell>
          <cell r="F150" t="str">
            <v/>
          </cell>
          <cell r="G150">
            <v>1750905</v>
          </cell>
          <cell r="H150">
            <v>0</v>
          </cell>
          <cell r="I150">
            <v>0</v>
          </cell>
          <cell r="J150">
            <v>0</v>
          </cell>
          <cell r="K150">
            <v>0</v>
          </cell>
          <cell r="L150">
            <v>0</v>
          </cell>
          <cell r="M150" t="str">
            <v>3227162796</v>
          </cell>
          <cell r="N150" t="str">
            <v>3227162796</v>
          </cell>
          <cell r="O150" t="str">
            <v>3103180180</v>
          </cell>
        </row>
        <row r="151">
          <cell r="B151">
            <v>5090615</v>
          </cell>
          <cell r="C151" t="str">
            <v>RODRIGUEZ DELGADO DIEGO ALEXANDER</v>
          </cell>
          <cell r="D151" t="str">
            <v>OPERARIO DE MANTENIMIENTO</v>
          </cell>
          <cell r="E151" t="str">
            <v>22/10/2025</v>
          </cell>
          <cell r="F151" t="str">
            <v/>
          </cell>
          <cell r="G151">
            <v>1872060</v>
          </cell>
          <cell r="H151">
            <v>0</v>
          </cell>
          <cell r="I151">
            <v>0</v>
          </cell>
          <cell r="J151">
            <v>0</v>
          </cell>
          <cell r="K151">
            <v>0</v>
          </cell>
          <cell r="L151">
            <v>0</v>
          </cell>
          <cell r="M151">
            <v>0</v>
          </cell>
          <cell r="N151">
            <v>0</v>
          </cell>
          <cell r="O151" t="str">
            <v>3136802598</v>
          </cell>
        </row>
        <row r="152">
          <cell r="B152">
            <v>1024487831</v>
          </cell>
          <cell r="C152" t="str">
            <v xml:space="preserve">PULIDO GONZALEZ BERTULIO </v>
          </cell>
          <cell r="D152" t="str">
            <v>OPERARIO DE MANTENIMIENTO</v>
          </cell>
          <cell r="E152" t="str">
            <v>22/10/2025</v>
          </cell>
          <cell r="F152" t="str">
            <v/>
          </cell>
          <cell r="G152">
            <v>1872060</v>
          </cell>
          <cell r="H152">
            <v>0</v>
          </cell>
          <cell r="I152">
            <v>0</v>
          </cell>
          <cell r="J152">
            <v>0</v>
          </cell>
          <cell r="K152">
            <v>0</v>
          </cell>
          <cell r="L152">
            <v>0</v>
          </cell>
          <cell r="M152" t="str">
            <v>00000000000</v>
          </cell>
          <cell r="N152" t="str">
            <v>00000000000</v>
          </cell>
          <cell r="O152" t="str">
            <v>3138079922</v>
          </cell>
        </row>
        <row r="153">
          <cell r="B153">
            <v>80391453</v>
          </cell>
          <cell r="C153" t="str">
            <v>SARMIENTO CORREDOR DORA MARCELA</v>
          </cell>
          <cell r="D153" t="str">
            <v>OPERARIO DE MANTENIMIENTO</v>
          </cell>
          <cell r="E153" t="str">
            <v>22/10/2025</v>
          </cell>
          <cell r="F153" t="str">
            <v/>
          </cell>
          <cell r="G153">
            <v>1872060</v>
          </cell>
          <cell r="H153">
            <v>0</v>
          </cell>
          <cell r="I153">
            <v>0</v>
          </cell>
          <cell r="J153">
            <v>0</v>
          </cell>
          <cell r="K153">
            <v>0</v>
          </cell>
          <cell r="L153">
            <v>0</v>
          </cell>
          <cell r="M153" t="str">
            <v>3124128274</v>
          </cell>
          <cell r="N153" t="str">
            <v>3124128274</v>
          </cell>
          <cell r="O153" t="str">
            <v>3124113303</v>
          </cell>
        </row>
        <row r="154">
          <cell r="B154">
            <v>1010053949</v>
          </cell>
          <cell r="C154" t="str">
            <v>AROCA AROCA ANA ELIZA</v>
          </cell>
          <cell r="D154" t="str">
            <v>OPERARIA DE ASEO Y CAFETERIA</v>
          </cell>
          <cell r="E154" t="str">
            <v>22/10/2025</v>
          </cell>
          <cell r="F154" t="str">
            <v/>
          </cell>
          <cell r="G154">
            <v>1750905</v>
          </cell>
          <cell r="H154">
            <v>0</v>
          </cell>
          <cell r="I154">
            <v>0</v>
          </cell>
          <cell r="J154">
            <v>0</v>
          </cell>
          <cell r="K154">
            <v>0</v>
          </cell>
          <cell r="L154">
            <v>0</v>
          </cell>
          <cell r="M154" t="str">
            <v>3017347739</v>
          </cell>
          <cell r="N154" t="str">
            <v>3017347739</v>
          </cell>
          <cell r="O154" t="str">
            <v>3017347739</v>
          </cell>
        </row>
        <row r="155">
          <cell r="B155">
            <v>65788478</v>
          </cell>
          <cell r="C155" t="str">
            <v xml:space="preserve">LARA TELLEZ YESID </v>
          </cell>
          <cell r="D155" t="str">
            <v>OPERARIA DE ASEO Y CAFETERIA</v>
          </cell>
          <cell r="E155" t="str">
            <v>22/10/2025</v>
          </cell>
          <cell r="F155" t="str">
            <v/>
          </cell>
          <cell r="G155">
            <v>1750905</v>
          </cell>
          <cell r="H155">
            <v>0</v>
          </cell>
          <cell r="I155">
            <v>0</v>
          </cell>
          <cell r="J155">
            <v>0</v>
          </cell>
          <cell r="K155">
            <v>0</v>
          </cell>
          <cell r="L155">
            <v>0</v>
          </cell>
          <cell r="M155" t="str">
            <v>3142484700</v>
          </cell>
          <cell r="N155" t="str">
            <v>3142484700</v>
          </cell>
          <cell r="O155" t="str">
            <v>3114512807</v>
          </cell>
        </row>
        <row r="156">
          <cell r="B156">
            <v>80443614</v>
          </cell>
          <cell r="C156" t="str">
            <v>ORTIZ RESTREPO NANCY JANET</v>
          </cell>
          <cell r="D156" t="str">
            <v>OPERARIO DE ASEO</v>
          </cell>
          <cell r="E156" t="str">
            <v>22/10/2025</v>
          </cell>
          <cell r="F156" t="str">
            <v/>
          </cell>
          <cell r="G156">
            <v>1750905</v>
          </cell>
          <cell r="H156">
            <v>0</v>
          </cell>
          <cell r="I156">
            <v>0</v>
          </cell>
          <cell r="J156">
            <v>0</v>
          </cell>
          <cell r="K156">
            <v>0</v>
          </cell>
          <cell r="L156">
            <v>0</v>
          </cell>
          <cell r="M156" t="str">
            <v>3135723862</v>
          </cell>
          <cell r="N156" t="str">
            <v>3135723862</v>
          </cell>
          <cell r="O156" t="str">
            <v>3042009163</v>
          </cell>
        </row>
        <row r="157">
          <cell r="B157">
            <v>42778107</v>
          </cell>
          <cell r="C157" t="str">
            <v>ECHEVERRI VARGAS ELSA YOLANDA</v>
          </cell>
          <cell r="D157" t="str">
            <v>OPERARIA DE ASEO Y CAFETERIA</v>
          </cell>
          <cell r="E157" t="str">
            <v>23/10/2025</v>
          </cell>
          <cell r="F157" t="str">
            <v/>
          </cell>
          <cell r="G157">
            <v>1750905</v>
          </cell>
          <cell r="H157">
            <v>0</v>
          </cell>
          <cell r="I157">
            <v>0</v>
          </cell>
          <cell r="J157">
            <v>0</v>
          </cell>
          <cell r="K157">
            <v>0</v>
          </cell>
          <cell r="L157">
            <v>0</v>
          </cell>
          <cell r="M157">
            <v>0</v>
          </cell>
          <cell r="N157">
            <v>0</v>
          </cell>
          <cell r="O157" t="str">
            <v>3112552620</v>
          </cell>
        </row>
        <row r="158">
          <cell r="B158">
            <v>52064995</v>
          </cell>
          <cell r="C158" t="str">
            <v>TORRES GIRALDO JAIRO HERNAN</v>
          </cell>
          <cell r="D158" t="str">
            <v>OPERARIA DE ASEO Y CAFETERIA</v>
          </cell>
          <cell r="E158" t="str">
            <v>23/10/2025</v>
          </cell>
          <cell r="F158" t="str">
            <v/>
          </cell>
          <cell r="G158">
            <v>1750905</v>
          </cell>
          <cell r="H158">
            <v>0</v>
          </cell>
          <cell r="I158">
            <v>0</v>
          </cell>
          <cell r="J158">
            <v>0</v>
          </cell>
          <cell r="K158">
            <v>0</v>
          </cell>
          <cell r="L158">
            <v>0</v>
          </cell>
          <cell r="M158" t="str">
            <v>3115020193</v>
          </cell>
          <cell r="N158" t="str">
            <v>3115020193</v>
          </cell>
          <cell r="O158" t="str">
            <v>3202003857</v>
          </cell>
        </row>
        <row r="159">
          <cell r="B159">
            <v>79633497</v>
          </cell>
          <cell r="C159" t="str">
            <v>RUDA GONZALEZ YADIRA MILAGROS</v>
          </cell>
          <cell r="D159" t="str">
            <v>OPERARIO DE MANTENIMIENTO</v>
          </cell>
          <cell r="E159" t="str">
            <v>23/10/2025</v>
          </cell>
          <cell r="F159" t="str">
            <v/>
          </cell>
          <cell r="G159">
            <v>1872060</v>
          </cell>
          <cell r="H159">
            <v>0</v>
          </cell>
          <cell r="I159">
            <v>0</v>
          </cell>
          <cell r="J159">
            <v>0</v>
          </cell>
          <cell r="K159">
            <v>0</v>
          </cell>
          <cell r="L159">
            <v>0</v>
          </cell>
          <cell r="M159" t="str">
            <v>3214480481</v>
          </cell>
          <cell r="N159" t="str">
            <v>3214480481</v>
          </cell>
          <cell r="O159" t="str">
            <v>3017371363</v>
          </cell>
        </row>
        <row r="160">
          <cell r="B160">
            <v>55305195</v>
          </cell>
          <cell r="C160" t="str">
            <v>SANCHEZ RIVERA VIANY ASTRID</v>
          </cell>
          <cell r="D160" t="str">
            <v>OPERARIA DE ASEO Y CAFETERIA</v>
          </cell>
          <cell r="E160" t="str">
            <v>23/10/2025</v>
          </cell>
          <cell r="F160" t="str">
            <v/>
          </cell>
          <cell r="G160">
            <v>1750905</v>
          </cell>
          <cell r="H160">
            <v>0</v>
          </cell>
          <cell r="I160">
            <v>0</v>
          </cell>
          <cell r="J160">
            <v>0</v>
          </cell>
          <cell r="K160">
            <v>0</v>
          </cell>
          <cell r="L160">
            <v>0</v>
          </cell>
          <cell r="M160" t="str">
            <v>3203988900</v>
          </cell>
          <cell r="N160" t="str">
            <v>3203988900</v>
          </cell>
          <cell r="O160" t="str">
            <v>3223827570</v>
          </cell>
        </row>
        <row r="161">
          <cell r="B161">
            <v>52733940</v>
          </cell>
          <cell r="C161" t="str">
            <v xml:space="preserve">MORALES ROMERO SEBASTIAN </v>
          </cell>
          <cell r="D161" t="str">
            <v>OPERARIO DE ASEO Y CAFETERIA</v>
          </cell>
          <cell r="E161" t="str">
            <v>23/10/2025</v>
          </cell>
          <cell r="F161" t="str">
            <v/>
          </cell>
          <cell r="G161">
            <v>1750905</v>
          </cell>
          <cell r="H161">
            <v>0</v>
          </cell>
          <cell r="I161">
            <v>0</v>
          </cell>
          <cell r="J161">
            <v>0</v>
          </cell>
          <cell r="K161">
            <v>0</v>
          </cell>
          <cell r="L161">
            <v>0</v>
          </cell>
          <cell r="M161" t="str">
            <v>3118119355</v>
          </cell>
          <cell r="N161" t="str">
            <v>3118119355</v>
          </cell>
          <cell r="O161" t="str">
            <v>3185688171</v>
          </cell>
        </row>
        <row r="162">
          <cell r="B162">
            <v>1010025321</v>
          </cell>
          <cell r="C162" t="str">
            <v>CORTES PORRAS VICTOR JULIO</v>
          </cell>
          <cell r="D162" t="str">
            <v>OPERARIO DE MANTENIMIENTO</v>
          </cell>
          <cell r="E162" t="str">
            <v>23/10/2025</v>
          </cell>
          <cell r="F162" t="str">
            <v/>
          </cell>
          <cell r="G162">
            <v>1872060</v>
          </cell>
          <cell r="H162">
            <v>0</v>
          </cell>
          <cell r="I162">
            <v>0</v>
          </cell>
          <cell r="J162">
            <v>0</v>
          </cell>
          <cell r="K162">
            <v>0</v>
          </cell>
          <cell r="L162">
            <v>0</v>
          </cell>
          <cell r="M162" t="str">
            <v>3012942848</v>
          </cell>
          <cell r="N162" t="str">
            <v>3012942848</v>
          </cell>
          <cell r="O162" t="str">
            <v>3011709391</v>
          </cell>
        </row>
        <row r="163">
          <cell r="B163">
            <v>79459623</v>
          </cell>
          <cell r="C163" t="str">
            <v>MORENO MELO YEIMI CATALINA</v>
          </cell>
          <cell r="D163" t="str">
            <v>OPERARIO DE MANTENIMIENTO</v>
          </cell>
          <cell r="E163" t="str">
            <v>23/10/2025</v>
          </cell>
          <cell r="F163" t="str">
            <v/>
          </cell>
          <cell r="G163">
            <v>1872060</v>
          </cell>
          <cell r="H163">
            <v>0</v>
          </cell>
          <cell r="I163">
            <v>0</v>
          </cell>
          <cell r="J163">
            <v>0</v>
          </cell>
          <cell r="K163">
            <v>0</v>
          </cell>
          <cell r="L163">
            <v>0</v>
          </cell>
          <cell r="M163" t="str">
            <v>3028474716</v>
          </cell>
          <cell r="N163" t="str">
            <v>3028474716</v>
          </cell>
          <cell r="O163" t="str">
            <v>3507935844</v>
          </cell>
        </row>
        <row r="164">
          <cell r="B164">
            <v>53093292</v>
          </cell>
          <cell r="C164" t="str">
            <v>BELTRAN  ANGEL ANTONIO</v>
          </cell>
          <cell r="D164" t="str">
            <v>SUPERVISOR</v>
          </cell>
          <cell r="E164" t="str">
            <v>27/10/2025</v>
          </cell>
          <cell r="F164" t="str">
            <v/>
          </cell>
          <cell r="G164">
            <v>1886820</v>
          </cell>
          <cell r="H164">
            <v>148000</v>
          </cell>
          <cell r="I164">
            <v>0</v>
          </cell>
          <cell r="J164">
            <v>0</v>
          </cell>
          <cell r="K164">
            <v>0</v>
          </cell>
          <cell r="L164">
            <v>0</v>
          </cell>
          <cell r="M164" t="str">
            <v>3236455930</v>
          </cell>
          <cell r="N164" t="str">
            <v>3236455930</v>
          </cell>
          <cell r="O164" t="str">
            <v>3133337120</v>
          </cell>
        </row>
        <row r="165">
          <cell r="B165">
            <v>80735722</v>
          </cell>
          <cell r="C165" t="str">
            <v xml:space="preserve">RAMIREZ WILCHES FABIO </v>
          </cell>
          <cell r="D165" t="str">
            <v>OPERARIO DE MANTENIMIENTO</v>
          </cell>
          <cell r="E165" t="str">
            <v>13/11/2025</v>
          </cell>
          <cell r="F165" t="str">
            <v/>
          </cell>
          <cell r="G165">
            <v>1872060</v>
          </cell>
          <cell r="H165">
            <v>0</v>
          </cell>
          <cell r="I165">
            <v>0</v>
          </cell>
          <cell r="J165">
            <v>0</v>
          </cell>
          <cell r="K165">
            <v>0</v>
          </cell>
          <cell r="L165">
            <v>0</v>
          </cell>
          <cell r="M165" t="str">
            <v>3172742839</v>
          </cell>
          <cell r="N165" t="str">
            <v>3172742839</v>
          </cell>
          <cell r="O165" t="str">
            <v>3124825793</v>
          </cell>
        </row>
        <row r="166">
          <cell r="B166">
            <v>79612751</v>
          </cell>
          <cell r="C166" t="str">
            <v>HERNANDEZ  CINDY LORENA</v>
          </cell>
          <cell r="D166" t="str">
            <v>OPERARIO DE MANTENIMIENTO</v>
          </cell>
          <cell r="E166" t="str">
            <v>18/11/2025</v>
          </cell>
          <cell r="F166" t="str">
            <v/>
          </cell>
          <cell r="G166">
            <v>1872060</v>
          </cell>
          <cell r="H166">
            <v>0</v>
          </cell>
          <cell r="I166">
            <v>0</v>
          </cell>
          <cell r="J166">
            <v>0</v>
          </cell>
          <cell r="K166">
            <v>0</v>
          </cell>
          <cell r="L166">
            <v>0</v>
          </cell>
          <cell r="M166">
            <v>0</v>
          </cell>
          <cell r="N166">
            <v>0</v>
          </cell>
          <cell r="O166" t="str">
            <v>3107679676</v>
          </cell>
        </row>
        <row r="167">
          <cell r="B167">
            <v>1010176179</v>
          </cell>
          <cell r="C167" t="str">
            <v xml:space="preserve">PARRA ESPITIA ANGELICA </v>
          </cell>
          <cell r="D167" t="str">
            <v>SUPERNUMERARIA ASEO Y CAFETERIA</v>
          </cell>
          <cell r="E167" t="str">
            <v>01/12/2025</v>
          </cell>
          <cell r="F167" t="str">
            <v/>
          </cell>
          <cell r="G167">
            <v>1750905</v>
          </cell>
          <cell r="H167">
            <v>0</v>
          </cell>
          <cell r="I167">
            <v>0</v>
          </cell>
          <cell r="J167">
            <v>0</v>
          </cell>
          <cell r="K167">
            <v>0</v>
          </cell>
          <cell r="L167">
            <v>0</v>
          </cell>
          <cell r="M167" t="str">
            <v>3202052981</v>
          </cell>
          <cell r="N167" t="str">
            <v>3202052981</v>
          </cell>
          <cell r="O167" t="str">
            <v>3151006455</v>
          </cell>
        </row>
        <row r="168">
          <cell r="B168">
            <v>52033728</v>
          </cell>
          <cell r="C168" t="str">
            <v>QUINTIN BAQUERO ELIDA KATERINE</v>
          </cell>
          <cell r="D168" t="str">
            <v>SUPERNUMERARIA ASEO Y CAFETERIA</v>
          </cell>
          <cell r="E168" t="str">
            <v>04/12/2025</v>
          </cell>
          <cell r="F168" t="str">
            <v/>
          </cell>
          <cell r="G168">
            <v>1750905</v>
          </cell>
          <cell r="H168">
            <v>0</v>
          </cell>
          <cell r="I168">
            <v>0</v>
          </cell>
          <cell r="J168">
            <v>0</v>
          </cell>
          <cell r="K168">
            <v>0</v>
          </cell>
          <cell r="L168">
            <v>0</v>
          </cell>
          <cell r="M168" t="str">
            <v>3124001676</v>
          </cell>
          <cell r="N168" t="str">
            <v>3124001676</v>
          </cell>
          <cell r="O168" t="str">
            <v>3187091610</v>
          </cell>
        </row>
        <row r="169">
          <cell r="B169">
            <v>39629193</v>
          </cell>
          <cell r="C169" t="str">
            <v>CASTRO POSADA DORIS CAROLINA</v>
          </cell>
          <cell r="D169" t="str">
            <v>OPERARIA DE ASEO Y CAFETERIA</v>
          </cell>
          <cell r="E169" t="str">
            <v>09/12/2025</v>
          </cell>
          <cell r="F169" t="str">
            <v/>
          </cell>
          <cell r="G169">
            <v>1750905</v>
          </cell>
          <cell r="H169">
            <v>0</v>
          </cell>
          <cell r="I169">
            <v>0</v>
          </cell>
          <cell r="J169">
            <v>0</v>
          </cell>
          <cell r="K169">
            <v>0</v>
          </cell>
          <cell r="L169">
            <v>0</v>
          </cell>
          <cell r="M169" t="str">
            <v>3137097234</v>
          </cell>
          <cell r="N169" t="str">
            <v>3137097234</v>
          </cell>
          <cell r="O169" t="str">
            <v>3144909914</v>
          </cell>
        </row>
        <row r="170">
          <cell r="B170">
            <v>52776596</v>
          </cell>
          <cell r="C170" t="str">
            <v>RIOS FRANCO HECTOR ALONSO</v>
          </cell>
          <cell r="D170" t="str">
            <v>OPERARIA DE ASEO Y CAFETERIA</v>
          </cell>
          <cell r="E170" t="str">
            <v>09/12/2025</v>
          </cell>
          <cell r="F170" t="str">
            <v/>
          </cell>
          <cell r="G170">
            <v>1750905</v>
          </cell>
          <cell r="H170">
            <v>0</v>
          </cell>
          <cell r="I170">
            <v>0</v>
          </cell>
          <cell r="J170">
            <v>0</v>
          </cell>
          <cell r="K170">
            <v>0</v>
          </cell>
          <cell r="L170">
            <v>0</v>
          </cell>
          <cell r="M170">
            <v>0</v>
          </cell>
          <cell r="N170">
            <v>0</v>
          </cell>
          <cell r="O170" t="str">
            <v>3138695545</v>
          </cell>
        </row>
        <row r="171">
          <cell r="B171">
            <v>79697226</v>
          </cell>
          <cell r="C171" t="str">
            <v>MORENO CASTANEDA MELANY JULIETH</v>
          </cell>
          <cell r="D171" t="str">
            <v>OPERARIO DE MANTENIMIENTO</v>
          </cell>
          <cell r="E171" t="str">
            <v>10/12/2025</v>
          </cell>
          <cell r="F171" t="str">
            <v/>
          </cell>
          <cell r="G171">
            <v>1872060</v>
          </cell>
          <cell r="H171">
            <v>0</v>
          </cell>
          <cell r="I171">
            <v>0</v>
          </cell>
          <cell r="J171">
            <v>0</v>
          </cell>
          <cell r="K171">
            <v>0</v>
          </cell>
          <cell r="L171">
            <v>0</v>
          </cell>
          <cell r="M171" t="str">
            <v>3045452052</v>
          </cell>
          <cell r="N171" t="str">
            <v>3045452052</v>
          </cell>
          <cell r="O171" t="str">
            <v>3162682712</v>
          </cell>
        </row>
        <row r="172">
          <cell r="B172">
            <v>1000255690</v>
          </cell>
          <cell r="C172" t="str">
            <v>OROZCO GUALDRON DARWIN ENRIQUE</v>
          </cell>
          <cell r="D172" t="str">
            <v>SUPERNUMERARIA ASEO Y CAFETERIA</v>
          </cell>
          <cell r="E172" t="str">
            <v>11/12/2025</v>
          </cell>
          <cell r="F172" t="str">
            <v/>
          </cell>
          <cell r="G172">
            <v>1750905</v>
          </cell>
          <cell r="H172">
            <v>0</v>
          </cell>
          <cell r="I172">
            <v>0</v>
          </cell>
          <cell r="J172">
            <v>0</v>
          </cell>
          <cell r="K172">
            <v>0</v>
          </cell>
          <cell r="L172">
            <v>0</v>
          </cell>
          <cell r="M172" t="str">
            <v>3105638823</v>
          </cell>
          <cell r="N172" t="str">
            <v>3105638823</v>
          </cell>
          <cell r="O172" t="str">
            <v>3142062934</v>
          </cell>
        </row>
        <row r="173">
          <cell r="B173">
            <v>73185010</v>
          </cell>
          <cell r="C173" t="str">
            <v>MALAVE HERNANDEZ DIANA VALENTINA</v>
          </cell>
          <cell r="D173" t="str">
            <v>OPERARIO DE MANTENIMIENTO</v>
          </cell>
          <cell r="E173" t="str">
            <v>12/12/2025</v>
          </cell>
          <cell r="F173" t="str">
            <v/>
          </cell>
          <cell r="G173">
            <v>1872060</v>
          </cell>
          <cell r="H173">
            <v>0</v>
          </cell>
          <cell r="I173">
            <v>0</v>
          </cell>
          <cell r="J173">
            <v>0</v>
          </cell>
          <cell r="K173">
            <v>0</v>
          </cell>
          <cell r="L173">
            <v>0</v>
          </cell>
          <cell r="M173" t="str">
            <v>3102569544</v>
          </cell>
          <cell r="N173" t="str">
            <v>3102569544</v>
          </cell>
          <cell r="O173" t="str">
            <v>3045456809</v>
          </cell>
        </row>
        <row r="174">
          <cell r="B174">
            <v>5070700</v>
          </cell>
          <cell r="C174" t="str">
            <v>ABDO CORTES YANNA ZORAYA</v>
          </cell>
          <cell r="D174" t="str">
            <v>SUPERNUMERARIA ASEO Y CAFETERIA</v>
          </cell>
          <cell r="E174" t="str">
            <v>12/12/2025</v>
          </cell>
          <cell r="F174" t="str">
            <v/>
          </cell>
          <cell r="G174">
            <v>1750905</v>
          </cell>
          <cell r="H174">
            <v>0</v>
          </cell>
          <cell r="I174">
            <v>0</v>
          </cell>
          <cell r="J174">
            <v>0</v>
          </cell>
          <cell r="K174">
            <v>0</v>
          </cell>
          <cell r="L174">
            <v>0</v>
          </cell>
          <cell r="M174" t="str">
            <v>3245379538</v>
          </cell>
          <cell r="N174" t="str">
            <v>3245379538</v>
          </cell>
          <cell r="O174" t="str">
            <v>3008787026</v>
          </cell>
        </row>
        <row r="175">
          <cell r="B175">
            <v>52231175</v>
          </cell>
          <cell r="C175" t="str">
            <v>AMARIS MARTINEZ MARYURIS TATIANA</v>
          </cell>
          <cell r="D175" t="str">
            <v>OPERARIO DE ASEO Y CAFETERIA</v>
          </cell>
          <cell r="E175" t="str">
            <v>15/12/2025</v>
          </cell>
          <cell r="F175" t="str">
            <v/>
          </cell>
          <cell r="G175">
            <v>1750905</v>
          </cell>
          <cell r="H175">
            <v>0</v>
          </cell>
          <cell r="I175">
            <v>0</v>
          </cell>
          <cell r="J175">
            <v>0</v>
          </cell>
          <cell r="K175">
            <v>0</v>
          </cell>
          <cell r="L175">
            <v>0</v>
          </cell>
          <cell r="M175" t="str">
            <v>3212181308</v>
          </cell>
          <cell r="N175" t="str">
            <v>3212181308</v>
          </cell>
          <cell r="O175" t="str">
            <v>3136280582</v>
          </cell>
        </row>
        <row r="176">
          <cell r="B176">
            <v>1004501396</v>
          </cell>
          <cell r="C176" t="str">
            <v xml:space="preserve">TORRES AREVALO SEBASTIAN </v>
          </cell>
          <cell r="D176" t="str">
            <v>OPERARIA DE ASEO Y CAFETERIA</v>
          </cell>
          <cell r="E176" t="str">
            <v>15/12/2025</v>
          </cell>
          <cell r="F176" t="str">
            <v/>
          </cell>
          <cell r="G176">
            <v>1750905</v>
          </cell>
          <cell r="H176">
            <v>0</v>
          </cell>
          <cell r="I176">
            <v>0</v>
          </cell>
          <cell r="J176">
            <v>0</v>
          </cell>
          <cell r="K176">
            <v>0</v>
          </cell>
          <cell r="L176">
            <v>0</v>
          </cell>
          <cell r="M176" t="str">
            <v>3135432389</v>
          </cell>
          <cell r="N176" t="str">
            <v>3135432389</v>
          </cell>
          <cell r="O176" t="str">
            <v>3008041039</v>
          </cell>
        </row>
        <row r="177">
          <cell r="B177">
            <v>1002296084</v>
          </cell>
          <cell r="C177" t="str">
            <v xml:space="preserve">RUBIO SANCHEZ ALISON </v>
          </cell>
          <cell r="D177" t="str">
            <v>OPERARIO DE MANTENIMIENTO</v>
          </cell>
          <cell r="E177" t="str">
            <v>15/12/2025</v>
          </cell>
          <cell r="F177" t="str">
            <v/>
          </cell>
          <cell r="G177">
            <v>1872060</v>
          </cell>
          <cell r="H177">
            <v>0</v>
          </cell>
          <cell r="I177">
            <v>0</v>
          </cell>
          <cell r="J177">
            <v>0</v>
          </cell>
          <cell r="K177">
            <v>0</v>
          </cell>
          <cell r="L177">
            <v>0</v>
          </cell>
          <cell r="M177" t="str">
            <v>3214622392</v>
          </cell>
          <cell r="N177" t="str">
            <v>3214622392</v>
          </cell>
          <cell r="O177" t="str">
            <v>3148873264</v>
          </cell>
        </row>
        <row r="178">
          <cell r="B178">
            <v>24716019</v>
          </cell>
          <cell r="C178" t="str">
            <v>AVILA SALINAS CARLOS ALBERTO</v>
          </cell>
          <cell r="D178" t="str">
            <v>JARDINERO</v>
          </cell>
          <cell r="E178" t="str">
            <v>17/12/2025</v>
          </cell>
          <cell r="F178" t="str">
            <v/>
          </cell>
          <cell r="G178">
            <v>1826550</v>
          </cell>
          <cell r="H178">
            <v>0</v>
          </cell>
          <cell r="I178">
            <v>0</v>
          </cell>
          <cell r="J178">
            <v>0</v>
          </cell>
          <cell r="K178">
            <v>0</v>
          </cell>
          <cell r="L178">
            <v>0</v>
          </cell>
          <cell r="M178" t="str">
            <v>3229383878</v>
          </cell>
          <cell r="N178" t="str">
            <v>3229383878</v>
          </cell>
          <cell r="O178" t="str">
            <v>3018506304</v>
          </cell>
        </row>
        <row r="179">
          <cell r="B179">
            <v>1023943429</v>
          </cell>
          <cell r="C179" t="str">
            <v>TUIRAN AGAMEZ AMANDA ESTHER</v>
          </cell>
          <cell r="D179" t="str">
            <v>OPERARIO DE MANTENIMIENTO</v>
          </cell>
          <cell r="E179" t="str">
            <v>17/12/2025</v>
          </cell>
          <cell r="F179" t="str">
            <v/>
          </cell>
          <cell r="G179">
            <v>1872060</v>
          </cell>
          <cell r="H179">
            <v>0</v>
          </cell>
          <cell r="I179">
            <v>0</v>
          </cell>
          <cell r="J179">
            <v>0</v>
          </cell>
          <cell r="K179">
            <v>0</v>
          </cell>
          <cell r="L179">
            <v>0</v>
          </cell>
          <cell r="M179" t="str">
            <v>3229026801</v>
          </cell>
          <cell r="N179" t="str">
            <v>3229026801</v>
          </cell>
          <cell r="O179" t="str">
            <v>3246890914</v>
          </cell>
        </row>
        <row r="180">
          <cell r="B180">
            <v>1049346997</v>
          </cell>
          <cell r="C180" t="str">
            <v>GUARIN TORRES LILIANA PAOLA</v>
          </cell>
          <cell r="D180" t="str">
            <v>OPERARIA DE ASEO Y CAFETERIA</v>
          </cell>
          <cell r="E180" t="str">
            <v>26/12/2025</v>
          </cell>
          <cell r="F180" t="str">
            <v/>
          </cell>
          <cell r="G180">
            <v>1750905</v>
          </cell>
          <cell r="H180">
            <v>0</v>
          </cell>
          <cell r="I180">
            <v>0</v>
          </cell>
          <cell r="J180">
            <v>0</v>
          </cell>
          <cell r="K180">
            <v>0</v>
          </cell>
          <cell r="L180">
            <v>0</v>
          </cell>
          <cell r="M180" t="str">
            <v>3025946954</v>
          </cell>
          <cell r="N180" t="str">
            <v>3025946954</v>
          </cell>
          <cell r="O180" t="str">
            <v>3024729965</v>
          </cell>
        </row>
        <row r="181">
          <cell r="B181">
            <v>53026098</v>
          </cell>
          <cell r="C181" t="str">
            <v xml:space="preserve">PARRADO LEYTON EDWIN </v>
          </cell>
          <cell r="D181" t="str">
            <v>OPERARIA DE ASEO Y CAFETERIA</v>
          </cell>
          <cell r="E181" t="str">
            <v>02/01/2026</v>
          </cell>
          <cell r="F181" t="str">
            <v/>
          </cell>
          <cell r="G181">
            <v>1750905</v>
          </cell>
          <cell r="H181">
            <v>0</v>
          </cell>
          <cell r="I181">
            <v>0</v>
          </cell>
          <cell r="J181">
            <v>0</v>
          </cell>
          <cell r="K181">
            <v>0</v>
          </cell>
          <cell r="L181">
            <v>0</v>
          </cell>
          <cell r="M181" t="str">
            <v>3206246077</v>
          </cell>
          <cell r="N181" t="str">
            <v>3206246077</v>
          </cell>
          <cell r="O181" t="str">
            <v>3187766237</v>
          </cell>
        </row>
        <row r="182">
          <cell r="B182">
            <v>1073510783</v>
          </cell>
          <cell r="C182" t="str">
            <v>BAQUERO ORTIZ LUISA FERNANDA</v>
          </cell>
          <cell r="D182" t="str">
            <v>OPERARIO DE MANTENIMIENTO</v>
          </cell>
          <cell r="E182" t="str">
            <v>02/01/2026</v>
          </cell>
          <cell r="F182" t="str">
            <v/>
          </cell>
          <cell r="G182">
            <v>1872060</v>
          </cell>
          <cell r="H182">
            <v>0</v>
          </cell>
          <cell r="I182">
            <v>0</v>
          </cell>
          <cell r="J182">
            <v>0</v>
          </cell>
          <cell r="K182">
            <v>0</v>
          </cell>
          <cell r="L182">
            <v>0</v>
          </cell>
          <cell r="M182" t="str">
            <v>3106087893</v>
          </cell>
          <cell r="N182" t="str">
            <v>3106087893</v>
          </cell>
          <cell r="O182" t="str">
            <v>3143288879</v>
          </cell>
        </row>
        <row r="183">
          <cell r="B183">
            <v>1233911895</v>
          </cell>
          <cell r="C183" t="str">
            <v>PATINO MONTANO YURY MAYERLY</v>
          </cell>
          <cell r="D183" t="str">
            <v>OPERARIA DE ASEO Y CAFETERIA</v>
          </cell>
          <cell r="E183" t="str">
            <v>02/01/2026</v>
          </cell>
          <cell r="F183" t="str">
            <v/>
          </cell>
          <cell r="G183">
            <v>1750905</v>
          </cell>
          <cell r="H183">
            <v>0</v>
          </cell>
          <cell r="I183">
            <v>0</v>
          </cell>
          <cell r="J183">
            <v>0</v>
          </cell>
          <cell r="K183">
            <v>0</v>
          </cell>
          <cell r="L183">
            <v>0</v>
          </cell>
          <cell r="M183" t="str">
            <v>3105557685</v>
          </cell>
          <cell r="N183" t="str">
            <v>3105557685</v>
          </cell>
          <cell r="O183" t="str">
            <v>3005075170</v>
          </cell>
        </row>
        <row r="184">
          <cell r="B184">
            <v>1023926613</v>
          </cell>
          <cell r="C184" t="str">
            <v xml:space="preserve">GIL RANGEL WILSON </v>
          </cell>
          <cell r="D184" t="str">
            <v>OPERARIA DE ASEO Y CAFETERIA</v>
          </cell>
          <cell r="E184" t="str">
            <v>02/01/2026</v>
          </cell>
          <cell r="F184" t="str">
            <v/>
          </cell>
          <cell r="G184">
            <v>1750905</v>
          </cell>
          <cell r="H184">
            <v>0</v>
          </cell>
          <cell r="I184">
            <v>0</v>
          </cell>
          <cell r="J184">
            <v>0</v>
          </cell>
          <cell r="K184">
            <v>0</v>
          </cell>
          <cell r="L184">
            <v>0</v>
          </cell>
          <cell r="M184" t="str">
            <v>3232814358</v>
          </cell>
          <cell r="N184" t="str">
            <v>3232814358</v>
          </cell>
          <cell r="O184" t="str">
            <v>3212672537</v>
          </cell>
        </row>
        <row r="185">
          <cell r="B185">
            <v>91438948</v>
          </cell>
          <cell r="C185" t="str">
            <v>HERNANDEZ GRANADOS ASLY TATIANA</v>
          </cell>
          <cell r="D185" t="str">
            <v>OPERARIO DE MANTENIMIENTO</v>
          </cell>
          <cell r="E185" t="str">
            <v>06/01/2026</v>
          </cell>
          <cell r="F185" t="str">
            <v/>
          </cell>
          <cell r="G185">
            <v>1872060</v>
          </cell>
          <cell r="H185">
            <v>0</v>
          </cell>
          <cell r="I185">
            <v>0</v>
          </cell>
          <cell r="J185">
            <v>0</v>
          </cell>
          <cell r="K185">
            <v>0</v>
          </cell>
          <cell r="L185">
            <v>0</v>
          </cell>
          <cell r="M185" t="str">
            <v>3028664973</v>
          </cell>
          <cell r="N185" t="str">
            <v>3028664973</v>
          </cell>
          <cell r="O185" t="str">
            <v>3133500092</v>
          </cell>
        </row>
        <row r="186">
          <cell r="B186">
            <v>1023963907</v>
          </cell>
          <cell r="C186" t="str">
            <v>TORRES SOTO MARIA TERESA</v>
          </cell>
          <cell r="D186" t="str">
            <v>OPERARIA DE ASEO Y CAFETERIA</v>
          </cell>
          <cell r="E186" t="str">
            <v>06/01/2026</v>
          </cell>
          <cell r="F186" t="str">
            <v/>
          </cell>
          <cell r="G186">
            <v>1750905</v>
          </cell>
          <cell r="H186">
            <v>0</v>
          </cell>
          <cell r="I186">
            <v>0</v>
          </cell>
          <cell r="J186">
            <v>0</v>
          </cell>
          <cell r="K186">
            <v>0</v>
          </cell>
          <cell r="L186">
            <v>0</v>
          </cell>
          <cell r="M186" t="str">
            <v>3106890634</v>
          </cell>
          <cell r="N186" t="str">
            <v>3106890634</v>
          </cell>
          <cell r="O186" t="str">
            <v>3219123660</v>
          </cell>
        </row>
        <row r="187">
          <cell r="B187">
            <v>1023934402</v>
          </cell>
          <cell r="C187" t="str">
            <v>PATINO MONTANO ZULY MARCELA</v>
          </cell>
          <cell r="D187" t="str">
            <v>OPERARIA DE ASEO Y CAFETERIA</v>
          </cell>
          <cell r="E187" t="str">
            <v>06/01/2026</v>
          </cell>
          <cell r="F187" t="str">
            <v/>
          </cell>
          <cell r="G187">
            <v>1750905</v>
          </cell>
          <cell r="H187">
            <v>0</v>
          </cell>
          <cell r="I187">
            <v>0</v>
          </cell>
          <cell r="J187">
            <v>0</v>
          </cell>
          <cell r="K187">
            <v>0</v>
          </cell>
          <cell r="L187">
            <v>0</v>
          </cell>
          <cell r="M187" t="str">
            <v>3108685590</v>
          </cell>
          <cell r="N187" t="str">
            <v>3108685590</v>
          </cell>
          <cell r="O187" t="str">
            <v>3003866003</v>
          </cell>
        </row>
        <row r="188">
          <cell r="B188">
            <v>1032438600</v>
          </cell>
          <cell r="C188" t="str">
            <v xml:space="preserve">PALOMA RODRIGUEZ EMIGDIO </v>
          </cell>
          <cell r="D188" t="str">
            <v>OPERARIA DE ASEO Y CAFETERIA</v>
          </cell>
          <cell r="E188" t="str">
            <v>06/01/2026</v>
          </cell>
          <cell r="F188" t="str">
            <v/>
          </cell>
          <cell r="G188">
            <v>1750905</v>
          </cell>
          <cell r="H188">
            <v>0</v>
          </cell>
          <cell r="I188">
            <v>0</v>
          </cell>
          <cell r="J188">
            <v>0</v>
          </cell>
          <cell r="K188">
            <v>0</v>
          </cell>
          <cell r="L188">
            <v>0</v>
          </cell>
          <cell r="M188" t="str">
            <v>3004949758</v>
          </cell>
          <cell r="N188" t="str">
            <v>3004949758</v>
          </cell>
          <cell r="O188" t="str">
            <v>3004963232</v>
          </cell>
        </row>
        <row r="189">
          <cell r="B189">
            <v>1016028572</v>
          </cell>
          <cell r="C189" t="str">
            <v>CALDERON MEDRANO MARIA ALEJANDRA</v>
          </cell>
          <cell r="D189" t="str">
            <v>OPERARIO DE MANTENIMIENTO</v>
          </cell>
          <cell r="E189" t="str">
            <v>06/01/2026</v>
          </cell>
          <cell r="F189" t="str">
            <v/>
          </cell>
          <cell r="G189">
            <v>1872060</v>
          </cell>
          <cell r="H189">
            <v>0</v>
          </cell>
          <cell r="I189">
            <v>0</v>
          </cell>
          <cell r="J189">
            <v>0</v>
          </cell>
          <cell r="K189">
            <v>0</v>
          </cell>
          <cell r="L189">
            <v>0</v>
          </cell>
          <cell r="M189" t="str">
            <v>3125635804</v>
          </cell>
          <cell r="N189" t="str">
            <v>3125635804</v>
          </cell>
          <cell r="O189" t="str">
            <v>3013659116</v>
          </cell>
        </row>
        <row r="190">
          <cell r="B190">
            <v>1020781448</v>
          </cell>
          <cell r="C190" t="str">
            <v xml:space="preserve">YESQUEN SINISTERRA XIMENA </v>
          </cell>
          <cell r="D190" t="str">
            <v>OPERARIA DE ASEO Y CAFETERIA</v>
          </cell>
          <cell r="E190" t="str">
            <v>06/01/2026</v>
          </cell>
          <cell r="F190" t="str">
            <v/>
          </cell>
          <cell r="G190">
            <v>1750905</v>
          </cell>
          <cell r="H190">
            <v>0</v>
          </cell>
          <cell r="I190">
            <v>0</v>
          </cell>
          <cell r="J190">
            <v>0</v>
          </cell>
          <cell r="K190">
            <v>0</v>
          </cell>
          <cell r="L190">
            <v>0</v>
          </cell>
          <cell r="M190" t="str">
            <v>3182300494</v>
          </cell>
          <cell r="N190" t="str">
            <v>3182300494</v>
          </cell>
          <cell r="O190" t="str">
            <v>3234039310</v>
          </cell>
        </row>
        <row r="191">
          <cell r="B191">
            <v>1004536224</v>
          </cell>
          <cell r="C191" t="str">
            <v>PEDRAZA BENITEZ SANDRA MILENA</v>
          </cell>
          <cell r="D191" t="str">
            <v>OPERARIA DE ASEO Y CAFETERIA</v>
          </cell>
          <cell r="E191" t="str">
            <v>06/01/2026</v>
          </cell>
          <cell r="F191" t="str">
            <v/>
          </cell>
          <cell r="G191">
            <v>1750905</v>
          </cell>
          <cell r="H191">
            <v>0</v>
          </cell>
          <cell r="I191">
            <v>0</v>
          </cell>
          <cell r="J191">
            <v>0</v>
          </cell>
          <cell r="K191">
            <v>0</v>
          </cell>
          <cell r="L191">
            <v>0</v>
          </cell>
          <cell r="M191" t="str">
            <v>3113176226</v>
          </cell>
          <cell r="N191" t="str">
            <v>3113176226</v>
          </cell>
          <cell r="O191" t="str">
            <v>3232931329</v>
          </cell>
        </row>
        <row r="192">
          <cell r="B192">
            <v>52740829</v>
          </cell>
          <cell r="C192" t="str">
            <v>HERNANDEZ LUGO YADY ALEJANDRA</v>
          </cell>
          <cell r="D192" t="str">
            <v>OPERARIA DE ASEO Y CAFETERIA</v>
          </cell>
          <cell r="E192" t="str">
            <v>06/01/2026</v>
          </cell>
          <cell r="F192" t="str">
            <v/>
          </cell>
          <cell r="G192">
            <v>1750905</v>
          </cell>
          <cell r="H192">
            <v>0</v>
          </cell>
          <cell r="I192">
            <v>0</v>
          </cell>
          <cell r="J192">
            <v>0</v>
          </cell>
          <cell r="K192">
            <v>0</v>
          </cell>
          <cell r="L192">
            <v>0</v>
          </cell>
          <cell r="M192">
            <v>0</v>
          </cell>
          <cell r="N192">
            <v>0</v>
          </cell>
          <cell r="O192" t="str">
            <v>3046415013</v>
          </cell>
        </row>
        <row r="193">
          <cell r="B193">
            <v>1000596462</v>
          </cell>
          <cell r="C193" t="str">
            <v>LOPEZ REINA YENNY ANDREA</v>
          </cell>
          <cell r="D193" t="str">
            <v>OPERARIA DE ASEO Y CAFETERIA</v>
          </cell>
          <cell r="E193" t="str">
            <v>14/01/2026</v>
          </cell>
          <cell r="F193" t="str">
            <v/>
          </cell>
          <cell r="G193">
            <v>1750905</v>
          </cell>
          <cell r="H193">
            <v>0</v>
          </cell>
          <cell r="I193">
            <v>0</v>
          </cell>
          <cell r="J193">
            <v>0</v>
          </cell>
          <cell r="K193">
            <v>0</v>
          </cell>
          <cell r="L193">
            <v>0</v>
          </cell>
          <cell r="M193" t="str">
            <v>3177145730</v>
          </cell>
          <cell r="N193" t="str">
            <v>3177145730</v>
          </cell>
          <cell r="O193" t="str">
            <v>3112302469</v>
          </cell>
        </row>
        <row r="194">
          <cell r="B194">
            <v>53892166</v>
          </cell>
          <cell r="C194" t="str">
            <v>MANOTAS SERNA DAVID ENRIQUE</v>
          </cell>
          <cell r="D194" t="str">
            <v>OPERARIA DE ASEO Y CAFETERIA</v>
          </cell>
          <cell r="E194" t="str">
            <v>14/01/2026</v>
          </cell>
          <cell r="F194" t="str">
            <v/>
          </cell>
          <cell r="G194">
            <v>1750905</v>
          </cell>
          <cell r="H194">
            <v>0</v>
          </cell>
          <cell r="I194">
            <v>0</v>
          </cell>
          <cell r="J194">
            <v>0</v>
          </cell>
          <cell r="K194">
            <v>0</v>
          </cell>
          <cell r="L194">
            <v>0</v>
          </cell>
          <cell r="M194" t="str">
            <v>3054208502</v>
          </cell>
          <cell r="N194" t="str">
            <v>3054208502</v>
          </cell>
          <cell r="O194" t="str">
            <v>3102772175</v>
          </cell>
        </row>
        <row r="195">
          <cell r="B195">
            <v>72428676</v>
          </cell>
          <cell r="C195" t="str">
            <v>RAMIREZ ALZATE MONICA ALEXANDRA</v>
          </cell>
          <cell r="D195" t="str">
            <v>JARDINERO</v>
          </cell>
          <cell r="E195" t="str">
            <v>14/01/2026</v>
          </cell>
          <cell r="F195" t="str">
            <v/>
          </cell>
          <cell r="G195">
            <v>1826550</v>
          </cell>
          <cell r="H195">
            <v>0</v>
          </cell>
          <cell r="I195">
            <v>0</v>
          </cell>
          <cell r="J195">
            <v>0</v>
          </cell>
          <cell r="K195">
            <v>0</v>
          </cell>
          <cell r="L195">
            <v>0</v>
          </cell>
          <cell r="M195" t="str">
            <v>3015737737</v>
          </cell>
          <cell r="N195" t="str">
            <v>3015737737</v>
          </cell>
          <cell r="O195" t="str">
            <v>3002072224</v>
          </cell>
        </row>
        <row r="196">
          <cell r="B196">
            <v>53002582</v>
          </cell>
          <cell r="C196" t="str">
            <v>MATIZ CANTOR ERIKA PAMELA</v>
          </cell>
          <cell r="D196" t="str">
            <v>OPERARIA DE ASEO Y CAFETERIA</v>
          </cell>
          <cell r="E196" t="str">
            <v>16/01/2026</v>
          </cell>
          <cell r="F196" t="str">
            <v/>
          </cell>
          <cell r="G196">
            <v>1750905</v>
          </cell>
          <cell r="H196">
            <v>0</v>
          </cell>
          <cell r="I196">
            <v>0</v>
          </cell>
          <cell r="J196">
            <v>0</v>
          </cell>
          <cell r="K196">
            <v>0</v>
          </cell>
          <cell r="L196">
            <v>0</v>
          </cell>
          <cell r="M196" t="str">
            <v>3103427885</v>
          </cell>
          <cell r="N196" t="str">
            <v>3103427885</v>
          </cell>
          <cell r="O196" t="str">
            <v>3005713443</v>
          </cell>
        </row>
        <row r="197">
          <cell r="B197">
            <v>1233899199</v>
          </cell>
          <cell r="C197" t="str">
            <v xml:space="preserve">VELOZA GALINDO RODRIGO </v>
          </cell>
          <cell r="D197" t="str">
            <v>OPERARIA DE ASEO Y CAFETERIA</v>
          </cell>
          <cell r="E197" t="str">
            <v>19/01/2026</v>
          </cell>
          <cell r="F197" t="str">
            <v/>
          </cell>
          <cell r="G197">
            <v>1750905</v>
          </cell>
          <cell r="H197">
            <v>0</v>
          </cell>
          <cell r="I197">
            <v>0</v>
          </cell>
          <cell r="J197">
            <v>0</v>
          </cell>
          <cell r="K197">
            <v>0</v>
          </cell>
          <cell r="L197">
            <v>0</v>
          </cell>
          <cell r="M197" t="str">
            <v>3153725209</v>
          </cell>
          <cell r="N197" t="str">
            <v>3153725209</v>
          </cell>
          <cell r="O197" t="str">
            <v>3102935990</v>
          </cell>
        </row>
        <row r="198">
          <cell r="B198">
            <v>80166999</v>
          </cell>
          <cell r="C198" t="str">
            <v>GONZALEZ CONTRERAS YULIANA DEL CARMEN</v>
          </cell>
          <cell r="D198" t="str">
            <v>SUPERVISOR</v>
          </cell>
          <cell r="E198" t="str">
            <v>22/01/2026</v>
          </cell>
          <cell r="F198" t="str">
            <v/>
          </cell>
          <cell r="G198">
            <v>1886820</v>
          </cell>
          <cell r="H198">
            <v>182040</v>
          </cell>
          <cell r="I198">
            <v>0</v>
          </cell>
          <cell r="J198">
            <v>0</v>
          </cell>
          <cell r="K198">
            <v>127920</v>
          </cell>
          <cell r="L198">
            <v>0</v>
          </cell>
          <cell r="M198" t="str">
            <v>3135238594</v>
          </cell>
          <cell r="N198" t="str">
            <v>3135238594</v>
          </cell>
          <cell r="O198" t="str">
            <v>3233204212</v>
          </cell>
        </row>
        <row r="199">
          <cell r="B199">
            <v>1047424392</v>
          </cell>
          <cell r="C199" t="str">
            <v>ROJAS MARTINEZ MARIA CONSUELO</v>
          </cell>
          <cell r="D199" t="str">
            <v>OPERARIA DE ASEO Y CAFETERIA</v>
          </cell>
          <cell r="E199" t="str">
            <v>22/01/2026</v>
          </cell>
          <cell r="F199" t="str">
            <v/>
          </cell>
          <cell r="G199">
            <v>1750905</v>
          </cell>
          <cell r="H199">
            <v>0</v>
          </cell>
          <cell r="I199">
            <v>0</v>
          </cell>
          <cell r="J199">
            <v>0</v>
          </cell>
          <cell r="K199">
            <v>0</v>
          </cell>
          <cell r="L199">
            <v>0</v>
          </cell>
          <cell r="M199" t="str">
            <v>3234313409</v>
          </cell>
          <cell r="N199" t="str">
            <v>3234313409</v>
          </cell>
          <cell r="O199" t="str">
            <v>3018680768</v>
          </cell>
        </row>
        <row r="200">
          <cell r="B200">
            <v>52118270</v>
          </cell>
          <cell r="C200" t="str">
            <v xml:space="preserve">BERNAL HOYOS EDNA </v>
          </cell>
          <cell r="D200" t="str">
            <v>SUPERNUMERARIAS DE ASEO Y CAFETERIA</v>
          </cell>
          <cell r="E200" t="str">
            <v>02/02/2026</v>
          </cell>
          <cell r="F200" t="str">
            <v/>
          </cell>
          <cell r="G200">
            <v>1750905</v>
          </cell>
          <cell r="H200">
            <v>0</v>
          </cell>
          <cell r="I200">
            <v>0</v>
          </cell>
          <cell r="J200">
            <v>0</v>
          </cell>
          <cell r="K200">
            <v>0</v>
          </cell>
          <cell r="L200">
            <v>0</v>
          </cell>
          <cell r="M200" t="str">
            <v>3142416198</v>
          </cell>
          <cell r="N200" t="str">
            <v>3142416198</v>
          </cell>
          <cell r="O200" t="str">
            <v>3125374289</v>
          </cell>
        </row>
        <row r="201">
          <cell r="B201">
            <v>1023917280</v>
          </cell>
          <cell r="C201" t="str">
            <v xml:space="preserve">BERNAL HOYOS EDNA </v>
          </cell>
          <cell r="D201" t="str">
            <v>SUPERVISOR</v>
          </cell>
          <cell r="E201" t="str">
            <v>02/02/2026</v>
          </cell>
          <cell r="F201" t="str">
            <v/>
          </cell>
          <cell r="G201">
            <v>1886820</v>
          </cell>
          <cell r="H201">
            <v>182040</v>
          </cell>
          <cell r="I201">
            <v>0</v>
          </cell>
          <cell r="J201">
            <v>0</v>
          </cell>
          <cell r="K201">
            <v>127920</v>
          </cell>
          <cell r="L201">
            <v>0</v>
          </cell>
          <cell r="M201" t="str">
            <v>3106085099</v>
          </cell>
          <cell r="N201" t="str">
            <v>3106085099</v>
          </cell>
          <cell r="O201" t="str">
            <v>3112290273</v>
          </cell>
        </row>
      </sheetData>
      <sheetData sheetId="1">
        <row r="10">
          <cell r="C10">
            <v>51907172</v>
          </cell>
        </row>
      </sheetData>
      <sheetData sheetId="2"/>
      <sheetData sheetId="3"/>
      <sheetData sheetId="4"/>
      <sheetData sheetId="5">
        <row r="3">
          <cell r="C3">
            <v>2026</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FEBRERO"/>
      <sheetName val="RUBROS"/>
      <sheetName val="PEDIDO SHARE POINT"/>
      <sheetName val="INSUMOS POR SEDES"/>
    </sheetNames>
    <sheetDataSet>
      <sheetData sheetId="0">
        <row r="2">
          <cell r="A2">
            <v>3</v>
          </cell>
          <cell r="B2" t="str">
            <v>Jabón para loza 1 (Compra)</v>
          </cell>
          <cell r="C2" t="str">
            <v>- Con agente(s) tensoactivo(s) principal(es) con efecto limpiador y desengrasante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v>
          </cell>
          <cell r="D2" t="str">
            <v>Líquido, en recipiente plástico con capacidad mínima de 3.785 ml</v>
          </cell>
          <cell r="E2">
            <v>30</v>
          </cell>
          <cell r="F2">
            <v>3</v>
          </cell>
        </row>
        <row r="3">
          <cell r="A3">
            <v>5</v>
          </cell>
          <cell r="B3" t="str">
            <v>Jabón para loza 3 (Compra)</v>
          </cell>
          <cell r="C3" t="str">
            <v xml:space="preserve"> - Con agente(s) tensoactivo(s) principal(es) con efecto limpiador y desengrasante en una concentración mínima del 15%.
 - Disponible en mínimo (2) dos fragancias
- El envase debe estar correctamente etiquetados bajo los parámetros establecidos en el sistema globalmente armonizado (Decreto 1496 de 2018) indicando: nombre comercial del producto, pictogramas de los compuestos peligrosos si aplica e instrucciones de uso.
- Debe contener concentraciones de fósforo iguales o inferiores a 0.65% de fósforo (Resolución 0689 de 2016)</v>
          </cell>
          <cell r="D3" t="str">
            <v>Crema, en recipiente plástico de mínimo 850 g</v>
          </cell>
          <cell r="E3">
            <v>6</v>
          </cell>
          <cell r="F3">
            <v>2</v>
          </cell>
        </row>
        <row r="4">
          <cell r="A4">
            <v>8</v>
          </cell>
          <cell r="B4" t="str">
            <v>Jabón en barra azul (Compra)</v>
          </cell>
          <cell r="C4" t="str">
            <v>- Todo tipo de uso
- Biodegradable
- No debe contener PVC o Poliestireno expandido u otros plásticos de un solo uso tanto en el envase como en el embalaje.
- Debe contener concentraciones de fósforo iguales o inferiores a 0.65% de fósforo (Resolución 0689 de 2016)</v>
          </cell>
          <cell r="D4" t="str">
            <v>Barra, unidad con peso mínimo de 250 g en
envoltura individual</v>
          </cell>
          <cell r="E4">
            <v>116</v>
          </cell>
          <cell r="F4">
            <v>14</v>
          </cell>
        </row>
        <row r="5">
          <cell r="A5">
            <v>9</v>
          </cell>
          <cell r="B5" t="str">
            <v>Jabón abrasivo (Compra)</v>
          </cell>
          <cell r="C5" t="str">
            <v>-Con agente(s) tensoactivo(s) pincipal(es) con efecto limpiador, pulidor y desengrasante
- Con agente activo mínimo del 5%
- Debe contener concentraciones de fósforo iguales o inferiores a 0.65% de fósforo (Resolución 0689 de 2016)</v>
          </cell>
          <cell r="D5" t="str">
            <v>En polvo, en tarro de mínimo 500 g</v>
          </cell>
          <cell r="E5">
            <v>91</v>
          </cell>
          <cell r="F5">
            <v>0</v>
          </cell>
        </row>
        <row r="6">
          <cell r="A6">
            <v>11</v>
          </cell>
          <cell r="B6" t="str">
            <v>Jabón de tocador 2 (Compra)</v>
          </cell>
          <cell r="C6" t="str">
            <v>- Jabón de tocador para manos en espuma
- Líquido para manos en bolsa para dispensador spray y con boquilla especial de dispensador
- Tapa tipo válvula, para dispensador, antibacterial y antiséptico 
- Con agente limpiador en una concentración mínima del 6%
- Con agente humectante en una concentración mínima del 3%
- Disponible en múltiples fragancias
- Producto biodegradable basado en ingredientes orgánicos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
- Debe contener concentraciones de fósforo iguales o inferiores a 0.65% de fósforo (Resolución 0689 de 2016)</v>
          </cell>
          <cell r="D6" t="str">
            <v>Líquido, en bolsa  con capacidad mínima de 800 ml</v>
          </cell>
          <cell r="E6">
            <v>10</v>
          </cell>
          <cell r="F6">
            <v>4</v>
          </cell>
        </row>
        <row r="7">
          <cell r="A7">
            <v>13</v>
          </cell>
          <cell r="B7" t="str">
            <v>Jabón de dispensador para manos 2 (Compra)</v>
          </cell>
          <cell r="C7" t="str">
            <v>- Con agente limpiador en una concentración mínima del 6%
- Con agente humectante en una concentración mínima del 3%
- pH entre 5,5 a 7
- Disponible en mínimo (2) dos fragancias
- Debe contener concentraciones de fósforo iguales o inferiores a 0.65% de fósforo (Resolución 0689 de 2016)</v>
          </cell>
          <cell r="D7" t="str">
            <v>Líquido, en recipiente plástico con capacidad mínima de 3.785 ml</v>
          </cell>
          <cell r="E7">
            <v>81</v>
          </cell>
          <cell r="F7">
            <v>5</v>
          </cell>
        </row>
        <row r="8">
          <cell r="A8">
            <v>17</v>
          </cell>
          <cell r="B8" t="str">
            <v>Limpiador multiusos 1 (Compra)</v>
          </cell>
          <cell r="C8" t="str">
            <v>- Con agente(s) tensoactivo(s) principal(es) con efecto limpiador en una concentración mínima del 8%
- Disponible en mínimo (2) dos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v>
          </cell>
          <cell r="D8" t="str">
            <v xml:space="preserve">Líquido, en recipiente plástico con capacidad mínima de 3.785 ml </v>
          </cell>
          <cell r="E8">
            <v>116</v>
          </cell>
          <cell r="F8">
            <v>5</v>
          </cell>
        </row>
        <row r="9">
          <cell r="A9">
            <v>20</v>
          </cell>
          <cell r="B9" t="str">
            <v>Limpiador desinfectante para pisos (Compra)</v>
          </cell>
          <cell r="C9" t="str">
            <v>- Apariencia: Líquido transparente
- Color y olor: De acuerdo a la fragancia
- Producto biodegradable que no afectas la capa de ozono
- Solubilidad: Total en agua
- PH: 7.5 - 8.5
- Composición: Tensoactivos, espesante, coadyuvante, colorante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Elaborado en material reciclable
- No debe contener PVC, poliestireno expandido u otros plásticos de un solo uso tanto en el envase como en el embalaje.</v>
          </cell>
          <cell r="D9" t="str">
            <v>Líquido, en garrafa  con capacidad mínima de 3.785 ml</v>
          </cell>
          <cell r="E9">
            <v>96</v>
          </cell>
          <cell r="F9">
            <v>2</v>
          </cell>
        </row>
        <row r="10">
          <cell r="A10">
            <v>21</v>
          </cell>
          <cell r="B10" t="str">
            <v>Líquido desengrasante (Compra)</v>
          </cell>
          <cell r="C10" t="str">
            <v xml:space="preserve"> - Con agente(s) tensoactivo(s) principal(es) con efecto limpiador y desengrasante en una concentración mínima del 10%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
- Debe contener concentraciones de fósforo iguales o inferiores a 0.65% de fósforo (Resolución 0689 de 2016)</v>
          </cell>
          <cell r="D10" t="str">
            <v>Líquido, en recipiente plástico con capacidad mínima de 3.785 ml</v>
          </cell>
          <cell r="E10">
            <v>96</v>
          </cell>
          <cell r="F10">
            <v>2</v>
          </cell>
        </row>
        <row r="11">
          <cell r="A11">
            <v>28</v>
          </cell>
          <cell r="B11" t="str">
            <v>Pastilla desinfectante para sanitario (Compra)</v>
          </cell>
          <cell r="C11" t="str">
            <v>- Con agentes bactericidas, fungicidas y virucidas.</v>
          </cell>
          <cell r="D11" t="str">
            <v>Unidad con peso mínimo de 45 g</v>
          </cell>
          <cell r="E11">
            <v>155</v>
          </cell>
          <cell r="F11">
            <v>16</v>
          </cell>
        </row>
        <row r="12">
          <cell r="A12">
            <v>29</v>
          </cell>
          <cell r="B12" t="str">
            <v>Líquido para limpiar vidrios 1 (Compra)</v>
          </cell>
          <cell r="C12" t="str">
            <v>- Con agente(s) principal(es) con efecto limpiador y desengrasante en una concentración mínima del 4%
- Disponible mínimo en dos (2) fragancias
 - El envase debe estar  correctamente etiquetados bajo los parámetros establecidos en el sistema globalmente armonizado indicando: nombre comercial del producto, pictogramas de los compuestos peligrosos e instrucciones de uso</v>
          </cell>
          <cell r="D12" t="str">
            <v>Líquido, en recipiente plástico con capacidad mínima de 3.785 ml</v>
          </cell>
          <cell r="E12">
            <v>96</v>
          </cell>
          <cell r="F12">
            <v>10</v>
          </cell>
        </row>
        <row r="13">
          <cell r="A13">
            <v>32</v>
          </cell>
          <cell r="B13" t="str">
            <v>Blanqueador o hipoclorito 1 (Compra)</v>
          </cell>
          <cell r="C13" t="str">
            <v>- Solución con una concentración mínima del 5%
 - El  envase del producto deberá estar correctamente etiquetado, indicando: nombre comercial del producto, pictogramas de los compuestos peligrosos e instrucciones de uso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v>
          </cell>
          <cell r="D13" t="str">
            <v>Líquido, en recipiente plástico con capacidad
mínima de 3.785 ml</v>
          </cell>
          <cell r="E13">
            <v>96</v>
          </cell>
          <cell r="F13">
            <v>13</v>
          </cell>
        </row>
        <row r="14">
          <cell r="A14">
            <v>38</v>
          </cell>
          <cell r="B14" t="str">
            <v>Creolina 2 (Compra)</v>
          </cell>
          <cell r="C14" t="str">
            <v>- Solución con una concentración mínima de fenoles de 4%</v>
          </cell>
          <cell r="D14" t="str">
            <v>Líquido, en recipiente plástico con capacidad
mínima de 3.785 ml</v>
          </cell>
          <cell r="E14">
            <v>25</v>
          </cell>
          <cell r="F14">
            <v>0</v>
          </cell>
        </row>
        <row r="15">
          <cell r="A15">
            <v>41</v>
          </cell>
          <cell r="B15" t="str">
            <v>Champú para alfombras y tapizados 1 (Compra)</v>
          </cell>
          <cell r="C15" t="str">
            <v>- Con agente(s) principal(es) con efecto limpiador en una concentración mínima del 8%
 - El envase debe estar  correctamente etiquetado: nombre comercial del producto, pictogramas de los compuestos peligrosos e instrucciones de uso</v>
          </cell>
          <cell r="D15" t="str">
            <v>Líquido, en recipiente plástico con capacidad
mínima de 3.785 ml</v>
          </cell>
          <cell r="E15">
            <v>25</v>
          </cell>
          <cell r="F15">
            <v>0</v>
          </cell>
        </row>
        <row r="16">
          <cell r="A16">
            <v>44</v>
          </cell>
          <cell r="B16" t="str">
            <v>Líquido cubre rasguños para madera (Compra)</v>
          </cell>
          <cell r="C16" t="str">
            <v>- Con agentes limpiadores y abrillantadores en una concentración mínima del 5%
- De color oscuro para coayudar a cubrir rasguños en maderas oscuras</v>
          </cell>
          <cell r="D16" t="str">
            <v>En recipiente plástico
con capacidad mínima de 200 ml</v>
          </cell>
          <cell r="E16">
            <v>6</v>
          </cell>
          <cell r="F16">
            <v>2</v>
          </cell>
        </row>
        <row r="17">
          <cell r="A17">
            <v>46</v>
          </cell>
          <cell r="B17" t="str">
            <v>Cera polimérica (Compra)</v>
          </cell>
          <cell r="C17" t="str">
            <v>- Polimérica autobrillante.
- Con polímeros acrílicos, nivelantes y plastificantes.
- Neutra (para pisos de todos los colores)
- Contenido mínimo de sólidos del 10%</v>
          </cell>
          <cell r="D17" t="str">
            <v>Líquido, en recipiente plástico con capacidad mínima de 3.785 ml</v>
          </cell>
          <cell r="E17">
            <v>25</v>
          </cell>
          <cell r="F17">
            <v>0</v>
          </cell>
        </row>
        <row r="18">
          <cell r="A18">
            <v>50</v>
          </cell>
          <cell r="B18" t="str">
            <v>Sellante para pisos (Compra)</v>
          </cell>
          <cell r="C18" t="str">
            <v>- Polimérico autobrillante.
- Con polímeros acrílicos, nivelantes y plastificantes.
- Contenido mínimo de sólidos del 20%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v>
          </cell>
          <cell r="D18" t="str">
            <v>Líquido, en recipiente plástico con capacidad mínima de 3.785 ml</v>
          </cell>
          <cell r="E18">
            <v>25</v>
          </cell>
          <cell r="F18">
            <v>0</v>
          </cell>
        </row>
        <row r="19">
          <cell r="A19">
            <v>51</v>
          </cell>
          <cell r="B19" t="str">
            <v>Mantenedor de pisos (Compra)</v>
          </cell>
          <cell r="C19" t="str">
            <v>- Polimérico autobrillante.
- Con polímeros acrílicos, nivelantes y plastificantes.
- Contenido mínimo de sólidos del 8%</v>
          </cell>
          <cell r="D19" t="str">
            <v>Líquido, en recipiente
plástico con capacidad mínima de 3.785 ml</v>
          </cell>
          <cell r="E19">
            <v>25</v>
          </cell>
          <cell r="F19">
            <v>0</v>
          </cell>
        </row>
        <row r="20">
          <cell r="A20">
            <v>52</v>
          </cell>
          <cell r="B20" t="str">
            <v>Removedor de cera (Compra)</v>
          </cell>
          <cell r="C20" t="str">
            <v>- Con agente activo alcalino en una concentración mínima del 9%
- pH entre 11 y 14</v>
          </cell>
          <cell r="D20" t="str">
            <v>Líquido, en recipiente plástico con capacidad mínima de 3.785 ml</v>
          </cell>
          <cell r="E20">
            <v>96</v>
          </cell>
          <cell r="F20">
            <v>0</v>
          </cell>
        </row>
        <row r="21">
          <cell r="A21">
            <v>54</v>
          </cell>
          <cell r="B21" t="str">
            <v>Jabón neutro para pisos 1 (Compra)</v>
          </cell>
          <cell r="C21" t="str">
            <v xml:space="preserve"> - Jabón multiusos
 - PH Neutro, 
 - No corrosivo ni tóxico
- Debe contener concentraciones de fósforo iguales o inferiores a 0.65% de fósforo (Resolución 0689 de 2016)</v>
          </cell>
          <cell r="D21" t="str">
            <v>Líquido, en recipiente
plástico con capacidad mínima de 3.785 ml</v>
          </cell>
          <cell r="E21">
            <v>96</v>
          </cell>
          <cell r="F21">
            <v>0</v>
          </cell>
        </row>
        <row r="22">
          <cell r="A22">
            <v>57</v>
          </cell>
          <cell r="B22" t="str">
            <v>Varsol ecológico 2 (Compra)</v>
          </cell>
          <cell r="C22" t="str">
            <v>- Solución con agentes desinfectantes, desmanchadores y desengrasantes  en concentración mínima del 15%.
- Biodegradable mínimo en un 95%</v>
          </cell>
          <cell r="D22" t="str">
            <v>Líquido, en recipiente plástico con capacidad mínima de 3.785 ml</v>
          </cell>
          <cell r="E22">
            <v>25</v>
          </cell>
          <cell r="F22">
            <v>0</v>
          </cell>
        </row>
        <row r="23">
          <cell r="A23">
            <v>59</v>
          </cell>
          <cell r="B23" t="str">
            <v>Brillametal en crema (Compra)</v>
          </cell>
          <cell r="C23" t="str">
            <v>- Con agentes con efecto limpiador, pulidor y brillador.
- Para todo tipo de metales
 - El  envase del producto deberá estar correctamente etiquetado, indicando: nombre comercial del producto, pictogramas de los compuestos peligrosos e instrucciones de uso</v>
          </cell>
          <cell r="D23" t="str">
            <v>En crema de mínimo 70 g</v>
          </cell>
          <cell r="E23">
            <v>4</v>
          </cell>
          <cell r="F23">
            <v>0</v>
          </cell>
        </row>
        <row r="24">
          <cell r="A24">
            <v>62</v>
          </cell>
          <cell r="B24" t="str">
            <v>Ambientador 1 (Compra)</v>
          </cell>
          <cell r="C24" t="str">
            <v>- Solución con alcohol etílico y solventes.
- Con fragancia en una concentración del 1,5%
- En múltiples fragancias (Mínimo 5 tipos de fragancias)
- El envase debe estar correctamente etiquetado bajo los parámetros establecidos en el sistema globalmente armonizado (Decreto 1496 de 2018) indicando: nombre comercial del producto, pictogramas de los compuestos peligrosos si aplica e instrucciones de uso de acuerdo con los tiempos de transición descritos en el artículo 24 de la Resolución 773 de 2021.</v>
          </cell>
          <cell r="D24" t="str">
            <v>Líquido, en recipiente plástico con capacidad
mínima de 3.785 ml</v>
          </cell>
          <cell r="E24">
            <v>25</v>
          </cell>
          <cell r="F24">
            <v>23</v>
          </cell>
        </row>
        <row r="25">
          <cell r="A25">
            <v>63</v>
          </cell>
          <cell r="B25" t="str">
            <v>Ambientador 2 (Compra)</v>
          </cell>
          <cell r="C25" t="str">
            <v>- Solución con alcohol etílico y solventes.
- Con fragancia en una concentración del 1,5%
- En múltiples fragancias
- libre de CFC
 - Envase correctamente etiquetado bajo los parámetros establecidos indicando: nombre comercial del producto, pictogramas de los compuestos peligrosos e instrucciones de uso.
- Elaborado en material reciclable</v>
          </cell>
          <cell r="D25" t="str">
            <v>Líquido, en aerosol seguro para la capa de ozono con capacidad mínima de 360 ml</v>
          </cell>
          <cell r="E25">
            <v>25</v>
          </cell>
          <cell r="F25">
            <v>41</v>
          </cell>
        </row>
        <row r="26">
          <cell r="A26">
            <v>64</v>
          </cell>
          <cell r="B26" t="str">
            <v>Insecticida 1 (Compra)</v>
          </cell>
          <cell r="C26" t="str">
            <v>- Para eliminar insectos rastreros.
-  Con acción residual hasta por 4 semanas o de larga duración
- Sin fuertes olores químicos
- Libre de CFC
 - El  envase del producto deberá estar correctamente etiquetado, indicando: nombre comercial del producto, pictogramas de los compuestos peligrosos e instrucciones de uso</v>
          </cell>
          <cell r="D26" t="str">
            <v>Líquido, en aerosol seguro para la capa de ozono con capacidad
mínima de 350 ml</v>
          </cell>
          <cell r="E26">
            <v>25</v>
          </cell>
          <cell r="F26">
            <v>25</v>
          </cell>
        </row>
        <row r="27">
          <cell r="A27">
            <v>65</v>
          </cell>
          <cell r="B27" t="str">
            <v>Insecticida 2 (Compra)</v>
          </cell>
          <cell r="C27" t="str">
            <v>- Para eliminar insectos voladores
-  Con acción residual hasta por 4 semanas o de larga duración
- Sin fuertes olores químicos
- Libre de CFC
 - El  envase del producto deberá estar correctamente etiquetado, indicando: nombre comercial del producto, pictogramas de los compuestos peligrosos e instrucciones de uso</v>
          </cell>
          <cell r="D27" t="str">
            <v>Líquido, en aerosol seguro para la capa de ozono con capacidad
mínima de 350 ml</v>
          </cell>
          <cell r="E27">
            <v>25</v>
          </cell>
          <cell r="F27">
            <v>20</v>
          </cell>
        </row>
        <row r="28">
          <cell r="A28">
            <v>66</v>
          </cell>
          <cell r="B28" t="str">
            <v>Limpiones 1 (Compra)</v>
          </cell>
          <cell r="C28" t="str">
            <v>- En tela de toalla fileteada
- Color blanco sin estampado
- Tamaño mínimo de 45cm de largo por 45cm de ancho.</v>
          </cell>
          <cell r="D28" t="str">
            <v>Unidad</v>
          </cell>
          <cell r="E28">
            <v>25</v>
          </cell>
          <cell r="F28">
            <v>3</v>
          </cell>
        </row>
        <row r="29">
          <cell r="A29">
            <v>71</v>
          </cell>
          <cell r="B29" t="str">
            <v>Bayetilla 1 (Compra)</v>
          </cell>
          <cell r="C29" t="str">
            <v xml:space="preserve"> - En tela fileteada
 -  100% algodón y fibra natural 
- Color blanco sin estampado
-Tamaño mínimo de 100 cm de largo por 70 cm de ancho</v>
          </cell>
          <cell r="D29" t="str">
            <v>Unidad</v>
          </cell>
          <cell r="E29">
            <v>25</v>
          </cell>
          <cell r="F29">
            <v>0</v>
          </cell>
        </row>
        <row r="30">
          <cell r="A30">
            <v>72</v>
          </cell>
          <cell r="B30" t="str">
            <v>Bayetilla 2 (Compra)</v>
          </cell>
          <cell r="C30" t="str">
            <v xml:space="preserve"> - En tela fileteada
 - 100% algodón y fibra natural 
 - Color rojo sin estampado
 -Tamaño mínimo de 100 cm de largo por 70 cm de ancho</v>
          </cell>
          <cell r="D30" t="str">
            <v>Unidad</v>
          </cell>
          <cell r="E30">
            <v>25</v>
          </cell>
          <cell r="F30">
            <v>0</v>
          </cell>
        </row>
        <row r="31">
          <cell r="A31">
            <v>73</v>
          </cell>
          <cell r="B31" t="str">
            <v>Toalla en tela blanca para pisos por metro (repuesto de haraganes) (Compra)</v>
          </cell>
          <cell r="C31" t="str">
            <v xml:space="preserve"> - Elaborado  en microfibras
 - Color blanco
 - Tamaño mínimo de 100 cm de largo por 70 cm de ancho</v>
          </cell>
          <cell r="D31" t="str">
            <v>Unidad</v>
          </cell>
          <cell r="E31">
            <v>25</v>
          </cell>
          <cell r="F31">
            <v>2</v>
          </cell>
        </row>
        <row r="32">
          <cell r="A32">
            <v>74</v>
          </cell>
          <cell r="B32" t="str">
            <v>Paño absorbente multiusos 1 (Compra)</v>
          </cell>
          <cell r="C32" t="str">
            <v>- Retira el polvo sin dejar residuos ni pelusas
- Antibacterial reutilizable
- Tela con microporos
- Tamaño mínimo de 58 cm de largo por 33 cm de ancho</v>
          </cell>
          <cell r="D32" t="str">
            <v>Paquete X 6 unidades</v>
          </cell>
          <cell r="E32">
            <v>25</v>
          </cell>
          <cell r="F32">
            <v>25</v>
          </cell>
        </row>
        <row r="33">
          <cell r="A33">
            <v>79</v>
          </cell>
          <cell r="B33" t="str">
            <v>Esponjilla 1 (Compra)</v>
          </cell>
          <cell r="C33" t="str">
            <v>- Espuma enmallada
- Tamaño mínimo de 7 cm de largo por 10 cm de ancho</v>
          </cell>
          <cell r="D33" t="str">
            <v>Unidad</v>
          </cell>
          <cell r="E33">
            <v>37</v>
          </cell>
          <cell r="F33">
            <v>52</v>
          </cell>
        </row>
        <row r="34">
          <cell r="A34">
            <v>80</v>
          </cell>
          <cell r="B34" t="str">
            <v>Esponjilla 2 (Compra)</v>
          </cell>
          <cell r="C34" t="str">
            <v>- Doble uso (material de esponjilla blanda y abrasiva)
- Tamaño mínimo de 7 cm de largo por 10 cm de ancho
- No debe contener PVC o Poliestireno expandido u otros plásticos de un solo uso tanto en el envase como en el embalaje</v>
          </cell>
          <cell r="D34" t="str">
            <v>Unidad</v>
          </cell>
          <cell r="E34">
            <v>37</v>
          </cell>
          <cell r="F34">
            <v>55</v>
          </cell>
        </row>
        <row r="35">
          <cell r="A35">
            <v>81</v>
          </cell>
          <cell r="B35" t="str">
            <v>Esponjilla 3 (Compra)</v>
          </cell>
          <cell r="C35" t="str">
            <v>- Abrasiva
- Tamaño mínimo de 9 cm de largo por 12 cm de</v>
          </cell>
          <cell r="D35" t="str">
            <v>Unidad</v>
          </cell>
          <cell r="E35">
            <v>37</v>
          </cell>
          <cell r="F35">
            <v>26</v>
          </cell>
        </row>
        <row r="36">
          <cell r="A36">
            <v>82</v>
          </cell>
          <cell r="B36" t="str">
            <v>Esponjilla 4 (Compra)</v>
          </cell>
          <cell r="C36" t="str">
            <v>- Elaborada con fibra de acero inoxidable para dar brillo
- Tamaño mínimo de 5 cm de largo por 5 cm de ancho</v>
          </cell>
          <cell r="D36" t="str">
            <v>Paquete X 6 unidades</v>
          </cell>
          <cell r="E36">
            <v>37</v>
          </cell>
          <cell r="F36">
            <v>13</v>
          </cell>
        </row>
        <row r="37">
          <cell r="A37">
            <v>83</v>
          </cell>
          <cell r="B37" t="str">
            <v>Esponjilla 5 (Compra)</v>
          </cell>
          <cell r="C37" t="str">
            <v>- Elaborada con alambre de acero inoxidable
- Tamaño mínimo de 7 cm de largo por 10 cm de ancho</v>
          </cell>
          <cell r="D37" t="str">
            <v>Unidad</v>
          </cell>
          <cell r="E37">
            <v>37</v>
          </cell>
          <cell r="F37">
            <v>20</v>
          </cell>
        </row>
        <row r="38">
          <cell r="A38">
            <v>86</v>
          </cell>
          <cell r="B38" t="str">
            <v>Escoba 1 (Compra)</v>
          </cell>
          <cell r="C38" t="str">
            <v xml:space="preserve">- Cerdas suaves elaboradas con PET calibre entre 0,3 y 0,4 mm.
- Área de barrido mínima de 25 cm de largo por 8 cm de ancho por 10 cm de alto
- Material de base en plástico con acople tipo rosca
</v>
          </cell>
          <cell r="D38" t="str">
            <v>Unidad</v>
          </cell>
          <cell r="E38">
            <v>20</v>
          </cell>
          <cell r="F38">
            <v>21</v>
          </cell>
        </row>
        <row r="39">
          <cell r="A39">
            <v>87</v>
          </cell>
          <cell r="B39" t="str">
            <v>Escoba 2 (Compra)</v>
          </cell>
          <cell r="C39" t="str">
            <v xml:space="preserve">- Cerdas duras elaboradas con PET calibre entre 0,4 y 0,6 mm.
- Área de barrido mínima de 25 cm de largo por 8 cm de ancho por 10 cm de alto
- Material de base en plástico con acople tipo rosca
</v>
          </cell>
          <cell r="D39" t="str">
            <v>Unidad</v>
          </cell>
          <cell r="E39">
            <v>25</v>
          </cell>
          <cell r="F39">
            <v>15</v>
          </cell>
        </row>
        <row r="40">
          <cell r="A40">
            <v>88</v>
          </cell>
          <cell r="B40" t="str">
            <v>Escoba 3 (Compra)</v>
          </cell>
          <cell r="C40" t="str">
            <v xml:space="preserve">- Cerdas suaves elaboradas con PET calibre entre 0,3 y 0,4 mm.
- Área de barrido mínima de 35 cm de largo por 8 cm de ancho por 10 cm de alto
- Material de base en plástico con acople tipo rosca
</v>
          </cell>
          <cell r="D40" t="str">
            <v>Unidad</v>
          </cell>
          <cell r="E40">
            <v>67</v>
          </cell>
          <cell r="F40">
            <v>0</v>
          </cell>
        </row>
        <row r="41">
          <cell r="A41">
            <v>89</v>
          </cell>
          <cell r="B41" t="str">
            <v>Escoba 4 (Compra)</v>
          </cell>
          <cell r="C41" t="str">
            <v xml:space="preserve">- Cerdas duras elaboradas con PET calibre entre 0,4 y 0,6 mm.
- Área de barrido mínima de 35 cm de largo por 8 cm de ancho por 10 cm de alto
- Material de base en plástico con acople tipo rosca
</v>
          </cell>
          <cell r="D41" t="str">
            <v>Unidad</v>
          </cell>
          <cell r="E41">
            <v>35</v>
          </cell>
          <cell r="F41">
            <v>0</v>
          </cell>
        </row>
        <row r="42">
          <cell r="A42">
            <v>91</v>
          </cell>
          <cell r="B42" t="str">
            <v>Mango metálico escoba 1 (Compra)</v>
          </cell>
          <cell r="C42" t="str">
            <v xml:space="preserve">- Extensión mínima de 140 cm
 -Acople plástico o rosca para palos de escoba
 </v>
          </cell>
          <cell r="D42" t="str">
            <v>Unidad</v>
          </cell>
          <cell r="E42">
            <v>25</v>
          </cell>
          <cell r="F42">
            <v>0</v>
          </cell>
        </row>
        <row r="43">
          <cell r="A43">
            <v>92</v>
          </cell>
          <cell r="B43" t="str">
            <v>Mango madera escoba 1 (Compra)</v>
          </cell>
          <cell r="C43" t="str">
            <v xml:space="preserve">- Extensión mínima de 140 cm
 -Acople plástico o rosca para palos de escoba
 </v>
          </cell>
          <cell r="D43" t="str">
            <v>Unidad</v>
          </cell>
          <cell r="E43">
            <v>20</v>
          </cell>
          <cell r="F43">
            <v>0</v>
          </cell>
        </row>
        <row r="44">
          <cell r="A44">
            <v>94</v>
          </cell>
          <cell r="B44" t="str">
            <v>Cepillos 2 (Compra)</v>
          </cell>
          <cell r="C44" t="str">
            <v>- Para pisos
- Cuerpo elaborado en plástico
- Cerdas duras en fibra plástica
- Tamaño mínimo de 23 cm de largo por 6 cm de ancho por 7 cm de alto.
- Mango metálico con una extensión mínima de
140 cm</v>
          </cell>
          <cell r="D44" t="str">
            <v>Unidad</v>
          </cell>
          <cell r="E44">
            <v>41</v>
          </cell>
          <cell r="F44">
            <v>0</v>
          </cell>
        </row>
        <row r="45">
          <cell r="A45">
            <v>95</v>
          </cell>
          <cell r="B45" t="str">
            <v>Cepillos 3 (Compra)</v>
          </cell>
          <cell r="C45" t="str">
            <v>- Para pisos
- Cuerpo elaborado en plástico
- Cerdas duras en fibra plástica
- Tamaño mínimo de 35 cm de largo por 6 cm de ancho por 7 cm de alto.
- Mango metálico con una extensión mínima de
140 cm</v>
          </cell>
          <cell r="D45" t="str">
            <v>Unidad</v>
          </cell>
          <cell r="E45">
            <v>22</v>
          </cell>
          <cell r="F45">
            <v>0</v>
          </cell>
        </row>
        <row r="46">
          <cell r="A46">
            <v>98</v>
          </cell>
          <cell r="B46" t="str">
            <v>Trapero 3 (Compra)</v>
          </cell>
          <cell r="C46" t="str">
            <v>- Elaborado con hilaza de algodón natural
- Mecha con peso mínimo de 435 gr y extensión mínima de 32 cm de largo
- Material de base en plástico con acople tipo rosca</v>
          </cell>
          <cell r="D46" t="str">
            <v>Unidad</v>
          </cell>
          <cell r="E46">
            <v>25</v>
          </cell>
          <cell r="F46">
            <v>6</v>
          </cell>
        </row>
        <row r="47">
          <cell r="A47">
            <v>100</v>
          </cell>
          <cell r="B47" t="str">
            <v>Mango metálico trapero (Compra)</v>
          </cell>
          <cell r="C47" t="str">
            <v xml:space="preserve">- Extensión mínima de 140 cm
- Acople plástico o rosca para palos de escoba
 </v>
          </cell>
          <cell r="D47" t="str">
            <v>Unidad</v>
          </cell>
          <cell r="E47">
            <v>59</v>
          </cell>
          <cell r="F47">
            <v>6</v>
          </cell>
        </row>
        <row r="48">
          <cell r="A48">
            <v>102</v>
          </cell>
          <cell r="B48" t="str">
            <v>Cepillo para sanitario (churrusco) (Compra)</v>
          </cell>
          <cell r="C48" t="str">
            <v>- Cerdas duras elaboradas en fibras plásticas
- Extensión mínima de las cerdas es de 2,5 cm
- Base y mango elaborados en plástico
- Mango con longitud mínima de 33 cm (incluida la medida del cepillo)</v>
          </cell>
          <cell r="D48" t="str">
            <v>Unidad</v>
          </cell>
          <cell r="E48">
            <v>25</v>
          </cell>
          <cell r="F48">
            <v>23</v>
          </cell>
        </row>
        <row r="49">
          <cell r="A49">
            <v>103</v>
          </cell>
          <cell r="B49" t="str">
            <v>Pads 1 (Compra)</v>
          </cell>
          <cell r="C49" t="str">
            <v>- Para brillo
- Diámetro mínimo de 16 pulgadas
- Rojo o blanco</v>
          </cell>
          <cell r="D49" t="str">
            <v>Unidad</v>
          </cell>
          <cell r="E49">
            <v>56</v>
          </cell>
          <cell r="F49">
            <v>0</v>
          </cell>
        </row>
        <row r="50">
          <cell r="A50">
            <v>104</v>
          </cell>
          <cell r="B50" t="str">
            <v>Pads 2 (Compra)</v>
          </cell>
          <cell r="C50" t="str">
            <v>- Para remoción
- Diámetro mínimo de 16 pulgadas
- Café o negro</v>
          </cell>
          <cell r="D50" t="str">
            <v>Unidad</v>
          </cell>
          <cell r="E50">
            <v>65</v>
          </cell>
          <cell r="F50">
            <v>0</v>
          </cell>
        </row>
        <row r="51">
          <cell r="A51">
            <v>105</v>
          </cell>
          <cell r="B51" t="str">
            <v>Pads 3 (Compra)</v>
          </cell>
          <cell r="C51" t="str">
            <v>- Para brillo
- Diámetro mínimo de 20 pulgadas
- Rojo o blanco</v>
          </cell>
          <cell r="D51" t="str">
            <v>Unidad</v>
          </cell>
          <cell r="E51">
            <v>25</v>
          </cell>
          <cell r="F51">
            <v>0</v>
          </cell>
        </row>
        <row r="52">
          <cell r="A52">
            <v>106</v>
          </cell>
          <cell r="B52" t="str">
            <v>Pads 4 (Compra)</v>
          </cell>
          <cell r="C52" t="str">
            <v>- Para remoción
- Diámetro mínimo de 20 pulgadas
- Café o negro</v>
          </cell>
          <cell r="D52" t="str">
            <v>Unidad</v>
          </cell>
          <cell r="E52">
            <v>25</v>
          </cell>
          <cell r="F52">
            <v>0</v>
          </cell>
        </row>
        <row r="53">
          <cell r="A53">
            <v>108</v>
          </cell>
          <cell r="B53" t="str">
            <v>Boneth 1 (Compra)</v>
          </cell>
          <cell r="C53" t="str">
            <v>- Diámetro mínimo de 16 pulgadas
- Elaborado en hilaza de algodón</v>
          </cell>
          <cell r="D53" t="str">
            <v>Unidad</v>
          </cell>
          <cell r="E53">
            <v>20</v>
          </cell>
          <cell r="F53">
            <v>0</v>
          </cell>
        </row>
        <row r="54">
          <cell r="A54">
            <v>109</v>
          </cell>
          <cell r="B54" t="str">
            <v>Boneth 2 (Compra)</v>
          </cell>
          <cell r="C54" t="str">
            <v>- Diámetro mínimo de 20 pulgadas
- Elaborado en hilaza de algodón</v>
          </cell>
          <cell r="D54" t="str">
            <v>Unidad</v>
          </cell>
          <cell r="E54">
            <v>2</v>
          </cell>
          <cell r="F54">
            <v>0</v>
          </cell>
        </row>
        <row r="55">
          <cell r="A55">
            <v>110</v>
          </cell>
          <cell r="B55" t="str">
            <v>Bolsas plásticas 1 (Compra)</v>
          </cell>
          <cell r="C55" t="str">
            <v>- Elaborada en polietileno de baja densidad
- De color negro
- Calibre de mínimo 1
- Tamaño de 40 cm de ancho por 55 cm de largo</v>
          </cell>
          <cell r="D55" t="str">
            <v>Paquete de mínimo 6</v>
          </cell>
          <cell r="E55">
            <v>96</v>
          </cell>
          <cell r="F55">
            <v>335</v>
          </cell>
        </row>
        <row r="56">
          <cell r="A56">
            <v>118</v>
          </cell>
          <cell r="B56" t="str">
            <v>Bolsas plásticas 15 (Compra)</v>
          </cell>
          <cell r="C56" t="str">
            <v>- Elaborada en polietileno de baja densidad
- De color negro
- Calibre de mínimo 2
- Tamaño de 70 cm de ancho por 90 cm de largo</v>
          </cell>
          <cell r="D56" t="str">
            <v>Paquete de mínimo 6</v>
          </cell>
          <cell r="E56">
            <v>96</v>
          </cell>
          <cell r="F56">
            <v>367</v>
          </cell>
        </row>
        <row r="57">
          <cell r="A57">
            <v>119</v>
          </cell>
          <cell r="B57" t="str">
            <v>Bolsas plásticas 16 (Compra)</v>
          </cell>
          <cell r="C57" t="str">
            <v>- Elaborada en polietileno de baja densidad
- De color verde
- Calibre de mínimo 2
- Tamaño de 70 cm de ancho por 90 cm de largo</v>
          </cell>
          <cell r="D57" t="str">
            <v>Paquete de mínimo 6</v>
          </cell>
          <cell r="E57">
            <v>96</v>
          </cell>
          <cell r="F57">
            <v>282</v>
          </cell>
        </row>
        <row r="58">
          <cell r="A58">
            <v>120</v>
          </cell>
          <cell r="B58" t="str">
            <v>Bolsas plásticas 17 (Compra)</v>
          </cell>
          <cell r="C58" t="str">
            <v>- Elaborada en polietileno de baja densidad
- De color blanco
- Calibre de mínimo 2
- Tamaño de 70 cm de ancho por 90 cm de largo</v>
          </cell>
          <cell r="D58" t="str">
            <v>Paquete de mínimo 6</v>
          </cell>
          <cell r="E58">
            <v>96</v>
          </cell>
          <cell r="F58">
            <v>325</v>
          </cell>
        </row>
        <row r="59">
          <cell r="A59">
            <v>122</v>
          </cell>
          <cell r="B59" t="str">
            <v>Bolsas plásticas 21 (Compra)</v>
          </cell>
          <cell r="C59" t="str">
            <v>- Elaborada en polietileno de baja densidad
- De color negro
- Calibre de mínimo 3
- Tamaño de 80 cm de ancho por 110 cm de largo</v>
          </cell>
          <cell r="D59" t="str">
            <v>Paquete de mínimo 6</v>
          </cell>
          <cell r="E59">
            <v>96</v>
          </cell>
          <cell r="F59">
            <v>282</v>
          </cell>
        </row>
        <row r="60">
          <cell r="A60">
            <v>123</v>
          </cell>
          <cell r="B60" t="str">
            <v>Bolsas plásticas 22 (Compra)</v>
          </cell>
          <cell r="C60" t="str">
            <v>- Elaborada en polietileno de baja densidad
- De color verde
- Calibre de mínimo 3
- Tamaño de 80 cm de ancho por 110 cm de largo</v>
          </cell>
          <cell r="D60" t="str">
            <v>Paquete de mínimo 6</v>
          </cell>
          <cell r="E60">
            <v>97</v>
          </cell>
          <cell r="F60">
            <v>152</v>
          </cell>
        </row>
        <row r="61">
          <cell r="A61">
            <v>124</v>
          </cell>
          <cell r="B61" t="str">
            <v>Bolsas plásticas 23 (Compra)</v>
          </cell>
          <cell r="C61" t="str">
            <v>- Elaborada en polietileno de baja densidad
- De color blanco
-Calibre de mínimo 3
- Tamaño de 80 cm de ancho por 110 cm de largo</v>
          </cell>
          <cell r="D61" t="str">
            <v>Paquete de mínimo 6</v>
          </cell>
          <cell r="E61">
            <v>96</v>
          </cell>
          <cell r="F61">
            <v>270</v>
          </cell>
        </row>
        <row r="62">
          <cell r="A62">
            <v>126</v>
          </cell>
          <cell r="B62" t="str">
            <v>Guantes 1 (Compra)</v>
          </cell>
          <cell r="C62" t="str">
            <v>- Tipo doméstico
- Elaborados en látex
- Calibre mínimo de 18
- Tallas 7 a 9 o S a XL
- Color amarillo</v>
          </cell>
          <cell r="D62" t="str">
            <v>Par</v>
          </cell>
          <cell r="E62">
            <v>26</v>
          </cell>
          <cell r="F62">
            <v>0</v>
          </cell>
        </row>
        <row r="63">
          <cell r="A63">
            <v>127</v>
          </cell>
          <cell r="B63" t="str">
            <v>Guantes 2 (Compra)</v>
          </cell>
          <cell r="C63" t="str">
            <v>- Tipo doméstico
- Elaborados en látex
- Calibre mínimo de 18
- Tallas 7 a 9 o S a XL
- Color negro</v>
          </cell>
          <cell r="D63" t="str">
            <v>Par</v>
          </cell>
          <cell r="E63">
            <v>30</v>
          </cell>
          <cell r="F63">
            <v>0</v>
          </cell>
        </row>
        <row r="64">
          <cell r="A64">
            <v>129</v>
          </cell>
          <cell r="B64" t="str">
            <v>Guantes 4 (Compra)</v>
          </cell>
          <cell r="C64" t="str">
            <v>- Tipo doméstico
- Elaborados en látex
- Calibre mínimo de 25
- Tallas 7 a 9 o S a XL
- Color rojo</v>
          </cell>
          <cell r="D64" t="str">
            <v>Par</v>
          </cell>
          <cell r="E64">
            <v>30</v>
          </cell>
          <cell r="F64">
            <v>0</v>
          </cell>
        </row>
        <row r="65">
          <cell r="A65">
            <v>131</v>
          </cell>
          <cell r="B65" t="str">
            <v>Guantes 6 (Compra)</v>
          </cell>
          <cell r="C65" t="str">
            <v>- Elaborados en látex desechable (tipo cirugía)
- Empovaldos
- Tallas XS a XXL</v>
          </cell>
          <cell r="D65" t="str">
            <v>Caja de mínimo 100 unidades</v>
          </cell>
          <cell r="E65">
            <v>5</v>
          </cell>
          <cell r="F65">
            <v>0</v>
          </cell>
        </row>
        <row r="66">
          <cell r="A66">
            <v>132</v>
          </cell>
          <cell r="B66" t="str">
            <v>Guantes 7 (Compra)</v>
          </cell>
          <cell r="C66" t="str">
            <v>- Elaborados en carnaza
- Tallas 7 a 9 o S a XL</v>
          </cell>
          <cell r="D66" t="str">
            <v>Par</v>
          </cell>
          <cell r="E66">
            <v>7</v>
          </cell>
          <cell r="F66">
            <v>0</v>
          </cell>
        </row>
        <row r="67">
          <cell r="A67">
            <v>134</v>
          </cell>
          <cell r="B67" t="str">
            <v>Guantes 9 (Compra)</v>
          </cell>
          <cell r="C67" t="str">
            <v>- Elaborados en hilaza
- Tallas 7 a 9 o S a XL</v>
          </cell>
          <cell r="D67" t="str">
            <v>Par</v>
          </cell>
          <cell r="E67">
            <v>34</v>
          </cell>
          <cell r="F67">
            <v>0</v>
          </cell>
        </row>
        <row r="68">
          <cell r="A68">
            <v>135</v>
          </cell>
          <cell r="B68" t="str">
            <v>Tapabocas Desechable (Compra)</v>
          </cell>
          <cell r="C68" t="str">
            <v>- Elaborado en tela no tejida
- Desechable
- Con tiras elásticas</v>
          </cell>
          <cell r="D68" t="str">
            <v>Caja de mínimo 50 unidades</v>
          </cell>
          <cell r="E68">
            <v>6</v>
          </cell>
          <cell r="F68">
            <v>0</v>
          </cell>
        </row>
        <row r="69">
          <cell r="A69">
            <v>137</v>
          </cell>
          <cell r="B69" t="str">
            <v>Papel higiénico 1 (Compra)</v>
          </cell>
          <cell r="C69" t="str">
            <v xml:space="preserve"> - Rollo con longitud mínima de 20 metros
 - Doble hoja blanca
 - Sin fragancia</v>
          </cell>
          <cell r="D69" t="str">
            <v>Rollo</v>
          </cell>
          <cell r="E69">
            <v>10</v>
          </cell>
          <cell r="F69">
            <v>40</v>
          </cell>
        </row>
        <row r="70">
          <cell r="A70">
            <v>139</v>
          </cell>
          <cell r="B70" t="str">
            <v>Papel higiénico 3 (Compra)</v>
          </cell>
          <cell r="C70" t="str">
            <v>- Rollo con longitud mínima de 250 metros
- Doble hoja de color natural
- Sin fragancia</v>
          </cell>
          <cell r="D70" t="str">
            <v>Paca X 4 rollos</v>
          </cell>
          <cell r="E70">
            <v>71</v>
          </cell>
          <cell r="F70">
            <v>322</v>
          </cell>
        </row>
        <row r="71">
          <cell r="A71">
            <v>151</v>
          </cell>
          <cell r="B71" t="str">
            <v>Toallas para manos 6 (Compra)</v>
          </cell>
          <cell r="C71" t="str">
            <v>- Toallas interdobladas, paquete con mínimo 150 unidades
- Doble hoja con un tamaño mínimo de 20 cm de largo por 15 cm de ancho
 - Hoja color blanco</v>
          </cell>
          <cell r="D71" t="str">
            <v>Unidad</v>
          </cell>
          <cell r="E71">
            <v>310</v>
          </cell>
          <cell r="F71">
            <v>1391</v>
          </cell>
        </row>
        <row r="72">
          <cell r="A72">
            <v>152</v>
          </cell>
          <cell r="B72" t="str">
            <v>Toallas para manos 7 (Compra)</v>
          </cell>
          <cell r="C72" t="str">
            <v>- Toallas con precorte
- Rollo con longitud mínima de 100 metros
- Doble hoja con tamaño mínimo de 15 cms de ancho
- Color Blanco
- Sin fragancia</v>
          </cell>
          <cell r="D72" t="str">
            <v>Unidad</v>
          </cell>
          <cell r="E72">
            <v>25</v>
          </cell>
          <cell r="F72">
            <v>0</v>
          </cell>
        </row>
        <row r="73">
          <cell r="A73">
            <v>154</v>
          </cell>
          <cell r="B73" t="str">
            <v>Pañuelos (Compra)</v>
          </cell>
          <cell r="C73" t="str">
            <v>- Doble hoja
- Color blanco</v>
          </cell>
          <cell r="D73" t="str">
            <v>Caja de mínimo 50 unidades</v>
          </cell>
          <cell r="E73">
            <v>5</v>
          </cell>
          <cell r="F73">
            <v>5</v>
          </cell>
        </row>
        <row r="74">
          <cell r="A74">
            <v>155</v>
          </cell>
          <cell r="B74" t="str">
            <v>Vasos biodegradables 1 (Compra)</v>
          </cell>
          <cell r="C74" t="str">
            <v xml:space="preserve"> - Elaborado en cartón 97% biodegradable
- Capacidad mínima de 4 oz</v>
          </cell>
          <cell r="D74" t="str">
            <v>Paquete de mínimo 50 unidades</v>
          </cell>
          <cell r="E74">
            <v>96</v>
          </cell>
          <cell r="F74">
            <v>8</v>
          </cell>
        </row>
        <row r="75">
          <cell r="A75">
            <v>156</v>
          </cell>
          <cell r="B75" t="str">
            <v>Vasos biodegradables 2 (Compra)</v>
          </cell>
          <cell r="C75" t="str">
            <v xml:space="preserve"> - Elaborado en cartón 97% biodegradable
 - Capacidad mínima de 6 oz</v>
          </cell>
          <cell r="D75" t="str">
            <v>Paquete de mínimo 50</v>
          </cell>
          <cell r="E75">
            <v>70</v>
          </cell>
          <cell r="F75">
            <v>8</v>
          </cell>
        </row>
        <row r="76">
          <cell r="A76">
            <v>157</v>
          </cell>
          <cell r="B76" t="str">
            <v>Vasos biodegradables 3 (Compra)</v>
          </cell>
          <cell r="C76" t="str">
            <v xml:space="preserve"> - Elaborado en cartón 97% biodegradable
- Capacidad mínima de 9 oz</v>
          </cell>
          <cell r="D76" t="str">
            <v>Paquete de mínimo 40 unidades</v>
          </cell>
          <cell r="E76">
            <v>96</v>
          </cell>
          <cell r="F76">
            <v>8</v>
          </cell>
        </row>
        <row r="77">
          <cell r="A77">
            <v>159</v>
          </cell>
          <cell r="B77" t="str">
            <v>Mezclador 1 (Compra)</v>
          </cell>
          <cell r="C77" t="str">
            <v>- Mezcladores  elaborados en madera y/o apartir de recursos renovables como la caña de azucar y/o almidón de maíz
- Longitud mínima de 11 cm</v>
          </cell>
          <cell r="D77" t="str">
            <v>Paquete de mínimo 500</v>
          </cell>
          <cell r="E77">
            <v>96</v>
          </cell>
          <cell r="F77">
            <v>100</v>
          </cell>
        </row>
        <row r="78">
          <cell r="A78">
            <v>160</v>
          </cell>
          <cell r="B78" t="str">
            <v>Servilleta papel (Compra)</v>
          </cell>
          <cell r="C78" t="str">
            <v>- Tipo cafetería
 - Dobe hoja
- Color blanco
- Dimensiones mínimas de 20 cm de largo y 12 cm de ancho
- 100% Biodegradable 
- Elaborado a base de papel reciclado no clorado
- No debe contener PVC o Poliestireno expandido u otros plásticos de un solo uso tanto en el envase como en el embalaje.</v>
          </cell>
          <cell r="D78" t="str">
            <v>Paquete de mínimo 100 unidades</v>
          </cell>
          <cell r="E78">
            <v>15</v>
          </cell>
          <cell r="F78">
            <v>40</v>
          </cell>
        </row>
        <row r="79">
          <cell r="A79">
            <v>161</v>
          </cell>
          <cell r="B79" t="str">
            <v>Filtro para greca 1 (Compra)</v>
          </cell>
          <cell r="C79" t="str">
            <v>- Elaborada en tela
- Para greca
- Capacidad de media libra
- No debe contener PVC o Poliestireno expandido u otros plásticos de un solo uso tanto en el envase como en el embalaje</v>
          </cell>
          <cell r="D79" t="str">
            <v>Unidad</v>
          </cell>
          <cell r="E79">
            <v>18</v>
          </cell>
          <cell r="F79">
            <v>0</v>
          </cell>
        </row>
        <row r="80">
          <cell r="A80">
            <v>162</v>
          </cell>
          <cell r="B80" t="str">
            <v>Filtro para greca 2 (Compra)</v>
          </cell>
          <cell r="C80" t="str">
            <v>- Elaborada en tela
- Para greca
- Capacidad de una 1 libra
- No debe contener PVC o Poliestireno expandido u otros plásticos de un solo uso tanto en el envase como en el embalaje.</v>
          </cell>
          <cell r="D80" t="str">
            <v>Unidad</v>
          </cell>
          <cell r="E80">
            <v>27</v>
          </cell>
          <cell r="F80">
            <v>37</v>
          </cell>
        </row>
        <row r="81">
          <cell r="A81">
            <v>164</v>
          </cell>
          <cell r="B81" t="str">
            <v>Churrusco para tubos de greca (Compra)</v>
          </cell>
          <cell r="C81" t="str">
            <v>- Cepillo para lavado y fregado de grecas.  
- No debe contener PVC, Poliestireno expandido u otros plásticos de un solo uso tanto en el envase como en el embalaje.
- Base y mango elaborados en alambre</v>
          </cell>
          <cell r="D81" t="str">
            <v>Unidad</v>
          </cell>
          <cell r="E81">
            <v>30</v>
          </cell>
          <cell r="F81">
            <v>12</v>
          </cell>
        </row>
        <row r="82">
          <cell r="A82">
            <v>169</v>
          </cell>
          <cell r="B82" t="str">
            <v>Termo para café 2 (Compra)</v>
          </cell>
          <cell r="C82" t="str">
            <v xml:space="preserve"> - Térmico, con bomba tipo dispensador. Portatil.  
 - Bomba manual para dispensar la bebida.  
 - Acero inoxidable y plastico. 
 - Agarradera plastica, tapa con empaque, bomba manual. 
 - Capacidad mínima de 3 litros</v>
          </cell>
          <cell r="D82" t="str">
            <v>Unidad</v>
          </cell>
          <cell r="E82">
            <v>13</v>
          </cell>
          <cell r="F82">
            <v>2</v>
          </cell>
        </row>
        <row r="83">
          <cell r="A83">
            <v>170</v>
          </cell>
          <cell r="B83" t="str">
            <v>Café 1 (Compra)</v>
          </cell>
          <cell r="C83" t="str">
            <v>- 100% café tostado y molido.   
- Tostión media.                                          
- Denominación de Origen (Anexo 6)
- Empacada en bolsa de polipropileno aluminizada resistente a la humedad y al oxígeno.  
- Debe cumplir con las Resoluciones 333 de 2011 y 2674 de 2013 hasta la entrada en vigencia de la Resolución 810 de 2021 y aquellas que la modifiquen, adicionen o deroguen.
- Para cambio de marca, se requiere certificar la cadena de distribución.</v>
          </cell>
          <cell r="D83" t="str">
            <v>Libra</v>
          </cell>
          <cell r="E83">
            <v>283</v>
          </cell>
          <cell r="F83">
            <v>390</v>
          </cell>
        </row>
        <row r="84">
          <cell r="A84">
            <v>173</v>
          </cell>
          <cell r="B84" t="str">
            <v>Crema para café (Compra)</v>
          </cell>
          <cell r="C84" t="str">
            <v>- No láctea
- Debe cumplir con Resolución 333 de 2011 sobre rotulado y etiquetado nutricional y las normas que la modifiquen</v>
          </cell>
          <cell r="D84" t="str">
            <v>Bolsas de mínimo 100 sobres de mínimo 4 g</v>
          </cell>
          <cell r="E84">
            <v>10</v>
          </cell>
          <cell r="F84">
            <v>0</v>
          </cell>
        </row>
        <row r="85">
          <cell r="A85">
            <v>174</v>
          </cell>
          <cell r="B85" t="str">
            <v>Azúcar 1 (Compra)</v>
          </cell>
          <cell r="C85" t="str">
            <v>- Blanca
- Empaque elaborado en materiales atóxicos
- Debe cumplir con Resolución 333 de 2011 sobre rotulado y etiquetado nutricional y las normas que la modifiquen</v>
          </cell>
          <cell r="D85" t="str">
            <v>Bolsa de mínimo 200 sobres o tubipacks de 5 g</v>
          </cell>
          <cell r="E85">
            <v>96</v>
          </cell>
          <cell r="F85">
            <v>81</v>
          </cell>
        </row>
        <row r="86">
          <cell r="A86">
            <v>176</v>
          </cell>
          <cell r="B86" t="str">
            <v>Azúcar 3 (Compra)</v>
          </cell>
          <cell r="C86" t="str">
            <v>- Blanca
- Empaque elaborado en materiales atóxicos
- Debe cumplir con Resolución 333 de 2011 sobre rotulado y etiquetado nutricional y las normas que la modifiquen</v>
          </cell>
          <cell r="D86" t="str">
            <v>Libra</v>
          </cell>
          <cell r="E86">
            <v>3</v>
          </cell>
          <cell r="F86">
            <v>10</v>
          </cell>
        </row>
        <row r="87">
          <cell r="A87">
            <v>192</v>
          </cell>
          <cell r="B87" t="str">
            <v>Aromática con panela 2 (Compra)</v>
          </cell>
          <cell r="C87" t="str">
            <v>- Contiene sobres de mínimo 6g
- Debe cumplir con Resolución 2492 de 2022 sobre rotulado y etiquetado nutricional y las normas que la modifiquen
- Debe cumplir con la Resolución 779 de 2006
- Mínimo 12  meses de vida útil desde la fecha de fabricación
- Sabores: Naranja, Jengibre, Papayuela, Frutos rojos, Maracuyá, Limoncillo (Entrega mínima de 3 sabores)
- 100% natural</v>
          </cell>
          <cell r="D87" t="str">
            <v>Caja de 20 unidades</v>
          </cell>
          <cell r="E87">
            <v>56</v>
          </cell>
          <cell r="F87">
            <v>389</v>
          </cell>
        </row>
        <row r="88">
          <cell r="A88">
            <v>195</v>
          </cell>
          <cell r="B88" t="str">
            <v>Aromática de fruta 2 (Compra)</v>
          </cell>
          <cell r="C88" t="str">
            <v>- Debe cumplir con Resolución 2492 de 2022 sobre rotulado y etiquetado nutricional y las normas que la modifiquen
- Mínimo 12  meses de vida útil desde la fecha de fabricación
- Sabores: Papayuela, Mora, Maracuya, Uchuva, Uva, Fresa, Piña, Durazno, Naranja, Manzana y Arandano (Entrega mínima de 3 sabores)
- 100% natural</v>
          </cell>
          <cell r="D88" t="str">
            <v>Caja de 20 unidades</v>
          </cell>
          <cell r="E88">
            <v>56</v>
          </cell>
          <cell r="F88">
            <v>519</v>
          </cell>
        </row>
        <row r="89">
          <cell r="A89">
            <v>204</v>
          </cell>
          <cell r="B89" t="str">
            <v>Agua potable 4 (Compra)</v>
          </cell>
          <cell r="C89" t="str">
            <v>- Agua potable potable purificada</v>
          </cell>
          <cell r="D89" t="str">
            <v>Botellón de mínimo 18.9 L</v>
          </cell>
          <cell r="E89">
            <v>93</v>
          </cell>
          <cell r="F89">
            <v>254</v>
          </cell>
        </row>
        <row r="90">
          <cell r="A90">
            <v>205</v>
          </cell>
          <cell r="B90" t="str">
            <v>Válvula dispensadora para botellón de agua (Compra)</v>
          </cell>
          <cell r="C90" t="str">
            <v>-Válvula en material plástico con boquilla ajustable a los diferentes tipos de botellones</v>
          </cell>
          <cell r="D90" t="str">
            <v>Unidad</v>
          </cell>
          <cell r="E90">
            <v>4</v>
          </cell>
          <cell r="F90">
            <v>0</v>
          </cell>
        </row>
        <row r="91">
          <cell r="A91">
            <v>207</v>
          </cell>
          <cell r="B91" t="str">
            <v>Cepillo para paredes y techos (Compra)</v>
          </cell>
          <cell r="C91" t="str">
            <v xml:space="preserve"> - Cuerpo elaborado en plástico
 - Cerdas duras en fibra plástica
 - Largo mínimo de 140 cm</v>
          </cell>
          <cell r="D91" t="str">
            <v>Unidad</v>
          </cell>
          <cell r="E91">
            <v>9</v>
          </cell>
          <cell r="F91">
            <v>0</v>
          </cell>
        </row>
        <row r="92">
          <cell r="A92">
            <v>208</v>
          </cell>
          <cell r="B92" t="str">
            <v>Brillador 1 (Compra)</v>
          </cell>
          <cell r="C92" t="str">
            <v>- Mopa elaborada en algodón
- Área de barrido mínima de 90 cm de largo por 16cm de ancho
- Armazón y mango metálico</v>
          </cell>
          <cell r="D92" t="str">
            <v>Unidad</v>
          </cell>
          <cell r="E92">
            <v>14</v>
          </cell>
          <cell r="F92">
            <v>0</v>
          </cell>
        </row>
        <row r="93">
          <cell r="A93">
            <v>209</v>
          </cell>
          <cell r="B93" t="str">
            <v>Brillador 2 (Compra)</v>
          </cell>
          <cell r="C93" t="str">
            <v>- Mopa elaborada en algodón
- Área de barrido mínima de 60 cm de largo por 16cm de ancho
- Armazón y mango metálico</v>
          </cell>
          <cell r="D93" t="str">
            <v>Unidad</v>
          </cell>
          <cell r="E93">
            <v>1</v>
          </cell>
          <cell r="F93">
            <v>0</v>
          </cell>
        </row>
        <row r="94">
          <cell r="A94">
            <v>210</v>
          </cell>
          <cell r="B94" t="str">
            <v>Repuestos brillador 1 (Compra)</v>
          </cell>
          <cell r="C94" t="str">
            <v>- Mopa elaborada en algodón
- Área de barrido mínima de 90 cm de largo por 16 cm de ancho</v>
          </cell>
          <cell r="D94" t="str">
            <v>Unidad</v>
          </cell>
          <cell r="E94">
            <v>14</v>
          </cell>
          <cell r="F94">
            <v>0</v>
          </cell>
        </row>
        <row r="95">
          <cell r="A95">
            <v>211</v>
          </cell>
          <cell r="B95" t="str">
            <v>Repuestos brillador 2 (Compra)</v>
          </cell>
          <cell r="C95" t="str">
            <v>- Mopa elaborada en algodón
- Área de barrido mínima de 60 cm de largo por 16 cm de ancho</v>
          </cell>
          <cell r="D95" t="str">
            <v>Unidad</v>
          </cell>
          <cell r="E95">
            <v>7</v>
          </cell>
          <cell r="F95">
            <v>0</v>
          </cell>
        </row>
        <row r="96">
          <cell r="A96">
            <v>212</v>
          </cell>
          <cell r="B96" t="str">
            <v>Destapador para sanitario (chupa) (Compra)</v>
          </cell>
          <cell r="C96" t="str">
            <v>- Tipo campana
- Chupa elaborada en caucho
- Diámetro mínimo de 12 cm
- Mango elaborado en madera
- Mango con longitud mínima de 33 cm</v>
          </cell>
          <cell r="D96" t="str">
            <v>Unidad</v>
          </cell>
          <cell r="E96">
            <v>37</v>
          </cell>
          <cell r="F96">
            <v>0</v>
          </cell>
        </row>
        <row r="97">
          <cell r="A97">
            <v>213</v>
          </cell>
          <cell r="B97" t="str">
            <v>Plumero o limpia polvo (Compra)</v>
          </cell>
          <cell r="C97" t="str">
            <v>- Fibras sintéticas
- Mango de plástico
- Largo total mínimo de 65 cm
- Electrostático</v>
          </cell>
          <cell r="D97" t="str">
            <v>Unidad</v>
          </cell>
          <cell r="E97">
            <v>1</v>
          </cell>
          <cell r="F97">
            <v>0</v>
          </cell>
        </row>
        <row r="98">
          <cell r="A98">
            <v>215</v>
          </cell>
          <cell r="B98" t="str">
            <v>Rastrillo 2 (Compra)</v>
          </cell>
          <cell r="C98" t="str">
            <v>- Barra dentada metálica con mínimo 18 dientes
- Mango metálico plastificado con longitud mínima de 120 cm</v>
          </cell>
          <cell r="D98" t="str">
            <v>Unidad</v>
          </cell>
          <cell r="E98">
            <v>15</v>
          </cell>
          <cell r="F98">
            <v>0</v>
          </cell>
        </row>
        <row r="99">
          <cell r="A99">
            <v>216</v>
          </cell>
          <cell r="B99" t="str">
            <v>Recogedor de basura 1 (Compra)</v>
          </cell>
          <cell r="C99" t="str">
            <v>- Elaborado en plástico
- Con banda de goma y dientas barrescobas
- Mango con longitud mínima de 70 cm</v>
          </cell>
          <cell r="D99" t="str">
            <v>Unidad</v>
          </cell>
          <cell r="E99">
            <v>37</v>
          </cell>
          <cell r="F99">
            <v>20</v>
          </cell>
        </row>
        <row r="100">
          <cell r="A100">
            <v>218</v>
          </cell>
          <cell r="B100" t="str">
            <v>Atomizadores (Compra)</v>
          </cell>
          <cell r="C100" t="str">
            <v>- Elaborado en plástico
- Reutilizable
- Capacidad mínima de 500 cc
- con pistola</v>
          </cell>
          <cell r="D100" t="str">
            <v>Unidad</v>
          </cell>
          <cell r="E100">
            <v>40</v>
          </cell>
          <cell r="F100">
            <v>35</v>
          </cell>
        </row>
        <row r="101">
          <cell r="A101">
            <v>251</v>
          </cell>
          <cell r="B101" t="str">
            <v>Combustible  (Compra)</v>
          </cell>
          <cell r="C101" t="str">
            <v xml:space="preserve"> - Gasolina 
- Para cortadora de césped, sopladora de hojas y guadañas</v>
          </cell>
          <cell r="D101" t="str">
            <v>Galón</v>
          </cell>
          <cell r="E101">
            <v>24</v>
          </cell>
          <cell r="F101">
            <v>0</v>
          </cell>
        </row>
        <row r="102">
          <cell r="A102">
            <v>255</v>
          </cell>
          <cell r="B102" t="str">
            <v>Haraganes 2  (Compra)</v>
          </cell>
          <cell r="C102" t="str">
            <v>- Para limpiar vidrios
- Con banda de goma con longitud mínima de 50 cm.
- Mango metálico extensible con longitud mínima
de 60 cm y máxima de 150 cm</v>
          </cell>
          <cell r="D102" t="str">
            <v>Unidad</v>
          </cell>
          <cell r="E102">
            <v>14</v>
          </cell>
          <cell r="F102">
            <v>0</v>
          </cell>
        </row>
        <row r="103">
          <cell r="A103">
            <v>257</v>
          </cell>
          <cell r="B103" t="str">
            <v>Haraganes 4  (Compra)</v>
          </cell>
          <cell r="C103" t="str">
            <v>- Para escurrir pisos
-Con banda de goma con longitud mínima de 50 cm.
- Mango metálico extensible con longitud mínima
de 60 cm y máxima de 150 cm</v>
          </cell>
          <cell r="D103" t="str">
            <v>Unidad</v>
          </cell>
          <cell r="E103">
            <v>11</v>
          </cell>
          <cell r="F103">
            <v>0</v>
          </cell>
        </row>
        <row r="104">
          <cell r="A104">
            <v>260</v>
          </cell>
          <cell r="B104" t="str">
            <v>Balde (Compra)</v>
          </cell>
          <cell r="C104" t="str">
            <v xml:space="preserve">- Capacidad mínima de 10 litros
- Con manija móvil
- Con "pico" antiderrames
- Disponibles en diferentes colores
- Elaborado en material reciclable
- Marcado de acuerdo con la norma ISO 11469 y ISO 1043. </v>
          </cell>
          <cell r="D104" t="str">
            <v>Unidad</v>
          </cell>
          <cell r="E104">
            <v>10</v>
          </cell>
          <cell r="F104">
            <v>0</v>
          </cell>
        </row>
        <row r="105">
          <cell r="A105">
            <v>291</v>
          </cell>
          <cell r="B105" t="str">
            <v>Soporte para Botellón de agua (Compra)</v>
          </cell>
          <cell r="C105" t="str">
            <v xml:space="preserve"> - Metálico
- Plegable</v>
          </cell>
          <cell r="D105" t="str">
            <v>Unidad</v>
          </cell>
          <cell r="E105">
            <v>3</v>
          </cell>
          <cell r="F105">
            <v>0</v>
          </cell>
        </row>
      </sheetData>
      <sheetData sheetId="1">
        <row r="1">
          <cell r="F1" t="str">
            <v>O2120201002032391101</v>
          </cell>
        </row>
      </sheetData>
      <sheetData sheetId="2"/>
      <sheetData sheetId="3">
        <row r="89">
          <cell r="I89">
            <v>502509.375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RENUNCIAS MARZO"/>
      <sheetName val="CONTROL PERSONAL 26-30 "/>
      <sheetName val="CONTROL PERSONAL 25 MARZO"/>
      <sheetName val="RENUNCIAS"/>
      <sheetName val="AUSENCIAS"/>
      <sheetName val="INCAPACIDADES"/>
      <sheetName val="CALAMIDAD"/>
      <sheetName val="Hoja3"/>
      <sheetName val="CONSOLIDADO NOMINA"/>
      <sheetName val="ABREVIATIRAS"/>
      <sheetName val="FECHAS"/>
      <sheetName val="CRUCE (2)"/>
      <sheetName val="Hoja2"/>
    </sheetNames>
    <sheetDataSet>
      <sheetData sheetId="0">
        <row r="3">
          <cell r="B3">
            <v>52751251</v>
          </cell>
          <cell r="C3" t="str">
            <v>BERNAL MUNOZ DEISY JOHANNA</v>
          </cell>
          <cell r="D3" t="str">
            <v>OPERARIO DE ASEO Y CAFETERIA</v>
          </cell>
          <cell r="E3" t="str">
            <v>23/09/2025</v>
          </cell>
          <cell r="F3" t="str">
            <v/>
          </cell>
          <cell r="G3">
            <v>1925996</v>
          </cell>
          <cell r="H3"/>
          <cell r="I3"/>
          <cell r="J3"/>
          <cell r="K3"/>
          <cell r="L3"/>
          <cell r="M3" t="str">
            <v>3008721363</v>
          </cell>
          <cell r="N3" t="str">
            <v/>
          </cell>
          <cell r="O3" t="str">
            <v>3008721363</v>
          </cell>
        </row>
        <row r="4">
          <cell r="B4">
            <v>51907172</v>
          </cell>
          <cell r="C4" t="str">
            <v>CASAS CASAS DORIS HELENA</v>
          </cell>
          <cell r="D4" t="str">
            <v>OPERARIA DE ASEO Y CAFETERIA</v>
          </cell>
          <cell r="E4" t="str">
            <v>18/10/2025</v>
          </cell>
          <cell r="F4" t="str">
            <v/>
          </cell>
          <cell r="G4">
            <v>1750905</v>
          </cell>
          <cell r="H4"/>
          <cell r="I4"/>
          <cell r="J4"/>
          <cell r="K4"/>
          <cell r="L4"/>
          <cell r="M4" t="str">
            <v>3202101872</v>
          </cell>
          <cell r="N4" t="str">
            <v/>
          </cell>
          <cell r="O4" t="str">
            <v>3202101872</v>
          </cell>
        </row>
        <row r="5">
          <cell r="B5">
            <v>1026279093</v>
          </cell>
          <cell r="C5" t="str">
            <v>RODRIGUEZ MATEUS NASLY JULIETH</v>
          </cell>
          <cell r="D5" t="str">
            <v>OPERARIA DE ASEO Y CAFETERIA</v>
          </cell>
          <cell r="E5" t="str">
            <v>18/10/2025</v>
          </cell>
          <cell r="F5" t="str">
            <v/>
          </cell>
          <cell r="G5">
            <v>1750905</v>
          </cell>
          <cell r="H5"/>
          <cell r="I5"/>
          <cell r="J5"/>
          <cell r="K5"/>
          <cell r="L5"/>
          <cell r="M5" t="str">
            <v>3228841284</v>
          </cell>
          <cell r="N5" t="str">
            <v>322885004</v>
          </cell>
          <cell r="O5" t="str">
            <v>3228841284</v>
          </cell>
        </row>
        <row r="6">
          <cell r="B6">
            <v>1028860401</v>
          </cell>
          <cell r="C6" t="str">
            <v>VEGA MANFULA YEYSON YOTSUA</v>
          </cell>
          <cell r="D6" t="str">
            <v>OPERARIO DE MANTENIMIENTO</v>
          </cell>
          <cell r="E6" t="str">
            <v>18/10/2025</v>
          </cell>
          <cell r="F6" t="str">
            <v/>
          </cell>
          <cell r="G6">
            <v>1872060</v>
          </cell>
          <cell r="H6"/>
          <cell r="I6"/>
          <cell r="J6"/>
          <cell r="K6"/>
          <cell r="L6"/>
          <cell r="M6" t="str">
            <v/>
          </cell>
          <cell r="N6" t="str">
            <v>3219731123</v>
          </cell>
          <cell r="O6" t="str">
            <v>3115389988</v>
          </cell>
        </row>
        <row r="7">
          <cell r="B7">
            <v>1022936063</v>
          </cell>
          <cell r="C7" t="str">
            <v>FAGUA ROMERO JUAN ALEJANDRO</v>
          </cell>
          <cell r="D7" t="str">
            <v>SUPERVISOR</v>
          </cell>
          <cell r="E7" t="str">
            <v>18/10/2025</v>
          </cell>
          <cell r="F7" t="str">
            <v/>
          </cell>
          <cell r="G7">
            <v>1886820</v>
          </cell>
          <cell r="H7">
            <v>182040</v>
          </cell>
          <cell r="I7"/>
          <cell r="J7"/>
          <cell r="K7">
            <v>127920</v>
          </cell>
          <cell r="L7"/>
          <cell r="M7" t="str">
            <v>3057277346</v>
          </cell>
          <cell r="N7" t="str">
            <v>3125353449</v>
          </cell>
          <cell r="O7" t="str">
            <v>3057277346</v>
          </cell>
        </row>
        <row r="8">
          <cell r="B8">
            <v>1013612458</v>
          </cell>
          <cell r="C8" t="str">
            <v>TORRES GOMEZ SANDI YUSVELI</v>
          </cell>
          <cell r="D8" t="str">
            <v>OPERARIA DE ASEO Y CAFETERIA</v>
          </cell>
          <cell r="E8" t="str">
            <v>18/10/2025</v>
          </cell>
          <cell r="F8" t="str">
            <v/>
          </cell>
          <cell r="G8">
            <v>1750905</v>
          </cell>
          <cell r="H8"/>
          <cell r="I8"/>
          <cell r="J8"/>
          <cell r="K8"/>
          <cell r="L8"/>
          <cell r="M8" t="str">
            <v/>
          </cell>
          <cell r="N8" t="str">
            <v>3022858385</v>
          </cell>
          <cell r="O8" t="str">
            <v>3209567199</v>
          </cell>
        </row>
        <row r="9">
          <cell r="B9">
            <v>1073599974</v>
          </cell>
          <cell r="C9" t="str">
            <v>GARZON LUGO EDWARD MIGUEL</v>
          </cell>
          <cell r="D9" t="str">
            <v>OPERARIO DE MANTENIMIENTO</v>
          </cell>
          <cell r="E9" t="str">
            <v>18/10/2025</v>
          </cell>
          <cell r="F9" t="str">
            <v/>
          </cell>
          <cell r="G9">
            <v>1872060</v>
          </cell>
          <cell r="H9"/>
          <cell r="I9"/>
          <cell r="J9"/>
          <cell r="K9"/>
          <cell r="L9"/>
          <cell r="M9" t="str">
            <v>3219008529</v>
          </cell>
          <cell r="N9" t="str">
            <v>3123781490</v>
          </cell>
          <cell r="O9" t="str">
            <v>3219008529</v>
          </cell>
        </row>
        <row r="10">
          <cell r="B10">
            <v>66834181</v>
          </cell>
          <cell r="C10" t="str">
            <v xml:space="preserve">CHACON MIRIAN PATRICIA </v>
          </cell>
          <cell r="D10" t="str">
            <v>OPERARIA DE ASEO Y CAFETERIA</v>
          </cell>
          <cell r="E10" t="str">
            <v>18/10/2025</v>
          </cell>
          <cell r="F10" t="str">
            <v/>
          </cell>
          <cell r="G10">
            <v>1750905</v>
          </cell>
          <cell r="H10"/>
          <cell r="I10"/>
          <cell r="J10"/>
          <cell r="K10"/>
          <cell r="L10"/>
          <cell r="M10" t="str">
            <v>6017654343</v>
          </cell>
          <cell r="N10" t="str">
            <v>3148275744</v>
          </cell>
          <cell r="O10" t="str">
            <v>3106606735</v>
          </cell>
        </row>
        <row r="11">
          <cell r="B11">
            <v>52381579</v>
          </cell>
          <cell r="C11" t="str">
            <v xml:space="preserve">ALTURO FLORIAN JACQUELINE </v>
          </cell>
          <cell r="D11" t="str">
            <v>OPERARIA DE ASEO Y CAFETERIA</v>
          </cell>
          <cell r="E11" t="str">
            <v>18/10/2025</v>
          </cell>
          <cell r="F11" t="str">
            <v/>
          </cell>
          <cell r="G11">
            <v>1750905</v>
          </cell>
          <cell r="H11"/>
          <cell r="I11"/>
          <cell r="J11"/>
          <cell r="K11"/>
          <cell r="L11"/>
          <cell r="M11" t="str">
            <v>3114788014</v>
          </cell>
          <cell r="N11" t="str">
            <v>3002365780</v>
          </cell>
          <cell r="O11" t="str">
            <v>3114788014</v>
          </cell>
        </row>
        <row r="12">
          <cell r="B12">
            <v>52927563</v>
          </cell>
          <cell r="C12" t="str">
            <v>BAENA JIMENEZ GINA ISABEL</v>
          </cell>
          <cell r="D12" t="str">
            <v>OPERARIA DE ASEO Y CAFETERIA</v>
          </cell>
          <cell r="E12" t="str">
            <v>18/10/2025</v>
          </cell>
          <cell r="F12" t="str">
            <v/>
          </cell>
          <cell r="G12">
            <v>1750905</v>
          </cell>
          <cell r="H12"/>
          <cell r="I12"/>
          <cell r="J12"/>
          <cell r="K12"/>
          <cell r="L12"/>
          <cell r="M12" t="str">
            <v>3223120404</v>
          </cell>
          <cell r="N12" t="str">
            <v>315734226</v>
          </cell>
          <cell r="O12" t="str">
            <v>3223120404</v>
          </cell>
        </row>
        <row r="13">
          <cell r="B13">
            <v>79453613</v>
          </cell>
          <cell r="C13" t="str">
            <v xml:space="preserve">MEDINA ANGEL GILBERTO </v>
          </cell>
          <cell r="D13" t="str">
            <v>OPERARIO DE MANTENIMIENTO</v>
          </cell>
          <cell r="E13" t="str">
            <v>18/10/2025</v>
          </cell>
          <cell r="F13" t="str">
            <v/>
          </cell>
          <cell r="G13">
            <v>1872060</v>
          </cell>
          <cell r="H13"/>
          <cell r="I13"/>
          <cell r="J13"/>
          <cell r="K13"/>
          <cell r="L13"/>
          <cell r="M13" t="str">
            <v>3123921438</v>
          </cell>
          <cell r="N13" t="str">
            <v/>
          </cell>
          <cell r="O13" t="str">
            <v>3123921438</v>
          </cell>
        </row>
        <row r="14">
          <cell r="B14">
            <v>52550381</v>
          </cell>
          <cell r="C14" t="str">
            <v>GUZMAN RODRIGUEZ AINED LORENA</v>
          </cell>
          <cell r="D14" t="str">
            <v>OPERARIA DE ASEO Y CAFETERIA</v>
          </cell>
          <cell r="E14" t="str">
            <v>18/10/2025</v>
          </cell>
          <cell r="F14" t="str">
            <v/>
          </cell>
          <cell r="G14">
            <v>1750905</v>
          </cell>
          <cell r="H14"/>
          <cell r="I14"/>
          <cell r="J14"/>
          <cell r="K14"/>
          <cell r="L14"/>
          <cell r="M14" t="str">
            <v>3143404528</v>
          </cell>
          <cell r="N14" t="str">
            <v>3229420050</v>
          </cell>
          <cell r="O14" t="str">
            <v>3143404528</v>
          </cell>
        </row>
        <row r="15">
          <cell r="B15">
            <v>1065626457</v>
          </cell>
          <cell r="C15" t="str">
            <v>ROMERO SERRANO JAIME LUIS</v>
          </cell>
          <cell r="D15" t="str">
            <v>OPERARIO DE MANTENIMIENTO</v>
          </cell>
          <cell r="E15" t="str">
            <v>18/10/2025</v>
          </cell>
          <cell r="F15" t="str">
            <v/>
          </cell>
          <cell r="G15">
            <v>1872060</v>
          </cell>
          <cell r="H15"/>
          <cell r="I15"/>
          <cell r="J15"/>
          <cell r="K15"/>
          <cell r="L15"/>
          <cell r="M15" t="str">
            <v>3206857725</v>
          </cell>
          <cell r="N15" t="str">
            <v/>
          </cell>
          <cell r="O15" t="str">
            <v>3206857725</v>
          </cell>
        </row>
        <row r="16">
          <cell r="B16">
            <v>52038499</v>
          </cell>
          <cell r="C16" t="str">
            <v>GUERRERO RINCON ROSA MARIA</v>
          </cell>
          <cell r="D16" t="str">
            <v>OPERARIA DE ASEO Y CAFETERIA</v>
          </cell>
          <cell r="E16" t="str">
            <v>18/10/2025</v>
          </cell>
          <cell r="F16" t="str">
            <v/>
          </cell>
          <cell r="G16">
            <v>1750905</v>
          </cell>
          <cell r="H16"/>
          <cell r="I16"/>
          <cell r="J16"/>
          <cell r="K16"/>
          <cell r="L16"/>
          <cell r="M16" t="str">
            <v>3004534624</v>
          </cell>
          <cell r="N16" t="str">
            <v>3002420072</v>
          </cell>
          <cell r="O16" t="str">
            <v>3004534624</v>
          </cell>
        </row>
        <row r="17">
          <cell r="B17">
            <v>1235250628</v>
          </cell>
          <cell r="C17" t="str">
            <v xml:space="preserve">JIMENEZ RIGOBERTO ANTONIO </v>
          </cell>
          <cell r="D17" t="str">
            <v>OPERARIO DE MANTENIMIENTO</v>
          </cell>
          <cell r="E17" t="str">
            <v>18/10/2025</v>
          </cell>
          <cell r="F17" t="str">
            <v/>
          </cell>
          <cell r="G17">
            <v>1872060</v>
          </cell>
          <cell r="H17"/>
          <cell r="I17"/>
          <cell r="J17"/>
          <cell r="K17"/>
          <cell r="L17"/>
          <cell r="M17" t="str">
            <v>3150448123</v>
          </cell>
          <cell r="N17" t="str">
            <v/>
          </cell>
          <cell r="O17" t="str">
            <v>3150448123</v>
          </cell>
        </row>
        <row r="18">
          <cell r="B18">
            <v>1090491496</v>
          </cell>
          <cell r="C18" t="str">
            <v>RINCON MALDONADO LUCENIT ISABEL</v>
          </cell>
          <cell r="D18" t="str">
            <v>OPERARIA DE ASEO Y CAFETERIA</v>
          </cell>
          <cell r="E18" t="str">
            <v>18/10/2025</v>
          </cell>
          <cell r="F18" t="str">
            <v/>
          </cell>
          <cell r="G18">
            <v>1750905</v>
          </cell>
          <cell r="H18"/>
          <cell r="I18"/>
          <cell r="J18"/>
          <cell r="K18"/>
          <cell r="L18"/>
          <cell r="M18" t="str">
            <v>6045798086</v>
          </cell>
          <cell r="N18" t="str">
            <v>3213978591</v>
          </cell>
          <cell r="O18" t="str">
            <v>3118629826</v>
          </cell>
        </row>
        <row r="19">
          <cell r="B19">
            <v>1023881249</v>
          </cell>
          <cell r="C19" t="str">
            <v>POVEDA GONZALEZ MIGUEL ANGEL</v>
          </cell>
          <cell r="D19" t="str">
            <v>OPERARIO DE MANTENIMIENTO</v>
          </cell>
          <cell r="E19" t="str">
            <v>18/10/2025</v>
          </cell>
          <cell r="F19" t="str">
            <v/>
          </cell>
          <cell r="G19">
            <v>1872060</v>
          </cell>
          <cell r="H19"/>
          <cell r="I19"/>
          <cell r="J19"/>
          <cell r="K19"/>
          <cell r="L19"/>
          <cell r="M19" t="str">
            <v>3219768700</v>
          </cell>
          <cell r="N19" t="str">
            <v>3219768700</v>
          </cell>
          <cell r="O19" t="str">
            <v>3219768700</v>
          </cell>
        </row>
        <row r="20">
          <cell r="B20">
            <v>1007186042</v>
          </cell>
          <cell r="C20" t="str">
            <v>ALARCON HERNANDEZ YENNY MARCELA</v>
          </cell>
          <cell r="D20" t="str">
            <v>OPERARIA DE ASEO Y CAFETERIA</v>
          </cell>
          <cell r="E20" t="str">
            <v>18/10/2025</v>
          </cell>
          <cell r="F20" t="str">
            <v/>
          </cell>
          <cell r="G20">
            <v>1750905</v>
          </cell>
          <cell r="H20"/>
          <cell r="I20"/>
          <cell r="J20"/>
          <cell r="K20"/>
          <cell r="L20"/>
          <cell r="M20" t="str">
            <v>3222575884</v>
          </cell>
          <cell r="N20" t="str">
            <v>3148388648</v>
          </cell>
          <cell r="O20" t="str">
            <v>3222575884</v>
          </cell>
        </row>
        <row r="21">
          <cell r="B21">
            <v>52164356</v>
          </cell>
          <cell r="C21" t="str">
            <v>CATUCHE PIAMBA LUZ MARINA</v>
          </cell>
          <cell r="D21" t="str">
            <v>OPERARIA DE ASEO Y CAFETERIA</v>
          </cell>
          <cell r="E21" t="str">
            <v>18/10/2025</v>
          </cell>
          <cell r="F21" t="str">
            <v/>
          </cell>
          <cell r="G21">
            <v>1750905</v>
          </cell>
          <cell r="H21"/>
          <cell r="I21"/>
          <cell r="J21"/>
          <cell r="K21"/>
          <cell r="L21"/>
          <cell r="M21" t="str">
            <v>3202450652</v>
          </cell>
          <cell r="N21" t="str">
            <v>3213100862</v>
          </cell>
          <cell r="O21" t="str">
            <v>3202450652</v>
          </cell>
        </row>
        <row r="22">
          <cell r="B22">
            <v>28057943</v>
          </cell>
          <cell r="C22" t="str">
            <v xml:space="preserve">CUADROS VALDERRAMA FRANCEID </v>
          </cell>
          <cell r="D22" t="str">
            <v>OPERARIA DE ASEO Y CAFETERIA</v>
          </cell>
          <cell r="E22" t="str">
            <v>18/10/2025</v>
          </cell>
          <cell r="F22" t="str">
            <v/>
          </cell>
          <cell r="G22">
            <v>1750905</v>
          </cell>
          <cell r="H22"/>
          <cell r="I22"/>
          <cell r="J22"/>
          <cell r="K22"/>
          <cell r="L22"/>
          <cell r="M22" t="str">
            <v>3016896216</v>
          </cell>
          <cell r="N22" t="str">
            <v>3108509959</v>
          </cell>
          <cell r="O22" t="str">
            <v>3016896216</v>
          </cell>
        </row>
        <row r="23">
          <cell r="B23">
            <v>39659470</v>
          </cell>
          <cell r="C23" t="str">
            <v>GUAYARA MOSCOSO MARIS MELDA</v>
          </cell>
          <cell r="D23" t="str">
            <v>OPERARIA DE ASEO Y CAFETERIA</v>
          </cell>
          <cell r="E23" t="str">
            <v>18/10/2025</v>
          </cell>
          <cell r="F23" t="str">
            <v/>
          </cell>
          <cell r="G23">
            <v>1750905</v>
          </cell>
          <cell r="H23"/>
          <cell r="I23"/>
          <cell r="J23"/>
          <cell r="K23"/>
          <cell r="L23"/>
          <cell r="M23" t="str">
            <v>3208232057</v>
          </cell>
          <cell r="N23" t="str">
            <v>3228495468</v>
          </cell>
          <cell r="O23" t="str">
            <v>3208232057</v>
          </cell>
        </row>
        <row r="24">
          <cell r="B24">
            <v>1001171553</v>
          </cell>
          <cell r="C24" t="str">
            <v>GONZALEZ GUTIERREZ MICHAEL STIVEN</v>
          </cell>
          <cell r="D24" t="str">
            <v>OPERARIO DE MANTENIMIENTO</v>
          </cell>
          <cell r="E24" t="str">
            <v>18/10/2025</v>
          </cell>
          <cell r="F24" t="str">
            <v/>
          </cell>
          <cell r="G24">
            <v>1872060</v>
          </cell>
          <cell r="H24"/>
          <cell r="I24"/>
          <cell r="J24"/>
          <cell r="K24"/>
          <cell r="L24"/>
          <cell r="M24" t="str">
            <v>3204873500</v>
          </cell>
          <cell r="N24" t="str">
            <v>3213753306</v>
          </cell>
          <cell r="O24" t="str">
            <v>3204873500</v>
          </cell>
        </row>
        <row r="25">
          <cell r="B25">
            <v>52028199</v>
          </cell>
          <cell r="C25" t="str">
            <v xml:space="preserve">LADINO ARDILA DAMARIS </v>
          </cell>
          <cell r="D25" t="str">
            <v>OPERARIA DE ASEO Y CAFETERIA</v>
          </cell>
          <cell r="E25" t="str">
            <v>18/10/2025</v>
          </cell>
          <cell r="F25" t="str">
            <v/>
          </cell>
          <cell r="G25">
            <v>1750905</v>
          </cell>
          <cell r="H25"/>
          <cell r="I25"/>
          <cell r="J25"/>
          <cell r="K25"/>
          <cell r="L25"/>
          <cell r="M25" t="str">
            <v>6016968950</v>
          </cell>
          <cell r="N25" t="str">
            <v>3022827360</v>
          </cell>
          <cell r="O25" t="str">
            <v>3102549778</v>
          </cell>
        </row>
        <row r="26">
          <cell r="B26">
            <v>1033681788</v>
          </cell>
          <cell r="C26" t="str">
            <v>LOAIZA PERDOMO MARITZA FERNANDA</v>
          </cell>
          <cell r="D26" t="str">
            <v>OPERARIA DE ASEO Y CAFETERIA</v>
          </cell>
          <cell r="E26" t="str">
            <v>18/10/2025</v>
          </cell>
          <cell r="F26" t="str">
            <v/>
          </cell>
          <cell r="G26">
            <v>1750905</v>
          </cell>
          <cell r="H26"/>
          <cell r="I26"/>
          <cell r="J26"/>
          <cell r="K26"/>
          <cell r="L26"/>
          <cell r="M26" t="str">
            <v>3228994379</v>
          </cell>
          <cell r="N26" t="str">
            <v/>
          </cell>
          <cell r="O26" t="str">
            <v>3228994379</v>
          </cell>
        </row>
        <row r="27">
          <cell r="B27">
            <v>1063148543</v>
          </cell>
          <cell r="C27" t="str">
            <v>LOPEZ DORIA PEDRO ANTONIO</v>
          </cell>
          <cell r="D27" t="str">
            <v>OPERARIO DE MANTENIMIENTO</v>
          </cell>
          <cell r="E27" t="str">
            <v>18/10/2025</v>
          </cell>
          <cell r="F27" t="str">
            <v/>
          </cell>
          <cell r="G27">
            <v>1872060</v>
          </cell>
          <cell r="H27"/>
          <cell r="I27"/>
          <cell r="J27"/>
          <cell r="K27"/>
          <cell r="L27"/>
          <cell r="M27" t="str">
            <v/>
          </cell>
          <cell r="N27" t="str">
            <v>3218576707</v>
          </cell>
          <cell r="O27" t="str">
            <v>3154054819</v>
          </cell>
        </row>
        <row r="28">
          <cell r="B28">
            <v>52317516</v>
          </cell>
          <cell r="C28" t="str">
            <v xml:space="preserve">MARTINEZ CICHACA JOSEFINA </v>
          </cell>
          <cell r="D28" t="str">
            <v>OPERARIA DE ASEO Y CAFETERIA</v>
          </cell>
          <cell r="E28" t="str">
            <v>18/10/2025</v>
          </cell>
          <cell r="F28" t="str">
            <v/>
          </cell>
          <cell r="G28">
            <v>1750905</v>
          </cell>
          <cell r="H28"/>
          <cell r="I28"/>
          <cell r="J28"/>
          <cell r="K28"/>
          <cell r="L28"/>
          <cell r="M28" t="str">
            <v/>
          </cell>
          <cell r="N28" t="str">
            <v>3103162111</v>
          </cell>
          <cell r="O28" t="str">
            <v>3112226086</v>
          </cell>
        </row>
        <row r="29">
          <cell r="B29">
            <v>51893138</v>
          </cell>
          <cell r="C29" t="str">
            <v xml:space="preserve">PARRA RINCON GLORIA </v>
          </cell>
          <cell r="D29" t="str">
            <v>OPERARIA DE ASEO Y CAFETERIA</v>
          </cell>
          <cell r="E29" t="str">
            <v>18/10/2025</v>
          </cell>
          <cell r="F29" t="str">
            <v/>
          </cell>
          <cell r="G29">
            <v>1750905</v>
          </cell>
          <cell r="H29"/>
          <cell r="I29"/>
          <cell r="J29"/>
          <cell r="K29"/>
          <cell r="L29"/>
          <cell r="M29" t="str">
            <v>6013575708</v>
          </cell>
          <cell r="N29" t="str">
            <v>3144565111</v>
          </cell>
          <cell r="O29" t="str">
            <v>3208107667</v>
          </cell>
        </row>
        <row r="30">
          <cell r="B30">
            <v>1012327473</v>
          </cell>
          <cell r="C30" t="str">
            <v>SALGUERO VASCO ALISON DAYANA</v>
          </cell>
          <cell r="D30" t="str">
            <v>OPERARIA DE ASEO Y CAFETERIA</v>
          </cell>
          <cell r="E30" t="str">
            <v>18/10/2025</v>
          </cell>
          <cell r="F30" t="str">
            <v/>
          </cell>
          <cell r="G30">
            <v>1750905</v>
          </cell>
          <cell r="H30"/>
          <cell r="I30"/>
          <cell r="J30"/>
          <cell r="K30"/>
          <cell r="L30"/>
          <cell r="M30" t="str">
            <v/>
          </cell>
          <cell r="N30" t="str">
            <v>3112258497</v>
          </cell>
          <cell r="O30" t="str">
            <v>3102870395</v>
          </cell>
        </row>
        <row r="31">
          <cell r="B31">
            <v>52973679</v>
          </cell>
          <cell r="C31" t="str">
            <v>SOTO BARRIOS ANA MERCEDES</v>
          </cell>
          <cell r="D31" t="str">
            <v>OPERARIA DE ASEO Y CAFETERIA</v>
          </cell>
          <cell r="E31" t="str">
            <v>18/10/2025</v>
          </cell>
          <cell r="F31" t="str">
            <v/>
          </cell>
          <cell r="G31">
            <v>1750905</v>
          </cell>
          <cell r="H31"/>
          <cell r="I31"/>
          <cell r="J31"/>
          <cell r="K31"/>
          <cell r="L31"/>
          <cell r="M31" t="str">
            <v>3144022071</v>
          </cell>
          <cell r="N31" t="str">
            <v>3113185349</v>
          </cell>
          <cell r="O31" t="str">
            <v>3144022071</v>
          </cell>
        </row>
        <row r="32">
          <cell r="B32">
            <v>30350065</v>
          </cell>
          <cell r="C32" t="str">
            <v>TRIANA MANCILLA ANA EGRID</v>
          </cell>
          <cell r="D32" t="str">
            <v>OPERARIA DE ASEO Y CAFETERIA</v>
          </cell>
          <cell r="E32" t="str">
            <v>18/10/2025</v>
          </cell>
          <cell r="F32" t="str">
            <v/>
          </cell>
          <cell r="G32">
            <v>1750905</v>
          </cell>
          <cell r="H32"/>
          <cell r="I32"/>
          <cell r="J32"/>
          <cell r="K32"/>
          <cell r="L32"/>
          <cell r="M32" t="str">
            <v>3107991322</v>
          </cell>
          <cell r="N32" t="str">
            <v>3134660811</v>
          </cell>
          <cell r="O32" t="str">
            <v>3107991322</v>
          </cell>
        </row>
        <row r="33">
          <cell r="B33">
            <v>52704600</v>
          </cell>
          <cell r="C33" t="str">
            <v>TRIVINO SUAREZ LURY HEYDE</v>
          </cell>
          <cell r="D33" t="str">
            <v>OPERARIA DE ASEO Y CAFETERIA</v>
          </cell>
          <cell r="E33" t="str">
            <v>18/10/2025</v>
          </cell>
          <cell r="F33" t="str">
            <v/>
          </cell>
          <cell r="G33">
            <v>1750905</v>
          </cell>
          <cell r="H33"/>
          <cell r="I33"/>
          <cell r="J33"/>
          <cell r="K33"/>
          <cell r="L33"/>
          <cell r="M33" t="str">
            <v>3112814259</v>
          </cell>
          <cell r="N33" t="str">
            <v>3204945971</v>
          </cell>
          <cell r="O33" t="str">
            <v>3112814259</v>
          </cell>
        </row>
        <row r="34">
          <cell r="B34">
            <v>1078689395</v>
          </cell>
          <cell r="C34" t="str">
            <v>ALBORNOZ MINA MARIA ELVIA</v>
          </cell>
          <cell r="D34" t="str">
            <v>OPERARIA DE ASEO Y CAFETERIA</v>
          </cell>
          <cell r="E34" t="str">
            <v>18/10/2025</v>
          </cell>
          <cell r="F34" t="str">
            <v/>
          </cell>
          <cell r="G34">
            <v>1750905</v>
          </cell>
          <cell r="H34"/>
          <cell r="I34"/>
          <cell r="J34"/>
          <cell r="K34"/>
          <cell r="L34"/>
          <cell r="M34" t="str">
            <v/>
          </cell>
          <cell r="N34" t="str">
            <v>3104148781</v>
          </cell>
          <cell r="O34" t="str">
            <v>3232930382</v>
          </cell>
        </row>
        <row r="35">
          <cell r="B35">
            <v>80369946</v>
          </cell>
          <cell r="C35" t="str">
            <v>MEDINA CASTRO PEDRO ANTONIO</v>
          </cell>
          <cell r="D35" t="str">
            <v>OPERARIO DE MANTENIMIENTO</v>
          </cell>
          <cell r="E35" t="str">
            <v>18/10/2025</v>
          </cell>
          <cell r="F35" t="str">
            <v/>
          </cell>
          <cell r="G35">
            <v>1872060</v>
          </cell>
          <cell r="H35"/>
          <cell r="I35"/>
          <cell r="J35"/>
          <cell r="K35"/>
          <cell r="L35"/>
          <cell r="M35" t="str">
            <v>3114917055</v>
          </cell>
          <cell r="N35" t="str">
            <v>3102479687</v>
          </cell>
          <cell r="O35" t="str">
            <v>3114917055</v>
          </cell>
        </row>
        <row r="36">
          <cell r="B36">
            <v>79385309</v>
          </cell>
          <cell r="C36" t="str">
            <v>TOVAR CONTRERAS HECTOR RICARDO</v>
          </cell>
          <cell r="D36" t="str">
            <v>OPERARIO DE MANTENIMIENTO</v>
          </cell>
          <cell r="E36" t="str">
            <v>18/10/2025</v>
          </cell>
          <cell r="F36" t="str">
            <v/>
          </cell>
          <cell r="G36">
            <v>1872060</v>
          </cell>
          <cell r="H36"/>
          <cell r="I36"/>
          <cell r="J36"/>
          <cell r="K36"/>
          <cell r="L36"/>
          <cell r="M36" t="str">
            <v>3185879016</v>
          </cell>
          <cell r="N36" t="str">
            <v/>
          </cell>
          <cell r="O36" t="str">
            <v>3185879016</v>
          </cell>
        </row>
        <row r="37">
          <cell r="B37">
            <v>79771060</v>
          </cell>
          <cell r="C37" t="str">
            <v xml:space="preserve">CITA MARTINEZ ORLANDO </v>
          </cell>
          <cell r="D37" t="str">
            <v>JARDINERO</v>
          </cell>
          <cell r="E37" t="str">
            <v>18/10/2025</v>
          </cell>
          <cell r="F37" t="str">
            <v/>
          </cell>
          <cell r="G37">
            <v>1826550</v>
          </cell>
          <cell r="H37"/>
          <cell r="I37"/>
          <cell r="J37"/>
          <cell r="K37"/>
          <cell r="L37"/>
          <cell r="M37" t="str">
            <v>3214213047</v>
          </cell>
          <cell r="N37" t="str">
            <v>3208755878</v>
          </cell>
          <cell r="O37" t="str">
            <v>3214213047</v>
          </cell>
        </row>
        <row r="38">
          <cell r="B38">
            <v>52064334</v>
          </cell>
          <cell r="C38" t="str">
            <v>BELTRAN BELTRAN OLGA PATRICIA</v>
          </cell>
          <cell r="D38" t="str">
            <v>OPERARIA DE ASEO Y CAFETERIA</v>
          </cell>
          <cell r="E38" t="str">
            <v>18/10/2025</v>
          </cell>
          <cell r="F38" t="str">
            <v/>
          </cell>
          <cell r="G38">
            <v>1750905</v>
          </cell>
          <cell r="H38"/>
          <cell r="I38"/>
          <cell r="J38"/>
          <cell r="K38"/>
          <cell r="L38"/>
          <cell r="M38" t="str">
            <v>6012337947</v>
          </cell>
          <cell r="N38" t="str">
            <v/>
          </cell>
          <cell r="O38" t="str">
            <v>3162337947</v>
          </cell>
        </row>
        <row r="39">
          <cell r="B39">
            <v>1033786605</v>
          </cell>
          <cell r="C39" t="str">
            <v>QUIJANO RODRIGUEZ CARLOS ENRIQUE</v>
          </cell>
          <cell r="D39" t="str">
            <v>OPERARIO DE MANTENIMIENTO</v>
          </cell>
          <cell r="E39" t="str">
            <v>18/10/2025</v>
          </cell>
          <cell r="F39" t="str">
            <v/>
          </cell>
          <cell r="G39">
            <v>1872060</v>
          </cell>
          <cell r="H39"/>
          <cell r="I39"/>
          <cell r="J39"/>
          <cell r="K39"/>
          <cell r="L39"/>
          <cell r="M39" t="str">
            <v>3166894441</v>
          </cell>
          <cell r="N39" t="str">
            <v>3132135912</v>
          </cell>
          <cell r="O39" t="str">
            <v>3166894441</v>
          </cell>
        </row>
        <row r="40">
          <cell r="B40">
            <v>52776187</v>
          </cell>
          <cell r="C40" t="str">
            <v>TIQUE  MARIA NURY</v>
          </cell>
          <cell r="D40" t="str">
            <v>OPERARIA DE ASEO Y CAFETERIA</v>
          </cell>
          <cell r="E40" t="str">
            <v>18/10/2025</v>
          </cell>
          <cell r="F40" t="str">
            <v/>
          </cell>
          <cell r="G40">
            <v>1750905</v>
          </cell>
          <cell r="H40"/>
          <cell r="I40"/>
          <cell r="J40"/>
          <cell r="K40"/>
          <cell r="L40"/>
          <cell r="M40" t="str">
            <v>3228078172</v>
          </cell>
          <cell r="N40" t="str">
            <v>3202185869</v>
          </cell>
          <cell r="O40" t="str">
            <v>3228078172</v>
          </cell>
        </row>
        <row r="41">
          <cell r="B41">
            <v>1003242958</v>
          </cell>
          <cell r="C41" t="str">
            <v>DAZA VARELA LINDA MARY</v>
          </cell>
          <cell r="D41" t="str">
            <v>OPERARIA DE ASEO Y CAFETERIA</v>
          </cell>
          <cell r="E41" t="str">
            <v>18/10/2025</v>
          </cell>
          <cell r="F41" t="str">
            <v/>
          </cell>
          <cell r="G41">
            <v>1750905</v>
          </cell>
          <cell r="H41"/>
          <cell r="I41"/>
          <cell r="J41"/>
          <cell r="K41"/>
          <cell r="L41"/>
          <cell r="M41" t="str">
            <v>3115141324</v>
          </cell>
          <cell r="N41" t="str">
            <v/>
          </cell>
          <cell r="O41" t="str">
            <v>3115141324</v>
          </cell>
        </row>
        <row r="42">
          <cell r="B42">
            <v>1193109715</v>
          </cell>
          <cell r="C42" t="str">
            <v>RAMOS TORRES ARMANDO LUIS</v>
          </cell>
          <cell r="D42" t="str">
            <v>OPERARIO DE MANTENIMIENTO</v>
          </cell>
          <cell r="E42" t="str">
            <v>18/10/2025</v>
          </cell>
          <cell r="F42" t="str">
            <v/>
          </cell>
          <cell r="G42">
            <v>1872060</v>
          </cell>
          <cell r="H42"/>
          <cell r="I42"/>
          <cell r="J42"/>
          <cell r="K42"/>
          <cell r="L42"/>
          <cell r="M42" t="str">
            <v>3224789225</v>
          </cell>
          <cell r="N42" t="str">
            <v>3208562900</v>
          </cell>
          <cell r="O42" t="str">
            <v>3224789225</v>
          </cell>
        </row>
        <row r="43">
          <cell r="B43">
            <v>1023016053</v>
          </cell>
          <cell r="C43" t="str">
            <v>CRISTANCHO ZUNIGA SANDRA JINETH</v>
          </cell>
          <cell r="D43" t="str">
            <v>OPERARIA DE ASEO Y CAFETERIA</v>
          </cell>
          <cell r="E43" t="str">
            <v>18/10/2025</v>
          </cell>
          <cell r="F43" t="str">
            <v/>
          </cell>
          <cell r="G43">
            <v>1750905</v>
          </cell>
          <cell r="H43"/>
          <cell r="I43"/>
          <cell r="J43"/>
          <cell r="K43"/>
          <cell r="L43"/>
          <cell r="M43" t="str">
            <v>3115212734</v>
          </cell>
          <cell r="N43" t="str">
            <v/>
          </cell>
          <cell r="O43" t="str">
            <v>3115212734</v>
          </cell>
        </row>
        <row r="44">
          <cell r="B44">
            <v>53048357</v>
          </cell>
          <cell r="C44" t="str">
            <v>LOPEZ SANCHEZ MARIA DEL PILAR</v>
          </cell>
          <cell r="D44" t="str">
            <v>OPERARIA DE ASEO Y CAFETERIA</v>
          </cell>
          <cell r="E44" t="str">
            <v>18/10/2025</v>
          </cell>
          <cell r="F44" t="str">
            <v/>
          </cell>
          <cell r="G44">
            <v>1750905</v>
          </cell>
          <cell r="H44"/>
          <cell r="I44"/>
          <cell r="J44"/>
          <cell r="K44"/>
          <cell r="L44"/>
          <cell r="M44" t="str">
            <v>6013212444</v>
          </cell>
          <cell r="N44" t="str">
            <v>3203970328</v>
          </cell>
          <cell r="O44" t="str">
            <v>3212444338</v>
          </cell>
        </row>
        <row r="45">
          <cell r="B45">
            <v>79667853</v>
          </cell>
          <cell r="C45" t="str">
            <v>RUBIO HERRERA WILLIAM ALEJANDRO</v>
          </cell>
          <cell r="D45" t="str">
            <v>OPERARIO DE MANTENIMIENTO</v>
          </cell>
          <cell r="E45" t="str">
            <v>18/10/2025</v>
          </cell>
          <cell r="F45" t="str">
            <v/>
          </cell>
          <cell r="G45">
            <v>1872060</v>
          </cell>
          <cell r="H45"/>
          <cell r="I45"/>
          <cell r="J45"/>
          <cell r="K45"/>
          <cell r="L45"/>
          <cell r="M45" t="str">
            <v>3222853281</v>
          </cell>
          <cell r="N45" t="str">
            <v>3227406884</v>
          </cell>
          <cell r="O45" t="str">
            <v>3222853281</v>
          </cell>
        </row>
        <row r="46">
          <cell r="B46">
            <v>79960184</v>
          </cell>
          <cell r="C46" t="str">
            <v>VILLANUEVA VALENCIA JOSE DANIEL</v>
          </cell>
          <cell r="D46" t="str">
            <v>JARDINERO</v>
          </cell>
          <cell r="E46" t="str">
            <v>18/10/2025</v>
          </cell>
          <cell r="F46" t="str">
            <v/>
          </cell>
          <cell r="G46">
            <v>1826550</v>
          </cell>
          <cell r="H46"/>
          <cell r="I46"/>
          <cell r="J46"/>
          <cell r="K46"/>
          <cell r="L46"/>
          <cell r="M46" t="str">
            <v>6017662213</v>
          </cell>
          <cell r="N46" t="str">
            <v>3208133488</v>
          </cell>
          <cell r="O46" t="str">
            <v>3123017813</v>
          </cell>
        </row>
        <row r="47">
          <cell r="B47">
            <v>52038209</v>
          </cell>
          <cell r="C47" t="str">
            <v xml:space="preserve">PUENTES CORREDOR DORA </v>
          </cell>
          <cell r="D47" t="str">
            <v>OPERARIA DE ASEO Y CAFETERIA</v>
          </cell>
          <cell r="E47" t="str">
            <v>18/10/2025</v>
          </cell>
          <cell r="F47" t="str">
            <v/>
          </cell>
          <cell r="G47">
            <v>1750905</v>
          </cell>
          <cell r="H47"/>
          <cell r="I47"/>
          <cell r="J47"/>
          <cell r="K47"/>
          <cell r="L47"/>
          <cell r="M47" t="str">
            <v>3125879804</v>
          </cell>
          <cell r="N47" t="str">
            <v>3227304987</v>
          </cell>
          <cell r="O47" t="str">
            <v>3125879804</v>
          </cell>
        </row>
        <row r="48">
          <cell r="B48">
            <v>51970521</v>
          </cell>
          <cell r="C48" t="str">
            <v xml:space="preserve">HERNANDEZ LUNA MARIBEL </v>
          </cell>
          <cell r="D48" t="str">
            <v>OPERARIA DE ASEO Y CAFETERIA</v>
          </cell>
          <cell r="E48" t="str">
            <v>18/10/2025</v>
          </cell>
          <cell r="F48" t="str">
            <v/>
          </cell>
          <cell r="G48">
            <v>1750905</v>
          </cell>
          <cell r="H48"/>
          <cell r="I48"/>
          <cell r="J48"/>
          <cell r="K48"/>
          <cell r="L48"/>
          <cell r="M48" t="str">
            <v/>
          </cell>
          <cell r="N48" t="str">
            <v>3112541558</v>
          </cell>
          <cell r="O48" t="str">
            <v>3134219368</v>
          </cell>
        </row>
        <row r="49">
          <cell r="B49">
            <v>14191476</v>
          </cell>
          <cell r="C49" t="str">
            <v xml:space="preserve">LONDONO VILLEGAS EDILSON </v>
          </cell>
          <cell r="D49" t="str">
            <v>JARDINERO</v>
          </cell>
          <cell r="E49" t="str">
            <v>18/10/2025</v>
          </cell>
          <cell r="F49" t="str">
            <v/>
          </cell>
          <cell r="G49">
            <v>1826550</v>
          </cell>
          <cell r="H49"/>
          <cell r="I49"/>
          <cell r="J49"/>
          <cell r="K49"/>
          <cell r="L49"/>
          <cell r="M49" t="str">
            <v>3144212888</v>
          </cell>
          <cell r="N49" t="str">
            <v>3227981343</v>
          </cell>
          <cell r="O49" t="str">
            <v>3144212888</v>
          </cell>
        </row>
        <row r="50">
          <cell r="B50">
            <v>52301809</v>
          </cell>
          <cell r="C50" t="str">
            <v>ROJAS RODRIGUEZ ADA LUCIA</v>
          </cell>
          <cell r="D50" t="str">
            <v>OPERARIA DE ASEO Y CAFETERIA</v>
          </cell>
          <cell r="E50" t="str">
            <v>18/10/2025</v>
          </cell>
          <cell r="F50" t="str">
            <v/>
          </cell>
          <cell r="G50">
            <v>1750905</v>
          </cell>
          <cell r="H50"/>
          <cell r="I50"/>
          <cell r="J50"/>
          <cell r="K50"/>
          <cell r="L50"/>
          <cell r="M50" t="str">
            <v>6017775013</v>
          </cell>
          <cell r="N50" t="str">
            <v>3134796489</v>
          </cell>
          <cell r="O50" t="str">
            <v>3138798248</v>
          </cell>
        </row>
        <row r="51">
          <cell r="B51">
            <v>52164364</v>
          </cell>
          <cell r="C51" t="str">
            <v>AREVALO MEDINA MARIA GLADYS</v>
          </cell>
          <cell r="D51" t="str">
            <v>OPERARIA DE ASEO Y CAFETERIA</v>
          </cell>
          <cell r="E51" t="str">
            <v>18/10/2025</v>
          </cell>
          <cell r="F51" t="str">
            <v/>
          </cell>
          <cell r="G51">
            <v>1750905</v>
          </cell>
          <cell r="H51"/>
          <cell r="I51"/>
          <cell r="J51"/>
          <cell r="K51"/>
          <cell r="L51"/>
          <cell r="M51" t="str">
            <v>6017343066</v>
          </cell>
          <cell r="N51" t="str">
            <v>3143886575</v>
          </cell>
          <cell r="O51" t="str">
            <v>3174516626</v>
          </cell>
        </row>
        <row r="52">
          <cell r="B52">
            <v>52442600</v>
          </cell>
          <cell r="C52" t="str">
            <v>TORO CAMARGO BLANCA AYDEE</v>
          </cell>
          <cell r="D52" t="str">
            <v>OPERARIA DE ASEO Y CAFETERIA</v>
          </cell>
          <cell r="E52" t="str">
            <v>18/10/2025</v>
          </cell>
          <cell r="F52" t="str">
            <v/>
          </cell>
          <cell r="G52">
            <v>1750905</v>
          </cell>
          <cell r="H52"/>
          <cell r="I52"/>
          <cell r="J52"/>
          <cell r="K52"/>
          <cell r="L52"/>
          <cell r="M52" t="str">
            <v>6012066440</v>
          </cell>
          <cell r="N52" t="str">
            <v>3227547426</v>
          </cell>
          <cell r="O52" t="str">
            <v>3224117250</v>
          </cell>
        </row>
        <row r="53">
          <cell r="B53">
            <v>52295952</v>
          </cell>
          <cell r="C53" t="str">
            <v xml:space="preserve">MARTINEZ HERNANDEZ MARITZA </v>
          </cell>
          <cell r="D53" t="str">
            <v>OPERARIA DE ASEO Y CAFETERIA</v>
          </cell>
          <cell r="E53" t="str">
            <v>18/10/2025</v>
          </cell>
          <cell r="F53" t="str">
            <v/>
          </cell>
          <cell r="G53">
            <v>1750905</v>
          </cell>
          <cell r="H53"/>
          <cell r="I53"/>
          <cell r="J53"/>
          <cell r="K53"/>
          <cell r="L53"/>
          <cell r="M53" t="str">
            <v>3012369349</v>
          </cell>
          <cell r="N53" t="str">
            <v>3013138447</v>
          </cell>
          <cell r="O53" t="str">
            <v>3012369349</v>
          </cell>
        </row>
        <row r="54">
          <cell r="B54">
            <v>52239435</v>
          </cell>
          <cell r="C54" t="str">
            <v>RAMOS BUITRAGO DORIS JANNETH</v>
          </cell>
          <cell r="D54" t="str">
            <v>OPERARIA DE ASEO Y CAFETERIA</v>
          </cell>
          <cell r="E54" t="str">
            <v>18/10/2025</v>
          </cell>
          <cell r="F54" t="str">
            <v/>
          </cell>
          <cell r="G54">
            <v>1750905</v>
          </cell>
          <cell r="H54"/>
          <cell r="I54"/>
          <cell r="J54"/>
          <cell r="K54"/>
          <cell r="L54"/>
          <cell r="M54" t="str">
            <v/>
          </cell>
          <cell r="N54" t="str">
            <v>3108564491</v>
          </cell>
          <cell r="O54" t="str">
            <v>3203253608</v>
          </cell>
        </row>
        <row r="55">
          <cell r="B55">
            <v>39655719</v>
          </cell>
          <cell r="C55" t="str">
            <v xml:space="preserve">REAL  ESPERANZA </v>
          </cell>
          <cell r="D55" t="str">
            <v>OPERARIA DE ASEO Y CAFETERIA</v>
          </cell>
          <cell r="E55" t="str">
            <v>18/10/2025</v>
          </cell>
          <cell r="F55" t="str">
            <v/>
          </cell>
          <cell r="G55">
            <v>1750905</v>
          </cell>
          <cell r="H55"/>
          <cell r="I55"/>
          <cell r="J55"/>
          <cell r="K55"/>
          <cell r="L55"/>
          <cell r="M55" t="str">
            <v/>
          </cell>
          <cell r="N55" t="str">
            <v>3219008043</v>
          </cell>
          <cell r="O55" t="str">
            <v>3107617116</v>
          </cell>
        </row>
        <row r="56">
          <cell r="B56">
            <v>1126122552</v>
          </cell>
          <cell r="C56" t="str">
            <v>VILLARREAL ROYER JULIO ABEL</v>
          </cell>
          <cell r="D56" t="str">
            <v>OPERARIO DE MANTENIMIENTO</v>
          </cell>
          <cell r="E56" t="str">
            <v>18/10/2025</v>
          </cell>
          <cell r="F56" t="str">
            <v/>
          </cell>
          <cell r="G56">
            <v>1872060</v>
          </cell>
          <cell r="H56"/>
          <cell r="I56"/>
          <cell r="J56"/>
          <cell r="K56"/>
          <cell r="L56"/>
          <cell r="M56" t="str">
            <v>3145730019</v>
          </cell>
          <cell r="N56" t="str">
            <v>3115603353</v>
          </cell>
          <cell r="O56" t="str">
            <v>3145730019</v>
          </cell>
        </row>
        <row r="57">
          <cell r="B57">
            <v>52017874</v>
          </cell>
          <cell r="C57" t="str">
            <v>MATEUS PIRACOA MARTHA JANETH</v>
          </cell>
          <cell r="D57" t="str">
            <v>OPERARIA DE ASEO Y CAFETERIA</v>
          </cell>
          <cell r="E57" t="str">
            <v>18/10/2025</v>
          </cell>
          <cell r="F57" t="str">
            <v/>
          </cell>
          <cell r="G57">
            <v>1750905</v>
          </cell>
          <cell r="H57"/>
          <cell r="I57"/>
          <cell r="J57"/>
          <cell r="K57"/>
          <cell r="L57"/>
          <cell r="M57" t="str">
            <v/>
          </cell>
          <cell r="N57" t="str">
            <v>3125224292</v>
          </cell>
          <cell r="O57" t="str">
            <v>3193602960</v>
          </cell>
        </row>
        <row r="58">
          <cell r="B58">
            <v>52832379</v>
          </cell>
          <cell r="C58" t="str">
            <v>LOZANO OCHOA GLADYS STELLA</v>
          </cell>
          <cell r="D58" t="str">
            <v>OPERARIA DE ASEO Y CAFETERIA</v>
          </cell>
          <cell r="E58" t="str">
            <v>18/10/2025</v>
          </cell>
          <cell r="F58" t="str">
            <v/>
          </cell>
          <cell r="G58">
            <v>1750905</v>
          </cell>
          <cell r="H58"/>
          <cell r="I58"/>
          <cell r="J58"/>
          <cell r="K58"/>
          <cell r="L58"/>
          <cell r="M58" t="str">
            <v/>
          </cell>
          <cell r="N58" t="str">
            <v/>
          </cell>
          <cell r="O58" t="str">
            <v>3115077400</v>
          </cell>
        </row>
        <row r="59">
          <cell r="B59">
            <v>1032483405</v>
          </cell>
          <cell r="C59" t="str">
            <v>AYALA HERMOSA YURANY ALEJANDRA</v>
          </cell>
          <cell r="D59" t="str">
            <v>OPERARIA DE ASEO Y CAFETERIA</v>
          </cell>
          <cell r="E59" t="str">
            <v>18/10/2025</v>
          </cell>
          <cell r="F59" t="str">
            <v/>
          </cell>
          <cell r="G59">
            <v>1750905</v>
          </cell>
          <cell r="H59"/>
          <cell r="I59"/>
          <cell r="J59"/>
          <cell r="K59"/>
          <cell r="L59"/>
          <cell r="M59" t="str">
            <v/>
          </cell>
          <cell r="N59" t="str">
            <v>3125083980</v>
          </cell>
          <cell r="O59" t="str">
            <v>3134753344</v>
          </cell>
        </row>
        <row r="60">
          <cell r="B60">
            <v>39802794</v>
          </cell>
          <cell r="C60" t="str">
            <v>ZAPATA CAMACHO NUBIA AMPARO</v>
          </cell>
          <cell r="D60" t="str">
            <v>OPERARIA DE ASEO Y CAFETERIA</v>
          </cell>
          <cell r="E60" t="str">
            <v>18/10/2025</v>
          </cell>
          <cell r="F60" t="str">
            <v/>
          </cell>
          <cell r="G60">
            <v>1750905</v>
          </cell>
          <cell r="H60"/>
          <cell r="I60"/>
          <cell r="J60"/>
          <cell r="K60"/>
          <cell r="L60"/>
          <cell r="M60" t="str">
            <v>3202892554</v>
          </cell>
          <cell r="N60" t="str">
            <v>3147910485</v>
          </cell>
          <cell r="O60" t="str">
            <v>3202892554</v>
          </cell>
        </row>
        <row r="61">
          <cell r="B61">
            <v>52339253</v>
          </cell>
          <cell r="C61" t="str">
            <v>CANTE MELO NELLY FARID</v>
          </cell>
          <cell r="D61" t="str">
            <v>OPERARIA DE ASEO Y CAFETERIA</v>
          </cell>
          <cell r="E61" t="str">
            <v>18/10/2025</v>
          </cell>
          <cell r="F61" t="str">
            <v/>
          </cell>
          <cell r="G61">
            <v>1750905</v>
          </cell>
          <cell r="H61"/>
          <cell r="I61"/>
          <cell r="J61"/>
          <cell r="K61"/>
          <cell r="L61"/>
          <cell r="M61" t="str">
            <v>3242549695</v>
          </cell>
          <cell r="N61" t="str">
            <v>3108844859</v>
          </cell>
          <cell r="O61" t="str">
            <v>3242549695</v>
          </cell>
        </row>
        <row r="62">
          <cell r="B62">
            <v>52635791</v>
          </cell>
          <cell r="C62" t="str">
            <v xml:space="preserve">LOZANO MANRIQUE JAYDI </v>
          </cell>
          <cell r="D62" t="str">
            <v>OPERARIA DE ASEO Y CAFETERIA</v>
          </cell>
          <cell r="E62" t="str">
            <v>18/10/2025</v>
          </cell>
          <cell r="F62" t="str">
            <v/>
          </cell>
          <cell r="G62">
            <v>1750905</v>
          </cell>
          <cell r="H62"/>
          <cell r="I62"/>
          <cell r="J62"/>
          <cell r="K62"/>
          <cell r="L62"/>
          <cell r="M62" t="str">
            <v>3118958109</v>
          </cell>
          <cell r="N62" t="str">
            <v/>
          </cell>
          <cell r="O62" t="str">
            <v>3118958109</v>
          </cell>
        </row>
        <row r="63">
          <cell r="B63">
            <v>1073707145</v>
          </cell>
          <cell r="C63" t="str">
            <v>ALVARADO RAMIREZ WHITNEY GIANNINA</v>
          </cell>
          <cell r="D63" t="str">
            <v>OPERARIA DE ASEO Y CAFETERIA</v>
          </cell>
          <cell r="E63" t="str">
            <v>18/10/2025</v>
          </cell>
          <cell r="F63" t="str">
            <v/>
          </cell>
          <cell r="G63">
            <v>1750905</v>
          </cell>
          <cell r="H63"/>
          <cell r="I63"/>
          <cell r="J63"/>
          <cell r="K63"/>
          <cell r="L63"/>
          <cell r="M63" t="str">
            <v>3014499286</v>
          </cell>
          <cell r="N63" t="str">
            <v>3132405581</v>
          </cell>
          <cell r="O63" t="str">
            <v>3014499286</v>
          </cell>
        </row>
        <row r="64">
          <cell r="B64">
            <v>1118854040</v>
          </cell>
          <cell r="C64" t="str">
            <v>CHAMORRO OSPINO EMILI PAOLA</v>
          </cell>
          <cell r="D64" t="str">
            <v>OPERARIA DE ASEO Y CAFETERIA</v>
          </cell>
          <cell r="E64" t="str">
            <v>18/10/2025</v>
          </cell>
          <cell r="F64" t="str">
            <v/>
          </cell>
          <cell r="G64">
            <v>1750905</v>
          </cell>
          <cell r="H64"/>
          <cell r="I64"/>
          <cell r="J64"/>
          <cell r="K64"/>
          <cell r="L64"/>
          <cell r="M64" t="str">
            <v>3013527159</v>
          </cell>
          <cell r="N64" t="str">
            <v>3045681316</v>
          </cell>
          <cell r="O64" t="str">
            <v>3013527159</v>
          </cell>
        </row>
        <row r="65">
          <cell r="B65">
            <v>80733180</v>
          </cell>
          <cell r="C65" t="str">
            <v>ROZO TORRES JONATHAN ALEJANDRO</v>
          </cell>
          <cell r="D65" t="str">
            <v>OPERARIO DE MANTENIMIENTO</v>
          </cell>
          <cell r="E65" t="str">
            <v>18/10/2025</v>
          </cell>
          <cell r="F65" t="str">
            <v/>
          </cell>
          <cell r="G65">
            <v>1872060</v>
          </cell>
          <cell r="H65"/>
          <cell r="I65"/>
          <cell r="J65"/>
          <cell r="K65"/>
          <cell r="L65"/>
          <cell r="M65" t="str">
            <v>6010000000</v>
          </cell>
          <cell r="N65" t="str">
            <v>3042257346</v>
          </cell>
          <cell r="O65" t="str">
            <v>3027415192</v>
          </cell>
        </row>
        <row r="66">
          <cell r="B66">
            <v>30225706</v>
          </cell>
          <cell r="C66" t="str">
            <v>MUNOZ QUINTERO GLORIA ESPERANZA</v>
          </cell>
          <cell r="D66" t="str">
            <v>OPERARIA DE ASEO Y CAFETERIA</v>
          </cell>
          <cell r="E66" t="str">
            <v>18/10/2025</v>
          </cell>
          <cell r="F66" t="str">
            <v/>
          </cell>
          <cell r="G66">
            <v>1750905</v>
          </cell>
          <cell r="H66"/>
          <cell r="I66"/>
          <cell r="J66"/>
          <cell r="K66"/>
          <cell r="L66"/>
          <cell r="M66" t="str">
            <v>3011868966</v>
          </cell>
          <cell r="N66" t="str">
            <v/>
          </cell>
          <cell r="O66" t="str">
            <v>3011868966</v>
          </cell>
        </row>
        <row r="67">
          <cell r="B67">
            <v>52742012</v>
          </cell>
          <cell r="C67" t="str">
            <v>RAMIREZ TORRES PAOLA ANDREA</v>
          </cell>
          <cell r="D67" t="str">
            <v>OPERARIA DE ASEO Y CAFETERIA</v>
          </cell>
          <cell r="E67" t="str">
            <v>18/10/2025</v>
          </cell>
          <cell r="F67" t="str">
            <v/>
          </cell>
          <cell r="G67">
            <v>1750905</v>
          </cell>
          <cell r="H67"/>
          <cell r="I67"/>
          <cell r="J67"/>
          <cell r="K67"/>
          <cell r="L67"/>
          <cell r="M67" t="str">
            <v>3132204307</v>
          </cell>
          <cell r="N67" t="str">
            <v>3219856289</v>
          </cell>
          <cell r="O67" t="str">
            <v>3132204307</v>
          </cell>
        </row>
        <row r="68">
          <cell r="B68">
            <v>1002269813</v>
          </cell>
          <cell r="C68" t="str">
            <v>ALARCON URA MINI JOHANA</v>
          </cell>
          <cell r="D68" t="str">
            <v>OPERARIA DE ASEO Y CAFETERIA</v>
          </cell>
          <cell r="E68" t="str">
            <v>18/10/2025</v>
          </cell>
          <cell r="F68" t="str">
            <v/>
          </cell>
          <cell r="G68">
            <v>1750905</v>
          </cell>
          <cell r="H68"/>
          <cell r="I68"/>
          <cell r="J68"/>
          <cell r="K68"/>
          <cell r="L68"/>
          <cell r="M68" t="str">
            <v>3194618677</v>
          </cell>
          <cell r="N68" t="str">
            <v>3045221083</v>
          </cell>
          <cell r="O68" t="str">
            <v>3194618677</v>
          </cell>
        </row>
        <row r="69">
          <cell r="B69">
            <v>1024500166</v>
          </cell>
          <cell r="C69" t="str">
            <v>BOTIA AVILA MARIA CONSUELO</v>
          </cell>
          <cell r="D69" t="str">
            <v>OPERARIA DE ASEO Y CAFETERIA</v>
          </cell>
          <cell r="E69" t="str">
            <v>18/10/2025</v>
          </cell>
          <cell r="F69" t="str">
            <v/>
          </cell>
          <cell r="G69">
            <v>1750905</v>
          </cell>
          <cell r="H69"/>
          <cell r="I69"/>
          <cell r="J69"/>
          <cell r="K69"/>
          <cell r="L69"/>
          <cell r="M69" t="str">
            <v>3197541624</v>
          </cell>
          <cell r="N69" t="str">
            <v>3195333480</v>
          </cell>
          <cell r="O69" t="str">
            <v>3197541624</v>
          </cell>
        </row>
        <row r="70">
          <cell r="B70">
            <v>1026256911</v>
          </cell>
          <cell r="C70" t="str">
            <v>FUQUENE CANON SANDRA YAMILE</v>
          </cell>
          <cell r="D70" t="str">
            <v>OPERARIA DE ASEO Y CAFETERIA</v>
          </cell>
          <cell r="E70" t="str">
            <v>18/10/2025</v>
          </cell>
          <cell r="F70" t="str">
            <v/>
          </cell>
          <cell r="G70">
            <v>1750905</v>
          </cell>
          <cell r="H70"/>
          <cell r="I70"/>
          <cell r="J70"/>
          <cell r="K70"/>
          <cell r="L70"/>
          <cell r="M70" t="str">
            <v>6017656119</v>
          </cell>
          <cell r="N70" t="str">
            <v>3108668336</v>
          </cell>
          <cell r="O70" t="str">
            <v>3222872318</v>
          </cell>
        </row>
        <row r="71">
          <cell r="B71">
            <v>1031120358</v>
          </cell>
          <cell r="C71" t="str">
            <v>ARDILA PULIDO JEIMMY CAROLINA</v>
          </cell>
          <cell r="D71" t="str">
            <v>OPERARIA DE ASEO Y CAFETERIA</v>
          </cell>
          <cell r="E71" t="str">
            <v>18/10/2025</v>
          </cell>
          <cell r="F71" t="str">
            <v/>
          </cell>
          <cell r="G71">
            <v>1750905</v>
          </cell>
          <cell r="H71"/>
          <cell r="I71"/>
          <cell r="J71"/>
          <cell r="K71"/>
          <cell r="L71"/>
          <cell r="M71" t="str">
            <v>3123848118</v>
          </cell>
          <cell r="N71" t="str">
            <v/>
          </cell>
          <cell r="O71" t="str">
            <v>3123848118</v>
          </cell>
        </row>
        <row r="72">
          <cell r="B72">
            <v>1022985784</v>
          </cell>
          <cell r="C72" t="str">
            <v>PERALTA GUTIERREZ OSCAR HUMBERTO</v>
          </cell>
          <cell r="D72" t="str">
            <v>OPERARIO DE MANTENIMIENTO</v>
          </cell>
          <cell r="E72" t="str">
            <v>18/10/2025</v>
          </cell>
          <cell r="F72" t="str">
            <v/>
          </cell>
          <cell r="G72">
            <v>1872060</v>
          </cell>
          <cell r="H72"/>
          <cell r="I72"/>
          <cell r="J72"/>
          <cell r="K72"/>
          <cell r="L72"/>
          <cell r="M72" t="str">
            <v>3196483500</v>
          </cell>
          <cell r="N72" t="str">
            <v/>
          </cell>
          <cell r="O72" t="str">
            <v>3196483500</v>
          </cell>
        </row>
        <row r="73">
          <cell r="B73">
            <v>1023882611</v>
          </cell>
          <cell r="C73" t="str">
            <v>RODRIGUEZ ZEA CINDY YAZMIN</v>
          </cell>
          <cell r="D73" t="str">
            <v>OPERARIA DE ASEO Y CAFETERIA</v>
          </cell>
          <cell r="E73" t="str">
            <v>18/10/2025</v>
          </cell>
          <cell r="F73" t="str">
            <v/>
          </cell>
          <cell r="G73">
            <v>1750905</v>
          </cell>
          <cell r="H73"/>
          <cell r="I73"/>
          <cell r="J73"/>
          <cell r="K73"/>
          <cell r="L73"/>
          <cell r="M73" t="str">
            <v/>
          </cell>
          <cell r="N73" t="str">
            <v>3013268777</v>
          </cell>
          <cell r="O73" t="str">
            <v>3206838202</v>
          </cell>
        </row>
        <row r="74">
          <cell r="B74">
            <v>1021676051</v>
          </cell>
          <cell r="C74" t="str">
            <v>PADILLA VEGA KELLY JOHANNA</v>
          </cell>
          <cell r="D74" t="str">
            <v>OPERARIA DE ASEO Y CAFETERIA</v>
          </cell>
          <cell r="E74" t="str">
            <v>18/10/2025</v>
          </cell>
          <cell r="F74" t="str">
            <v/>
          </cell>
          <cell r="G74">
            <v>1750905</v>
          </cell>
          <cell r="H74"/>
          <cell r="I74"/>
          <cell r="J74"/>
          <cell r="K74"/>
          <cell r="L74"/>
          <cell r="M74" t="str">
            <v>3004310295</v>
          </cell>
          <cell r="N74" t="str">
            <v>3004310295</v>
          </cell>
          <cell r="O74" t="str">
            <v>3004310295</v>
          </cell>
        </row>
        <row r="75">
          <cell r="B75">
            <v>28915752</v>
          </cell>
          <cell r="C75" t="str">
            <v xml:space="preserve">CALDERON APONTE YANED </v>
          </cell>
          <cell r="D75" t="str">
            <v>OPERARIA DE ASEO Y CAFETERIA</v>
          </cell>
          <cell r="E75" t="str">
            <v>18/10/2025</v>
          </cell>
          <cell r="F75" t="str">
            <v/>
          </cell>
          <cell r="G75">
            <v>1750905</v>
          </cell>
          <cell r="H75"/>
          <cell r="I75"/>
          <cell r="J75"/>
          <cell r="K75"/>
          <cell r="L75"/>
          <cell r="M75" t="str">
            <v>3127020342</v>
          </cell>
          <cell r="N75" t="str">
            <v>3054653641</v>
          </cell>
          <cell r="O75" t="str">
            <v>3127020342</v>
          </cell>
        </row>
        <row r="76">
          <cell r="B76">
            <v>52886419</v>
          </cell>
          <cell r="C76" t="str">
            <v>MONTEJO  LINA MARIA</v>
          </cell>
          <cell r="D76" t="str">
            <v>OPERARIA DE ASEO Y CAFETERIA</v>
          </cell>
          <cell r="E76" t="str">
            <v>18/10/2025</v>
          </cell>
          <cell r="F76" t="str">
            <v/>
          </cell>
          <cell r="G76">
            <v>1750905</v>
          </cell>
          <cell r="H76"/>
          <cell r="I76"/>
          <cell r="J76"/>
          <cell r="K76"/>
          <cell r="L76"/>
          <cell r="M76" t="str">
            <v>3216148373</v>
          </cell>
          <cell r="N76" t="str">
            <v>3212743508</v>
          </cell>
          <cell r="O76" t="str">
            <v>3216148373</v>
          </cell>
        </row>
        <row r="77">
          <cell r="B77">
            <v>1007105867</v>
          </cell>
          <cell r="C77" t="str">
            <v>GACHA SANCHEZ NATALIA SILBINA</v>
          </cell>
          <cell r="D77" t="str">
            <v>OPERARIA DE ASEO Y CAFETERIA</v>
          </cell>
          <cell r="E77" t="str">
            <v>18/10/2025</v>
          </cell>
          <cell r="F77" t="str">
            <v/>
          </cell>
          <cell r="G77">
            <v>1750905</v>
          </cell>
          <cell r="H77"/>
          <cell r="I77"/>
          <cell r="J77"/>
          <cell r="K77"/>
          <cell r="L77"/>
          <cell r="M77" t="str">
            <v>3209552545</v>
          </cell>
          <cell r="N77" t="str">
            <v>3001156037</v>
          </cell>
          <cell r="O77" t="str">
            <v>3209552545</v>
          </cell>
        </row>
        <row r="78">
          <cell r="B78">
            <v>52161057</v>
          </cell>
          <cell r="C78" t="str">
            <v>PENA TORRES NILSA MILENA</v>
          </cell>
          <cell r="D78" t="str">
            <v>OPERARIA DE ASEO Y CAFETERIA</v>
          </cell>
          <cell r="E78" t="str">
            <v>18/10/2025</v>
          </cell>
          <cell r="F78" t="str">
            <v/>
          </cell>
          <cell r="G78">
            <v>1750905</v>
          </cell>
          <cell r="H78"/>
          <cell r="I78"/>
          <cell r="J78"/>
          <cell r="K78"/>
          <cell r="L78"/>
          <cell r="M78" t="str">
            <v>3125783441</v>
          </cell>
          <cell r="N78" t="str">
            <v>3212723884</v>
          </cell>
          <cell r="O78" t="str">
            <v>31257833441</v>
          </cell>
        </row>
        <row r="79">
          <cell r="B79">
            <v>64577288</v>
          </cell>
          <cell r="C79" t="str">
            <v>DIAZ RIVERA LORENA PATRICIA</v>
          </cell>
          <cell r="D79" t="str">
            <v>OPERARIA DE ASEO Y CAFETERIA</v>
          </cell>
          <cell r="E79" t="str">
            <v>18/10/2025</v>
          </cell>
          <cell r="F79" t="str">
            <v/>
          </cell>
          <cell r="G79">
            <v>1750905</v>
          </cell>
          <cell r="H79"/>
          <cell r="I79"/>
          <cell r="J79"/>
          <cell r="K79"/>
          <cell r="L79"/>
          <cell r="M79" t="str">
            <v>3205662589</v>
          </cell>
          <cell r="N79" t="str">
            <v/>
          </cell>
          <cell r="O79" t="str">
            <v>3205662589</v>
          </cell>
        </row>
        <row r="80">
          <cell r="B80">
            <v>1128053736</v>
          </cell>
          <cell r="C80" t="str">
            <v>PAJARO PANIZZA MARIANA DEJESUS</v>
          </cell>
          <cell r="D80" t="str">
            <v>OPERARIA DE ASEO Y CAFETERIA</v>
          </cell>
          <cell r="E80" t="str">
            <v>18/10/2025</v>
          </cell>
          <cell r="F80" t="str">
            <v/>
          </cell>
          <cell r="G80">
            <v>1750905</v>
          </cell>
          <cell r="H80"/>
          <cell r="I80"/>
          <cell r="J80"/>
          <cell r="K80"/>
          <cell r="L80"/>
          <cell r="M80" t="str">
            <v>3223884422</v>
          </cell>
          <cell r="N80" t="str">
            <v/>
          </cell>
          <cell r="O80" t="str">
            <v>3223884422</v>
          </cell>
        </row>
        <row r="81">
          <cell r="B81">
            <v>1007186304</v>
          </cell>
          <cell r="C81" t="str">
            <v>PLAZAS GARCIA MARIA CRISTINA</v>
          </cell>
          <cell r="D81" t="str">
            <v>OPERARIA DE ASEO Y CAFETERIA</v>
          </cell>
          <cell r="E81" t="str">
            <v>18/10/2025</v>
          </cell>
          <cell r="F81" t="str">
            <v/>
          </cell>
          <cell r="G81">
            <v>1750905</v>
          </cell>
          <cell r="H81"/>
          <cell r="I81"/>
          <cell r="J81"/>
          <cell r="K81"/>
          <cell r="L81"/>
          <cell r="M81" t="str">
            <v>3506428274</v>
          </cell>
          <cell r="N81" t="str">
            <v>3132192130</v>
          </cell>
          <cell r="O81" t="str">
            <v>3506428274</v>
          </cell>
        </row>
        <row r="82">
          <cell r="B82">
            <v>1002377643</v>
          </cell>
          <cell r="C82" t="str">
            <v xml:space="preserve">MARTINEZ ORTIZ VERONICA </v>
          </cell>
          <cell r="D82" t="str">
            <v>OPERARIA DE ASEO Y CAFETERIA</v>
          </cell>
          <cell r="E82" t="str">
            <v>18/10/2025</v>
          </cell>
          <cell r="F82" t="str">
            <v/>
          </cell>
          <cell r="G82">
            <v>1750905</v>
          </cell>
          <cell r="H82"/>
          <cell r="I82"/>
          <cell r="J82"/>
          <cell r="K82"/>
          <cell r="L82"/>
          <cell r="M82" t="str">
            <v>3043801757</v>
          </cell>
          <cell r="N82" t="str">
            <v>3188845129</v>
          </cell>
          <cell r="O82" t="str">
            <v>3043801757</v>
          </cell>
        </row>
        <row r="83">
          <cell r="B83">
            <v>1024583299</v>
          </cell>
          <cell r="C83" t="str">
            <v xml:space="preserve">SIERRA BOTERO JENNIFER </v>
          </cell>
          <cell r="D83" t="str">
            <v>OPERARIO DE ASEO</v>
          </cell>
          <cell r="E83" t="str">
            <v>18/10/2025</v>
          </cell>
          <cell r="F83" t="str">
            <v/>
          </cell>
          <cell r="G83">
            <v>1750905</v>
          </cell>
          <cell r="H83"/>
          <cell r="I83"/>
          <cell r="J83"/>
          <cell r="K83"/>
          <cell r="L83"/>
          <cell r="M83" t="str">
            <v/>
          </cell>
          <cell r="N83" t="str">
            <v>3204997455</v>
          </cell>
          <cell r="O83" t="str">
            <v>3204997455</v>
          </cell>
        </row>
        <row r="84">
          <cell r="B84">
            <v>1050838828</v>
          </cell>
          <cell r="C84" t="str">
            <v xml:space="preserve">GONZALEZ CHACON KARINA </v>
          </cell>
          <cell r="D84" t="str">
            <v>OPERARIA DE ASEO Y CAFETERIA</v>
          </cell>
          <cell r="E84" t="str">
            <v>18/10/2025</v>
          </cell>
          <cell r="F84" t="str">
            <v/>
          </cell>
          <cell r="G84">
            <v>1750905</v>
          </cell>
          <cell r="H84"/>
          <cell r="I84"/>
          <cell r="J84"/>
          <cell r="K84"/>
          <cell r="L84"/>
          <cell r="M84" t="str">
            <v>3137051086</v>
          </cell>
          <cell r="N84" t="str">
            <v>3148574411</v>
          </cell>
          <cell r="O84" t="str">
            <v>3137051086</v>
          </cell>
        </row>
        <row r="85">
          <cell r="B85">
            <v>79449859</v>
          </cell>
          <cell r="C85" t="str">
            <v>TORRES ANGEL JOSE MANUEL</v>
          </cell>
          <cell r="D85" t="str">
            <v>OPERARIO DE MANTENIMIENTO</v>
          </cell>
          <cell r="E85" t="str">
            <v>18/10/2025</v>
          </cell>
          <cell r="F85" t="str">
            <v/>
          </cell>
          <cell r="G85">
            <v>1872060</v>
          </cell>
          <cell r="H85"/>
          <cell r="I85"/>
          <cell r="J85"/>
          <cell r="K85"/>
          <cell r="L85"/>
          <cell r="M85" t="str">
            <v>3143305278</v>
          </cell>
          <cell r="N85" t="str">
            <v>3114512177</v>
          </cell>
          <cell r="O85" t="str">
            <v>3143305278</v>
          </cell>
        </row>
        <row r="86">
          <cell r="B86">
            <v>1102816103</v>
          </cell>
          <cell r="C86" t="str">
            <v>LEDESMA PERALTA YULISA PAOLA</v>
          </cell>
          <cell r="D86" t="str">
            <v>OPERARIA DE ASEO Y CAFETERIA</v>
          </cell>
          <cell r="E86" t="str">
            <v>18/10/2025</v>
          </cell>
          <cell r="F86" t="str">
            <v/>
          </cell>
          <cell r="G86">
            <v>1750905</v>
          </cell>
          <cell r="H86"/>
          <cell r="I86"/>
          <cell r="J86"/>
          <cell r="K86"/>
          <cell r="L86"/>
          <cell r="M86" t="str">
            <v>3146433570</v>
          </cell>
          <cell r="N86" t="str">
            <v/>
          </cell>
          <cell r="O86" t="str">
            <v>3146433570</v>
          </cell>
        </row>
        <row r="87">
          <cell r="B87">
            <v>5483580</v>
          </cell>
          <cell r="C87" t="str">
            <v>DELGADO GUEVARA NELLYS ALEJANDRA</v>
          </cell>
          <cell r="D87" t="str">
            <v>OPERARIA DE ASEO Y CAFETERIA</v>
          </cell>
          <cell r="E87" t="str">
            <v>18/10/2025</v>
          </cell>
          <cell r="F87" t="str">
            <v/>
          </cell>
          <cell r="G87">
            <v>1750905</v>
          </cell>
          <cell r="H87"/>
          <cell r="I87"/>
          <cell r="J87"/>
          <cell r="K87"/>
          <cell r="L87"/>
          <cell r="M87" t="str">
            <v>6013243453</v>
          </cell>
          <cell r="N87" t="str">
            <v>3243453295</v>
          </cell>
          <cell r="O87" t="str">
            <v>3243453295</v>
          </cell>
        </row>
        <row r="88">
          <cell r="B88">
            <v>39019862</v>
          </cell>
          <cell r="C88" t="str">
            <v>FLORIAN ZAMBRANO NILDA ROSA</v>
          </cell>
          <cell r="D88" t="str">
            <v>OPERARIA DE ASEO Y CAFETERIA</v>
          </cell>
          <cell r="E88" t="str">
            <v>18/10/2025</v>
          </cell>
          <cell r="F88" t="str">
            <v/>
          </cell>
          <cell r="G88">
            <v>1750905</v>
          </cell>
          <cell r="H88"/>
          <cell r="I88"/>
          <cell r="J88"/>
          <cell r="K88"/>
          <cell r="L88"/>
          <cell r="M88" t="str">
            <v>3122993319</v>
          </cell>
          <cell r="N88" t="str">
            <v/>
          </cell>
          <cell r="O88" t="str">
            <v>3122993319</v>
          </cell>
        </row>
        <row r="89">
          <cell r="B89">
            <v>52389391</v>
          </cell>
          <cell r="C89" t="str">
            <v>JARAMILLO TOBON SIRLEY ADRIANA</v>
          </cell>
          <cell r="D89" t="str">
            <v>OPERARIA DE ASEO Y CAFETERIA</v>
          </cell>
          <cell r="E89" t="str">
            <v>18/10/2025</v>
          </cell>
          <cell r="F89" t="str">
            <v/>
          </cell>
          <cell r="G89">
            <v>1750905</v>
          </cell>
          <cell r="H89"/>
          <cell r="I89"/>
          <cell r="J89"/>
          <cell r="K89"/>
          <cell r="L89"/>
          <cell r="M89" t="str">
            <v>3125406945</v>
          </cell>
          <cell r="N89" t="str">
            <v>6014863420</v>
          </cell>
          <cell r="O89" t="str">
            <v>3125406945</v>
          </cell>
        </row>
        <row r="90">
          <cell r="B90">
            <v>52035420</v>
          </cell>
          <cell r="C90" t="str">
            <v>PUERTO ROA ANGELICA MERCEDES</v>
          </cell>
          <cell r="D90" t="str">
            <v>OPERARIA DE ASEO Y CAFETERIA</v>
          </cell>
          <cell r="E90" t="str">
            <v>18/10/2025</v>
          </cell>
          <cell r="F90" t="str">
            <v/>
          </cell>
          <cell r="G90">
            <v>1750905</v>
          </cell>
          <cell r="H90"/>
          <cell r="I90"/>
          <cell r="J90"/>
          <cell r="K90"/>
          <cell r="L90"/>
          <cell r="M90" t="str">
            <v>3186439873</v>
          </cell>
          <cell r="N90" t="str">
            <v/>
          </cell>
          <cell r="O90" t="str">
            <v>3186439873</v>
          </cell>
        </row>
        <row r="91">
          <cell r="B91">
            <v>52919244</v>
          </cell>
          <cell r="C91" t="str">
            <v>DUARTE FORERO ANA JULIA</v>
          </cell>
          <cell r="D91" t="str">
            <v>OPERARIA DE ASEO Y CAFETERIA</v>
          </cell>
          <cell r="E91" t="str">
            <v>18/10/2025</v>
          </cell>
          <cell r="F91" t="str">
            <v/>
          </cell>
          <cell r="G91">
            <v>1750905</v>
          </cell>
          <cell r="H91"/>
          <cell r="I91"/>
          <cell r="J91"/>
          <cell r="K91"/>
          <cell r="L91"/>
          <cell r="M91" t="str">
            <v>3193470687</v>
          </cell>
          <cell r="N91" t="str">
            <v>3013083540</v>
          </cell>
          <cell r="O91" t="str">
            <v>3193470687</v>
          </cell>
        </row>
        <row r="92">
          <cell r="B92">
            <v>52762197</v>
          </cell>
          <cell r="C92" t="str">
            <v xml:space="preserve">ZAMORA ZAMORA JOHANNA </v>
          </cell>
          <cell r="D92" t="str">
            <v>SUPERVISORA</v>
          </cell>
          <cell r="E92" t="str">
            <v>18/10/2025</v>
          </cell>
          <cell r="F92" t="str">
            <v/>
          </cell>
          <cell r="G92">
            <v>1886820</v>
          </cell>
          <cell r="H92">
            <v>182040</v>
          </cell>
          <cell r="I92"/>
          <cell r="J92"/>
          <cell r="K92">
            <v>127920</v>
          </cell>
          <cell r="L92"/>
          <cell r="M92" t="str">
            <v>3507896880</v>
          </cell>
          <cell r="N92" t="str">
            <v>3227114334</v>
          </cell>
          <cell r="O92" t="str">
            <v>3507896880</v>
          </cell>
        </row>
        <row r="93">
          <cell r="B93">
            <v>1043030599</v>
          </cell>
          <cell r="C93" t="str">
            <v>ZABALA BERDUGO EMILCE ISABEL</v>
          </cell>
          <cell r="D93" t="str">
            <v>OPERARIA DE ASEO Y CAFETERIA</v>
          </cell>
          <cell r="E93" t="str">
            <v>18/10/2025</v>
          </cell>
          <cell r="F93" t="str">
            <v/>
          </cell>
          <cell r="G93">
            <v>1750905</v>
          </cell>
          <cell r="H93"/>
          <cell r="I93"/>
          <cell r="J93"/>
          <cell r="K93"/>
          <cell r="L93"/>
          <cell r="M93" t="str">
            <v>3118562202</v>
          </cell>
          <cell r="N93" t="str">
            <v>3118889281</v>
          </cell>
          <cell r="O93" t="str">
            <v>3118562202</v>
          </cell>
        </row>
        <row r="94">
          <cell r="B94">
            <v>52351391</v>
          </cell>
          <cell r="C94" t="str">
            <v>PEREZ  SANDRA MARCELA</v>
          </cell>
          <cell r="D94" t="str">
            <v>OPERARIA DE ASEO Y CAFETERIA</v>
          </cell>
          <cell r="E94" t="str">
            <v>18/10/2025</v>
          </cell>
          <cell r="F94" t="str">
            <v/>
          </cell>
          <cell r="G94">
            <v>1750905</v>
          </cell>
          <cell r="H94"/>
          <cell r="I94"/>
          <cell r="J94"/>
          <cell r="K94"/>
          <cell r="L94"/>
          <cell r="M94" t="str">
            <v>3046515188</v>
          </cell>
          <cell r="N94" t="str">
            <v>3176669358</v>
          </cell>
          <cell r="O94" t="str">
            <v>3046515188</v>
          </cell>
        </row>
        <row r="95">
          <cell r="B95">
            <v>1049454439</v>
          </cell>
          <cell r="C95" t="str">
            <v>POLO DIAZ QUINTY JUNIOR</v>
          </cell>
          <cell r="D95" t="str">
            <v>OPERARIO DE MANTENIMIENTO</v>
          </cell>
          <cell r="E95" t="str">
            <v>18/10/2025</v>
          </cell>
          <cell r="F95" t="str">
            <v/>
          </cell>
          <cell r="G95">
            <v>1872060</v>
          </cell>
          <cell r="H95"/>
          <cell r="I95"/>
          <cell r="J95"/>
          <cell r="K95"/>
          <cell r="L95"/>
          <cell r="M95" t="str">
            <v>3008025152</v>
          </cell>
          <cell r="N95" t="str">
            <v>3008025152</v>
          </cell>
          <cell r="O95" t="str">
            <v>3008025152</v>
          </cell>
        </row>
        <row r="96">
          <cell r="B96">
            <v>22822421</v>
          </cell>
          <cell r="C96" t="str">
            <v xml:space="preserve">ROJAS TAFUR INDIALUZ </v>
          </cell>
          <cell r="D96" t="str">
            <v>OPERARIA DE ASEO Y CAFETERIA</v>
          </cell>
          <cell r="E96" t="str">
            <v>18/10/2025</v>
          </cell>
          <cell r="F96" t="str">
            <v/>
          </cell>
          <cell r="G96">
            <v>1750905</v>
          </cell>
          <cell r="H96"/>
          <cell r="I96"/>
          <cell r="J96"/>
          <cell r="K96"/>
          <cell r="L96"/>
          <cell r="M96" t="str">
            <v>3223269072</v>
          </cell>
          <cell r="N96" t="str">
            <v>3116830535</v>
          </cell>
          <cell r="O96" t="str">
            <v>3223269072</v>
          </cell>
        </row>
        <row r="97">
          <cell r="B97">
            <v>53153000</v>
          </cell>
          <cell r="C97" t="str">
            <v>ALVAREZ ALVAREZ YENI MARITZA</v>
          </cell>
          <cell r="D97" t="str">
            <v>OPERARIA DE ASEO Y CAFETERIA</v>
          </cell>
          <cell r="E97" t="str">
            <v>18/10/2025</v>
          </cell>
          <cell r="F97" t="str">
            <v/>
          </cell>
          <cell r="G97">
            <v>1750905</v>
          </cell>
          <cell r="H97"/>
          <cell r="I97"/>
          <cell r="J97"/>
          <cell r="K97"/>
          <cell r="L97"/>
          <cell r="M97" t="str">
            <v>3124526294</v>
          </cell>
          <cell r="N97" t="str">
            <v>3219081861</v>
          </cell>
          <cell r="O97" t="str">
            <v>3124526294</v>
          </cell>
        </row>
        <row r="98">
          <cell r="B98">
            <v>52897266</v>
          </cell>
          <cell r="C98" t="str">
            <v>BERMUDEZ MARTINEZ JENNY KIMBERLY</v>
          </cell>
          <cell r="D98" t="str">
            <v>OPERARIA DE ASEO Y CAFETERIA</v>
          </cell>
          <cell r="E98" t="str">
            <v>18/10/2025</v>
          </cell>
          <cell r="F98" t="str">
            <v/>
          </cell>
          <cell r="G98">
            <v>1750905</v>
          </cell>
          <cell r="H98"/>
          <cell r="I98"/>
          <cell r="J98"/>
          <cell r="K98"/>
          <cell r="L98"/>
          <cell r="M98" t="str">
            <v>3154173171</v>
          </cell>
          <cell r="N98" t="str">
            <v>3213796969</v>
          </cell>
          <cell r="O98" t="str">
            <v>3154173171</v>
          </cell>
        </row>
        <row r="99">
          <cell r="B99">
            <v>1019060189</v>
          </cell>
          <cell r="C99" t="str">
            <v>GUERRERO CHISABA ADRIANA ROCIO</v>
          </cell>
          <cell r="D99" t="str">
            <v>OPERARIA DE ASEO Y CAFETERIA</v>
          </cell>
          <cell r="E99" t="str">
            <v>18/10/2025</v>
          </cell>
          <cell r="F99" t="str">
            <v/>
          </cell>
          <cell r="G99">
            <v>1750905</v>
          </cell>
          <cell r="H99"/>
          <cell r="I99"/>
          <cell r="J99"/>
          <cell r="K99"/>
          <cell r="L99"/>
          <cell r="M99" t="str">
            <v>3217036234</v>
          </cell>
          <cell r="N99" t="str">
            <v>3202683452</v>
          </cell>
          <cell r="O99" t="str">
            <v>3217036234</v>
          </cell>
        </row>
        <row r="100">
          <cell r="B100">
            <v>1020805845</v>
          </cell>
          <cell r="C100" t="str">
            <v>GOMEZ SANCHEZ ANDERSON ALEXANDER</v>
          </cell>
          <cell r="D100" t="str">
            <v>OPERARIO DE MANTENIMIENTO</v>
          </cell>
          <cell r="E100" t="str">
            <v>18/10/2025</v>
          </cell>
          <cell r="F100" t="str">
            <v/>
          </cell>
          <cell r="G100">
            <v>1872060</v>
          </cell>
          <cell r="H100"/>
          <cell r="I100"/>
          <cell r="J100"/>
          <cell r="K100"/>
          <cell r="L100"/>
          <cell r="M100" t="str">
            <v>3228909822</v>
          </cell>
          <cell r="N100" t="str">
            <v>3024661074</v>
          </cell>
          <cell r="O100" t="str">
            <v>3228909822</v>
          </cell>
        </row>
        <row r="101">
          <cell r="B101">
            <v>1104224004</v>
          </cell>
          <cell r="C101" t="str">
            <v>SUAREZ GARCIA JUAN PABLO</v>
          </cell>
          <cell r="D101" t="str">
            <v>OPERARIO DE MANTENIMIENTO</v>
          </cell>
          <cell r="E101" t="str">
            <v>18/10/2025</v>
          </cell>
          <cell r="F101" t="str">
            <v/>
          </cell>
          <cell r="G101">
            <v>1872060</v>
          </cell>
          <cell r="H101"/>
          <cell r="I101"/>
          <cell r="J101"/>
          <cell r="K101"/>
          <cell r="L101"/>
          <cell r="M101" t="str">
            <v>3208179264</v>
          </cell>
          <cell r="N101" t="str">
            <v>3154327534</v>
          </cell>
          <cell r="O101" t="str">
            <v>3208179264</v>
          </cell>
        </row>
        <row r="102">
          <cell r="B102">
            <v>51909861</v>
          </cell>
          <cell r="C102" t="str">
            <v>AREVALO  LUZ MIRELLA</v>
          </cell>
          <cell r="D102" t="str">
            <v>OPERARIA DE ASEO Y CAFETERIA</v>
          </cell>
          <cell r="E102" t="str">
            <v>18/10/2025</v>
          </cell>
          <cell r="F102" t="str">
            <v/>
          </cell>
          <cell r="G102">
            <v>1750905</v>
          </cell>
          <cell r="H102"/>
          <cell r="I102"/>
          <cell r="J102"/>
          <cell r="K102"/>
          <cell r="L102"/>
          <cell r="M102" t="str">
            <v>3107691661</v>
          </cell>
          <cell r="N102" t="str">
            <v>3004197854</v>
          </cell>
          <cell r="O102" t="str">
            <v>3134433828</v>
          </cell>
        </row>
        <row r="103">
          <cell r="B103">
            <v>1026595414</v>
          </cell>
          <cell r="C103" t="str">
            <v xml:space="preserve">SOTO PACHECO BRANDON </v>
          </cell>
          <cell r="D103" t="str">
            <v>OPERARIO DE MANTENIMIENTO</v>
          </cell>
          <cell r="E103" t="str">
            <v>18/10/2025</v>
          </cell>
          <cell r="F103" t="str">
            <v/>
          </cell>
          <cell r="G103">
            <v>1872060</v>
          </cell>
          <cell r="H103"/>
          <cell r="I103"/>
          <cell r="J103"/>
          <cell r="K103"/>
          <cell r="L103"/>
          <cell r="M103" t="str">
            <v>3009886043</v>
          </cell>
          <cell r="N103" t="str">
            <v/>
          </cell>
          <cell r="O103" t="str">
            <v>3009886043</v>
          </cell>
        </row>
        <row r="104">
          <cell r="B104">
            <v>39799657</v>
          </cell>
          <cell r="C104" t="str">
            <v>CARO VARGAS MARIA YOLANDA</v>
          </cell>
          <cell r="D104" t="str">
            <v>OPERARIA DE ASEO Y CAFETERIA</v>
          </cell>
          <cell r="E104" t="str">
            <v>18/10/2025</v>
          </cell>
          <cell r="F104" t="str">
            <v/>
          </cell>
          <cell r="G104">
            <v>1750905</v>
          </cell>
          <cell r="H104"/>
          <cell r="I104"/>
          <cell r="J104"/>
          <cell r="K104"/>
          <cell r="L104"/>
          <cell r="M104" t="str">
            <v>3123908254</v>
          </cell>
          <cell r="N104" t="str">
            <v>3003948299</v>
          </cell>
          <cell r="O104" t="str">
            <v>3123908254</v>
          </cell>
        </row>
        <row r="105">
          <cell r="B105">
            <v>52348638</v>
          </cell>
          <cell r="C105" t="str">
            <v>CASTRO GUTIERREZ RUTH MARINELA</v>
          </cell>
          <cell r="D105" t="str">
            <v>OPERARIA DE ASEO Y CAFETERIA</v>
          </cell>
          <cell r="E105" t="str">
            <v>18/10/2025</v>
          </cell>
          <cell r="F105" t="str">
            <v/>
          </cell>
          <cell r="G105">
            <v>1750905</v>
          </cell>
          <cell r="H105"/>
          <cell r="I105"/>
          <cell r="J105"/>
          <cell r="K105"/>
          <cell r="L105"/>
          <cell r="M105" t="str">
            <v>3214480481</v>
          </cell>
          <cell r="N105" t="str">
            <v>3012988726</v>
          </cell>
          <cell r="O105" t="str">
            <v>3214480481</v>
          </cell>
        </row>
        <row r="106">
          <cell r="B106">
            <v>5422081</v>
          </cell>
          <cell r="C106" t="str">
            <v>DELGADO ACANDO DALIERZON MIGUEL</v>
          </cell>
          <cell r="D106" t="str">
            <v>OPERARIO DE MANTENIMIENTO</v>
          </cell>
          <cell r="E106" t="str">
            <v>18/10/2025</v>
          </cell>
          <cell r="F106" t="str">
            <v/>
          </cell>
          <cell r="G106">
            <v>1872060</v>
          </cell>
          <cell r="H106"/>
          <cell r="I106"/>
          <cell r="J106"/>
          <cell r="K106"/>
          <cell r="L106"/>
          <cell r="M106" t="str">
            <v/>
          </cell>
          <cell r="N106" t="str">
            <v>3015621078</v>
          </cell>
          <cell r="O106" t="str">
            <v>3011176244</v>
          </cell>
        </row>
        <row r="107">
          <cell r="B107">
            <v>52937317</v>
          </cell>
          <cell r="C107" t="str">
            <v>RODRIGUEZ REYES ELENA YOHANA</v>
          </cell>
          <cell r="D107" t="str">
            <v>OPERARIA DE ASEO Y CAFETERIA</v>
          </cell>
          <cell r="E107" t="str">
            <v>18/10/2025</v>
          </cell>
          <cell r="F107" t="str">
            <v/>
          </cell>
          <cell r="G107">
            <v>1750905</v>
          </cell>
          <cell r="H107"/>
          <cell r="I107"/>
          <cell r="J107"/>
          <cell r="K107"/>
          <cell r="L107"/>
          <cell r="M107" t="str">
            <v>6017735190</v>
          </cell>
          <cell r="N107" t="str">
            <v>3012542934</v>
          </cell>
          <cell r="O107" t="str">
            <v>3134818719</v>
          </cell>
        </row>
        <row r="108">
          <cell r="B108">
            <v>1016049175</v>
          </cell>
          <cell r="C108" t="str">
            <v>TAO ULTENGO CESAR MAURICIO</v>
          </cell>
          <cell r="D108" t="str">
            <v>OPERARIO DE MANTENIMIENTO</v>
          </cell>
          <cell r="E108" t="str">
            <v>18/10/2025</v>
          </cell>
          <cell r="F108" t="str">
            <v/>
          </cell>
          <cell r="G108">
            <v>1872060</v>
          </cell>
          <cell r="H108"/>
          <cell r="I108"/>
          <cell r="J108"/>
          <cell r="K108"/>
          <cell r="L108"/>
          <cell r="M108" t="str">
            <v>3138228706</v>
          </cell>
          <cell r="N108" t="str">
            <v>3142788911</v>
          </cell>
          <cell r="O108" t="str">
            <v>3138228706</v>
          </cell>
        </row>
        <row r="109">
          <cell r="B109">
            <v>1023940881</v>
          </cell>
          <cell r="C109" t="str">
            <v>VALENCIA PERILLA KAREN JOHANA</v>
          </cell>
          <cell r="D109" t="str">
            <v>OPERARIA DE ASEO Y CAFETERIA</v>
          </cell>
          <cell r="E109" t="str">
            <v>18/10/2025</v>
          </cell>
          <cell r="F109" t="str">
            <v/>
          </cell>
          <cell r="G109">
            <v>1750905</v>
          </cell>
          <cell r="H109"/>
          <cell r="I109"/>
          <cell r="J109"/>
          <cell r="K109"/>
          <cell r="L109"/>
          <cell r="M109" t="str">
            <v/>
          </cell>
          <cell r="N109" t="str">
            <v>3122503978</v>
          </cell>
          <cell r="O109" t="str">
            <v>3219453295</v>
          </cell>
        </row>
        <row r="110">
          <cell r="B110">
            <v>1003310552</v>
          </cell>
          <cell r="C110" t="str">
            <v>HERNANDEZ POLO LINDA MARCELA</v>
          </cell>
          <cell r="D110" t="str">
            <v>OPERARIA DE ASEO Y CAFETERIA</v>
          </cell>
          <cell r="E110" t="str">
            <v>18/10/2025</v>
          </cell>
          <cell r="F110" t="str">
            <v/>
          </cell>
          <cell r="G110">
            <v>1750905</v>
          </cell>
          <cell r="H110"/>
          <cell r="I110"/>
          <cell r="J110"/>
          <cell r="K110"/>
          <cell r="L110"/>
          <cell r="M110" t="str">
            <v>3143197463</v>
          </cell>
          <cell r="N110" t="str">
            <v>3205251528</v>
          </cell>
          <cell r="O110" t="str">
            <v>3143197463</v>
          </cell>
        </row>
        <row r="111">
          <cell r="B111">
            <v>52122597</v>
          </cell>
          <cell r="C111" t="str">
            <v xml:space="preserve">ARAQUE SILVA MIRYAM </v>
          </cell>
          <cell r="D111" t="str">
            <v>OPERARIA DE ASEO Y CAFETERIA</v>
          </cell>
          <cell r="E111" t="str">
            <v>18/10/2025</v>
          </cell>
          <cell r="F111" t="str">
            <v/>
          </cell>
          <cell r="G111">
            <v>1750905</v>
          </cell>
          <cell r="H111"/>
          <cell r="I111"/>
          <cell r="J111"/>
          <cell r="K111"/>
          <cell r="L111"/>
          <cell r="M111" t="str">
            <v>3115155557</v>
          </cell>
          <cell r="N111" t="str">
            <v>3105678753</v>
          </cell>
          <cell r="O111" t="str">
            <v>3115155557</v>
          </cell>
        </row>
        <row r="112">
          <cell r="B112">
            <v>28115434</v>
          </cell>
          <cell r="C112" t="str">
            <v>CAMACHO TORRES MARIA EDILIA</v>
          </cell>
          <cell r="D112" t="str">
            <v>OPERARIA DE ASEO Y CAFETERIA</v>
          </cell>
          <cell r="E112" t="str">
            <v>18/10/2025</v>
          </cell>
          <cell r="F112" t="str">
            <v/>
          </cell>
          <cell r="G112">
            <v>1750905</v>
          </cell>
          <cell r="H112"/>
          <cell r="I112"/>
          <cell r="J112"/>
          <cell r="K112"/>
          <cell r="L112"/>
          <cell r="M112" t="str">
            <v>3142957281</v>
          </cell>
          <cell r="N112" t="str">
            <v>3105523712</v>
          </cell>
          <cell r="O112" t="str">
            <v>3142957281</v>
          </cell>
        </row>
        <row r="113">
          <cell r="B113">
            <v>52112939</v>
          </cell>
          <cell r="C113" t="str">
            <v>CHAPARRO MORA GLORIA ESPERANZA</v>
          </cell>
          <cell r="D113" t="str">
            <v>OPERARIA DE ASEO Y CAFETERIA</v>
          </cell>
          <cell r="E113" t="str">
            <v>18/10/2025</v>
          </cell>
          <cell r="F113" t="str">
            <v/>
          </cell>
          <cell r="G113">
            <v>1750905</v>
          </cell>
          <cell r="H113"/>
          <cell r="I113"/>
          <cell r="J113"/>
          <cell r="K113"/>
          <cell r="L113"/>
          <cell r="M113" t="str">
            <v>3132452944</v>
          </cell>
          <cell r="N113" t="str">
            <v>3118743574</v>
          </cell>
          <cell r="O113" t="str">
            <v>3132452944</v>
          </cell>
        </row>
        <row r="114">
          <cell r="B114">
            <v>1023891887</v>
          </cell>
          <cell r="C114" t="str">
            <v>CRUZ DIAZ KAREN DAYANA</v>
          </cell>
          <cell r="D114" t="str">
            <v>OPERARIA DE ASEO Y CAFETERIA</v>
          </cell>
          <cell r="E114" t="str">
            <v>18/10/2025</v>
          </cell>
          <cell r="F114" t="str">
            <v/>
          </cell>
          <cell r="G114">
            <v>1750905</v>
          </cell>
          <cell r="H114"/>
          <cell r="I114"/>
          <cell r="J114"/>
          <cell r="K114"/>
          <cell r="L114"/>
          <cell r="M114" t="str">
            <v>3146834455</v>
          </cell>
          <cell r="N114" t="str">
            <v>3104448390</v>
          </cell>
          <cell r="O114" t="str">
            <v>3146834455</v>
          </cell>
        </row>
        <row r="115">
          <cell r="B115">
            <v>1023950293</v>
          </cell>
          <cell r="C115" t="str">
            <v>MADRIGAL DIAZ LUIS ENRIQUE</v>
          </cell>
          <cell r="D115" t="str">
            <v>OPERARIO DE MANTENIMIENTO</v>
          </cell>
          <cell r="E115" t="str">
            <v>18/10/2025</v>
          </cell>
          <cell r="F115" t="str">
            <v/>
          </cell>
          <cell r="G115">
            <v>1872060</v>
          </cell>
          <cell r="H115"/>
          <cell r="I115"/>
          <cell r="J115"/>
          <cell r="K115"/>
          <cell r="L115"/>
          <cell r="M115" t="str">
            <v>6010000000</v>
          </cell>
          <cell r="N115" t="str">
            <v>3135341783</v>
          </cell>
          <cell r="O115" t="str">
            <v>3248362025</v>
          </cell>
        </row>
        <row r="116">
          <cell r="B116">
            <v>52292687</v>
          </cell>
          <cell r="C116" t="str">
            <v xml:space="preserve">TIBAQUIRA MARIA ISABEL </v>
          </cell>
          <cell r="D116" t="str">
            <v>OPERARIA DE ASEO Y CAFETERIA</v>
          </cell>
          <cell r="E116" t="str">
            <v>18/10/2025</v>
          </cell>
          <cell r="F116" t="str">
            <v/>
          </cell>
          <cell r="G116">
            <v>1750905</v>
          </cell>
          <cell r="H116"/>
          <cell r="I116"/>
          <cell r="J116"/>
          <cell r="K116"/>
          <cell r="L116"/>
          <cell r="M116" t="str">
            <v>3143112254</v>
          </cell>
          <cell r="N116" t="str">
            <v>3132335090</v>
          </cell>
          <cell r="O116" t="str">
            <v>3143112254</v>
          </cell>
        </row>
        <row r="117">
          <cell r="B117">
            <v>55155416</v>
          </cell>
          <cell r="C117" t="str">
            <v>OROZCO MEDINA MARTHA ROCIO</v>
          </cell>
          <cell r="D117" t="str">
            <v>OPERARIA DE ASEO Y CAFETERIA</v>
          </cell>
          <cell r="E117" t="str">
            <v>18/10/2025</v>
          </cell>
          <cell r="F117" t="str">
            <v/>
          </cell>
          <cell r="G117">
            <v>1750905</v>
          </cell>
          <cell r="H117"/>
          <cell r="I117"/>
          <cell r="J117"/>
          <cell r="K117"/>
          <cell r="L117"/>
          <cell r="M117" t="str">
            <v>3208313300</v>
          </cell>
          <cell r="N117" t="str">
            <v/>
          </cell>
          <cell r="O117" t="str">
            <v>3208313300</v>
          </cell>
        </row>
        <row r="118">
          <cell r="B118">
            <v>37650172</v>
          </cell>
          <cell r="C118" t="str">
            <v xml:space="preserve">CABANZO LUQUE NELLY </v>
          </cell>
          <cell r="D118" t="str">
            <v>OPERARIA DE ASEO Y CAFETERIA</v>
          </cell>
          <cell r="E118" t="str">
            <v>18/10/2025</v>
          </cell>
          <cell r="F118" t="str">
            <v/>
          </cell>
          <cell r="G118">
            <v>1750905</v>
          </cell>
          <cell r="H118"/>
          <cell r="I118"/>
          <cell r="J118"/>
          <cell r="K118"/>
          <cell r="L118"/>
          <cell r="M118" t="str">
            <v>3192897028</v>
          </cell>
          <cell r="N118" t="str">
            <v>3196964131</v>
          </cell>
          <cell r="O118" t="str">
            <v>3192897028</v>
          </cell>
        </row>
        <row r="119">
          <cell r="B119">
            <v>21119479</v>
          </cell>
          <cell r="C119" t="str">
            <v>PANCHE SERNA ADRIANA MARIA</v>
          </cell>
          <cell r="D119" t="str">
            <v>OPERARIA DE ASEO Y CAFETERIA</v>
          </cell>
          <cell r="E119" t="str">
            <v>18/10/2025</v>
          </cell>
          <cell r="F119" t="str">
            <v/>
          </cell>
          <cell r="G119">
            <v>1750905</v>
          </cell>
          <cell r="H119"/>
          <cell r="I119"/>
          <cell r="J119"/>
          <cell r="K119"/>
          <cell r="L119"/>
          <cell r="M119" t="str">
            <v>3102373775</v>
          </cell>
          <cell r="N119" t="str">
            <v>3045931444</v>
          </cell>
          <cell r="O119" t="str">
            <v>3102373775</v>
          </cell>
        </row>
        <row r="120">
          <cell r="B120">
            <v>1031167749</v>
          </cell>
          <cell r="C120" t="str">
            <v>DIAZ HERNANDEZ ANGIE PAOLA</v>
          </cell>
          <cell r="D120" t="str">
            <v>OPERARIA DE ASEO Y CAFETERIA</v>
          </cell>
          <cell r="E120" t="str">
            <v>18/10/2025</v>
          </cell>
          <cell r="F120" t="str">
            <v/>
          </cell>
          <cell r="G120">
            <v>1750905</v>
          </cell>
          <cell r="H120"/>
          <cell r="I120"/>
          <cell r="J120"/>
          <cell r="K120"/>
          <cell r="L120"/>
          <cell r="M120" t="str">
            <v>3125503477</v>
          </cell>
          <cell r="N120" t="str">
            <v>3125503406</v>
          </cell>
          <cell r="O120" t="str">
            <v>3125503477</v>
          </cell>
        </row>
        <row r="121">
          <cell r="B121">
            <v>1045227589</v>
          </cell>
          <cell r="C121" t="str">
            <v>JIMENEZ POLO ANA LUCIA</v>
          </cell>
          <cell r="D121" t="str">
            <v>OPERARIA DE ASEO Y CAFETERIA</v>
          </cell>
          <cell r="E121" t="str">
            <v>18/10/2025</v>
          </cell>
          <cell r="F121" t="str">
            <v/>
          </cell>
          <cell r="G121">
            <v>1750905</v>
          </cell>
          <cell r="H121"/>
          <cell r="I121"/>
          <cell r="J121"/>
          <cell r="K121"/>
          <cell r="L121"/>
          <cell r="M121" t="str">
            <v>3245191705</v>
          </cell>
          <cell r="N121" t="str">
            <v/>
          </cell>
          <cell r="O121" t="str">
            <v>3245191705</v>
          </cell>
        </row>
        <row r="122">
          <cell r="B122">
            <v>1012441690</v>
          </cell>
          <cell r="C122" t="str">
            <v>RUIZ TRIVINO CAMILO ANDRES</v>
          </cell>
          <cell r="D122" t="str">
            <v>OPERARIO DE MANTENIMIENTO</v>
          </cell>
          <cell r="E122" t="str">
            <v>18/10/2025</v>
          </cell>
          <cell r="F122" t="str">
            <v/>
          </cell>
          <cell r="G122">
            <v>1872060</v>
          </cell>
          <cell r="H122"/>
          <cell r="I122"/>
          <cell r="J122"/>
          <cell r="K122"/>
          <cell r="L122"/>
          <cell r="M122" t="str">
            <v/>
          </cell>
          <cell r="N122" t="str">
            <v>3214794188</v>
          </cell>
          <cell r="O122" t="str">
            <v>3025915374</v>
          </cell>
        </row>
        <row r="123">
          <cell r="B123">
            <v>1022344041</v>
          </cell>
          <cell r="C123" t="str">
            <v>BARBOSA HERRERA DIANA MILENA</v>
          </cell>
          <cell r="D123" t="str">
            <v>OPERARIA DE ASEO Y CAFETERIA</v>
          </cell>
          <cell r="E123" t="str">
            <v>18/10/2025</v>
          </cell>
          <cell r="F123" t="str">
            <v/>
          </cell>
          <cell r="G123">
            <v>1750905</v>
          </cell>
          <cell r="H123"/>
          <cell r="I123"/>
          <cell r="J123"/>
          <cell r="K123"/>
          <cell r="L123"/>
          <cell r="M123" t="str">
            <v>3118706732</v>
          </cell>
          <cell r="N123" t="str">
            <v/>
          </cell>
          <cell r="O123" t="str">
            <v>3118706732</v>
          </cell>
        </row>
        <row r="124">
          <cell r="B124">
            <v>1023031155</v>
          </cell>
          <cell r="C124" t="str">
            <v>CAMARGO HERNANDEZ LUISA FERNANDA</v>
          </cell>
          <cell r="D124" t="str">
            <v>OPERARIA DE ASEO Y CAFETERIA</v>
          </cell>
          <cell r="E124" t="str">
            <v>18/10/2025</v>
          </cell>
          <cell r="F124" t="str">
            <v/>
          </cell>
          <cell r="G124">
            <v>1750905</v>
          </cell>
          <cell r="H124"/>
          <cell r="I124"/>
          <cell r="J124"/>
          <cell r="K124"/>
          <cell r="L124"/>
          <cell r="M124" t="str">
            <v>3229227877</v>
          </cell>
          <cell r="N124" t="str">
            <v>3213773020</v>
          </cell>
          <cell r="O124" t="str">
            <v>3229227877</v>
          </cell>
        </row>
        <row r="125">
          <cell r="B125">
            <v>1010217314</v>
          </cell>
          <cell r="C125" t="str">
            <v>SUAREZ SANCHEZ JOSE PARMENIO</v>
          </cell>
          <cell r="D125" t="str">
            <v>OPERARIO DE MANTENIMIENTO</v>
          </cell>
          <cell r="E125" t="str">
            <v>18/10/2025</v>
          </cell>
          <cell r="F125" t="str">
            <v/>
          </cell>
          <cell r="G125">
            <v>1872060</v>
          </cell>
          <cell r="H125"/>
          <cell r="I125"/>
          <cell r="J125"/>
          <cell r="K125"/>
          <cell r="L125"/>
          <cell r="M125" t="str">
            <v>3213585385</v>
          </cell>
          <cell r="N125" t="str">
            <v/>
          </cell>
          <cell r="O125" t="str">
            <v>3213585385</v>
          </cell>
        </row>
        <row r="126">
          <cell r="B126">
            <v>52951248</v>
          </cell>
          <cell r="C126" t="str">
            <v>MELO PARRA EDITH JOHANNA</v>
          </cell>
          <cell r="D126" t="str">
            <v>OPERARIA DE ASEO Y CAFETERIA</v>
          </cell>
          <cell r="E126" t="str">
            <v>18/10/2025</v>
          </cell>
          <cell r="F126" t="str">
            <v/>
          </cell>
          <cell r="G126">
            <v>1750905</v>
          </cell>
          <cell r="H126"/>
          <cell r="I126"/>
          <cell r="J126"/>
          <cell r="K126"/>
          <cell r="L126"/>
          <cell r="M126" t="str">
            <v/>
          </cell>
          <cell r="N126" t="str">
            <v>3114635106</v>
          </cell>
          <cell r="O126" t="str">
            <v>3202280367</v>
          </cell>
        </row>
        <row r="127">
          <cell r="B127">
            <v>1010219099</v>
          </cell>
          <cell r="C127" t="str">
            <v>QUINTERO  YENNY KATHERINE</v>
          </cell>
          <cell r="D127" t="str">
            <v>OPERARIA DE ASEO Y CAFETERIA</v>
          </cell>
          <cell r="E127" t="str">
            <v>18/10/2025</v>
          </cell>
          <cell r="F127" t="str">
            <v/>
          </cell>
          <cell r="G127">
            <v>1750905</v>
          </cell>
          <cell r="H127"/>
          <cell r="I127"/>
          <cell r="J127"/>
          <cell r="K127"/>
          <cell r="L127"/>
          <cell r="M127" t="str">
            <v/>
          </cell>
          <cell r="N127" t="str">
            <v>3125941441</v>
          </cell>
          <cell r="O127" t="str">
            <v>3138720037</v>
          </cell>
        </row>
        <row r="128">
          <cell r="B128">
            <v>1020727061</v>
          </cell>
          <cell r="C128" t="str">
            <v>GIRALDO LOPEZ LUZ ESTELLA</v>
          </cell>
          <cell r="D128" t="str">
            <v>OPERARIA DE ASEO Y CAFETERIA</v>
          </cell>
          <cell r="E128" t="str">
            <v>18/10/2025</v>
          </cell>
          <cell r="F128" t="str">
            <v/>
          </cell>
          <cell r="G128">
            <v>1750905</v>
          </cell>
          <cell r="H128"/>
          <cell r="I128"/>
          <cell r="J128"/>
          <cell r="K128"/>
          <cell r="L128"/>
          <cell r="M128" t="str">
            <v>3244809972</v>
          </cell>
          <cell r="N128" t="str">
            <v/>
          </cell>
          <cell r="O128" t="str">
            <v>3244809972</v>
          </cell>
        </row>
        <row r="129">
          <cell r="B129">
            <v>52746420</v>
          </cell>
          <cell r="C129" t="str">
            <v>REY PARDO YUDI JASBLEIDI</v>
          </cell>
          <cell r="D129" t="str">
            <v>OPERARIA DE ASEO Y CAFETERIA</v>
          </cell>
          <cell r="E129" t="str">
            <v>18/10/2025</v>
          </cell>
          <cell r="F129" t="str">
            <v/>
          </cell>
          <cell r="G129">
            <v>1750905</v>
          </cell>
          <cell r="H129"/>
          <cell r="I129"/>
          <cell r="J129"/>
          <cell r="K129"/>
          <cell r="L129"/>
          <cell r="M129" t="str">
            <v>3103251895</v>
          </cell>
          <cell r="N129" t="str">
            <v/>
          </cell>
          <cell r="O129" t="str">
            <v>3103251895</v>
          </cell>
        </row>
        <row r="130">
          <cell r="B130">
            <v>1073668951</v>
          </cell>
          <cell r="C130" t="str">
            <v>RIVAS SOTO BRIGTIH VICTORIA</v>
          </cell>
          <cell r="D130" t="str">
            <v>OPERARIA DE ASEO Y CAFETERIA</v>
          </cell>
          <cell r="E130" t="str">
            <v>18/10/2025</v>
          </cell>
          <cell r="F130" t="str">
            <v/>
          </cell>
          <cell r="G130">
            <v>1750905</v>
          </cell>
          <cell r="H130"/>
          <cell r="I130"/>
          <cell r="J130"/>
          <cell r="K130"/>
          <cell r="L130"/>
          <cell r="M130" t="str">
            <v/>
          </cell>
          <cell r="N130" t="str">
            <v/>
          </cell>
          <cell r="O130" t="str">
            <v>3208455267</v>
          </cell>
        </row>
        <row r="131">
          <cell r="B131">
            <v>53073073</v>
          </cell>
          <cell r="C131" t="str">
            <v>MURCIA CHICUE CONSUELO MATILDE</v>
          </cell>
          <cell r="D131" t="str">
            <v>OPERARIA DE ASEO Y CAFETERIA</v>
          </cell>
          <cell r="E131" t="str">
            <v>18/10/2025</v>
          </cell>
          <cell r="F131" t="str">
            <v/>
          </cell>
          <cell r="G131">
            <v>1750905</v>
          </cell>
          <cell r="H131"/>
          <cell r="I131"/>
          <cell r="J131"/>
          <cell r="K131"/>
          <cell r="L131"/>
          <cell r="M131" t="str">
            <v/>
          </cell>
          <cell r="N131" t="str">
            <v>3208414643</v>
          </cell>
          <cell r="O131" t="str">
            <v>3229044250</v>
          </cell>
        </row>
        <row r="132">
          <cell r="B132">
            <v>35602050</v>
          </cell>
          <cell r="C132" t="str">
            <v xml:space="preserve">ASPRILLA LONDONO ROSAURA </v>
          </cell>
          <cell r="D132" t="str">
            <v>OPERARIA DE ASEO Y CAFETERIA</v>
          </cell>
          <cell r="E132" t="str">
            <v>21/10/2025</v>
          </cell>
          <cell r="F132" t="str">
            <v/>
          </cell>
          <cell r="G132">
            <v>1750905</v>
          </cell>
          <cell r="H132"/>
          <cell r="I132"/>
          <cell r="J132"/>
          <cell r="K132"/>
          <cell r="L132"/>
          <cell r="M132" t="str">
            <v>6012589645</v>
          </cell>
          <cell r="N132" t="str">
            <v>312558620</v>
          </cell>
          <cell r="O132" t="str">
            <v>3045479405</v>
          </cell>
        </row>
        <row r="133">
          <cell r="B133">
            <v>1127668946</v>
          </cell>
          <cell r="C133" t="str">
            <v>HERNANDEZ VERGARA MARILIN DEL VALLE</v>
          </cell>
          <cell r="D133" t="str">
            <v>OPERARIA DE ASEO Y CAFETERIA</v>
          </cell>
          <cell r="E133" t="str">
            <v>21/10/2025</v>
          </cell>
          <cell r="F133" t="str">
            <v/>
          </cell>
          <cell r="G133">
            <v>1750905</v>
          </cell>
          <cell r="H133"/>
          <cell r="I133"/>
          <cell r="J133"/>
          <cell r="K133"/>
          <cell r="L133"/>
          <cell r="M133" t="str">
            <v/>
          </cell>
          <cell r="N133" t="str">
            <v>3225809923</v>
          </cell>
          <cell r="O133" t="str">
            <v>3118538436</v>
          </cell>
        </row>
        <row r="134">
          <cell r="B134">
            <v>52463545</v>
          </cell>
          <cell r="C134" t="str">
            <v>ROJAS CAMACHO SONIA YEMILE</v>
          </cell>
          <cell r="D134" t="str">
            <v>OPERARIA DE ASEO Y CAFETERIA</v>
          </cell>
          <cell r="E134" t="str">
            <v>21/10/2025</v>
          </cell>
          <cell r="F134" t="str">
            <v/>
          </cell>
          <cell r="G134">
            <v>1750905</v>
          </cell>
          <cell r="H134"/>
          <cell r="I134"/>
          <cell r="J134"/>
          <cell r="K134"/>
          <cell r="L134"/>
          <cell r="M134" t="str">
            <v/>
          </cell>
          <cell r="N134" t="str">
            <v>3058696165</v>
          </cell>
          <cell r="O134" t="str">
            <v>3115585946</v>
          </cell>
        </row>
        <row r="135">
          <cell r="B135">
            <v>52973150</v>
          </cell>
          <cell r="C135" t="str">
            <v>YANGUMA  NINI YOANA</v>
          </cell>
          <cell r="D135" t="str">
            <v>OPERARIA DE ASEO Y CAFETERIA</v>
          </cell>
          <cell r="E135" t="str">
            <v>21/10/2025</v>
          </cell>
          <cell r="F135" t="str">
            <v/>
          </cell>
          <cell r="G135">
            <v>1750905</v>
          </cell>
          <cell r="H135"/>
          <cell r="I135"/>
          <cell r="J135"/>
          <cell r="K135"/>
          <cell r="L135"/>
          <cell r="M135" t="str">
            <v/>
          </cell>
          <cell r="N135" t="str">
            <v>3138290467</v>
          </cell>
          <cell r="O135" t="str">
            <v>3213976040</v>
          </cell>
        </row>
        <row r="136">
          <cell r="B136">
            <v>1111335552</v>
          </cell>
          <cell r="C136" t="str">
            <v xml:space="preserve">RAMIREZ NINO ANDREA </v>
          </cell>
          <cell r="D136" t="str">
            <v>OPERARIA DE ASEO Y CAFETERIA</v>
          </cell>
          <cell r="E136" t="str">
            <v>21/10/2025</v>
          </cell>
          <cell r="F136" t="str">
            <v/>
          </cell>
          <cell r="G136">
            <v>1750905</v>
          </cell>
          <cell r="H136"/>
          <cell r="I136"/>
          <cell r="J136"/>
          <cell r="K136"/>
          <cell r="L136"/>
          <cell r="M136" t="str">
            <v/>
          </cell>
          <cell r="N136" t="str">
            <v>3142988758</v>
          </cell>
          <cell r="O136" t="str">
            <v>3114415852</v>
          </cell>
        </row>
        <row r="137">
          <cell r="B137">
            <v>1032395283</v>
          </cell>
          <cell r="C137" t="str">
            <v xml:space="preserve">RUIZ VALERO CAROLINA </v>
          </cell>
          <cell r="D137" t="str">
            <v>OPERARIA DE ASEO Y CAFETERIA</v>
          </cell>
          <cell r="E137" t="str">
            <v>21/10/2025</v>
          </cell>
          <cell r="F137" t="str">
            <v/>
          </cell>
          <cell r="G137">
            <v>1750905</v>
          </cell>
          <cell r="H137"/>
          <cell r="I137"/>
          <cell r="J137"/>
          <cell r="K137"/>
          <cell r="L137"/>
          <cell r="M137" t="str">
            <v>6018184778</v>
          </cell>
          <cell r="N137" t="str">
            <v>3022511969</v>
          </cell>
          <cell r="O137" t="str">
            <v>3229490411</v>
          </cell>
        </row>
        <row r="138">
          <cell r="B138">
            <v>52990959</v>
          </cell>
          <cell r="C138" t="str">
            <v>PRIETO BELTRAN MARIA EDIMELSA</v>
          </cell>
          <cell r="D138" t="str">
            <v>OPERARIA DE ASEO Y CAFETERIA</v>
          </cell>
          <cell r="E138" t="str">
            <v>21/10/2025</v>
          </cell>
          <cell r="F138" t="str">
            <v/>
          </cell>
          <cell r="G138">
            <v>1750905</v>
          </cell>
          <cell r="H138"/>
          <cell r="I138"/>
          <cell r="J138"/>
          <cell r="K138"/>
          <cell r="L138"/>
          <cell r="M138" t="str">
            <v/>
          </cell>
          <cell r="N138" t="str">
            <v>3023628096</v>
          </cell>
          <cell r="O138" t="str">
            <v>3004466553</v>
          </cell>
        </row>
        <row r="139">
          <cell r="B139">
            <v>52759800</v>
          </cell>
          <cell r="C139" t="str">
            <v>CARDENAS SIERRA ANGELA VIVIANA</v>
          </cell>
          <cell r="D139" t="str">
            <v>OPERARIA DE ASEO Y CAFETERIA</v>
          </cell>
          <cell r="E139" t="str">
            <v>21/10/2025</v>
          </cell>
          <cell r="F139" t="str">
            <v/>
          </cell>
          <cell r="G139">
            <v>1750905</v>
          </cell>
          <cell r="H139"/>
          <cell r="I139"/>
          <cell r="J139"/>
          <cell r="K139"/>
          <cell r="L139"/>
          <cell r="M139" t="str">
            <v>3213794807</v>
          </cell>
          <cell r="N139" t="str">
            <v>3125876153</v>
          </cell>
          <cell r="O139" t="str">
            <v>3213794807</v>
          </cell>
        </row>
        <row r="140">
          <cell r="B140">
            <v>63508533</v>
          </cell>
          <cell r="C140" t="str">
            <v xml:space="preserve">CELIS SANDRA VICTORIA </v>
          </cell>
          <cell r="D140" t="str">
            <v>OPERARIA DE ASEO Y CAFETERIA</v>
          </cell>
          <cell r="E140" t="str">
            <v>21/10/2025</v>
          </cell>
          <cell r="F140" t="str">
            <v/>
          </cell>
          <cell r="G140">
            <v>1750905</v>
          </cell>
          <cell r="H140"/>
          <cell r="I140"/>
          <cell r="J140"/>
          <cell r="K140"/>
          <cell r="L140"/>
          <cell r="M140" t="str">
            <v>6016234567</v>
          </cell>
          <cell r="N140" t="str">
            <v>3162226072</v>
          </cell>
          <cell r="O140" t="str">
            <v>3125313860</v>
          </cell>
        </row>
        <row r="141">
          <cell r="B141">
            <v>52309477</v>
          </cell>
          <cell r="C141" t="str">
            <v>PINEDA MOYA MARIA VIRGINIA</v>
          </cell>
          <cell r="D141" t="str">
            <v>OPERARIA DE ASEO Y CAFETERIA</v>
          </cell>
          <cell r="E141" t="str">
            <v>21/10/2025</v>
          </cell>
          <cell r="F141" t="str">
            <v/>
          </cell>
          <cell r="G141">
            <v>1750905</v>
          </cell>
          <cell r="H141"/>
          <cell r="I141"/>
          <cell r="J141"/>
          <cell r="K141"/>
          <cell r="L141"/>
          <cell r="M141" t="str">
            <v>3208707869</v>
          </cell>
          <cell r="N141" t="str">
            <v>3203989628</v>
          </cell>
          <cell r="O141" t="str">
            <v>3208707869</v>
          </cell>
        </row>
        <row r="142">
          <cell r="B142">
            <v>52431371</v>
          </cell>
          <cell r="C142" t="str">
            <v>MARIN SANCHEZ LINA CLEMENCIA</v>
          </cell>
          <cell r="D142" t="str">
            <v>OPERARIA DE ASEO Y CAFETERIA</v>
          </cell>
          <cell r="E142" t="str">
            <v>22/10/2025</v>
          </cell>
          <cell r="F142" t="str">
            <v/>
          </cell>
          <cell r="G142">
            <v>1750905</v>
          </cell>
          <cell r="H142"/>
          <cell r="I142"/>
          <cell r="J142"/>
          <cell r="K142"/>
          <cell r="L142"/>
          <cell r="M142" t="str">
            <v/>
          </cell>
          <cell r="N142" t="str">
            <v>3144550222</v>
          </cell>
          <cell r="O142" t="str">
            <v>3133094459</v>
          </cell>
        </row>
        <row r="143">
          <cell r="B143">
            <v>51990667</v>
          </cell>
          <cell r="C143" t="str">
            <v xml:space="preserve">MARTINEZ ROMERO MIRIAM </v>
          </cell>
          <cell r="D143" t="str">
            <v>OPERARIA DE ASEO Y CAFETERIA</v>
          </cell>
          <cell r="E143" t="str">
            <v>22/10/2025</v>
          </cell>
          <cell r="F143" t="str">
            <v/>
          </cell>
          <cell r="G143">
            <v>1750905</v>
          </cell>
          <cell r="H143"/>
          <cell r="I143"/>
          <cell r="J143"/>
          <cell r="K143"/>
          <cell r="L143"/>
          <cell r="M143" t="str">
            <v>6013180180</v>
          </cell>
          <cell r="N143" t="str">
            <v>3227162796</v>
          </cell>
          <cell r="O143" t="str">
            <v>3103180180</v>
          </cell>
        </row>
        <row r="144">
          <cell r="B144">
            <v>5090615</v>
          </cell>
          <cell r="C144" t="str">
            <v>BERMUDEZ RANGEL RONALD DAVID</v>
          </cell>
          <cell r="D144" t="str">
            <v>OPERARIO DE MANTENIMIENTO</v>
          </cell>
          <cell r="E144" t="str">
            <v>22/10/2025</v>
          </cell>
          <cell r="F144" t="str">
            <v/>
          </cell>
          <cell r="G144">
            <v>1872060</v>
          </cell>
          <cell r="H144"/>
          <cell r="I144"/>
          <cell r="J144"/>
          <cell r="K144"/>
          <cell r="L144"/>
          <cell r="M144" t="str">
            <v/>
          </cell>
          <cell r="N144"/>
          <cell r="O144" t="str">
            <v>3136802598</v>
          </cell>
        </row>
        <row r="145">
          <cell r="B145">
            <v>1024487831</v>
          </cell>
          <cell r="C145" t="str">
            <v>RODRIGUEZ DELGADO DIEGO ALEXANDER</v>
          </cell>
          <cell r="D145" t="str">
            <v>OPERARIO DE MANTENIMIENTO</v>
          </cell>
          <cell r="E145" t="str">
            <v>22/10/2025</v>
          </cell>
          <cell r="F145" t="str">
            <v/>
          </cell>
          <cell r="G145">
            <v>1872060</v>
          </cell>
          <cell r="H145"/>
          <cell r="I145"/>
          <cell r="J145"/>
          <cell r="K145"/>
          <cell r="L145"/>
          <cell r="M145" t="str">
            <v/>
          </cell>
          <cell r="N145" t="str">
            <v>00000000000</v>
          </cell>
          <cell r="O145" t="str">
            <v>3138079922</v>
          </cell>
        </row>
        <row r="146">
          <cell r="B146">
            <v>80391453</v>
          </cell>
          <cell r="C146" t="str">
            <v xml:space="preserve">PULIDO GONZALEZ BERTULIO </v>
          </cell>
          <cell r="D146" t="str">
            <v>OPERARIO DE MANTENIMIENTO</v>
          </cell>
          <cell r="E146" t="str">
            <v>22/10/2025</v>
          </cell>
          <cell r="F146" t="str">
            <v/>
          </cell>
          <cell r="G146">
            <v>1872060</v>
          </cell>
          <cell r="H146"/>
          <cell r="I146"/>
          <cell r="J146"/>
          <cell r="K146"/>
          <cell r="L146"/>
          <cell r="M146" t="str">
            <v/>
          </cell>
          <cell r="N146" t="str">
            <v>3124128274</v>
          </cell>
          <cell r="O146" t="str">
            <v>3124113303</v>
          </cell>
        </row>
        <row r="147">
          <cell r="B147">
            <v>1010053949</v>
          </cell>
          <cell r="C147" t="str">
            <v>SARMIENTO CORREDOR DORA MARCELA</v>
          </cell>
          <cell r="D147" t="str">
            <v>OPERARIA DE ASEO Y CAFETERIA</v>
          </cell>
          <cell r="E147" t="str">
            <v>22/10/2025</v>
          </cell>
          <cell r="F147" t="str">
            <v/>
          </cell>
          <cell r="G147">
            <v>1750905</v>
          </cell>
          <cell r="H147"/>
          <cell r="I147"/>
          <cell r="J147"/>
          <cell r="K147"/>
          <cell r="L147"/>
          <cell r="M147" t="str">
            <v/>
          </cell>
          <cell r="N147" t="str">
            <v>3017347739</v>
          </cell>
          <cell r="O147" t="str">
            <v>3017347739</v>
          </cell>
        </row>
        <row r="148">
          <cell r="B148">
            <v>65788478</v>
          </cell>
          <cell r="C148" t="str">
            <v>AROCA AROCA ANA ELIZA</v>
          </cell>
          <cell r="D148" t="str">
            <v>OPERARIA DE ASEO Y CAFETERIA</v>
          </cell>
          <cell r="E148" t="str">
            <v>22/10/2025</v>
          </cell>
          <cell r="F148" t="str">
            <v/>
          </cell>
          <cell r="G148">
            <v>1750905</v>
          </cell>
          <cell r="H148"/>
          <cell r="I148"/>
          <cell r="J148"/>
          <cell r="K148"/>
          <cell r="L148"/>
          <cell r="M148" t="str">
            <v/>
          </cell>
          <cell r="N148" t="str">
            <v>3142484700</v>
          </cell>
          <cell r="O148" t="str">
            <v>3114512807</v>
          </cell>
        </row>
        <row r="149">
          <cell r="B149">
            <v>80443614</v>
          </cell>
          <cell r="C149" t="str">
            <v xml:space="preserve">LARA TELLEZ YESID </v>
          </cell>
          <cell r="D149" t="str">
            <v>OPERARIO DE MANTENIMIENTO</v>
          </cell>
          <cell r="E149" t="str">
            <v>22/10/2025</v>
          </cell>
          <cell r="F149" t="str">
            <v/>
          </cell>
          <cell r="G149">
            <v>1872060</v>
          </cell>
          <cell r="H149"/>
          <cell r="I149"/>
          <cell r="J149"/>
          <cell r="K149"/>
          <cell r="L149"/>
          <cell r="M149" t="str">
            <v/>
          </cell>
          <cell r="N149" t="str">
            <v>3135723862</v>
          </cell>
          <cell r="O149" t="str">
            <v>3042009163</v>
          </cell>
        </row>
        <row r="150">
          <cell r="B150">
            <v>42778107</v>
          </cell>
          <cell r="C150" t="str">
            <v>ORTIZ RESTREPO NANCY JANET</v>
          </cell>
          <cell r="D150" t="str">
            <v>OPERARIA DE ASEO Y CAFETERIA</v>
          </cell>
          <cell r="E150" t="str">
            <v>23/10/2025</v>
          </cell>
          <cell r="F150" t="str">
            <v/>
          </cell>
          <cell r="G150">
            <v>1750905</v>
          </cell>
          <cell r="H150"/>
          <cell r="I150"/>
          <cell r="J150"/>
          <cell r="K150"/>
          <cell r="L150"/>
          <cell r="M150" t="str">
            <v/>
          </cell>
          <cell r="N150"/>
          <cell r="O150" t="str">
            <v>3112552620</v>
          </cell>
        </row>
        <row r="151">
          <cell r="B151">
            <v>52064995</v>
          </cell>
          <cell r="C151" t="str">
            <v>ECHEVERRI VARGAS ELSA YOLANDA</v>
          </cell>
          <cell r="D151" t="str">
            <v>OPERARIA DE ASEO Y CAFETERIA</v>
          </cell>
          <cell r="E151" t="str">
            <v>23/10/2025</v>
          </cell>
          <cell r="F151" t="str">
            <v/>
          </cell>
          <cell r="G151">
            <v>1750905</v>
          </cell>
          <cell r="H151"/>
          <cell r="I151"/>
          <cell r="J151"/>
          <cell r="K151"/>
          <cell r="L151"/>
          <cell r="M151" t="str">
            <v>6013682588</v>
          </cell>
          <cell r="N151" t="str">
            <v>3115020193</v>
          </cell>
          <cell r="O151" t="str">
            <v>3202003857</v>
          </cell>
        </row>
        <row r="152">
          <cell r="B152">
            <v>79633497</v>
          </cell>
          <cell r="C152" t="str">
            <v>TORRES GIRALDO JAIRO HERNAN</v>
          </cell>
          <cell r="D152" t="str">
            <v>OPERARIO DE MANTENIMIENTO</v>
          </cell>
          <cell r="E152" t="str">
            <v>23/10/2025</v>
          </cell>
          <cell r="F152" t="str">
            <v/>
          </cell>
          <cell r="G152">
            <v>1872060</v>
          </cell>
          <cell r="H152"/>
          <cell r="I152"/>
          <cell r="J152"/>
          <cell r="K152"/>
          <cell r="L152"/>
          <cell r="M152" t="str">
            <v/>
          </cell>
          <cell r="N152" t="str">
            <v>3214480481</v>
          </cell>
          <cell r="O152" t="str">
            <v>3017371363</v>
          </cell>
        </row>
        <row r="153">
          <cell r="B153">
            <v>55305195</v>
          </cell>
          <cell r="C153" t="str">
            <v>RUDA GONZALEZ YADIRA MILAGROS</v>
          </cell>
          <cell r="D153" t="str">
            <v>OPERARIA DE ASEO Y CAFETERIA</v>
          </cell>
          <cell r="E153" t="str">
            <v>23/10/2025</v>
          </cell>
          <cell r="F153" t="str">
            <v/>
          </cell>
          <cell r="G153">
            <v>1750905</v>
          </cell>
          <cell r="H153"/>
          <cell r="I153"/>
          <cell r="J153"/>
          <cell r="K153"/>
          <cell r="L153"/>
          <cell r="M153" t="str">
            <v>6016969796</v>
          </cell>
          <cell r="N153" t="str">
            <v>3203988900</v>
          </cell>
          <cell r="O153" t="str">
            <v>3223827570</v>
          </cell>
        </row>
        <row r="154">
          <cell r="B154">
            <v>53093292</v>
          </cell>
          <cell r="C154" t="str">
            <v>MORENO MELO YEIMI CATALINA</v>
          </cell>
          <cell r="D154" t="str">
            <v>SUPERVISOR</v>
          </cell>
          <cell r="E154" t="str">
            <v>27/10/2025</v>
          </cell>
          <cell r="F154" t="str">
            <v/>
          </cell>
          <cell r="G154">
            <v>1886820</v>
          </cell>
          <cell r="H154">
            <v>182040</v>
          </cell>
          <cell r="I154"/>
          <cell r="J154"/>
          <cell r="K154">
            <v>104000</v>
          </cell>
          <cell r="L154"/>
          <cell r="M154" t="str">
            <v/>
          </cell>
          <cell r="N154" t="str">
            <v>3236455930</v>
          </cell>
          <cell r="O154" t="str">
            <v>3133337120</v>
          </cell>
        </row>
        <row r="155">
          <cell r="B155">
            <v>80735722</v>
          </cell>
          <cell r="C155" t="str">
            <v>BELTRAN  ANGEL ANTONIO</v>
          </cell>
          <cell r="D155" t="str">
            <v>OPERARIO DE MANTENIMIENTO</v>
          </cell>
          <cell r="E155" t="str">
            <v>13/11/2025</v>
          </cell>
          <cell r="F155" t="str">
            <v/>
          </cell>
          <cell r="G155">
            <v>1872060</v>
          </cell>
          <cell r="H155"/>
          <cell r="I155"/>
          <cell r="J155"/>
          <cell r="K155"/>
          <cell r="L155"/>
          <cell r="M155" t="str">
            <v>6014538294</v>
          </cell>
          <cell r="N155" t="str">
            <v>3172742839</v>
          </cell>
          <cell r="O155" t="str">
            <v>3124825793</v>
          </cell>
        </row>
        <row r="156">
          <cell r="B156">
            <v>79612751</v>
          </cell>
          <cell r="C156" t="str">
            <v xml:space="preserve">RAMIREZ WILCHES FABIO </v>
          </cell>
          <cell r="D156" t="str">
            <v>OPERARIO DE MANTENIMIENTO</v>
          </cell>
          <cell r="E156" t="str">
            <v>18/11/2025</v>
          </cell>
          <cell r="F156" t="str">
            <v/>
          </cell>
          <cell r="G156">
            <v>1872060</v>
          </cell>
          <cell r="H156"/>
          <cell r="I156"/>
          <cell r="J156"/>
          <cell r="K156"/>
          <cell r="L156"/>
          <cell r="M156" t="str">
            <v/>
          </cell>
          <cell r="N156"/>
          <cell r="O156" t="str">
            <v>3107679676</v>
          </cell>
        </row>
        <row r="157">
          <cell r="B157">
            <v>1010176179</v>
          </cell>
          <cell r="C157" t="str">
            <v>HERNANDEZ  CINDY LORENA</v>
          </cell>
          <cell r="D157" t="str">
            <v>SUPERNUMERARIA ASEO Y CAFETERIA</v>
          </cell>
          <cell r="E157" t="str">
            <v>01/12/2025</v>
          </cell>
          <cell r="F157" t="str">
            <v/>
          </cell>
          <cell r="G157">
            <v>1750905</v>
          </cell>
          <cell r="H157"/>
          <cell r="I157"/>
          <cell r="J157"/>
          <cell r="K157"/>
          <cell r="L157"/>
          <cell r="M157" t="str">
            <v>6012051066</v>
          </cell>
          <cell r="N157" t="str">
            <v>3202052981</v>
          </cell>
          <cell r="O157" t="str">
            <v>3151006455</v>
          </cell>
        </row>
        <row r="158">
          <cell r="B158">
            <v>52033728</v>
          </cell>
          <cell r="C158" t="str">
            <v xml:space="preserve">PARRA ESPITIA ANGELICA </v>
          </cell>
          <cell r="D158" t="str">
            <v>SUPERNUMERARIA ASEO Y CAFETERIA</v>
          </cell>
          <cell r="E158" t="str">
            <v>04/12/2025</v>
          </cell>
          <cell r="F158" t="str">
            <v/>
          </cell>
          <cell r="G158">
            <v>1750905</v>
          </cell>
          <cell r="H158"/>
          <cell r="I158"/>
          <cell r="J158"/>
          <cell r="K158"/>
          <cell r="L158"/>
          <cell r="M158" t="str">
            <v/>
          </cell>
          <cell r="N158" t="str">
            <v>3124001676</v>
          </cell>
          <cell r="O158" t="str">
            <v>3187091610</v>
          </cell>
        </row>
        <row r="159">
          <cell r="B159">
            <v>39629193</v>
          </cell>
          <cell r="C159" t="str">
            <v>QUINTIN BAQUERO ELIDA KATERINE</v>
          </cell>
          <cell r="D159" t="str">
            <v>OPERARIA DE ASEO Y CAFETERIA</v>
          </cell>
          <cell r="E159" t="str">
            <v>09/12/2025</v>
          </cell>
          <cell r="F159" t="str">
            <v/>
          </cell>
          <cell r="G159">
            <v>1750905</v>
          </cell>
          <cell r="H159"/>
          <cell r="I159"/>
          <cell r="J159"/>
          <cell r="K159"/>
          <cell r="L159"/>
          <cell r="M159" t="str">
            <v/>
          </cell>
          <cell r="N159" t="str">
            <v>3137097234</v>
          </cell>
          <cell r="O159" t="str">
            <v>3144909914</v>
          </cell>
        </row>
        <row r="160">
          <cell r="B160">
            <v>52776596</v>
          </cell>
          <cell r="C160" t="str">
            <v>CASTRO POSADA DORIS CAROLINA</v>
          </cell>
          <cell r="D160" t="str">
            <v>OPERARIA DE ASEO Y CAFETERIA</v>
          </cell>
          <cell r="E160" t="str">
            <v>09/12/2025</v>
          </cell>
          <cell r="F160" t="str">
            <v/>
          </cell>
          <cell r="G160">
            <v>1750905</v>
          </cell>
          <cell r="H160"/>
          <cell r="I160"/>
          <cell r="J160"/>
          <cell r="K160"/>
          <cell r="L160"/>
          <cell r="M160" t="str">
            <v/>
          </cell>
          <cell r="N160"/>
          <cell r="O160" t="str">
            <v>3138695545</v>
          </cell>
        </row>
        <row r="161">
          <cell r="B161">
            <v>79697226</v>
          </cell>
          <cell r="C161" t="str">
            <v>RIOS FRANCO HECTOR ALONSO</v>
          </cell>
          <cell r="D161" t="str">
            <v>OPERARIO DE MANTENIMIENTO</v>
          </cell>
          <cell r="E161" t="str">
            <v>10/12/2025</v>
          </cell>
          <cell r="F161" t="str">
            <v/>
          </cell>
          <cell r="G161">
            <v>1872060</v>
          </cell>
          <cell r="H161"/>
          <cell r="I161"/>
          <cell r="J161"/>
          <cell r="K161"/>
          <cell r="L161"/>
          <cell r="M161" t="str">
            <v/>
          </cell>
          <cell r="N161" t="str">
            <v>3045452052</v>
          </cell>
          <cell r="O161" t="str">
            <v>3162682712</v>
          </cell>
        </row>
        <row r="162">
          <cell r="B162">
            <v>1000255690</v>
          </cell>
          <cell r="C162" t="str">
            <v>MORENO CASTANEDA MELANY JULIETH</v>
          </cell>
          <cell r="D162" t="str">
            <v>SUPERNUMERARIA ASEO Y CAFETERIA</v>
          </cell>
          <cell r="E162" t="str">
            <v>11/12/2025</v>
          </cell>
          <cell r="F162" t="str">
            <v/>
          </cell>
          <cell r="G162">
            <v>1750905</v>
          </cell>
          <cell r="H162"/>
          <cell r="I162"/>
          <cell r="J162"/>
          <cell r="K162"/>
          <cell r="L162"/>
          <cell r="M162" t="str">
            <v/>
          </cell>
          <cell r="N162" t="str">
            <v>3105638823</v>
          </cell>
          <cell r="O162" t="str">
            <v>3142062934</v>
          </cell>
        </row>
        <row r="163">
          <cell r="B163">
            <v>73185010</v>
          </cell>
          <cell r="C163" t="str">
            <v>OROZCO GUALDRON DARWIN ENRIQUE</v>
          </cell>
          <cell r="D163" t="str">
            <v>OPERARIO DE MANTENIMIENTO</v>
          </cell>
          <cell r="E163" t="str">
            <v>12/12/2025</v>
          </cell>
          <cell r="F163" t="str">
            <v/>
          </cell>
          <cell r="G163">
            <v>1872060</v>
          </cell>
          <cell r="H163"/>
          <cell r="I163"/>
          <cell r="J163"/>
          <cell r="K163"/>
          <cell r="L163"/>
          <cell r="M163" t="str">
            <v/>
          </cell>
          <cell r="N163" t="str">
            <v>3102569544</v>
          </cell>
          <cell r="O163" t="str">
            <v>3045456809</v>
          </cell>
        </row>
        <row r="164">
          <cell r="B164">
            <v>5070700</v>
          </cell>
          <cell r="C164" t="str">
            <v>MALAVE HERNANDEZ DIANA VALENTINA</v>
          </cell>
          <cell r="D164" t="str">
            <v>SUPERNUMERARIA ASEO Y CAFETERIA</v>
          </cell>
          <cell r="E164" t="str">
            <v>12/12/2025</v>
          </cell>
          <cell r="F164" t="str">
            <v/>
          </cell>
          <cell r="G164">
            <v>1750905</v>
          </cell>
          <cell r="H164"/>
          <cell r="I164"/>
          <cell r="J164"/>
          <cell r="K164"/>
          <cell r="L164"/>
          <cell r="M164" t="str">
            <v>6013245656</v>
          </cell>
          <cell r="N164" t="str">
            <v>3245379538</v>
          </cell>
          <cell r="O164" t="str">
            <v>3008787026</v>
          </cell>
        </row>
        <row r="165">
          <cell r="B165">
            <v>52231175</v>
          </cell>
          <cell r="C165" t="str">
            <v>ABDO CORTES YANNA ZORAYA</v>
          </cell>
          <cell r="D165" t="str">
            <v>OPERARIO DE ASEO Y CAFETERIA</v>
          </cell>
          <cell r="E165" t="str">
            <v>15/12/2025</v>
          </cell>
          <cell r="F165" t="str">
            <v/>
          </cell>
          <cell r="G165">
            <v>1750905</v>
          </cell>
          <cell r="H165"/>
          <cell r="I165"/>
          <cell r="J165"/>
          <cell r="K165"/>
          <cell r="L165"/>
          <cell r="M165" t="str">
            <v/>
          </cell>
          <cell r="N165" t="str">
            <v>3212181308</v>
          </cell>
          <cell r="O165" t="str">
            <v>3136280582</v>
          </cell>
        </row>
        <row r="166">
          <cell r="B166">
            <v>1004501396</v>
          </cell>
          <cell r="C166" t="str">
            <v>AMARIS MARTINEZ MARYURIS TATIANA</v>
          </cell>
          <cell r="D166" t="str">
            <v>OPERARIA DE ASEO Y CAFETERIA</v>
          </cell>
          <cell r="E166" t="str">
            <v>15/12/2025</v>
          </cell>
          <cell r="F166" t="str">
            <v/>
          </cell>
          <cell r="G166">
            <v>1750905</v>
          </cell>
          <cell r="H166"/>
          <cell r="I166"/>
          <cell r="J166"/>
          <cell r="K166"/>
          <cell r="L166"/>
          <cell r="M166" t="str">
            <v/>
          </cell>
          <cell r="N166" t="str">
            <v>3135432389</v>
          </cell>
          <cell r="O166" t="str">
            <v>3008041039</v>
          </cell>
        </row>
        <row r="167">
          <cell r="B167">
            <v>1002296084</v>
          </cell>
          <cell r="C167" t="str">
            <v xml:space="preserve">TORRES AREVALO SEBASTIAN </v>
          </cell>
          <cell r="D167" t="str">
            <v>OPERARIO DE MANTENIMIENTO</v>
          </cell>
          <cell r="E167" t="str">
            <v>15/12/2025</v>
          </cell>
          <cell r="F167" t="str">
            <v/>
          </cell>
          <cell r="G167">
            <v>1872060</v>
          </cell>
          <cell r="H167"/>
          <cell r="I167"/>
          <cell r="J167"/>
          <cell r="K167"/>
          <cell r="L167"/>
          <cell r="M167" t="str">
            <v/>
          </cell>
          <cell r="N167" t="str">
            <v>3214622392</v>
          </cell>
          <cell r="O167" t="str">
            <v>3148873264</v>
          </cell>
        </row>
        <row r="168">
          <cell r="B168">
            <v>24716019</v>
          </cell>
          <cell r="C168" t="str">
            <v xml:space="preserve">RUBIO SANCHEZ ALISON </v>
          </cell>
          <cell r="D168" t="str">
            <v>JARDINERO</v>
          </cell>
          <cell r="E168" t="str">
            <v>17/12/2025</v>
          </cell>
          <cell r="F168" t="str">
            <v/>
          </cell>
          <cell r="G168">
            <v>1826550</v>
          </cell>
          <cell r="H168"/>
          <cell r="I168"/>
          <cell r="J168"/>
          <cell r="K168"/>
          <cell r="L168"/>
          <cell r="M168" t="str">
            <v/>
          </cell>
          <cell r="N168" t="str">
            <v>3229383878</v>
          </cell>
          <cell r="O168" t="str">
            <v>3018506304</v>
          </cell>
        </row>
        <row r="169">
          <cell r="B169">
            <v>1023943429</v>
          </cell>
          <cell r="C169" t="str">
            <v>AVILA SALINAS CARLOS ALBERTO</v>
          </cell>
          <cell r="D169" t="str">
            <v>OPERARIO DE MANTENIMIENTO</v>
          </cell>
          <cell r="E169" t="str">
            <v>17/12/2025</v>
          </cell>
          <cell r="F169" t="str">
            <v/>
          </cell>
          <cell r="G169">
            <v>1872060</v>
          </cell>
          <cell r="H169"/>
          <cell r="I169"/>
          <cell r="J169"/>
          <cell r="K169"/>
          <cell r="L169"/>
          <cell r="M169" t="str">
            <v/>
          </cell>
          <cell r="N169" t="str">
            <v>3229026801</v>
          </cell>
          <cell r="O169" t="str">
            <v>3246890914</v>
          </cell>
        </row>
        <row r="170">
          <cell r="B170">
            <v>53026098</v>
          </cell>
          <cell r="C170" t="str">
            <v>GUARIN TORRES LILIANA PAOLA</v>
          </cell>
          <cell r="D170" t="str">
            <v>OPERARIA DE ASEO Y CAFETERIA</v>
          </cell>
          <cell r="E170" t="str">
            <v>02/01/2026</v>
          </cell>
          <cell r="F170" t="str">
            <v/>
          </cell>
          <cell r="G170">
            <v>1750905</v>
          </cell>
          <cell r="H170"/>
          <cell r="I170"/>
          <cell r="J170"/>
          <cell r="K170"/>
          <cell r="L170"/>
          <cell r="M170" t="str">
            <v>6015481673</v>
          </cell>
          <cell r="N170" t="str">
            <v>3206246077</v>
          </cell>
          <cell r="O170" t="str">
            <v>3187766237</v>
          </cell>
        </row>
        <row r="171">
          <cell r="B171">
            <v>1073510783</v>
          </cell>
          <cell r="C171" t="str">
            <v xml:space="preserve">PARRADO LEYTON EDWIN </v>
          </cell>
          <cell r="D171" t="str">
            <v>OPERARIO DE MANTENIMIENTO</v>
          </cell>
          <cell r="E171" t="str">
            <v>02/01/2026</v>
          </cell>
          <cell r="F171" t="str">
            <v/>
          </cell>
          <cell r="G171">
            <v>1872060</v>
          </cell>
          <cell r="H171"/>
          <cell r="I171"/>
          <cell r="J171"/>
          <cell r="K171"/>
          <cell r="L171"/>
          <cell r="M171" t="str">
            <v/>
          </cell>
          <cell r="N171" t="str">
            <v>3106087893</v>
          </cell>
          <cell r="O171" t="str">
            <v>3143288879</v>
          </cell>
        </row>
        <row r="172">
          <cell r="B172">
            <v>1233911895</v>
          </cell>
          <cell r="C172" t="str">
            <v>BAQUERO ORTIZ LUISA FERNANDA</v>
          </cell>
          <cell r="D172" t="str">
            <v>OPERARIA DE ASEO Y CAFETERIA</v>
          </cell>
          <cell r="E172" t="str">
            <v>02/01/2026</v>
          </cell>
          <cell r="F172" t="str">
            <v/>
          </cell>
          <cell r="G172">
            <v>1750905</v>
          </cell>
          <cell r="H172"/>
          <cell r="I172"/>
          <cell r="J172"/>
          <cell r="K172"/>
          <cell r="L172"/>
          <cell r="M172" t="str">
            <v>6014556754</v>
          </cell>
          <cell r="N172" t="str">
            <v>3105557685</v>
          </cell>
          <cell r="O172" t="str">
            <v>3005075170</v>
          </cell>
        </row>
        <row r="173">
          <cell r="B173">
            <v>91438948</v>
          </cell>
          <cell r="C173" t="str">
            <v xml:space="preserve">GIL RANGEL WILSON </v>
          </cell>
          <cell r="D173" t="str">
            <v>OPERARIO DE MANTENIMIENTO</v>
          </cell>
          <cell r="E173" t="str">
            <v>06/01/2026</v>
          </cell>
          <cell r="F173" t="str">
            <v/>
          </cell>
          <cell r="G173">
            <v>1872060</v>
          </cell>
          <cell r="H173"/>
          <cell r="I173"/>
          <cell r="J173"/>
          <cell r="K173"/>
          <cell r="L173"/>
          <cell r="M173" t="str">
            <v/>
          </cell>
          <cell r="N173" t="str">
            <v>3028664973</v>
          </cell>
          <cell r="O173" t="str">
            <v>3133500092</v>
          </cell>
        </row>
        <row r="174">
          <cell r="B174">
            <v>1023963907</v>
          </cell>
          <cell r="C174" t="str">
            <v>HERNANDEZ GRANADOS ASLY TATIANA</v>
          </cell>
          <cell r="D174" t="str">
            <v>OPERARIA DE ASEO Y CAFETERIA</v>
          </cell>
          <cell r="E174" t="str">
            <v>06/01/2026</v>
          </cell>
          <cell r="F174" t="str">
            <v/>
          </cell>
          <cell r="G174">
            <v>1750905</v>
          </cell>
          <cell r="H174"/>
          <cell r="I174"/>
          <cell r="J174"/>
          <cell r="K174"/>
          <cell r="L174"/>
          <cell r="M174" t="str">
            <v/>
          </cell>
          <cell r="N174" t="str">
            <v>3106890634</v>
          </cell>
          <cell r="O174" t="str">
            <v>3219123660</v>
          </cell>
        </row>
        <row r="175">
          <cell r="B175">
            <v>1023934402</v>
          </cell>
          <cell r="C175" t="str">
            <v>TORRES SOTO MARIA TERESA</v>
          </cell>
          <cell r="D175" t="str">
            <v>OPERARIA DE ASEO Y CAFETERIA</v>
          </cell>
          <cell r="E175" t="str">
            <v>06/01/2026</v>
          </cell>
          <cell r="F175" t="str">
            <v/>
          </cell>
          <cell r="G175">
            <v>1750905</v>
          </cell>
          <cell r="H175"/>
          <cell r="I175"/>
          <cell r="J175"/>
          <cell r="K175"/>
          <cell r="L175"/>
          <cell r="M175" t="str">
            <v/>
          </cell>
          <cell r="N175" t="str">
            <v>3108685590</v>
          </cell>
          <cell r="O175" t="str">
            <v>3003866003</v>
          </cell>
        </row>
        <row r="176">
          <cell r="B176">
            <v>1032438600</v>
          </cell>
          <cell r="C176" t="str">
            <v>PATINO MONTANO ZULY MARCELA</v>
          </cell>
          <cell r="D176" t="str">
            <v>OPERARIA DE ASEO Y CAFETERIA</v>
          </cell>
          <cell r="E176" t="str">
            <v>06/01/2026</v>
          </cell>
          <cell r="F176" t="str">
            <v/>
          </cell>
          <cell r="G176">
            <v>1750905</v>
          </cell>
          <cell r="H176"/>
          <cell r="I176"/>
          <cell r="J176"/>
          <cell r="K176"/>
          <cell r="L176"/>
          <cell r="M176" t="str">
            <v/>
          </cell>
          <cell r="N176" t="str">
            <v>3004949758</v>
          </cell>
          <cell r="O176" t="str">
            <v>3004963232</v>
          </cell>
        </row>
        <row r="177">
          <cell r="B177">
            <v>1020781448</v>
          </cell>
          <cell r="C177" t="str">
            <v>CALDERON MEDRANO MARIA ALEJANDRA</v>
          </cell>
          <cell r="D177" t="str">
            <v>OPERARIA DE ASEO Y CAFETERIA</v>
          </cell>
          <cell r="E177" t="str">
            <v>06/01/2026</v>
          </cell>
          <cell r="F177" t="str">
            <v/>
          </cell>
          <cell r="G177">
            <v>1750905</v>
          </cell>
          <cell r="H177"/>
          <cell r="I177"/>
          <cell r="J177"/>
          <cell r="K177"/>
          <cell r="L177"/>
          <cell r="M177" t="str">
            <v/>
          </cell>
          <cell r="N177" t="str">
            <v>3182300494</v>
          </cell>
          <cell r="O177" t="str">
            <v>3234039310</v>
          </cell>
        </row>
        <row r="178">
          <cell r="B178">
            <v>1004536224</v>
          </cell>
          <cell r="C178" t="str">
            <v xml:space="preserve">YESQUEN SINISTERRA XIMENA </v>
          </cell>
          <cell r="D178" t="str">
            <v>OPERARIA DE ASEO Y CAFETERIA</v>
          </cell>
          <cell r="E178" t="str">
            <v>06/01/2026</v>
          </cell>
          <cell r="F178" t="str">
            <v/>
          </cell>
          <cell r="G178">
            <v>1750905</v>
          </cell>
          <cell r="H178"/>
          <cell r="I178"/>
          <cell r="J178"/>
          <cell r="K178"/>
          <cell r="L178"/>
          <cell r="M178" t="str">
            <v>6017943020</v>
          </cell>
          <cell r="N178" t="str">
            <v>3113176226</v>
          </cell>
          <cell r="O178" t="str">
            <v>3232931329</v>
          </cell>
        </row>
        <row r="179">
          <cell r="B179">
            <v>1000596462</v>
          </cell>
          <cell r="C179" t="str">
            <v>HERNANDEZ LUGO YADY ALEJANDRA</v>
          </cell>
          <cell r="D179" t="str">
            <v>OPERARIA DE ASEO Y CAFETERIA</v>
          </cell>
          <cell r="E179" t="str">
            <v>14/01/2026</v>
          </cell>
          <cell r="F179" t="str">
            <v/>
          </cell>
          <cell r="G179">
            <v>1750905</v>
          </cell>
          <cell r="H179"/>
          <cell r="I179"/>
          <cell r="J179"/>
          <cell r="K179"/>
          <cell r="L179"/>
          <cell r="M179" t="str">
            <v/>
          </cell>
          <cell r="N179" t="str">
            <v>3177145730</v>
          </cell>
          <cell r="O179" t="str">
            <v>3112302469</v>
          </cell>
        </row>
        <row r="180">
          <cell r="B180">
            <v>53892166</v>
          </cell>
          <cell r="C180" t="str">
            <v>LOPEZ REINA YENNY ANDREA</v>
          </cell>
          <cell r="D180" t="str">
            <v>OPERARIA DE ASEO Y CAFETERIA</v>
          </cell>
          <cell r="E180" t="str">
            <v>14/01/2026</v>
          </cell>
          <cell r="F180" t="str">
            <v/>
          </cell>
          <cell r="G180">
            <v>1750905</v>
          </cell>
          <cell r="H180"/>
          <cell r="I180"/>
          <cell r="J180"/>
          <cell r="K180"/>
          <cell r="L180"/>
          <cell r="M180" t="str">
            <v>6017126241</v>
          </cell>
          <cell r="N180" t="str">
            <v>3054208502</v>
          </cell>
          <cell r="O180" t="str">
            <v>3102772175</v>
          </cell>
        </row>
        <row r="181">
          <cell r="B181">
            <v>72428676</v>
          </cell>
          <cell r="C181" t="str">
            <v>MANOTAS SERNA DAVID ENRIQUE</v>
          </cell>
          <cell r="D181" t="str">
            <v>JARDINERO</v>
          </cell>
          <cell r="E181" t="str">
            <v>14/01/2026</v>
          </cell>
          <cell r="F181" t="str">
            <v/>
          </cell>
          <cell r="G181">
            <v>1826550</v>
          </cell>
          <cell r="H181"/>
          <cell r="I181"/>
          <cell r="J181"/>
          <cell r="K181"/>
          <cell r="L181"/>
          <cell r="M181" t="str">
            <v/>
          </cell>
          <cell r="N181" t="str">
            <v>3015737737</v>
          </cell>
          <cell r="O181" t="str">
            <v>3002072224</v>
          </cell>
        </row>
        <row r="182">
          <cell r="B182">
            <v>53002582</v>
          </cell>
          <cell r="C182" t="str">
            <v>RAMIREZ ALZATE MONICA ALEXANDRA</v>
          </cell>
          <cell r="D182" t="str">
            <v>OPERARIA DE ASEO Y CAFETERIA</v>
          </cell>
          <cell r="E182" t="str">
            <v>16/01/2026</v>
          </cell>
          <cell r="F182" t="str">
            <v/>
          </cell>
          <cell r="G182">
            <v>1750905</v>
          </cell>
          <cell r="H182"/>
          <cell r="I182"/>
          <cell r="J182"/>
          <cell r="K182"/>
          <cell r="L182"/>
          <cell r="M182" t="str">
            <v/>
          </cell>
          <cell r="N182" t="str">
            <v>3103427885</v>
          </cell>
          <cell r="O182" t="str">
            <v>3005713443</v>
          </cell>
        </row>
        <row r="183">
          <cell r="B183">
            <v>1233899199</v>
          </cell>
          <cell r="C183" t="str">
            <v>MATIZ CANTOR ERIKA PAMELA</v>
          </cell>
          <cell r="D183" t="str">
            <v>OPERARIA DE ASEO Y CAFETERIA</v>
          </cell>
          <cell r="E183" t="str">
            <v>19/01/2026</v>
          </cell>
          <cell r="F183" t="str">
            <v/>
          </cell>
          <cell r="G183">
            <v>1750905</v>
          </cell>
          <cell r="H183"/>
          <cell r="I183"/>
          <cell r="J183"/>
          <cell r="K183"/>
          <cell r="L183"/>
          <cell r="M183" t="str">
            <v/>
          </cell>
          <cell r="N183" t="str">
            <v>3153725209</v>
          </cell>
          <cell r="O183" t="str">
            <v>3102935990</v>
          </cell>
        </row>
        <row r="184">
          <cell r="B184">
            <v>80166999</v>
          </cell>
          <cell r="C184" t="str">
            <v xml:space="preserve">VELOZA GALINDO RODRIGO </v>
          </cell>
          <cell r="D184" t="str">
            <v>SUPERVISOR</v>
          </cell>
          <cell r="E184" t="str">
            <v>22/01/2026</v>
          </cell>
          <cell r="F184" t="str">
            <v/>
          </cell>
          <cell r="G184">
            <v>1886820</v>
          </cell>
          <cell r="H184">
            <v>182040</v>
          </cell>
          <cell r="I184"/>
          <cell r="J184"/>
          <cell r="K184">
            <v>127920</v>
          </cell>
          <cell r="L184"/>
          <cell r="M184" t="str">
            <v>6013233204</v>
          </cell>
          <cell r="N184" t="str">
            <v>3135238594</v>
          </cell>
          <cell r="O184" t="str">
            <v>3233204212</v>
          </cell>
        </row>
        <row r="185">
          <cell r="B185">
            <v>1047424392</v>
          </cell>
          <cell r="C185" t="str">
            <v>GONZALEZ CONTRERAS YULIANA DEL CARMEN</v>
          </cell>
          <cell r="D185" t="str">
            <v>OPERARIA DE ASEO Y CAFETERIA</v>
          </cell>
          <cell r="E185" t="str">
            <v>22/01/2026</v>
          </cell>
          <cell r="F185" t="str">
            <v/>
          </cell>
          <cell r="G185">
            <v>1750905</v>
          </cell>
          <cell r="H185"/>
          <cell r="I185"/>
          <cell r="J185"/>
          <cell r="K185"/>
          <cell r="L185"/>
          <cell r="M185" t="str">
            <v/>
          </cell>
          <cell r="N185" t="str">
            <v>3234313409</v>
          </cell>
          <cell r="O185" t="str">
            <v>3018680768</v>
          </cell>
        </row>
        <row r="186">
          <cell r="B186">
            <v>52118270</v>
          </cell>
          <cell r="C186" t="str">
            <v>ROJAS MARTINEZ MARIA CONSUELO</v>
          </cell>
          <cell r="D186" t="str">
            <v>SUPERNUMERARIAS DE ASEO Y CAFETERIA</v>
          </cell>
          <cell r="E186" t="str">
            <v>02/02/2026</v>
          </cell>
          <cell r="F186" t="str">
            <v/>
          </cell>
          <cell r="G186">
            <v>1750905</v>
          </cell>
          <cell r="H186"/>
          <cell r="I186"/>
          <cell r="J186"/>
          <cell r="K186"/>
          <cell r="L186"/>
          <cell r="M186" t="str">
            <v/>
          </cell>
          <cell r="N186" t="str">
            <v>3142416198</v>
          </cell>
          <cell r="O186" t="str">
            <v>3125374289</v>
          </cell>
        </row>
        <row r="187">
          <cell r="B187">
            <v>1023917280</v>
          </cell>
          <cell r="C187" t="str">
            <v xml:space="preserve">BERNAL HOYOS EDNA </v>
          </cell>
          <cell r="D187" t="str">
            <v>SUPERVISOR</v>
          </cell>
          <cell r="E187" t="str">
            <v>02/02/2026</v>
          </cell>
          <cell r="F187" t="str">
            <v/>
          </cell>
          <cell r="G187">
            <v>1886820</v>
          </cell>
          <cell r="H187">
            <v>182040</v>
          </cell>
          <cell r="I187"/>
          <cell r="J187"/>
          <cell r="K187">
            <v>127920</v>
          </cell>
          <cell r="L187"/>
          <cell r="M187" t="str">
            <v/>
          </cell>
          <cell r="N187" t="str">
            <v>3106085099</v>
          </cell>
          <cell r="O187" t="str">
            <v>3112290273</v>
          </cell>
        </row>
        <row r="188">
          <cell r="B188">
            <v>1087206496</v>
          </cell>
          <cell r="C188" t="str">
            <v>CASTILLO GONZALEZ JENIFER TATIANA</v>
          </cell>
          <cell r="D188" t="str">
            <v>OPERARIAS DE ASEO Y CAFETERIA</v>
          </cell>
          <cell r="E188" t="str">
            <v>12/02/2026</v>
          </cell>
          <cell r="F188" t="str">
            <v/>
          </cell>
          <cell r="G188">
            <v>1750905</v>
          </cell>
          <cell r="H188"/>
          <cell r="I188"/>
          <cell r="J188"/>
          <cell r="K188"/>
          <cell r="L188"/>
          <cell r="M188" t="str">
            <v/>
          </cell>
          <cell r="N188" t="str">
            <v>3219155956</v>
          </cell>
          <cell r="O188" t="str">
            <v>3504640587</v>
          </cell>
        </row>
        <row r="189">
          <cell r="B189">
            <v>1052077081</v>
          </cell>
          <cell r="C189" t="str">
            <v>TORRES MONTES DIANA PAOLA</v>
          </cell>
          <cell r="D189" t="str">
            <v>OPERARIA DE ASEO Y CAFETERIA</v>
          </cell>
          <cell r="E189" t="str">
            <v>25/02/2026</v>
          </cell>
          <cell r="F189" t="str">
            <v/>
          </cell>
          <cell r="G189">
            <v>1750905</v>
          </cell>
          <cell r="H189"/>
          <cell r="I189"/>
          <cell r="J189"/>
          <cell r="K189"/>
          <cell r="L189"/>
          <cell r="M189" t="str">
            <v/>
          </cell>
          <cell r="N189" t="str">
            <v>3021091882</v>
          </cell>
          <cell r="O189" t="str">
            <v>3506655015</v>
          </cell>
        </row>
        <row r="190">
          <cell r="B190">
            <v>1196963427</v>
          </cell>
          <cell r="C190" t="str">
            <v>VELASQUEZ ARIAS NATALIA ISABEL</v>
          </cell>
          <cell r="D190" t="str">
            <v>OPERARIA DE ASEO Y CAFETERIA</v>
          </cell>
          <cell r="E190" t="str">
            <v>25/02/2026</v>
          </cell>
          <cell r="F190" t="str">
            <v/>
          </cell>
          <cell r="G190">
            <v>1750905</v>
          </cell>
          <cell r="H190"/>
          <cell r="I190"/>
          <cell r="J190"/>
          <cell r="K190"/>
          <cell r="L190"/>
          <cell r="M190" t="str">
            <v/>
          </cell>
          <cell r="N190" t="str">
            <v>2043991064</v>
          </cell>
          <cell r="O190" t="str">
            <v>3014711213</v>
          </cell>
        </row>
        <row r="191">
          <cell r="B191">
            <v>28868060</v>
          </cell>
          <cell r="C191" t="str">
            <v>MONTIEL MENDEZ ANA MARIA</v>
          </cell>
          <cell r="D191" t="str">
            <v>OPERARIA DE ASEO Y CAFETERIA</v>
          </cell>
          <cell r="E191" t="str">
            <v>24/03/2026</v>
          </cell>
          <cell r="F191" t="str">
            <v/>
          </cell>
          <cell r="G191">
            <v>1750905</v>
          </cell>
          <cell r="H191"/>
          <cell r="I191"/>
          <cell r="J191"/>
          <cell r="K191"/>
          <cell r="L191"/>
          <cell r="M191" t="str">
            <v/>
          </cell>
          <cell r="N191" t="str">
            <v>3143278175</v>
          </cell>
          <cell r="O191" t="str">
            <v>3123627867</v>
          </cell>
        </row>
        <row r="192">
          <cell r="B192">
            <v>53128765</v>
          </cell>
          <cell r="C192" t="str">
            <v>PULIDO PULIDO HEIDY ANDREA</v>
          </cell>
          <cell r="D192" t="str">
            <v>OPERARIA DE ASEO Y CAFETERIA</v>
          </cell>
          <cell r="E192" t="str">
            <v>25/03/2026</v>
          </cell>
          <cell r="F192" t="str">
            <v/>
          </cell>
          <cell r="G192">
            <v>1750905</v>
          </cell>
          <cell r="H192"/>
          <cell r="I192"/>
          <cell r="J192"/>
          <cell r="K192"/>
          <cell r="L192"/>
          <cell r="M192" t="str">
            <v/>
          </cell>
          <cell r="N192" t="str">
            <v>3103698483</v>
          </cell>
          <cell r="O192" t="str">
            <v>3114769963</v>
          </cell>
        </row>
        <row r="193">
          <cell r="B193">
            <v>1033773795</v>
          </cell>
          <cell r="C193" t="str">
            <v xml:space="preserve">BARRERA  INGRI </v>
          </cell>
          <cell r="D193" t="str">
            <v>OPERARIA DE ASEO Y CAFETERIA</v>
          </cell>
          <cell r="E193" t="str">
            <v>25/03/2026</v>
          </cell>
          <cell r="F193" t="str">
            <v/>
          </cell>
          <cell r="G193">
            <v>1750905</v>
          </cell>
          <cell r="H193"/>
          <cell r="I193"/>
          <cell r="J193"/>
          <cell r="K193"/>
          <cell r="L193"/>
          <cell r="M193" t="str">
            <v>6017548998</v>
          </cell>
          <cell r="N193" t="str">
            <v>3105668800</v>
          </cell>
          <cell r="O193" t="str">
            <v>3108832491</v>
          </cell>
        </row>
        <row r="194">
          <cell r="B194">
            <v>52582054</v>
          </cell>
          <cell r="C194" t="str">
            <v xml:space="preserve">RODRIGUEZ CASTILLO ELIZABETH </v>
          </cell>
          <cell r="D194" t="str">
            <v>OPERARIA DE ASEO Y CAFETERIA</v>
          </cell>
          <cell r="E194" t="str">
            <v>26/03/2026</v>
          </cell>
          <cell r="F194" t="str">
            <v/>
          </cell>
          <cell r="G194">
            <v>1750905</v>
          </cell>
          <cell r="H194"/>
          <cell r="I194"/>
          <cell r="J194"/>
          <cell r="K194"/>
          <cell r="L194"/>
          <cell r="M194" t="str">
            <v/>
          </cell>
          <cell r="N194" t="str">
            <v>3202035194</v>
          </cell>
          <cell r="O194" t="str">
            <v>3125181881</v>
          </cell>
        </row>
        <row r="195">
          <cell r="B195">
            <v>69802250</v>
          </cell>
          <cell r="C195" t="str">
            <v>LOPEZ GUTIERREZ LUZ MERY</v>
          </cell>
          <cell r="D195" t="str">
            <v>OPERARIA DE ASEO Y CAFETERIA</v>
          </cell>
          <cell r="E195"/>
          <cell r="F195">
            <v>46097</v>
          </cell>
          <cell r="G195">
            <v>1750905</v>
          </cell>
          <cell r="H195"/>
        </row>
        <row r="196">
          <cell r="B196">
            <v>6541909</v>
          </cell>
          <cell r="C196" t="str">
            <v>CEDOLIN  DIANA CAROLINA</v>
          </cell>
          <cell r="D196" t="str">
            <v>OPERARIA DE ASEO Y CAFETERIA</v>
          </cell>
          <cell r="E196"/>
          <cell r="F196">
            <v>46087</v>
          </cell>
          <cell r="G196">
            <v>1750905</v>
          </cell>
          <cell r="H196"/>
        </row>
        <row r="197">
          <cell r="B197">
            <v>79459623</v>
          </cell>
          <cell r="C197" t="str">
            <v>CORTES PORRAS VICTOR JULIO</v>
          </cell>
          <cell r="D197" t="str">
            <v>OPERARIO DE MANTENIMIENTO</v>
          </cell>
          <cell r="E197"/>
          <cell r="F197">
            <v>46084</v>
          </cell>
          <cell r="G197">
            <v>1872060</v>
          </cell>
          <cell r="H197"/>
        </row>
        <row r="198">
          <cell r="B198">
            <v>52747002</v>
          </cell>
          <cell r="C198" t="str">
            <v>GUERRA RODRIGUEZ YEIMY JOHANNA</v>
          </cell>
          <cell r="D198" t="str">
            <v>OPERARIA DE ASEO Y CAFETERIA</v>
          </cell>
          <cell r="E198" t="str">
            <v>escuela de guerra</v>
          </cell>
          <cell r="F198"/>
          <cell r="G198"/>
          <cell r="H198"/>
        </row>
        <row r="199">
          <cell r="B199">
            <v>20989375</v>
          </cell>
          <cell r="C199" t="str">
            <v>CALDERON RODRIGUEZ GLORIA</v>
          </cell>
          <cell r="D199" t="str">
            <v>OPERARIA DE ASEO Y CAFETERIA</v>
          </cell>
          <cell r="E199" t="str">
            <v>DIRECCION SECCIONAL DE ADMINISTRACION JUDICIAL DE CUNDINAMARCA -AMAZONAS</v>
          </cell>
          <cell r="F199"/>
          <cell r="G199"/>
          <cell r="H199"/>
        </row>
        <row r="200">
          <cell r="B200">
            <v>53047255</v>
          </cell>
          <cell r="C200" t="str">
            <v>ROJAS YURY ESPERANZA</v>
          </cell>
          <cell r="D200"/>
          <cell r="E200" t="str">
            <v>escuela de guerra</v>
          </cell>
          <cell r="F200"/>
          <cell r="G200"/>
          <cell r="H200"/>
        </row>
      </sheetData>
      <sheetData sheetId="1"/>
      <sheetData sheetId="2"/>
      <sheetData sheetId="3"/>
      <sheetData sheetId="4"/>
      <sheetData sheetId="5"/>
      <sheetData sheetId="6"/>
      <sheetData sheetId="7"/>
      <sheetData sheetId="8"/>
      <sheetData sheetId="9"/>
      <sheetData sheetId="10"/>
      <sheetData sheetId="11">
        <row r="3">
          <cell r="C3">
            <v>2026</v>
          </cell>
        </row>
      </sheetData>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Hoja3"/>
    </sheetNames>
    <sheetDataSet>
      <sheetData sheetId="0"/>
      <sheetData sheetId="1">
        <row r="6">
          <cell r="C6" t="str">
            <v>Jabones líquidos para lavar</v>
          </cell>
          <cell r="E6" t="str">
            <v>Suma de SEDE 1 - MANZANA LIEVANO - ALCALDÍA MAYOR</v>
          </cell>
          <cell r="K6">
            <v>0</v>
          </cell>
        </row>
        <row r="7">
          <cell r="C7" t="str">
            <v>Jabones en pasta para lavar</v>
          </cell>
          <cell r="E7" t="str">
            <v>Suma de SEDE 1 - MANZANA LIEVANO - ALCALDÍA MAYOR</v>
          </cell>
          <cell r="K7">
            <v>0</v>
          </cell>
        </row>
        <row r="8">
          <cell r="C8" t="str">
            <v>Jabones en pasta para lavar</v>
          </cell>
          <cell r="E8" t="str">
            <v>Suma de SEDE 1 - MANZANA LIEVANO - ALCALDÍA MAYOR</v>
          </cell>
          <cell r="K8">
            <v>37116.737639999999</v>
          </cell>
        </row>
        <row r="9">
          <cell r="C9" t="str">
            <v>Detergentes en polvo</v>
          </cell>
          <cell r="E9" t="str">
            <v>Suma de SEDE 1 - MANZANA LIEVANO - ALCALDÍA MAYOR</v>
          </cell>
          <cell r="K9">
            <v>0</v>
          </cell>
        </row>
        <row r="10">
          <cell r="C10" t="str">
            <v xml:space="preserve">Jabones industriales </v>
          </cell>
          <cell r="E10" t="str">
            <v>Suma de SEDE 1 - MANZANA LIEVANO - ALCALDÍA MAYOR</v>
          </cell>
          <cell r="K10">
            <v>86605.721159999986</v>
          </cell>
        </row>
        <row r="11">
          <cell r="C11" t="str">
            <v xml:space="preserve">Jabones de tocador </v>
          </cell>
          <cell r="E11" t="str">
            <v>Suma de SEDE 1 - MANZANA LIEVANO - ALCALDÍA MAYOR</v>
          </cell>
          <cell r="K11">
            <v>0</v>
          </cell>
        </row>
        <row r="12">
          <cell r="C12" t="str">
            <v>Productos químicos especiales para tratamiento de pisos</v>
          </cell>
          <cell r="E12" t="str">
            <v>Suma de SEDE 1 - MANZANA LIEVANO - ALCALDÍA MAYOR</v>
          </cell>
          <cell r="K12">
            <v>126380.37474</v>
          </cell>
        </row>
        <row r="13">
          <cell r="C13" t="str">
            <v>Productos químicos especiales para tratamiento de pisos</v>
          </cell>
          <cell r="E13" t="str">
            <v>Suma de SEDE 1 - MANZANA LIEVANO - ALCALDÍA MAYOR</v>
          </cell>
          <cell r="K13">
            <v>0</v>
          </cell>
        </row>
        <row r="14">
          <cell r="C14" t="str">
            <v>Preparaciones para limpieza y desengrase</v>
          </cell>
          <cell r="E14" t="str">
            <v>Suma de SEDE 1 - MANZANA LIEVANO - ALCALDÍA MAYOR</v>
          </cell>
          <cell r="K14">
            <v>0</v>
          </cell>
        </row>
        <row r="15">
          <cell r="C15" t="str">
            <v>Desinfectantes</v>
          </cell>
          <cell r="E15" t="str">
            <v>Suma de SEDE 1 - MANZANA LIEVANO - ALCALDÍA MAYOR</v>
          </cell>
          <cell r="K15">
            <v>0</v>
          </cell>
        </row>
        <row r="16">
          <cell r="C16" t="str">
            <v>Preparaciones para limpiar vidrios</v>
          </cell>
          <cell r="E16" t="str">
            <v>Suma de SEDE 1 - MANZANA LIEVANO - ALCALDÍA MAYOR</v>
          </cell>
          <cell r="K16">
            <v>81060.555825000018</v>
          </cell>
        </row>
        <row r="17">
          <cell r="C17" t="str">
            <v>Hipoclorito de sodio</v>
          </cell>
          <cell r="E17" t="str">
            <v>Suma de SEDE 1 - MANZANA LIEVANO - ALCALDÍA MAYOR</v>
          </cell>
          <cell r="K17">
            <v>184219.44816000003</v>
          </cell>
        </row>
        <row r="18">
          <cell r="C18" t="str">
            <v>Desinfectantes</v>
          </cell>
          <cell r="E18" t="str">
            <v>Suma de SEDE 1 - MANZANA LIEVANO - ALCALDÍA MAYOR</v>
          </cell>
          <cell r="K18">
            <v>0</v>
          </cell>
        </row>
        <row r="19">
          <cell r="C19" t="str">
            <v>Jabones líquidos para lavar</v>
          </cell>
          <cell r="E19" t="str">
            <v>Suma de SEDE 1 - MANZANA LIEVANO - ALCALDÍA MAYOR</v>
          </cell>
          <cell r="K19">
            <v>0</v>
          </cell>
        </row>
        <row r="20">
          <cell r="C20" t="str">
            <v>Preparaciones para limpieza y desengrase</v>
          </cell>
          <cell r="E20" t="str">
            <v>Suma de SEDE 1 - MANZANA LIEVANO - ALCALDÍA MAYOR</v>
          </cell>
          <cell r="K20">
            <v>0</v>
          </cell>
        </row>
        <row r="21">
          <cell r="C21" t="str">
            <v>Ceras para pisos</v>
          </cell>
          <cell r="E21" t="str">
            <v>Suma de SEDE 1 - MANZANA LIEVANO - ALCALDÍA MAYOR</v>
          </cell>
          <cell r="K21">
            <v>0</v>
          </cell>
        </row>
        <row r="22">
          <cell r="C22" t="str">
            <v>Productos químicos especiales para tratamiento de pisos</v>
          </cell>
          <cell r="E22" t="str">
            <v>Suma de SEDE 1 - MANZANA LIEVANO - ALCALDÍA MAYOR</v>
          </cell>
          <cell r="K22">
            <v>0</v>
          </cell>
        </row>
        <row r="23">
          <cell r="C23" t="str">
            <v>Productos químicos especiales para tratamiento de pisos</v>
          </cell>
          <cell r="E23" t="str">
            <v>Suma de SEDE 1 - MANZANA LIEVANO - ALCALDÍA MAYOR</v>
          </cell>
          <cell r="K23">
            <v>0</v>
          </cell>
        </row>
        <row r="24">
          <cell r="C24" t="str">
            <v>Productos químicos especiales para tratamiento de pisos</v>
          </cell>
          <cell r="E24" t="str">
            <v>Suma de SEDE 1 - MANZANA LIEVANO - ALCALDÍA MAYOR</v>
          </cell>
          <cell r="K24">
            <v>71751.969689999998</v>
          </cell>
        </row>
        <row r="25">
          <cell r="C25" t="str">
            <v>Productos químicos especiales para tratamiento de pisos</v>
          </cell>
          <cell r="E25" t="str">
            <v>Suma de SEDE 1 - MANZANA LIEVANO - ALCALDÍA MAYOR</v>
          </cell>
          <cell r="K25">
            <v>0</v>
          </cell>
        </row>
        <row r="26">
          <cell r="C26" t="str">
            <v>Varsol-disolvente núm. 4</v>
          </cell>
          <cell r="E26" t="str">
            <v>Suma de SEDE 1 - MANZANA LIEVANO - ALCALDÍA MAYOR</v>
          </cell>
          <cell r="K26">
            <v>143492.17869000006</v>
          </cell>
        </row>
        <row r="27">
          <cell r="C27" t="str">
            <v>Preparaciones para limpieza y desengrase</v>
          </cell>
          <cell r="E27" t="str">
            <v>Suma de SEDE 1 - MANZANA LIEVANO - ALCALDÍA MAYOR</v>
          </cell>
          <cell r="K27">
            <v>6186.122940000002</v>
          </cell>
        </row>
        <row r="28">
          <cell r="C28" t="str">
            <v>Purificadores líquidos de ambiente</v>
          </cell>
          <cell r="E28" t="str">
            <v>Suma de SEDE 1 - MANZANA LIEVANO - ALCALDÍA MAYOR</v>
          </cell>
          <cell r="K28">
            <v>173481.93819000002</v>
          </cell>
        </row>
        <row r="29">
          <cell r="C29" t="str">
            <v>Purificadores líquidos de ambiente</v>
          </cell>
          <cell r="E29" t="str">
            <v>Suma de SEDE 1 - MANZANA LIEVANO - ALCALDÍA MAYOR</v>
          </cell>
          <cell r="K29">
            <v>139187.76615000001</v>
          </cell>
        </row>
        <row r="30">
          <cell r="C30" t="str">
            <v>Solventes para insecticida</v>
          </cell>
          <cell r="E30" t="str">
            <v>Suma de SEDE 1 - MANZANA LIEVANO - ALCALDÍA MAYOR</v>
          </cell>
          <cell r="K30">
            <v>0</v>
          </cell>
        </row>
        <row r="31">
          <cell r="C31" t="str">
            <v>Solventes para insecticida</v>
          </cell>
          <cell r="E31" t="str">
            <v>Suma de SEDE 1 - MANZANA LIEVANO - ALCALDÍA MAYOR</v>
          </cell>
          <cell r="K31">
            <v>0</v>
          </cell>
        </row>
        <row r="32">
          <cell r="C32" t="str">
            <v>Filtros de algodón</v>
          </cell>
          <cell r="E32" t="str">
            <v>Suma de SEDE 1 - MANZANA LIEVANO - ALCALDÍA MAYOR</v>
          </cell>
          <cell r="K32">
            <v>0</v>
          </cell>
        </row>
        <row r="33">
          <cell r="C33" t="str">
            <v>Filtros de algodón</v>
          </cell>
          <cell r="E33" t="str">
            <v>Suma de SEDE 1 - MANZANA LIEVANO - ALCALDÍA MAYOR</v>
          </cell>
          <cell r="K33">
            <v>0</v>
          </cell>
        </row>
        <row r="34">
          <cell r="C34" t="str">
            <v>Filtros de algodón</v>
          </cell>
          <cell r="E34" t="str">
            <v>Suma de SEDE 1 - MANZANA LIEVANO - ALCALDÍA MAYOR</v>
          </cell>
          <cell r="K34">
            <v>174434.55408</v>
          </cell>
        </row>
        <row r="35">
          <cell r="C35" t="str">
            <v>Filtros de algodón</v>
          </cell>
          <cell r="E35" t="str">
            <v>Suma de SEDE 1 - MANZANA LIEVANO - ALCALDÍA MAYOR</v>
          </cell>
          <cell r="K35">
            <v>0</v>
          </cell>
        </row>
        <row r="36">
          <cell r="C36" t="str">
            <v>Paños absorbentes desechables para uso doméstico</v>
          </cell>
          <cell r="E36" t="str">
            <v>Suma de SEDE 1 - MANZANA LIEVANO - ALCALDÍA MAYOR</v>
          </cell>
          <cell r="K36">
            <v>0</v>
          </cell>
        </row>
        <row r="37">
          <cell r="C37" t="str">
            <v>Esponjas y esponjillas metálicas</v>
          </cell>
          <cell r="E37" t="str">
            <v>Suma de SEDE 1 - MANZANA LIEVANO - ALCALDÍA MAYOR</v>
          </cell>
          <cell r="K37">
            <v>0</v>
          </cell>
        </row>
        <row r="38">
          <cell r="C38" t="str">
            <v>Esponjas y esponjillas metálicas</v>
          </cell>
          <cell r="E38" t="str">
            <v>Suma de SEDE 1 - MANZANA LIEVANO - ALCALDÍA MAYOR</v>
          </cell>
          <cell r="K38">
            <v>0</v>
          </cell>
        </row>
        <row r="39">
          <cell r="C39" t="str">
            <v>Esponjas y esponjillas metálicas</v>
          </cell>
          <cell r="E39" t="str">
            <v>Suma de SEDE 1 - MANZANA LIEVANO - ALCALDÍA MAYOR</v>
          </cell>
          <cell r="K39">
            <v>0</v>
          </cell>
        </row>
        <row r="40">
          <cell r="C40" t="str">
            <v>Esponjas y esponjillas metálicas</v>
          </cell>
          <cell r="E40" t="str">
            <v>Suma de SEDE 1 - MANZANA LIEVANO - ALCALDÍA MAYOR</v>
          </cell>
          <cell r="K40">
            <v>0</v>
          </cell>
        </row>
        <row r="41">
          <cell r="C41" t="str">
            <v>Esponjas y esponjillas metálicas</v>
          </cell>
          <cell r="E41" t="str">
            <v>Suma de SEDE 1 - MANZANA LIEVANO - ALCALDÍA MAYOR</v>
          </cell>
          <cell r="K41">
            <v>0</v>
          </cell>
        </row>
        <row r="42">
          <cell r="C42" t="str">
            <v>Escobas</v>
          </cell>
          <cell r="E42" t="str">
            <v>Suma de SEDE 1 - MANZANA LIEVANO - ALCALDÍA MAYOR</v>
          </cell>
          <cell r="K42">
            <v>62496.306660000017</v>
          </cell>
        </row>
        <row r="43">
          <cell r="C43" t="str">
            <v>Escobas</v>
          </cell>
          <cell r="E43" t="str">
            <v>Suma de SEDE 1 - MANZANA LIEVANO - ALCALDÍA MAYOR</v>
          </cell>
          <cell r="K43">
            <v>0</v>
          </cell>
        </row>
        <row r="44">
          <cell r="C44" t="str">
            <v>Escobas</v>
          </cell>
          <cell r="E44" t="str">
            <v>Suma de SEDE 1 - MANZANA LIEVANO - ALCALDÍA MAYOR</v>
          </cell>
          <cell r="K44">
            <v>0</v>
          </cell>
        </row>
        <row r="45">
          <cell r="C45" t="str">
            <v>Escobas</v>
          </cell>
          <cell r="E45" t="str">
            <v>Suma de SEDE 1 - MANZANA LIEVANO - ALCALDÍA MAYOR</v>
          </cell>
          <cell r="K45">
            <v>0</v>
          </cell>
        </row>
        <row r="46">
          <cell r="C46" t="str">
            <v>Mangos metálicos</v>
          </cell>
          <cell r="E46" t="str">
            <v>Suma de SEDE 1 - MANZANA LIEVANO - ALCALDÍA MAYOR</v>
          </cell>
          <cell r="K46">
            <v>48842.145570000001</v>
          </cell>
        </row>
        <row r="47">
          <cell r="C47" t="str">
            <v>Mangos metálicos</v>
          </cell>
          <cell r="E47" t="str">
            <v>Suma de SEDE 1 - MANZANA LIEVANO - ALCALDÍA MAYOR</v>
          </cell>
          <cell r="K47">
            <v>26637.962849999996</v>
          </cell>
        </row>
        <row r="48">
          <cell r="C48" t="str">
            <v>Cepillos para lavar o fregar</v>
          </cell>
          <cell r="E48" t="str">
            <v>Suma de SEDE 1 - MANZANA LIEVANO - ALCALDÍA MAYOR</v>
          </cell>
          <cell r="K48">
            <v>0</v>
          </cell>
        </row>
        <row r="49">
          <cell r="C49" t="str">
            <v>Cepillos para lavar o fregar</v>
          </cell>
          <cell r="E49" t="str">
            <v>Suma de SEDE 1 - MANZANA LIEVANO - ALCALDÍA MAYOR</v>
          </cell>
          <cell r="K49">
            <v>0</v>
          </cell>
        </row>
        <row r="50">
          <cell r="C50" t="str">
            <v>Filtros de algodón</v>
          </cell>
          <cell r="E50" t="str">
            <v>Suma de SEDE 1 - MANZANA LIEVANO - ALCALDÍA MAYOR</v>
          </cell>
          <cell r="K50">
            <v>111350.21292000001</v>
          </cell>
        </row>
        <row r="51">
          <cell r="C51" t="str">
            <v>Mangos metálicos</v>
          </cell>
          <cell r="E51" t="str">
            <v>Suma de SEDE 1 - MANZANA LIEVANO - ALCALDÍA MAYOR</v>
          </cell>
          <cell r="K51">
            <v>0</v>
          </cell>
        </row>
        <row r="52">
          <cell r="C52" t="str">
            <v>Cepillos para lavar o fregar</v>
          </cell>
          <cell r="E52" t="str">
            <v>Suma de SEDE 1 - MANZANA LIEVANO - ALCALDÍA MAYOR</v>
          </cell>
          <cell r="K52">
            <v>0</v>
          </cell>
        </row>
        <row r="53">
          <cell r="C53" t="str">
            <v>Filtros de material textil, para usos técnicos e industriales</v>
          </cell>
          <cell r="E53" t="str">
            <v>Suma de SEDE 1 - MANZANA LIEVANO - ALCALDÍA MAYOR</v>
          </cell>
          <cell r="K53">
            <v>0</v>
          </cell>
        </row>
        <row r="54">
          <cell r="C54" t="str">
            <v>Filtros de material textil, para usos técnicos e industriales</v>
          </cell>
          <cell r="E54" t="str">
            <v>Suma de SEDE 1 - MANZANA LIEVANO - ALCALDÍA MAYOR</v>
          </cell>
          <cell r="K54">
            <v>0</v>
          </cell>
        </row>
        <row r="55">
          <cell r="C55" t="str">
            <v>Filtros de material textil, para usos técnicos e industriales</v>
          </cell>
          <cell r="E55" t="str">
            <v>Suma de SEDE 1 - MANZANA LIEVANO - ALCALDÍA MAYOR</v>
          </cell>
          <cell r="K55">
            <v>0</v>
          </cell>
        </row>
        <row r="56">
          <cell r="C56" t="str">
            <v>Filtros de material textil, para usos técnicos e industriales</v>
          </cell>
          <cell r="E56" t="str">
            <v>Suma de SEDE 1 - MANZANA LIEVANO - ALCALDÍA MAYOR</v>
          </cell>
          <cell r="K56">
            <v>0</v>
          </cell>
        </row>
        <row r="57">
          <cell r="C57" t="str">
            <v>Filtros de material textil, para usos técnicos e industriales</v>
          </cell>
          <cell r="E57" t="str">
            <v>Suma de SEDE 1 - MANZANA LIEVANO - ALCALDÍA MAYOR</v>
          </cell>
          <cell r="K57">
            <v>0</v>
          </cell>
        </row>
        <row r="58">
          <cell r="C58" t="str">
            <v>Filtros de material textil, para usos técnicos e industriales</v>
          </cell>
          <cell r="E58" t="str">
            <v>Suma de SEDE 1 - MANZANA LIEVANO - ALCALDÍA MAYOR</v>
          </cell>
          <cell r="K58">
            <v>0</v>
          </cell>
        </row>
        <row r="59">
          <cell r="C59" t="str">
            <v>Bolsas de material plástico sin impresión</v>
          </cell>
          <cell r="E59" t="str">
            <v>Suma de SEDE 1 - MANZANA LIEVANO - ALCALDÍA MAYOR</v>
          </cell>
          <cell r="K59">
            <v>52687.891199999998</v>
          </cell>
        </row>
        <row r="60">
          <cell r="C60" t="str">
            <v>Bolsas de material plástico sin impresión</v>
          </cell>
          <cell r="E60" t="str">
            <v>Suma de SEDE 1 - MANZANA LIEVANO - ALCALDÍA MAYOR</v>
          </cell>
          <cell r="K60">
            <v>329675.66207999998</v>
          </cell>
        </row>
        <row r="61">
          <cell r="C61" t="str">
            <v>Bolsas de material plástico sin impresión</v>
          </cell>
          <cell r="E61" t="str">
            <v>Suma de SEDE 1 - MANZANA LIEVANO - ALCALDÍA MAYOR</v>
          </cell>
          <cell r="K61">
            <v>378929.43180000008</v>
          </cell>
        </row>
        <row r="62">
          <cell r="C62" t="str">
            <v>Bolsas de material plástico sin impresión</v>
          </cell>
          <cell r="E62" t="str">
            <v>Suma de SEDE 1 - MANZANA LIEVANO - ALCALDÍA MAYOR</v>
          </cell>
          <cell r="K62">
            <v>378929.43180000008</v>
          </cell>
        </row>
        <row r="63">
          <cell r="C63" t="str">
            <v>Bolsas de material plástico sin impresión</v>
          </cell>
          <cell r="E63" t="str">
            <v>Suma de SEDE 1 - MANZANA LIEVANO - ALCALDÍA MAYOR</v>
          </cell>
          <cell r="K63">
            <v>467605.0344</v>
          </cell>
        </row>
        <row r="64">
          <cell r="C64" t="str">
            <v>Bolsas de material plástico sin impresión</v>
          </cell>
          <cell r="E64" t="str">
            <v>Suma de SEDE 1 - MANZANA LIEVANO - ALCALDÍA MAYOR</v>
          </cell>
          <cell r="K64">
            <v>0</v>
          </cell>
        </row>
        <row r="65">
          <cell r="C65" t="str">
            <v>Bolsas de material plástico sin impresión</v>
          </cell>
          <cell r="E65" t="str">
            <v>Suma de SEDE 1 - MANZANA LIEVANO - ALCALDÍA MAYOR</v>
          </cell>
          <cell r="K65">
            <v>516153.16272000002</v>
          </cell>
        </row>
        <row r="66">
          <cell r="C66" t="str">
            <v>Bolsas de material plástico sin impresión</v>
          </cell>
          <cell r="E66" t="str">
            <v>Suma de SEDE 1 - MANZANA LIEVANO - ALCALDÍA MAYOR</v>
          </cell>
          <cell r="K66">
            <v>0</v>
          </cell>
        </row>
        <row r="67">
          <cell r="C67" t="str">
            <v>Bolsas de material plástico sin impresión</v>
          </cell>
          <cell r="E67" t="str">
            <v>Suma de SEDE 1 - MANZANA LIEVANO - ALCALDÍA MAYOR</v>
          </cell>
          <cell r="K67">
            <v>0</v>
          </cell>
        </row>
        <row r="68">
          <cell r="C68" t="str">
            <v>Bolsas de material plástico sin impresión</v>
          </cell>
          <cell r="E68" t="str">
            <v>Suma de SEDE 1 - MANZANA LIEVANO - ALCALDÍA MAYOR</v>
          </cell>
          <cell r="K68">
            <v>0</v>
          </cell>
        </row>
        <row r="69">
          <cell r="C69" t="str">
            <v>Bolsas de material plástico sin impresión</v>
          </cell>
          <cell r="E69" t="str">
            <v>Suma de SEDE 1 - MANZANA LIEVANO - ALCALDÍA MAYOR</v>
          </cell>
          <cell r="K69">
            <v>0</v>
          </cell>
        </row>
        <row r="70">
          <cell r="C70" t="str">
            <v>Bolsas de material plástico sin impresión</v>
          </cell>
          <cell r="E70" t="str">
            <v>Suma de SEDE 1 - MANZANA LIEVANO - ALCALDÍA MAYOR</v>
          </cell>
          <cell r="K70">
            <v>0</v>
          </cell>
        </row>
        <row r="71">
          <cell r="C71" t="str">
            <v>Bolsas de material plástico sin impresión</v>
          </cell>
          <cell r="E71" t="str">
            <v>Suma de SEDE 1 - MANZANA LIEVANO - ALCALDÍA MAYOR</v>
          </cell>
          <cell r="K71">
            <v>0</v>
          </cell>
        </row>
        <row r="72">
          <cell r="C72" t="str">
            <v xml:space="preserve">Aplicadores, bajalenguas y otros para usos higiénicos, de madera </v>
          </cell>
          <cell r="E72" t="str">
            <v>Suma de SEDE 1 - MANZANA LIEVANO - ALCALDÍA MAYOR</v>
          </cell>
          <cell r="K72">
            <v>0</v>
          </cell>
        </row>
        <row r="73">
          <cell r="C73" t="str">
            <v>Papel del tipo utilizado para papel higiénico</v>
          </cell>
          <cell r="E73" t="str">
            <v>Suma de SEDE 1 - MANZANA LIEVANO - ALCALDÍA MAYOR</v>
          </cell>
          <cell r="K73">
            <v>0</v>
          </cell>
        </row>
        <row r="74">
          <cell r="C74" t="str">
            <v>Papel del tipo utilizado para papel higiénico</v>
          </cell>
          <cell r="E74" t="str">
            <v>Suma de SEDE 1 - MANZANA LIEVANO - ALCALDÍA MAYOR</v>
          </cell>
          <cell r="K74">
            <v>5734535.9653800009</v>
          </cell>
        </row>
        <row r="75">
          <cell r="C75" t="str">
            <v xml:space="preserve">Toallas de papel </v>
          </cell>
          <cell r="E75" t="str">
            <v>Suma de SEDE 1 - MANZANA LIEVANO - ALCALDÍA MAYOR</v>
          </cell>
          <cell r="K75">
            <v>8908017.0336000007</v>
          </cell>
        </row>
        <row r="76">
          <cell r="C76" t="str">
            <v xml:space="preserve">Toallas de papel </v>
          </cell>
          <cell r="E76" t="str">
            <v>Suma de SEDE 1 - MANZANA LIEVANO - ALCALDÍA MAYOR</v>
          </cell>
          <cell r="K76">
            <v>0</v>
          </cell>
        </row>
        <row r="77">
          <cell r="C77" t="str">
            <v>Pañuelos de papel</v>
          </cell>
          <cell r="E77" t="str">
            <v>Suma de SEDE 1 - MANZANA LIEVANO - ALCALDÍA MAYOR</v>
          </cell>
          <cell r="K77">
            <v>28006.907165999997</v>
          </cell>
        </row>
        <row r="78">
          <cell r="C78" t="str">
            <v>Vasos de papel o cartón</v>
          </cell>
          <cell r="E78" t="str">
            <v>Suma de SEDE 1 - MANZANA LIEVANO - ALCALDÍA MAYOR</v>
          </cell>
          <cell r="K78">
            <v>0</v>
          </cell>
        </row>
        <row r="79">
          <cell r="C79" t="str">
            <v>Vasos de papel o cartón</v>
          </cell>
          <cell r="E79" t="str">
            <v>Suma de SEDE 1 - MANZANA LIEVANO - ALCALDÍA MAYOR</v>
          </cell>
          <cell r="K79">
            <v>0</v>
          </cell>
        </row>
        <row r="80">
          <cell r="C80" t="str">
            <v>Vasos de papel o cartón</v>
          </cell>
          <cell r="E80" t="str">
            <v>Suma de SEDE 1 - MANZANA LIEVANO - ALCALDÍA MAYOR</v>
          </cell>
          <cell r="K80">
            <v>0</v>
          </cell>
        </row>
        <row r="81">
          <cell r="C81" t="str">
            <v xml:space="preserve">Aplicadores, bajalenguas y otros para usos higiénicos, de madera </v>
          </cell>
          <cell r="E81" t="str">
            <v>Suma de SEDE 1 - MANZANA LIEVANO - ALCALDÍA MAYOR</v>
          </cell>
          <cell r="K81">
            <v>225484.181163</v>
          </cell>
        </row>
        <row r="82">
          <cell r="C82" t="str">
            <v>Papel para servilletas, toallas y similares</v>
          </cell>
          <cell r="E82" t="str">
            <v>Suma de SEDE 1 - MANZANA LIEVANO - ALCALDÍA MAYOR</v>
          </cell>
          <cell r="K82">
            <v>237762.34152300001</v>
          </cell>
        </row>
        <row r="83">
          <cell r="C83" t="str">
            <v>Filtros de algodón</v>
          </cell>
          <cell r="E83" t="str">
            <v>Suma de SEDE 1 - MANZANA LIEVANO - ALCALDÍA MAYOR</v>
          </cell>
          <cell r="K83">
            <v>0</v>
          </cell>
        </row>
        <row r="84">
          <cell r="C84" t="str">
            <v>Filtros de material textil, para usos técnicos e industriales</v>
          </cell>
          <cell r="E84" t="str">
            <v>Suma de SEDE 1 - MANZANA LIEVANO - ALCALDÍA MAYOR</v>
          </cell>
          <cell r="K84">
            <v>0</v>
          </cell>
        </row>
        <row r="85">
          <cell r="C85" t="str">
            <v>Cepillos para lavar o fregar</v>
          </cell>
          <cell r="E85" t="str">
            <v>Suma de SEDE 1 - MANZANA LIEVANO - ALCALDÍA MAYOR</v>
          </cell>
          <cell r="K85">
            <v>14846.695056</v>
          </cell>
        </row>
        <row r="86">
          <cell r="C86" t="str">
            <v>Envases n.c.p. de vidrio</v>
          </cell>
          <cell r="E86" t="str">
            <v>Suma de SEDE 1 - MANZANA LIEVANO - ALCALDÍA MAYOR</v>
          </cell>
          <cell r="K86">
            <v>0</v>
          </cell>
        </row>
        <row r="87">
          <cell r="C87" t="str">
            <v>Café molido</v>
          </cell>
          <cell r="E87" t="str">
            <v>Suma de SEDE 1 - MANZANA LIEVANO - ALCALDÍA MAYOR</v>
          </cell>
          <cell r="K87">
            <v>0</v>
          </cell>
        </row>
        <row r="88">
          <cell r="C88" t="str">
            <v>Café molido</v>
          </cell>
          <cell r="E88" t="str">
            <v>Suma de SEDE 1 - MANZANA LIEVANO - ALCALDÍA MAYOR</v>
          </cell>
          <cell r="K88">
            <v>0</v>
          </cell>
        </row>
        <row r="89">
          <cell r="C89" t="str">
            <v>Azucar refinada</v>
          </cell>
          <cell r="E89" t="str">
            <v>Suma de SEDE 1 - MANZANA LIEVANO - ALCALDÍA MAYOR</v>
          </cell>
          <cell r="K89">
            <v>0</v>
          </cell>
        </row>
        <row r="90">
          <cell r="C90" t="str">
            <v>Azucar refinada</v>
          </cell>
          <cell r="E90" t="str">
            <v>Suma de SEDE 1 - MANZANA LIEVANO - ALCALDÍA MAYOR</v>
          </cell>
          <cell r="K90">
            <v>0</v>
          </cell>
        </row>
        <row r="91">
          <cell r="C91" t="str">
            <v xml:space="preserve">Productos aromáticos diversos </v>
          </cell>
          <cell r="E91" t="str">
            <v>Suma de SEDE 1 - MANZANA LIEVANO - ALCALDÍA MAYOR</v>
          </cell>
          <cell r="K91">
            <v>768337.63838999986</v>
          </cell>
        </row>
        <row r="92">
          <cell r="C92" t="str">
            <v xml:space="preserve">Productos aromáticos diversos </v>
          </cell>
          <cell r="E92" t="str">
            <v>Suma de SEDE 1 - MANZANA LIEVANO - ALCALDÍA MAYOR</v>
          </cell>
          <cell r="K92">
            <v>4788059.1555599999</v>
          </cell>
        </row>
        <row r="93">
          <cell r="C93" t="str">
            <v xml:space="preserve">Agua purificada (envasada) </v>
          </cell>
          <cell r="E93" t="str">
            <v>Suma de SEDE 1 - MANZANA LIEVANO - ALCALDÍA MAYOR</v>
          </cell>
          <cell r="K93">
            <v>1436438.9159099997</v>
          </cell>
        </row>
        <row r="94">
          <cell r="C94" t="str">
            <v xml:space="preserve">Agua purificada (envasada) </v>
          </cell>
          <cell r="E94" t="str">
            <v>Suma de SEDE 1 - MANZANA LIEVANO - ALCALDÍA MAYOR</v>
          </cell>
          <cell r="K94">
            <v>0</v>
          </cell>
        </row>
        <row r="95">
          <cell r="C95" t="str">
            <v>Cepillos para lavar o fregar</v>
          </cell>
          <cell r="E95" t="str">
            <v>Suma de SEDE 1 - MANZANA LIEVANO - ALCALDÍA MAYOR</v>
          </cell>
          <cell r="K95">
            <v>0</v>
          </cell>
        </row>
        <row r="96">
          <cell r="C96" t="str">
            <v>Filtros de algodón</v>
          </cell>
          <cell r="E96" t="str">
            <v>Suma de SEDE 1 - MANZANA LIEVANO - ALCALDÍA MAYOR</v>
          </cell>
          <cell r="K96">
            <v>0</v>
          </cell>
        </row>
        <row r="97">
          <cell r="C97" t="str">
            <v>Filtros de algodón</v>
          </cell>
          <cell r="E97" t="str">
            <v>Suma de SEDE 1 - MANZANA LIEVANO - ALCALDÍA MAYOR</v>
          </cell>
          <cell r="K97">
            <v>0</v>
          </cell>
        </row>
        <row r="98">
          <cell r="C98" t="str">
            <v>Filtros de algodón</v>
          </cell>
          <cell r="E98" t="str">
            <v>Suma de SEDE 1 - MANZANA LIEVANO - ALCALDÍA MAYOR</v>
          </cell>
          <cell r="K98">
            <v>0</v>
          </cell>
        </row>
        <row r="99">
          <cell r="C99" t="str">
            <v>Filtros de algodón</v>
          </cell>
          <cell r="E99" t="str">
            <v>Suma de SEDE 1 - MANZANA LIEVANO - ALCALDÍA MAYOR</v>
          </cell>
          <cell r="K99">
            <v>0</v>
          </cell>
        </row>
        <row r="100">
          <cell r="C100" t="str">
            <v>Cepillos para lavar o fregar</v>
          </cell>
          <cell r="E100" t="str">
            <v>Suma de SEDE 1 - MANZANA LIEVANO - ALCALDÍA MAYOR</v>
          </cell>
          <cell r="K100">
            <v>0</v>
          </cell>
        </row>
        <row r="101">
          <cell r="C101" t="str">
            <v>Paños absorbentes desechables para uso doméstico</v>
          </cell>
          <cell r="E101" t="str">
            <v>Suma de SEDE 1 - MANZANA LIEVANO - ALCALDÍA MAYOR</v>
          </cell>
          <cell r="K101">
            <v>0</v>
          </cell>
        </row>
        <row r="102">
          <cell r="C102" t="str">
            <v>Recogedores plásticos de basura</v>
          </cell>
          <cell r="E102" t="str">
            <v>Suma de SEDE 1 - MANZANA LIEVANO - ALCALDÍA MAYOR</v>
          </cell>
          <cell r="K102">
            <v>11723.055791999999</v>
          </cell>
        </row>
        <row r="103">
          <cell r="C103" t="str">
            <v>Recogedores plásticos de basura</v>
          </cell>
          <cell r="E103" t="str">
            <v>Suma de SEDE 1 - MANZANA LIEVANO - ALCALDÍA MAYOR</v>
          </cell>
          <cell r="K103">
            <v>0</v>
          </cell>
        </row>
        <row r="104">
          <cell r="C104" t="str">
            <v>Recogedores plásticos de basura</v>
          </cell>
          <cell r="E104" t="str">
            <v>Suma de SEDE 1 - MANZANA LIEVANO - ALCALDÍA MAYOR</v>
          </cell>
          <cell r="K104">
            <v>173693.63061000002</v>
          </cell>
        </row>
        <row r="105">
          <cell r="C105" t="str">
            <v>Varsol-disolvente núm. 4</v>
          </cell>
          <cell r="E105" t="str">
            <v>Suma de SEDE 1 - MANZANA LIEVANO - ALCALDÍA MAYOR</v>
          </cell>
          <cell r="K105">
            <v>89698.782630000002</v>
          </cell>
        </row>
        <row r="106">
          <cell r="C106" t="str">
            <v>Cepillos para lavar o fregar</v>
          </cell>
          <cell r="E106" t="str">
            <v>Suma de SEDE 1 - MANZANA LIEVANO - ALCALDÍA MAYOR</v>
          </cell>
          <cell r="K106">
            <v>0</v>
          </cell>
        </row>
        <row r="107">
          <cell r="C107" t="str">
            <v>Cepillos para lavar o fregar</v>
          </cell>
          <cell r="E107" t="str">
            <v>Suma de SEDE 1 - MANZANA LIEVANO - ALCALDÍA MAYOR</v>
          </cell>
          <cell r="K107">
            <v>0</v>
          </cell>
        </row>
        <row r="108">
          <cell r="C108" t="str">
            <v>Recipientes de material plástico-canecas para la basura</v>
          </cell>
          <cell r="E108" t="str">
            <v>Suma de SEDE 1 - MANZANA LIEVANO - ALCALDÍA MAYOR</v>
          </cell>
          <cell r="K108">
            <v>0</v>
          </cell>
        </row>
        <row r="109">
          <cell r="C109" t="str">
            <v>Recipientes de material plástico-canecas para la basura</v>
          </cell>
          <cell r="E109" t="str">
            <v>Suma de SEDE 1 - MANZANA LIEVANO - ALCALDÍA MAYOR</v>
          </cell>
          <cell r="K109">
            <v>0</v>
          </cell>
        </row>
        <row r="110">
          <cell r="C110" t="str">
            <v>Jabones líquidos para lavar</v>
          </cell>
          <cell r="E110" t="str">
            <v xml:space="preserve">Suma de SEDE 2 - DIRECCIÓN DISTRITAL DE ARCHIVO DE  BOGOTA </v>
          </cell>
          <cell r="K110">
            <v>81336.93204</v>
          </cell>
        </row>
        <row r="111">
          <cell r="C111" t="str">
            <v>Jabones en pasta para lavar</v>
          </cell>
          <cell r="E111" t="str">
            <v xml:space="preserve">Suma de SEDE 2 - DIRECCIÓN DISTRITAL DE ARCHIVO DE  BOGOTA </v>
          </cell>
          <cell r="K111">
            <v>0</v>
          </cell>
        </row>
        <row r="112">
          <cell r="C112" t="str">
            <v>Jabones en pasta para lavar</v>
          </cell>
          <cell r="E112" t="str">
            <v xml:space="preserve">Suma de SEDE 2 - DIRECCIÓN DISTRITAL DE ARCHIVO DE  BOGOTA </v>
          </cell>
          <cell r="K112">
            <v>19795.593408000001</v>
          </cell>
        </row>
        <row r="113">
          <cell r="C113" t="str">
            <v>Detergentes en polvo</v>
          </cell>
          <cell r="E113" t="str">
            <v xml:space="preserve">Suma de SEDE 2 - DIRECCIÓN DISTRITAL DE ARCHIVO DE  BOGOTA </v>
          </cell>
          <cell r="K113">
            <v>25833.531653999995</v>
          </cell>
        </row>
        <row r="114">
          <cell r="C114" t="str">
            <v xml:space="preserve">Jabones industriales </v>
          </cell>
          <cell r="E114" t="str">
            <v xml:space="preserve">Suma de SEDE 2 - DIRECCIÓN DISTRITAL DE ARCHIVO DE  BOGOTA </v>
          </cell>
          <cell r="K114">
            <v>0</v>
          </cell>
        </row>
        <row r="115">
          <cell r="C115" t="str">
            <v xml:space="preserve">Jabones de tocador </v>
          </cell>
          <cell r="E115" t="str">
            <v xml:space="preserve">Suma de SEDE 2 - DIRECCIÓN DISTRITAL DE ARCHIVO DE  BOGOTA </v>
          </cell>
          <cell r="K115">
            <v>36411.096239999999</v>
          </cell>
        </row>
        <row r="116">
          <cell r="C116" t="str">
            <v>Productos químicos especiales para tratamiento de pisos</v>
          </cell>
          <cell r="E116" t="str">
            <v xml:space="preserve">Suma de SEDE 2 - DIRECCIÓN DISTRITAL DE ARCHIVO DE  BOGOTA </v>
          </cell>
          <cell r="K116">
            <v>0</v>
          </cell>
        </row>
        <row r="117">
          <cell r="C117" t="str">
            <v>Productos químicos especiales para tratamiento de pisos</v>
          </cell>
          <cell r="E117" t="str">
            <v xml:space="preserve">Suma de SEDE 2 - DIRECCIÓN DISTRITAL DE ARCHIVO DE  BOGOTA </v>
          </cell>
          <cell r="K117">
            <v>0</v>
          </cell>
        </row>
        <row r="118">
          <cell r="C118" t="str">
            <v>Preparaciones para limpieza y desengrase</v>
          </cell>
          <cell r="E118" t="str">
            <v xml:space="preserve">Suma de SEDE 2 - DIRECCIÓN DISTRITAL DE ARCHIVO DE  BOGOTA </v>
          </cell>
          <cell r="K118">
            <v>0</v>
          </cell>
        </row>
        <row r="119">
          <cell r="C119" t="str">
            <v>Desinfectantes</v>
          </cell>
          <cell r="E119" t="str">
            <v xml:space="preserve">Suma de SEDE 2 - DIRECCIÓN DISTRITAL DE ARCHIVO DE  BOGOTA </v>
          </cell>
          <cell r="K119">
            <v>0</v>
          </cell>
        </row>
        <row r="120">
          <cell r="C120" t="str">
            <v>Preparaciones para limpiar vidrios</v>
          </cell>
          <cell r="E120" t="str">
            <v xml:space="preserve">Suma de SEDE 2 - DIRECCIÓN DISTRITAL DE ARCHIVO DE  BOGOTA </v>
          </cell>
          <cell r="K120">
            <v>54040.370550000014</v>
          </cell>
        </row>
        <row r="121">
          <cell r="C121" t="str">
            <v>Hipoclorito de sodio</v>
          </cell>
          <cell r="E121" t="str">
            <v xml:space="preserve">Suma de SEDE 2 - DIRECCIÓN DISTRITAL DE ARCHIVO DE  BOGOTA </v>
          </cell>
          <cell r="K121">
            <v>27632.917224000001</v>
          </cell>
        </row>
        <row r="122">
          <cell r="C122" t="str">
            <v>Desinfectantes</v>
          </cell>
          <cell r="E122" t="str">
            <v xml:space="preserve">Suma de SEDE 2 - DIRECCIÓN DISTRITAL DE ARCHIVO DE  BOGOTA </v>
          </cell>
          <cell r="K122">
            <v>0</v>
          </cell>
        </row>
        <row r="123">
          <cell r="C123" t="str">
            <v>Jabones líquidos para lavar</v>
          </cell>
          <cell r="E123" t="str">
            <v xml:space="preserve">Suma de SEDE 2 - DIRECCIÓN DISTRITAL DE ARCHIVO DE  BOGOTA </v>
          </cell>
          <cell r="K123">
            <v>0</v>
          </cell>
        </row>
        <row r="124">
          <cell r="C124" t="str">
            <v>Preparaciones para limpieza y desengrase</v>
          </cell>
          <cell r="E124" t="str">
            <v xml:space="preserve">Suma de SEDE 2 - DIRECCIÓN DISTRITAL DE ARCHIVO DE  BOGOTA </v>
          </cell>
          <cell r="K124">
            <v>0</v>
          </cell>
        </row>
        <row r="125">
          <cell r="C125" t="str">
            <v>Ceras para pisos</v>
          </cell>
          <cell r="E125" t="str">
            <v xml:space="preserve">Suma de SEDE 2 - DIRECCIÓN DISTRITAL DE ARCHIVO DE  BOGOTA </v>
          </cell>
          <cell r="K125">
            <v>0</v>
          </cell>
        </row>
        <row r="126">
          <cell r="C126" t="str">
            <v>Productos químicos especiales para tratamiento de pisos</v>
          </cell>
          <cell r="E126" t="str">
            <v xml:space="preserve">Suma de SEDE 2 - DIRECCIÓN DISTRITAL DE ARCHIVO DE  BOGOTA </v>
          </cell>
          <cell r="K126">
            <v>0</v>
          </cell>
        </row>
        <row r="127">
          <cell r="C127" t="str">
            <v>Productos químicos especiales para tratamiento de pisos</v>
          </cell>
          <cell r="E127" t="str">
            <v xml:space="preserve">Suma de SEDE 2 - DIRECCIÓN DISTRITAL DE ARCHIVO DE  BOGOTA </v>
          </cell>
          <cell r="K127">
            <v>0</v>
          </cell>
        </row>
        <row r="128">
          <cell r="C128" t="str">
            <v>Productos químicos especiales para tratamiento de pisos</v>
          </cell>
          <cell r="E128" t="str">
            <v xml:space="preserve">Suma de SEDE 2 - DIRECCIÓN DISTRITAL DE ARCHIVO DE  BOGOTA </v>
          </cell>
          <cell r="K128">
            <v>71751.969689999998</v>
          </cell>
        </row>
        <row r="129">
          <cell r="C129" t="str">
            <v>Productos químicos especiales para tratamiento de pisos</v>
          </cell>
          <cell r="E129" t="str">
            <v xml:space="preserve">Suma de SEDE 2 - DIRECCIÓN DISTRITAL DE ARCHIVO DE  BOGOTA </v>
          </cell>
          <cell r="K129">
            <v>0</v>
          </cell>
        </row>
        <row r="130">
          <cell r="C130" t="str">
            <v>Varsol-disolvente núm. 4</v>
          </cell>
          <cell r="E130" t="str">
            <v xml:space="preserve">Suma de SEDE 2 - DIRECCIÓN DISTRITAL DE ARCHIVO DE  BOGOTA </v>
          </cell>
          <cell r="K130">
            <v>0</v>
          </cell>
        </row>
        <row r="131">
          <cell r="C131" t="str">
            <v>Preparaciones para limpieza y desengrase</v>
          </cell>
          <cell r="E131" t="str">
            <v xml:space="preserve">Suma de SEDE 2 - DIRECCIÓN DISTRITAL DE ARCHIVO DE  BOGOTA </v>
          </cell>
          <cell r="K131">
            <v>0</v>
          </cell>
        </row>
        <row r="132">
          <cell r="C132" t="str">
            <v>Purificadores líquidos de ambiente</v>
          </cell>
          <cell r="E132" t="str">
            <v xml:space="preserve">Suma de SEDE 2 - DIRECCIÓN DISTRITAL DE ARCHIVO DE  BOGOTA </v>
          </cell>
          <cell r="K132">
            <v>113022.58303800001</v>
          </cell>
        </row>
        <row r="133">
          <cell r="C133" t="str">
            <v>Purificadores líquidos de ambiente</v>
          </cell>
          <cell r="E133" t="str">
            <v xml:space="preserve">Suma de SEDE 2 - DIRECCIÓN DISTRITAL DE ARCHIVO DE  BOGOTA </v>
          </cell>
          <cell r="K133">
            <v>74233.475279999999</v>
          </cell>
        </row>
        <row r="134">
          <cell r="C134" t="str">
            <v>Solventes para insecticida</v>
          </cell>
          <cell r="E134" t="str">
            <v xml:space="preserve">Suma de SEDE 2 - DIRECCIÓN DISTRITAL DE ARCHIVO DE  BOGOTA </v>
          </cell>
          <cell r="K134">
            <v>46395.922050000001</v>
          </cell>
        </row>
        <row r="135">
          <cell r="C135" t="str">
            <v>Solventes para insecticida</v>
          </cell>
          <cell r="E135" t="str">
            <v xml:space="preserve">Suma de SEDE 2 - DIRECCIÓN DISTRITAL DE ARCHIVO DE  BOGOTA </v>
          </cell>
          <cell r="K135">
            <v>46395.922050000001</v>
          </cell>
        </row>
        <row r="136">
          <cell r="C136" t="str">
            <v>Filtros de algodón</v>
          </cell>
          <cell r="E136" t="str">
            <v xml:space="preserve">Suma de SEDE 2 - DIRECCIÓN DISTRITAL DE ARCHIVO DE  BOGOTA </v>
          </cell>
          <cell r="K136">
            <v>16153.307715000001</v>
          </cell>
        </row>
        <row r="137">
          <cell r="C137" t="str">
            <v>Filtros de algodón</v>
          </cell>
          <cell r="E137" t="str">
            <v xml:space="preserve">Suma de SEDE 2 - DIRECCIÓN DISTRITAL DE ARCHIVO DE  BOGOTA </v>
          </cell>
          <cell r="K137">
            <v>29072.42568</v>
          </cell>
        </row>
        <row r="138">
          <cell r="C138" t="str">
            <v>Filtros de algodón</v>
          </cell>
          <cell r="E138" t="str">
            <v xml:space="preserve">Suma de SEDE 2 - DIRECCIÓN DISTRITAL DE ARCHIVO DE  BOGOTA </v>
          </cell>
          <cell r="K138">
            <v>43984.392565500006</v>
          </cell>
        </row>
        <row r="139">
          <cell r="C139" t="str">
            <v>Filtros de algodón</v>
          </cell>
          <cell r="E139" t="str">
            <v xml:space="preserve">Suma de SEDE 2 - DIRECCIÓN DISTRITAL DE ARCHIVO DE  BOGOTA </v>
          </cell>
          <cell r="K139">
            <v>0</v>
          </cell>
        </row>
        <row r="140">
          <cell r="C140" t="str">
            <v>Paños absorbentes desechables para uso doméstico</v>
          </cell>
          <cell r="E140" t="str">
            <v xml:space="preserve">Suma de SEDE 2 - DIRECCIÓN DISTRITAL DE ARCHIVO DE  BOGOTA </v>
          </cell>
          <cell r="K140">
            <v>30953.665652399999</v>
          </cell>
        </row>
        <row r="141">
          <cell r="C141" t="str">
            <v>Esponjas y esponjillas metálicas</v>
          </cell>
          <cell r="E141" t="str">
            <v xml:space="preserve">Suma de SEDE 2 - DIRECCIÓN DISTRITAL DE ARCHIVO DE  BOGOTA </v>
          </cell>
          <cell r="K141">
            <v>4845.4042800000007</v>
          </cell>
        </row>
        <row r="142">
          <cell r="C142" t="str">
            <v>Esponjas y esponjillas metálicas</v>
          </cell>
          <cell r="E142" t="str">
            <v xml:space="preserve">Suma de SEDE 2 - DIRECCIÓN DISTRITAL DE ARCHIVO DE  BOGOTA </v>
          </cell>
          <cell r="K142">
            <v>3876.3234239999997</v>
          </cell>
        </row>
        <row r="143">
          <cell r="C143" t="str">
            <v>Esponjas y esponjillas metálicas</v>
          </cell>
          <cell r="E143" t="str">
            <v xml:space="preserve">Suma de SEDE 2 - DIRECCIÓN DISTRITAL DE ARCHIVO DE  BOGOTA </v>
          </cell>
          <cell r="K143">
            <v>1181.9493450000002</v>
          </cell>
        </row>
        <row r="144">
          <cell r="C144" t="str">
            <v>Esponjas y esponjillas metálicas</v>
          </cell>
          <cell r="E144" t="str">
            <v xml:space="preserve">Suma de SEDE 2 - DIRECCIÓN DISTRITAL DE ARCHIVO DE  BOGOTA </v>
          </cell>
          <cell r="K144">
            <v>3369.4376849999999</v>
          </cell>
        </row>
        <row r="145">
          <cell r="C145" t="str">
            <v>Esponjas y esponjillas metálicas</v>
          </cell>
          <cell r="E145" t="str">
            <v xml:space="preserve">Suma de SEDE 2 - DIRECCIÓN DISTRITAL DE ARCHIVO DE  BOGOTA </v>
          </cell>
          <cell r="K145">
            <v>1881.7103999999999</v>
          </cell>
        </row>
        <row r="146">
          <cell r="C146" t="str">
            <v>Escobas</v>
          </cell>
          <cell r="E146" t="str">
            <v xml:space="preserve">Suma de SEDE 2 - DIRECCIÓN DISTRITAL DE ARCHIVO DE  BOGOTA </v>
          </cell>
          <cell r="K146">
            <v>15624.076665000004</v>
          </cell>
        </row>
        <row r="147">
          <cell r="C147" t="str">
            <v>Escobas</v>
          </cell>
          <cell r="E147" t="str">
            <v xml:space="preserve">Suma de SEDE 2 - DIRECCIÓN DISTRITAL DE ARCHIVO DE  BOGOTA </v>
          </cell>
          <cell r="K147">
            <v>0</v>
          </cell>
        </row>
        <row r="148">
          <cell r="C148" t="str">
            <v>Escobas</v>
          </cell>
          <cell r="E148" t="str">
            <v xml:space="preserve">Suma de SEDE 2 - DIRECCIÓN DISTRITAL DE ARCHIVO DE  BOGOTA </v>
          </cell>
          <cell r="K148">
            <v>0</v>
          </cell>
        </row>
        <row r="149">
          <cell r="C149" t="str">
            <v>Escobas</v>
          </cell>
          <cell r="E149" t="str">
            <v xml:space="preserve">Suma de SEDE 2 - DIRECCIÓN DISTRITAL DE ARCHIVO DE  BOGOTA </v>
          </cell>
          <cell r="K149">
            <v>0</v>
          </cell>
        </row>
        <row r="150">
          <cell r="C150" t="str">
            <v>Mangos metálicos</v>
          </cell>
          <cell r="E150" t="str">
            <v xml:space="preserve">Suma de SEDE 2 - DIRECCIÓN DISTRITAL DE ARCHIVO DE  BOGOTA </v>
          </cell>
          <cell r="K150">
            <v>24421.072785</v>
          </cell>
        </row>
        <row r="151">
          <cell r="C151" t="str">
            <v>Mangos metálicos</v>
          </cell>
          <cell r="E151" t="str">
            <v xml:space="preserve">Suma de SEDE 2 - DIRECCIÓN DISTRITAL DE ARCHIVO DE  BOGOTA </v>
          </cell>
          <cell r="K151">
            <v>13318.981424999998</v>
          </cell>
        </row>
        <row r="152">
          <cell r="C152" t="str">
            <v>Cepillos para lavar o fregar</v>
          </cell>
          <cell r="E152" t="str">
            <v xml:space="preserve">Suma de SEDE 2 - DIRECCIÓN DISTRITAL DE ARCHIVO DE  BOGOTA </v>
          </cell>
          <cell r="K152">
            <v>11135.021291999999</v>
          </cell>
        </row>
        <row r="153">
          <cell r="C153" t="str">
            <v>Cepillos para lavar o fregar</v>
          </cell>
          <cell r="E153" t="str">
            <v xml:space="preserve">Suma de SEDE 2 - DIRECCIÓN DISTRITAL DE ARCHIVO DE  BOGOTA </v>
          </cell>
          <cell r="K153">
            <v>0</v>
          </cell>
        </row>
        <row r="154">
          <cell r="C154" t="str">
            <v>Filtros de algodón</v>
          </cell>
          <cell r="E154" t="str">
            <v xml:space="preserve">Suma de SEDE 2 - DIRECCIÓN DISTRITAL DE ARCHIVO DE  BOGOTA </v>
          </cell>
          <cell r="K154">
            <v>53171.843593500002</v>
          </cell>
        </row>
        <row r="155">
          <cell r="C155" t="str">
            <v>Mangos metálicos</v>
          </cell>
          <cell r="E155" t="str">
            <v xml:space="preserve">Suma de SEDE 2 - DIRECCIÓN DISTRITAL DE ARCHIVO DE  BOGOTA </v>
          </cell>
          <cell r="K155">
            <v>0</v>
          </cell>
        </row>
        <row r="156">
          <cell r="C156" t="str">
            <v>Cepillos para lavar o fregar</v>
          </cell>
          <cell r="E156" t="str">
            <v xml:space="preserve">Suma de SEDE 2 - DIRECCIÓN DISTRITAL DE ARCHIVO DE  BOGOTA </v>
          </cell>
          <cell r="K156">
            <v>0</v>
          </cell>
        </row>
        <row r="157">
          <cell r="C157" t="str">
            <v>Filtros de material textil, para usos técnicos e industriales</v>
          </cell>
          <cell r="E157" t="str">
            <v xml:space="preserve">Suma de SEDE 2 - DIRECCIÓN DISTRITAL DE ARCHIVO DE  BOGOTA </v>
          </cell>
          <cell r="K157">
            <v>0</v>
          </cell>
        </row>
        <row r="158">
          <cell r="C158" t="str">
            <v>Filtros de material textil, para usos técnicos e industriales</v>
          </cell>
          <cell r="E158" t="str">
            <v xml:space="preserve">Suma de SEDE 2 - DIRECCIÓN DISTRITAL DE ARCHIVO DE  BOGOTA </v>
          </cell>
          <cell r="K158">
            <v>0</v>
          </cell>
        </row>
        <row r="159">
          <cell r="C159" t="str">
            <v>Filtros de material textil, para usos técnicos e industriales</v>
          </cell>
          <cell r="E159" t="str">
            <v xml:space="preserve">Suma de SEDE 2 - DIRECCIÓN DISTRITAL DE ARCHIVO DE  BOGOTA </v>
          </cell>
          <cell r="K159">
            <v>0</v>
          </cell>
        </row>
        <row r="160">
          <cell r="C160" t="str">
            <v>Filtros de material textil, para usos técnicos e industriales</v>
          </cell>
          <cell r="E160" t="str">
            <v xml:space="preserve">Suma de SEDE 2 - DIRECCIÓN DISTRITAL DE ARCHIVO DE  BOGOTA </v>
          </cell>
          <cell r="K160">
            <v>0</v>
          </cell>
        </row>
        <row r="161">
          <cell r="C161" t="str">
            <v>Filtros de material textil, para usos técnicos e industriales</v>
          </cell>
          <cell r="E161" t="str">
            <v xml:space="preserve">Suma de SEDE 2 - DIRECCIÓN DISTRITAL DE ARCHIVO DE  BOGOTA </v>
          </cell>
          <cell r="K161">
            <v>0</v>
          </cell>
        </row>
        <row r="162">
          <cell r="C162" t="str">
            <v>Filtros de material textil, para usos técnicos e industriales</v>
          </cell>
          <cell r="E162" t="str">
            <v xml:space="preserve">Suma de SEDE 2 - DIRECCIÓN DISTRITAL DE ARCHIVO DE  BOGOTA </v>
          </cell>
          <cell r="K162">
            <v>0</v>
          </cell>
        </row>
        <row r="163">
          <cell r="C163" t="str">
            <v>Bolsas de material plástico sin impresión</v>
          </cell>
          <cell r="E163" t="str">
            <v xml:space="preserve">Suma de SEDE 2 - DIRECCIÓN DISTRITAL DE ARCHIVO DE  BOGOTA </v>
          </cell>
          <cell r="K163">
            <v>80707.735125000007</v>
          </cell>
        </row>
        <row r="164">
          <cell r="C164" t="str">
            <v>Bolsas de material plástico sin impresión</v>
          </cell>
          <cell r="E164" t="str">
            <v xml:space="preserve">Suma de SEDE 2 - DIRECCIÓN DISTRITAL DE ARCHIVO DE  BOGOTA </v>
          </cell>
          <cell r="K164">
            <v>277274.73171599995</v>
          </cell>
        </row>
        <row r="165">
          <cell r="C165" t="str">
            <v>Bolsas de material plástico sin impresión</v>
          </cell>
          <cell r="E165" t="str">
            <v xml:space="preserve">Suma de SEDE 2 - DIRECCIÓN DISTRITAL DE ARCHIVO DE  BOGOTA </v>
          </cell>
          <cell r="K165">
            <v>285975.290178</v>
          </cell>
        </row>
        <row r="166">
          <cell r="C166" t="str">
            <v>Bolsas de material plástico sin impresión</v>
          </cell>
          <cell r="E166" t="str">
            <v xml:space="preserve">Suma de SEDE 2 - DIRECCIÓN DISTRITAL DE ARCHIVO DE  BOGOTA </v>
          </cell>
          <cell r="K166">
            <v>285975.290178</v>
          </cell>
        </row>
        <row r="167">
          <cell r="C167" t="str">
            <v>Bolsas de material plástico sin impresión</v>
          </cell>
          <cell r="E167" t="str">
            <v xml:space="preserve">Suma de SEDE 2 - DIRECCIÓN DISTRITAL DE ARCHIVO DE  BOGOTA </v>
          </cell>
          <cell r="K167">
            <v>331245.71419500007</v>
          </cell>
        </row>
        <row r="168">
          <cell r="C168" t="str">
            <v>Bolsas de material plástico sin impresión</v>
          </cell>
          <cell r="E168" t="str">
            <v xml:space="preserve">Suma de SEDE 2 - DIRECCIÓN DISTRITAL DE ARCHIVO DE  BOGOTA </v>
          </cell>
          <cell r="K168">
            <v>0</v>
          </cell>
        </row>
        <row r="169">
          <cell r="C169" t="str">
            <v>Bolsas de material plástico sin impresión</v>
          </cell>
          <cell r="E169" t="str">
            <v xml:space="preserve">Suma de SEDE 2 - DIRECCIÓN DISTRITAL DE ARCHIVO DE  BOGOTA </v>
          </cell>
          <cell r="K169">
            <v>345164.49080999999</v>
          </cell>
        </row>
        <row r="170">
          <cell r="C170" t="str">
            <v>Bolsas de material plástico sin impresión</v>
          </cell>
          <cell r="E170" t="str">
            <v xml:space="preserve">Suma de SEDE 2 - DIRECCIÓN DISTRITAL DE ARCHIVO DE  BOGOTA </v>
          </cell>
          <cell r="K170">
            <v>0</v>
          </cell>
        </row>
        <row r="171">
          <cell r="C171" t="str">
            <v>Bolsas de material plástico sin impresión</v>
          </cell>
          <cell r="E171" t="str">
            <v xml:space="preserve">Suma de SEDE 2 - DIRECCIÓN DISTRITAL DE ARCHIVO DE  BOGOTA </v>
          </cell>
          <cell r="K171">
            <v>0</v>
          </cell>
        </row>
        <row r="172">
          <cell r="C172" t="str">
            <v>Bolsas de material plástico sin impresión</v>
          </cell>
          <cell r="E172" t="str">
            <v xml:space="preserve">Suma de SEDE 2 - DIRECCIÓN DISTRITAL DE ARCHIVO DE  BOGOTA </v>
          </cell>
          <cell r="K172">
            <v>0</v>
          </cell>
        </row>
        <row r="173">
          <cell r="C173" t="str">
            <v>Bolsas de material plástico sin impresión</v>
          </cell>
          <cell r="E173" t="str">
            <v xml:space="preserve">Suma de SEDE 2 - DIRECCIÓN DISTRITAL DE ARCHIVO DE  BOGOTA </v>
          </cell>
          <cell r="K173">
            <v>0</v>
          </cell>
        </row>
        <row r="174">
          <cell r="C174" t="str">
            <v>Bolsas de material plástico sin impresión</v>
          </cell>
          <cell r="E174" t="str">
            <v xml:space="preserve">Suma de SEDE 2 - DIRECCIÓN DISTRITAL DE ARCHIVO DE  BOGOTA </v>
          </cell>
          <cell r="K174">
            <v>0</v>
          </cell>
        </row>
        <row r="175">
          <cell r="C175" t="str">
            <v>Bolsas de material plástico sin impresión</v>
          </cell>
          <cell r="E175" t="str">
            <v xml:space="preserve">Suma de SEDE 2 - DIRECCIÓN DISTRITAL DE ARCHIVO DE  BOGOTA </v>
          </cell>
          <cell r="K175">
            <v>0</v>
          </cell>
        </row>
        <row r="176">
          <cell r="C176" t="str">
            <v xml:space="preserve">Aplicadores, bajalenguas y otros para usos higiénicos, de madera </v>
          </cell>
          <cell r="E176" t="str">
            <v xml:space="preserve">Suma de SEDE 2 - DIRECCIÓN DISTRITAL DE ARCHIVO DE  BOGOTA </v>
          </cell>
          <cell r="K176">
            <v>0</v>
          </cell>
        </row>
        <row r="177">
          <cell r="C177" t="str">
            <v>Papel del tipo utilizado para papel higiénico</v>
          </cell>
          <cell r="E177" t="str">
            <v xml:space="preserve">Suma de SEDE 2 - DIRECCIÓN DISTRITAL DE ARCHIVO DE  BOGOTA </v>
          </cell>
          <cell r="K177">
            <v>0</v>
          </cell>
        </row>
        <row r="178">
          <cell r="C178" t="str">
            <v>Papel del tipo utilizado para papel higiénico</v>
          </cell>
          <cell r="E178" t="str">
            <v xml:space="preserve">Suma de SEDE 2 - DIRECCIÓN DISTRITAL DE ARCHIVO DE  BOGOTA </v>
          </cell>
          <cell r="K178">
            <v>853684.96572000009</v>
          </cell>
        </row>
        <row r="179">
          <cell r="C179" t="str">
            <v xml:space="preserve">Toallas de papel </v>
          </cell>
          <cell r="E179" t="str">
            <v xml:space="preserve">Suma de SEDE 2 - DIRECCIÓN DISTRITAL DE ARCHIVO DE  BOGOTA </v>
          </cell>
          <cell r="K179">
            <v>1336202.55504</v>
          </cell>
        </row>
        <row r="180">
          <cell r="C180" t="str">
            <v xml:space="preserve">Toallas de papel </v>
          </cell>
          <cell r="E180" t="str">
            <v xml:space="preserve">Suma de SEDE 2 - DIRECCIÓN DISTRITAL DE ARCHIVO DE  BOGOTA </v>
          </cell>
          <cell r="K180">
            <v>0</v>
          </cell>
        </row>
        <row r="181">
          <cell r="C181" t="str">
            <v>Pañuelos de papel</v>
          </cell>
          <cell r="E181" t="str">
            <v xml:space="preserve">Suma de SEDE 2 - DIRECCIÓN DISTRITAL DE ARCHIVO DE  BOGOTA </v>
          </cell>
          <cell r="K181">
            <v>0</v>
          </cell>
        </row>
        <row r="182">
          <cell r="C182" t="str">
            <v>Vasos de papel o cartón</v>
          </cell>
          <cell r="E182" t="str">
            <v xml:space="preserve">Suma de SEDE 2 - DIRECCIÓN DISTRITAL DE ARCHIVO DE  BOGOTA </v>
          </cell>
          <cell r="K182">
            <v>0</v>
          </cell>
        </row>
        <row r="183">
          <cell r="C183" t="str">
            <v>Vasos de papel o cartón</v>
          </cell>
          <cell r="E183" t="str">
            <v xml:space="preserve">Suma de SEDE 2 - DIRECCIÓN DISTRITAL DE ARCHIVO DE  BOGOTA </v>
          </cell>
          <cell r="K183">
            <v>49488.983520000002</v>
          </cell>
        </row>
        <row r="184">
          <cell r="C184" t="str">
            <v>Vasos de papel o cartón</v>
          </cell>
          <cell r="E184" t="str">
            <v xml:space="preserve">Suma de SEDE 2 - DIRECCIÓN DISTRITAL DE ARCHIVO DE  BOGOTA </v>
          </cell>
          <cell r="K184">
            <v>66812.479890000002</v>
          </cell>
        </row>
        <row r="185">
          <cell r="C185" t="str">
            <v xml:space="preserve">Aplicadores, bajalenguas y otros para usos higiénicos, de madera </v>
          </cell>
          <cell r="E185" t="str">
            <v xml:space="preserve">Suma de SEDE 2 - DIRECCIÓN DISTRITAL DE ARCHIVO DE  BOGOTA </v>
          </cell>
          <cell r="K185">
            <v>75161.393721</v>
          </cell>
        </row>
        <row r="186">
          <cell r="C186" t="str">
            <v>Papel para servilletas, toallas y similares</v>
          </cell>
          <cell r="E186" t="str">
            <v xml:space="preserve">Suma de SEDE 2 - DIRECCIÓN DISTRITAL DE ARCHIVO DE  BOGOTA </v>
          </cell>
          <cell r="K186">
            <v>0</v>
          </cell>
        </row>
        <row r="187">
          <cell r="C187" t="str">
            <v>Filtros de algodón</v>
          </cell>
          <cell r="E187" t="str">
            <v xml:space="preserve">Suma de SEDE 2 - DIRECCIÓN DISTRITAL DE ARCHIVO DE  BOGOTA </v>
          </cell>
          <cell r="K187">
            <v>0</v>
          </cell>
        </row>
        <row r="188">
          <cell r="C188" t="str">
            <v>Filtros de material textil, para usos técnicos e industriales</v>
          </cell>
          <cell r="E188" t="str">
            <v xml:space="preserve">Suma de SEDE 2 - DIRECCIÓN DISTRITAL DE ARCHIVO DE  BOGOTA </v>
          </cell>
          <cell r="K188">
            <v>0</v>
          </cell>
        </row>
        <row r="189">
          <cell r="C189" t="str">
            <v>Cepillos para lavar o fregar</v>
          </cell>
          <cell r="E189" t="str">
            <v xml:space="preserve">Suma de SEDE 2 - DIRECCIÓN DISTRITAL DE ARCHIVO DE  BOGOTA </v>
          </cell>
          <cell r="K189">
            <v>7423.3475280000002</v>
          </cell>
        </row>
        <row r="190">
          <cell r="C190" t="str">
            <v>Envases n.c.p. de vidrio</v>
          </cell>
          <cell r="E190" t="str">
            <v xml:space="preserve">Suma de SEDE 2 - DIRECCIÓN DISTRITAL DE ARCHIVO DE  BOGOTA </v>
          </cell>
          <cell r="K190">
            <v>480594.71650499996</v>
          </cell>
        </row>
        <row r="191">
          <cell r="C191" t="str">
            <v>Café molido</v>
          </cell>
          <cell r="E191" t="str">
            <v xml:space="preserve">Suma de SEDE 2 - DIRECCIÓN DISTRITAL DE ARCHIVO DE  BOGOTA </v>
          </cell>
          <cell r="K191">
            <v>1085746.9007999999</v>
          </cell>
        </row>
        <row r="192">
          <cell r="C192" t="str">
            <v>Café molido</v>
          </cell>
          <cell r="E192" t="str">
            <v xml:space="preserve">Suma de SEDE 2 - DIRECCIÓN DISTRITAL DE ARCHIVO DE  BOGOTA </v>
          </cell>
          <cell r="K192">
            <v>0</v>
          </cell>
        </row>
        <row r="193">
          <cell r="C193" t="str">
            <v>Azucar refinada</v>
          </cell>
          <cell r="E193" t="str">
            <v xml:space="preserve">Suma de SEDE 2 - DIRECCIÓN DISTRITAL DE ARCHIVO DE  BOGOTA </v>
          </cell>
          <cell r="K193">
            <v>0</v>
          </cell>
        </row>
        <row r="194">
          <cell r="C194" t="str">
            <v>Azucar refinada</v>
          </cell>
          <cell r="E194" t="str">
            <v xml:space="preserve">Suma de SEDE 2 - DIRECCIÓN DISTRITAL DE ARCHIVO DE  BOGOTA </v>
          </cell>
          <cell r="K194">
            <v>0</v>
          </cell>
        </row>
        <row r="195">
          <cell r="C195" t="str">
            <v xml:space="preserve">Productos aromáticos diversos </v>
          </cell>
          <cell r="E195" t="str">
            <v xml:space="preserve">Suma de SEDE 2 - DIRECCIÓN DISTRITAL DE ARCHIVO DE  BOGOTA </v>
          </cell>
          <cell r="K195">
            <v>263909.8836</v>
          </cell>
        </row>
        <row r="196">
          <cell r="C196" t="str">
            <v xml:space="preserve">Productos aromáticos diversos </v>
          </cell>
          <cell r="E196" t="str">
            <v xml:space="preserve">Suma de SEDE 2 - DIRECCIÓN DISTRITAL DE ARCHIVO DE  BOGOTA </v>
          </cell>
          <cell r="K196">
            <v>957611.83111200004</v>
          </cell>
        </row>
        <row r="197">
          <cell r="C197" t="str">
            <v xml:space="preserve">Agua purificada (envasada) </v>
          </cell>
          <cell r="E197" t="str">
            <v xml:space="preserve">Suma de SEDE 2 - DIRECCIÓN DISTRITAL DE ARCHIVO DE  BOGOTA </v>
          </cell>
          <cell r="K197">
            <v>430931.67477300001</v>
          </cell>
        </row>
        <row r="198">
          <cell r="C198" t="str">
            <v xml:space="preserve">Agua purificada (envasada) </v>
          </cell>
          <cell r="E198" t="str">
            <v xml:space="preserve">Suma de SEDE 2 - DIRECCIÓN DISTRITAL DE ARCHIVO DE  BOGOTA </v>
          </cell>
          <cell r="K198">
            <v>0</v>
          </cell>
        </row>
        <row r="199">
          <cell r="C199" t="str">
            <v>Cepillos para lavar o fregar</v>
          </cell>
          <cell r="E199" t="str">
            <v xml:space="preserve">Suma de SEDE 2 - DIRECCIÓN DISTRITAL DE ARCHIVO DE  BOGOTA </v>
          </cell>
          <cell r="K199">
            <v>0</v>
          </cell>
        </row>
        <row r="200">
          <cell r="C200" t="str">
            <v>Filtros de algodón</v>
          </cell>
          <cell r="E200" t="str">
            <v xml:space="preserve">Suma de SEDE 2 - DIRECCIÓN DISTRITAL DE ARCHIVO DE  BOGOTA </v>
          </cell>
          <cell r="K200">
            <v>0</v>
          </cell>
        </row>
        <row r="201">
          <cell r="C201" t="str">
            <v>Filtros de algodón</v>
          </cell>
          <cell r="E201" t="str">
            <v xml:space="preserve">Suma de SEDE 2 - DIRECCIÓN DISTRITAL DE ARCHIVO DE  BOGOTA </v>
          </cell>
          <cell r="K201">
            <v>0</v>
          </cell>
        </row>
        <row r="202">
          <cell r="C202" t="str">
            <v>Filtros de algodón</v>
          </cell>
          <cell r="E202" t="str">
            <v xml:space="preserve">Suma de SEDE 2 - DIRECCIÓN DISTRITAL DE ARCHIVO DE  BOGOTA </v>
          </cell>
          <cell r="K202">
            <v>0</v>
          </cell>
        </row>
        <row r="203">
          <cell r="C203" t="str">
            <v>Filtros de algodón</v>
          </cell>
          <cell r="E203" t="str">
            <v xml:space="preserve">Suma de SEDE 2 - DIRECCIÓN DISTRITAL DE ARCHIVO DE  BOGOTA </v>
          </cell>
          <cell r="K203">
            <v>0</v>
          </cell>
        </row>
        <row r="204">
          <cell r="C204" t="str">
            <v>Cepillos para lavar o fregar</v>
          </cell>
          <cell r="E204" t="str">
            <v xml:space="preserve">Suma de SEDE 2 - DIRECCIÓN DISTRITAL DE ARCHIVO DE  BOGOTA </v>
          </cell>
          <cell r="K204">
            <v>0</v>
          </cell>
        </row>
        <row r="205">
          <cell r="C205" t="str">
            <v>Paños absorbentes desechables para uso doméstico</v>
          </cell>
          <cell r="E205" t="str">
            <v xml:space="preserve">Suma de SEDE 2 - DIRECCIÓN DISTRITAL DE ARCHIVO DE  BOGOTA </v>
          </cell>
          <cell r="K205">
            <v>0</v>
          </cell>
        </row>
        <row r="206">
          <cell r="C206" t="str">
            <v>Recogedores plásticos de basura</v>
          </cell>
          <cell r="E206" t="str">
            <v xml:space="preserve">Suma de SEDE 2 - DIRECCIÓN DISTRITAL DE ARCHIVO DE  BOGOTA </v>
          </cell>
          <cell r="K206">
            <v>11723.055791999999</v>
          </cell>
        </row>
        <row r="207">
          <cell r="C207" t="str">
            <v>Recogedores plásticos de basura</v>
          </cell>
          <cell r="E207" t="str">
            <v xml:space="preserve">Suma de SEDE 2 - DIRECCIÓN DISTRITAL DE ARCHIVO DE  BOGOTA </v>
          </cell>
          <cell r="K207">
            <v>0</v>
          </cell>
        </row>
        <row r="208">
          <cell r="C208" t="str">
            <v>Recogedores plásticos de basura</v>
          </cell>
          <cell r="E208" t="str">
            <v xml:space="preserve">Suma de SEDE 2 - DIRECCIÓN DISTRITAL DE ARCHIVO DE  BOGOTA </v>
          </cell>
          <cell r="K208">
            <v>32177.24784</v>
          </cell>
        </row>
        <row r="209">
          <cell r="C209" t="str">
            <v>Varsol-disolvente núm. 4</v>
          </cell>
          <cell r="E209" t="str">
            <v xml:space="preserve">Suma de SEDE 2 - DIRECCIÓN DISTRITAL DE ARCHIVO DE  BOGOTA </v>
          </cell>
          <cell r="K209">
            <v>0</v>
          </cell>
        </row>
        <row r="210">
          <cell r="C210" t="str">
            <v>Cepillos para lavar o fregar</v>
          </cell>
          <cell r="E210" t="str">
            <v xml:space="preserve">Suma de SEDE 2 - DIRECCIÓN DISTRITAL DE ARCHIVO DE  BOGOTA </v>
          </cell>
          <cell r="K210">
            <v>0</v>
          </cell>
        </row>
        <row r="211">
          <cell r="C211" t="str">
            <v>Cepillos para lavar o fregar</v>
          </cell>
          <cell r="E211" t="str">
            <v xml:space="preserve">Suma de SEDE 2 - DIRECCIÓN DISTRITAL DE ARCHIVO DE  BOGOTA </v>
          </cell>
          <cell r="K211">
            <v>0</v>
          </cell>
        </row>
        <row r="212">
          <cell r="C212" t="str">
            <v>Recipientes de material plástico-canecas para la basura</v>
          </cell>
          <cell r="E212" t="str">
            <v xml:space="preserve">Suma de SEDE 2 - DIRECCIÓN DISTRITAL DE ARCHIVO DE  BOGOTA </v>
          </cell>
          <cell r="K212">
            <v>0</v>
          </cell>
        </row>
        <row r="213">
          <cell r="C213" t="str">
            <v>Recipientes de material plástico-canecas para la basura</v>
          </cell>
          <cell r="E213" t="str">
            <v xml:space="preserve">Suma de SEDE 2 - DIRECCIÓN DISTRITAL DE ARCHIVO DE  BOGOTA </v>
          </cell>
          <cell r="K213">
            <v>0</v>
          </cell>
        </row>
        <row r="214">
          <cell r="C214" t="str">
            <v>Jabones líquidos para lavar</v>
          </cell>
          <cell r="E214" t="str">
            <v>Suma de SEDE 3 - IMPRENTA DISTRITAL</v>
          </cell>
          <cell r="K214">
            <v>16267.386408000002</v>
          </cell>
        </row>
        <row r="215">
          <cell r="C215" t="str">
            <v>Jabones en pasta para lavar</v>
          </cell>
          <cell r="E215" t="str">
            <v>Suma de SEDE 3 - IMPRENTA DISTRITAL</v>
          </cell>
          <cell r="K215">
            <v>0</v>
          </cell>
        </row>
        <row r="216">
          <cell r="C216" t="str">
            <v>Jabones en pasta para lavar</v>
          </cell>
          <cell r="E216" t="str">
            <v>Suma de SEDE 3 - IMPRENTA DISTRITAL</v>
          </cell>
          <cell r="K216">
            <v>9897.7967040000003</v>
          </cell>
        </row>
        <row r="217">
          <cell r="C217" t="str">
            <v>Detergentes en polvo</v>
          </cell>
          <cell r="E217" t="str">
            <v>Suma de SEDE 3 - IMPRENTA DISTRITAL</v>
          </cell>
          <cell r="K217">
            <v>11071.513565999996</v>
          </cell>
        </row>
        <row r="218">
          <cell r="C218" t="str">
            <v xml:space="preserve">Jabones industriales </v>
          </cell>
          <cell r="E218" t="str">
            <v>Suma de SEDE 3 - IMPRENTA DISTRITAL</v>
          </cell>
          <cell r="K218">
            <v>0</v>
          </cell>
        </row>
        <row r="219">
          <cell r="C219" t="str">
            <v xml:space="preserve">Jabones de tocador </v>
          </cell>
          <cell r="E219" t="str">
            <v>Suma de SEDE 3 - IMPRENTA DISTRITAL</v>
          </cell>
          <cell r="K219">
            <v>0</v>
          </cell>
        </row>
        <row r="220">
          <cell r="C220" t="str">
            <v>Productos químicos especiales para tratamiento de pisos</v>
          </cell>
          <cell r="E220" t="str">
            <v>Suma de SEDE 3 - IMPRENTA DISTRITAL</v>
          </cell>
          <cell r="K220">
            <v>0</v>
          </cell>
        </row>
        <row r="221">
          <cell r="C221" t="str">
            <v>Productos químicos especiales para tratamiento de pisos</v>
          </cell>
          <cell r="E221" t="str">
            <v>Suma de SEDE 3 - IMPRENTA DISTRITAL</v>
          </cell>
          <cell r="K221">
            <v>0</v>
          </cell>
        </row>
        <row r="222">
          <cell r="C222" t="str">
            <v>Preparaciones para limpieza y desengrase</v>
          </cell>
          <cell r="E222" t="str">
            <v>Suma de SEDE 3 - IMPRENTA DISTRITAL</v>
          </cell>
          <cell r="K222">
            <v>0</v>
          </cell>
        </row>
        <row r="223">
          <cell r="C223" t="str">
            <v>Desinfectantes</v>
          </cell>
          <cell r="E223" t="str">
            <v>Suma de SEDE 3 - IMPRENTA DISTRITAL</v>
          </cell>
          <cell r="K223">
            <v>18558.36882</v>
          </cell>
        </row>
        <row r="224">
          <cell r="C224" t="str">
            <v>Preparaciones para limpiar vidrios</v>
          </cell>
          <cell r="E224" t="str">
            <v>Suma de SEDE 3 - IMPRENTA DISTRITAL</v>
          </cell>
          <cell r="K224">
            <v>10808.074110000003</v>
          </cell>
        </row>
        <row r="225">
          <cell r="C225" t="str">
            <v>Hipoclorito de sodio</v>
          </cell>
          <cell r="E225" t="str">
            <v>Suma de SEDE 3 - IMPRENTA DISTRITAL</v>
          </cell>
          <cell r="K225">
            <v>18421.944816000003</v>
          </cell>
        </row>
        <row r="226">
          <cell r="C226" t="str">
            <v>Desinfectantes</v>
          </cell>
          <cell r="E226" t="str">
            <v>Suma de SEDE 3 - IMPRENTA DISTRITAL</v>
          </cell>
          <cell r="K226">
            <v>0</v>
          </cell>
        </row>
        <row r="227">
          <cell r="C227" t="str">
            <v>Jabones líquidos para lavar</v>
          </cell>
          <cell r="E227" t="str">
            <v>Suma de SEDE 3 - IMPRENTA DISTRITAL</v>
          </cell>
          <cell r="K227">
            <v>0</v>
          </cell>
        </row>
        <row r="228">
          <cell r="C228" t="str">
            <v>Preparaciones para limpieza y desengrase</v>
          </cell>
          <cell r="E228" t="str">
            <v>Suma de SEDE 3 - IMPRENTA DISTRITAL</v>
          </cell>
          <cell r="K228">
            <v>0</v>
          </cell>
        </row>
        <row r="229">
          <cell r="C229" t="str">
            <v>Ceras para pisos</v>
          </cell>
          <cell r="E229" t="str">
            <v>Suma de SEDE 3 - IMPRENTA DISTRITAL</v>
          </cell>
          <cell r="K229">
            <v>0</v>
          </cell>
        </row>
        <row r="230">
          <cell r="C230" t="str">
            <v>Productos químicos especiales para tratamiento de pisos</v>
          </cell>
          <cell r="E230" t="str">
            <v>Suma de SEDE 3 - IMPRENTA DISTRITAL</v>
          </cell>
          <cell r="K230">
            <v>0</v>
          </cell>
        </row>
        <row r="231">
          <cell r="C231" t="str">
            <v>Productos químicos especiales para tratamiento de pisos</v>
          </cell>
          <cell r="E231" t="str">
            <v>Suma de SEDE 3 - IMPRENTA DISTRITAL</v>
          </cell>
          <cell r="K231">
            <v>0</v>
          </cell>
        </row>
        <row r="232">
          <cell r="C232" t="str">
            <v>Productos químicos especiales para tratamiento de pisos</v>
          </cell>
          <cell r="E232" t="str">
            <v>Suma de SEDE 3 - IMPRENTA DISTRITAL</v>
          </cell>
          <cell r="K232">
            <v>0</v>
          </cell>
        </row>
        <row r="233">
          <cell r="C233" t="str">
            <v>Productos químicos especiales para tratamiento de pisos</v>
          </cell>
          <cell r="E233" t="str">
            <v>Suma de SEDE 3 - IMPRENTA DISTRITAL</v>
          </cell>
          <cell r="K233">
            <v>0</v>
          </cell>
        </row>
        <row r="234">
          <cell r="C234" t="str">
            <v>Varsol-disolvente núm. 4</v>
          </cell>
          <cell r="E234" t="str">
            <v>Suma de SEDE 3 - IMPRENTA DISTRITAL</v>
          </cell>
          <cell r="K234">
            <v>0</v>
          </cell>
        </row>
        <row r="235">
          <cell r="C235" t="str">
            <v>Preparaciones para limpieza y desengrase</v>
          </cell>
          <cell r="E235" t="str">
            <v>Suma de SEDE 3 - IMPRENTA DISTRITAL</v>
          </cell>
          <cell r="K235">
            <v>0</v>
          </cell>
        </row>
        <row r="236">
          <cell r="C236" t="str">
            <v>Purificadores líquidos de ambiente</v>
          </cell>
          <cell r="E236" t="str">
            <v>Suma de SEDE 3 - IMPRENTA DISTRITAL</v>
          </cell>
          <cell r="K236">
            <v>22604.516607600002</v>
          </cell>
        </row>
        <row r="237">
          <cell r="C237" t="str">
            <v>Purificadores líquidos de ambiente</v>
          </cell>
          <cell r="E237" t="str">
            <v>Suma de SEDE 3 - IMPRENTA DISTRITAL</v>
          </cell>
          <cell r="K237">
            <v>9279.1844099999998</v>
          </cell>
        </row>
        <row r="238">
          <cell r="C238" t="str">
            <v>Solventes para insecticida</v>
          </cell>
          <cell r="E238" t="str">
            <v>Suma de SEDE 3 - IMPRENTA DISTRITAL</v>
          </cell>
          <cell r="K238">
            <v>30930.614700000006</v>
          </cell>
        </row>
        <row r="239">
          <cell r="C239" t="str">
            <v>Solventes para insecticida</v>
          </cell>
          <cell r="E239" t="str">
            <v>Suma de SEDE 3 - IMPRENTA DISTRITAL</v>
          </cell>
          <cell r="K239">
            <v>30930.614700000006</v>
          </cell>
        </row>
        <row r="240">
          <cell r="C240" t="str">
            <v>Filtros de algodón</v>
          </cell>
          <cell r="E240" t="str">
            <v>Suma de SEDE 3 - IMPRENTA DISTRITAL</v>
          </cell>
          <cell r="K240">
            <v>14028.856673400001</v>
          </cell>
        </row>
        <row r="241">
          <cell r="C241" t="str">
            <v>Filtros de algodón</v>
          </cell>
          <cell r="E241" t="str">
            <v>Suma de SEDE 3 - IMPRENTA DISTRITAL</v>
          </cell>
          <cell r="K241">
            <v>17443.455408000002</v>
          </cell>
        </row>
        <row r="242">
          <cell r="C242" t="str">
            <v>Filtros de algodón</v>
          </cell>
          <cell r="E242" t="str">
            <v>Suma de SEDE 3 - IMPRENTA DISTRITAL</v>
          </cell>
          <cell r="K242">
            <v>26390.635539300001</v>
          </cell>
        </row>
        <row r="243">
          <cell r="C243" t="str">
            <v>Filtros de algodón</v>
          </cell>
          <cell r="E243" t="str">
            <v>Suma de SEDE 3 - IMPRENTA DISTRITAL</v>
          </cell>
          <cell r="K243">
            <v>0</v>
          </cell>
        </row>
        <row r="244">
          <cell r="C244" t="str">
            <v>Paños absorbentes desechables para uso doméstico</v>
          </cell>
          <cell r="E244" t="str">
            <v>Suma de SEDE 3 - IMPRENTA DISTRITAL</v>
          </cell>
          <cell r="K244">
            <v>15476.8328262</v>
          </cell>
        </row>
        <row r="245">
          <cell r="C245" t="str">
            <v>Esponjas y esponjillas metálicas</v>
          </cell>
          <cell r="E245" t="str">
            <v>Suma de SEDE 3 - IMPRENTA DISTRITAL</v>
          </cell>
          <cell r="K245">
            <v>1817.0266050000002</v>
          </cell>
        </row>
        <row r="246">
          <cell r="C246" t="str">
            <v>Esponjas y esponjillas metálicas</v>
          </cell>
          <cell r="E246" t="str">
            <v>Suma de SEDE 3 - IMPRENTA DISTRITAL</v>
          </cell>
          <cell r="K246">
            <v>1453.6212839999996</v>
          </cell>
        </row>
        <row r="247">
          <cell r="C247" t="str">
            <v>Esponjas y esponjillas metálicas</v>
          </cell>
          <cell r="E247" t="str">
            <v>Suma de SEDE 3 - IMPRENTA DISTRITAL</v>
          </cell>
          <cell r="K247">
            <v>472.77973800000001</v>
          </cell>
        </row>
        <row r="248">
          <cell r="C248" t="str">
            <v>Esponjas y esponjillas metálicas</v>
          </cell>
          <cell r="E248" t="str">
            <v>Suma de SEDE 3 - IMPRENTA DISTRITAL</v>
          </cell>
          <cell r="K248">
            <v>2246.2917899999998</v>
          </cell>
        </row>
        <row r="249">
          <cell r="C249" t="str">
            <v>Esponjas y esponjillas metálicas</v>
          </cell>
          <cell r="E249" t="str">
            <v>Suma de SEDE 3 - IMPRENTA DISTRITAL</v>
          </cell>
          <cell r="K249">
            <v>1129.0262399999999</v>
          </cell>
        </row>
        <row r="250">
          <cell r="C250" t="str">
            <v>Escobas</v>
          </cell>
          <cell r="E250" t="str">
            <v>Suma de SEDE 3 - IMPRENTA DISTRITAL</v>
          </cell>
          <cell r="K250">
            <v>12860.314515</v>
          </cell>
        </row>
        <row r="251">
          <cell r="C251" t="str">
            <v>Escobas</v>
          </cell>
          <cell r="E251" t="str">
            <v>Suma de SEDE 3 - IMPRENTA DISTRITAL</v>
          </cell>
          <cell r="K251">
            <v>0</v>
          </cell>
        </row>
        <row r="252">
          <cell r="C252" t="str">
            <v>Escobas</v>
          </cell>
          <cell r="E252" t="str">
            <v>Suma de SEDE 3 - IMPRENTA DISTRITAL</v>
          </cell>
          <cell r="K252">
            <v>0</v>
          </cell>
        </row>
        <row r="253">
          <cell r="C253" t="str">
            <v>Escobas</v>
          </cell>
          <cell r="E253" t="str">
            <v>Suma de SEDE 3 - IMPRENTA DISTRITAL</v>
          </cell>
          <cell r="K253">
            <v>0</v>
          </cell>
        </row>
        <row r="254">
          <cell r="C254" t="str">
            <v>Mangos metálicos</v>
          </cell>
          <cell r="E254" t="str">
            <v>Suma de SEDE 3 - IMPRENTA DISTRITAL</v>
          </cell>
          <cell r="K254">
            <v>14652.643671</v>
          </cell>
        </row>
        <row r="255">
          <cell r="C255" t="str">
            <v>Mangos metálicos</v>
          </cell>
          <cell r="E255" t="str">
            <v>Suma de SEDE 3 - IMPRENTA DISTRITAL</v>
          </cell>
          <cell r="K255">
            <v>7991.3888550000011</v>
          </cell>
        </row>
        <row r="256">
          <cell r="C256" t="str">
            <v>Cepillos para lavar o fregar</v>
          </cell>
          <cell r="E256" t="str">
            <v>Suma de SEDE 3 - IMPRENTA DISTRITAL</v>
          </cell>
          <cell r="K256">
            <v>7423.3475280000002</v>
          </cell>
        </row>
        <row r="257">
          <cell r="C257" t="str">
            <v>Cepillos para lavar o fregar</v>
          </cell>
          <cell r="E257" t="str">
            <v>Suma de SEDE 3 - IMPRENTA DISTRITAL</v>
          </cell>
          <cell r="K257">
            <v>0</v>
          </cell>
        </row>
        <row r="258">
          <cell r="C258" t="str">
            <v>Filtros de algodón</v>
          </cell>
          <cell r="E258" t="str">
            <v>Suma de SEDE 3 - IMPRENTA DISTRITAL</v>
          </cell>
          <cell r="K258">
            <v>31903.106156099999</v>
          </cell>
        </row>
        <row r="259">
          <cell r="C259" t="str">
            <v>Mangos metálicos</v>
          </cell>
          <cell r="E259" t="str">
            <v>Suma de SEDE 3 - IMPRENTA DISTRITAL</v>
          </cell>
          <cell r="K259">
            <v>0</v>
          </cell>
        </row>
        <row r="260">
          <cell r="C260" t="str">
            <v>Cepillos para lavar o fregar</v>
          </cell>
          <cell r="E260" t="str">
            <v>Suma de SEDE 3 - IMPRENTA DISTRITAL</v>
          </cell>
          <cell r="K260">
            <v>0</v>
          </cell>
        </row>
        <row r="261">
          <cell r="C261" t="str">
            <v>Filtros de material textil, para usos técnicos e industriales</v>
          </cell>
          <cell r="E261" t="str">
            <v>Suma de SEDE 3 - IMPRENTA DISTRITAL</v>
          </cell>
          <cell r="K261">
            <v>0</v>
          </cell>
        </row>
        <row r="262">
          <cell r="C262" t="str">
            <v>Filtros de material textil, para usos técnicos e industriales</v>
          </cell>
          <cell r="E262" t="str">
            <v>Suma de SEDE 3 - IMPRENTA DISTRITAL</v>
          </cell>
          <cell r="K262">
            <v>0</v>
          </cell>
        </row>
        <row r="263">
          <cell r="C263" t="str">
            <v>Filtros de material textil, para usos técnicos e industriales</v>
          </cell>
          <cell r="E263" t="str">
            <v>Suma de SEDE 3 - IMPRENTA DISTRITAL</v>
          </cell>
          <cell r="K263">
            <v>0</v>
          </cell>
        </row>
        <row r="264">
          <cell r="C264" t="str">
            <v>Filtros de material textil, para usos técnicos e industriales</v>
          </cell>
          <cell r="E264" t="str">
            <v>Suma de SEDE 3 - IMPRENTA DISTRITAL</v>
          </cell>
          <cell r="K264">
            <v>0</v>
          </cell>
        </row>
        <row r="265">
          <cell r="C265" t="str">
            <v>Filtros de material textil, para usos técnicos e industriales</v>
          </cell>
          <cell r="E265" t="str">
            <v>Suma de SEDE 3 - IMPRENTA DISTRITAL</v>
          </cell>
          <cell r="K265">
            <v>0</v>
          </cell>
        </row>
        <row r="266">
          <cell r="C266" t="str">
            <v>Filtros de material textil, para usos técnicos e industriales</v>
          </cell>
          <cell r="E266" t="str">
            <v>Suma de SEDE 3 - IMPRENTA DISTRITAL</v>
          </cell>
          <cell r="K266">
            <v>0</v>
          </cell>
        </row>
        <row r="267">
          <cell r="C267" t="str">
            <v>Bolsas de material plástico sin impresión</v>
          </cell>
          <cell r="E267" t="str">
            <v>Suma de SEDE 3 - IMPRENTA DISTRITAL</v>
          </cell>
          <cell r="K267">
            <v>48424.641074999992</v>
          </cell>
        </row>
        <row r="268">
          <cell r="C268" t="str">
            <v>Bolsas de material plástico sin impresión</v>
          </cell>
          <cell r="E268" t="str">
            <v>Suma de SEDE 3 - IMPRENTA DISTRITAL</v>
          </cell>
          <cell r="K268">
            <v>184849.82114399999</v>
          </cell>
        </row>
        <row r="269">
          <cell r="C269" t="str">
            <v>Bolsas de material plástico sin impresión</v>
          </cell>
          <cell r="E269" t="str">
            <v>Suma de SEDE 3 - IMPRENTA DISTRITAL</v>
          </cell>
          <cell r="K269">
            <v>190650.19345200001</v>
          </cell>
        </row>
        <row r="270">
          <cell r="C270" t="str">
            <v>Bolsas de material plástico sin impresión</v>
          </cell>
          <cell r="E270" t="str">
            <v>Suma de SEDE 3 - IMPRENTA DISTRITAL</v>
          </cell>
          <cell r="K270">
            <v>190650.19345200001</v>
          </cell>
        </row>
        <row r="271">
          <cell r="C271" t="str">
            <v>Bolsas de material plástico sin impresión</v>
          </cell>
          <cell r="E271" t="str">
            <v>Suma de SEDE 3 - IMPRENTA DISTRITAL</v>
          </cell>
          <cell r="K271">
            <v>175351.88789999997</v>
          </cell>
        </row>
        <row r="272">
          <cell r="C272" t="str">
            <v>Bolsas de material plástico sin impresión</v>
          </cell>
          <cell r="E272" t="str">
            <v>Suma de SEDE 3 - IMPRENTA DISTRITAL</v>
          </cell>
          <cell r="K272">
            <v>0</v>
          </cell>
        </row>
        <row r="273">
          <cell r="C273" t="str">
            <v>Bolsas de material plástico sin impresión</v>
          </cell>
          <cell r="E273" t="str">
            <v>Suma de SEDE 3 - IMPRENTA DISTRITAL</v>
          </cell>
          <cell r="K273">
            <v>193557.43602000002</v>
          </cell>
        </row>
        <row r="274">
          <cell r="C274" t="str">
            <v>Bolsas de material plástico sin impresión</v>
          </cell>
          <cell r="E274" t="str">
            <v>Suma de SEDE 3 - IMPRENTA DISTRITAL</v>
          </cell>
          <cell r="K274">
            <v>0</v>
          </cell>
        </row>
        <row r="275">
          <cell r="C275" t="str">
            <v>Bolsas de material plástico sin impresión</v>
          </cell>
          <cell r="E275" t="str">
            <v>Suma de SEDE 3 - IMPRENTA DISTRITAL</v>
          </cell>
          <cell r="K275">
            <v>0</v>
          </cell>
        </row>
        <row r="276">
          <cell r="C276" t="str">
            <v>Bolsas de material plástico sin impresión</v>
          </cell>
          <cell r="E276" t="str">
            <v>Suma de SEDE 3 - IMPRENTA DISTRITAL</v>
          </cell>
          <cell r="K276">
            <v>0</v>
          </cell>
        </row>
        <row r="277">
          <cell r="C277" t="str">
            <v>Bolsas de material plástico sin impresión</v>
          </cell>
          <cell r="E277" t="str">
            <v>Suma de SEDE 3 - IMPRENTA DISTRITAL</v>
          </cell>
          <cell r="K277">
            <v>0</v>
          </cell>
        </row>
        <row r="278">
          <cell r="C278" t="str">
            <v>Bolsas de material plástico sin impresión</v>
          </cell>
          <cell r="E278" t="str">
            <v>Suma de SEDE 3 - IMPRENTA DISTRITAL</v>
          </cell>
          <cell r="K278">
            <v>0</v>
          </cell>
        </row>
        <row r="279">
          <cell r="C279" t="str">
            <v>Bolsas de material plástico sin impresión</v>
          </cell>
          <cell r="E279" t="str">
            <v>Suma de SEDE 3 - IMPRENTA DISTRITAL</v>
          </cell>
          <cell r="K279">
            <v>0</v>
          </cell>
        </row>
        <row r="280">
          <cell r="C280" t="str">
            <v xml:space="preserve">Aplicadores, bajalenguas y otros para usos higiénicos, de madera </v>
          </cell>
          <cell r="E280" t="str">
            <v>Suma de SEDE 3 - IMPRENTA DISTRITAL</v>
          </cell>
          <cell r="K280">
            <v>0</v>
          </cell>
        </row>
        <row r="281">
          <cell r="C281" t="str">
            <v>Papel del tipo utilizado para papel higiénico</v>
          </cell>
          <cell r="E281" t="str">
            <v>Suma de SEDE 3 - IMPRENTA DISTRITAL</v>
          </cell>
          <cell r="K281">
            <v>0</v>
          </cell>
        </row>
        <row r="282">
          <cell r="C282" t="str">
            <v>Papel del tipo utilizado para papel higiénico</v>
          </cell>
          <cell r="E282" t="str">
            <v>Suma de SEDE 3 - IMPRENTA DISTRITAL</v>
          </cell>
          <cell r="K282">
            <v>569123.31047999999</v>
          </cell>
        </row>
        <row r="283">
          <cell r="C283" t="str">
            <v xml:space="preserve">Toallas de papel </v>
          </cell>
          <cell r="E283" t="str">
            <v>Suma de SEDE 3 - IMPRENTA DISTRITAL</v>
          </cell>
          <cell r="K283">
            <v>890801.70336000004</v>
          </cell>
        </row>
        <row r="284">
          <cell r="C284" t="str">
            <v xml:space="preserve">Toallas de papel </v>
          </cell>
          <cell r="E284" t="str">
            <v>Suma de SEDE 3 - IMPRENTA DISTRITAL</v>
          </cell>
          <cell r="K284">
            <v>0</v>
          </cell>
        </row>
        <row r="285">
          <cell r="C285" t="str">
            <v>Pañuelos de papel</v>
          </cell>
          <cell r="E285" t="str">
            <v>Suma de SEDE 3 - IMPRENTA DISTRITAL</v>
          </cell>
          <cell r="K285">
            <v>0</v>
          </cell>
        </row>
        <row r="286">
          <cell r="C286" t="str">
            <v>Vasos de papel o cartón</v>
          </cell>
          <cell r="E286" t="str">
            <v>Suma de SEDE 3 - IMPRENTA DISTRITAL</v>
          </cell>
          <cell r="K286">
            <v>0</v>
          </cell>
        </row>
        <row r="287">
          <cell r="C287" t="str">
            <v>Vasos de papel o cartón</v>
          </cell>
          <cell r="E287" t="str">
            <v>Suma de SEDE 3 - IMPRENTA DISTRITAL</v>
          </cell>
          <cell r="K287">
            <v>0</v>
          </cell>
        </row>
        <row r="288">
          <cell r="C288" t="str">
            <v>Vasos de papel o cartón</v>
          </cell>
          <cell r="E288" t="str">
            <v>Suma de SEDE 3 - IMPRENTA DISTRITAL</v>
          </cell>
          <cell r="K288">
            <v>0</v>
          </cell>
        </row>
        <row r="289">
          <cell r="C289" t="str">
            <v xml:space="preserve">Aplicadores, bajalenguas y otros para usos higiénicos, de madera </v>
          </cell>
          <cell r="E289" t="str">
            <v>Suma de SEDE 3 - IMPRENTA DISTRITAL</v>
          </cell>
          <cell r="K289">
            <v>30064.557488400002</v>
          </cell>
        </row>
        <row r="290">
          <cell r="C290" t="str">
            <v>Papel para servilletas, toallas y similares</v>
          </cell>
          <cell r="E290" t="str">
            <v>Suma de SEDE 3 - IMPRENTA DISTRITAL</v>
          </cell>
          <cell r="K290">
            <v>0</v>
          </cell>
        </row>
        <row r="291">
          <cell r="C291" t="str">
            <v>Filtros de algodón</v>
          </cell>
          <cell r="E291" t="str">
            <v>Suma de SEDE 3 - IMPRENTA DISTRITAL</v>
          </cell>
          <cell r="K291">
            <v>0</v>
          </cell>
        </row>
        <row r="292">
          <cell r="C292" t="str">
            <v>Filtros de material textil, para usos técnicos e industriales</v>
          </cell>
          <cell r="E292" t="str">
            <v>Suma de SEDE 3 - IMPRENTA DISTRITAL</v>
          </cell>
          <cell r="K292">
            <v>0</v>
          </cell>
        </row>
        <row r="293">
          <cell r="C293" t="str">
            <v>Cepillos para lavar o fregar</v>
          </cell>
          <cell r="E293" t="str">
            <v>Suma de SEDE 3 - IMPRENTA DISTRITAL</v>
          </cell>
          <cell r="K293">
            <v>3711.6737640000001</v>
          </cell>
        </row>
        <row r="294">
          <cell r="C294" t="str">
            <v>Envases n.c.p. de vidrio</v>
          </cell>
          <cell r="E294" t="str">
            <v>Suma de SEDE 3 - IMPRENTA DISTRITAL</v>
          </cell>
          <cell r="K294">
            <v>288356.82990299992</v>
          </cell>
        </row>
        <row r="295">
          <cell r="C295" t="str">
            <v>Café molido</v>
          </cell>
          <cell r="E295" t="str">
            <v>Suma de SEDE 3 - IMPRENTA DISTRITAL</v>
          </cell>
          <cell r="K295">
            <v>0</v>
          </cell>
        </row>
        <row r="296">
          <cell r="C296" t="str">
            <v>Café molido</v>
          </cell>
          <cell r="E296" t="str">
            <v>Suma de SEDE 3 - IMPRENTA DISTRITAL</v>
          </cell>
          <cell r="K296">
            <v>0</v>
          </cell>
        </row>
        <row r="297">
          <cell r="C297" t="str">
            <v>Azucar refinada</v>
          </cell>
          <cell r="E297" t="str">
            <v>Suma de SEDE 3 - IMPRENTA DISTRITAL</v>
          </cell>
          <cell r="K297">
            <v>0</v>
          </cell>
        </row>
        <row r="298">
          <cell r="C298" t="str">
            <v>Azucar refinada</v>
          </cell>
          <cell r="E298" t="str">
            <v>Suma de SEDE 3 - IMPRENTA DISTRITAL</v>
          </cell>
          <cell r="K298">
            <v>0</v>
          </cell>
        </row>
        <row r="299">
          <cell r="C299" t="str">
            <v xml:space="preserve">Productos aromáticos diversos </v>
          </cell>
          <cell r="E299" t="str">
            <v>Suma de SEDE 3 - IMPRENTA DISTRITAL</v>
          </cell>
          <cell r="K299">
            <v>230501.29151700001</v>
          </cell>
        </row>
        <row r="300">
          <cell r="C300" t="str">
            <v xml:space="preserve">Productos aromáticos diversos </v>
          </cell>
          <cell r="E300" t="str">
            <v>Suma de SEDE 3 - IMPRENTA DISTRITAL</v>
          </cell>
          <cell r="K300">
            <v>287854.64844000002</v>
          </cell>
        </row>
        <row r="301">
          <cell r="C301" t="str">
            <v xml:space="preserve">Agua purificada (envasada) </v>
          </cell>
          <cell r="E301" t="str">
            <v>Suma de SEDE 3 - IMPRENTA DISTRITAL</v>
          </cell>
          <cell r="K301">
            <v>287287.78318200004</v>
          </cell>
        </row>
        <row r="302">
          <cell r="C302" t="str">
            <v xml:space="preserve">Agua purificada (envasada) </v>
          </cell>
          <cell r="E302" t="str">
            <v>Suma de SEDE 3 - IMPRENTA DISTRITAL</v>
          </cell>
          <cell r="K302">
            <v>0</v>
          </cell>
        </row>
        <row r="303">
          <cell r="C303" t="str">
            <v>Cepillos para lavar o fregar</v>
          </cell>
          <cell r="E303" t="str">
            <v>Suma de SEDE 3 - IMPRENTA DISTRITAL</v>
          </cell>
          <cell r="K303">
            <v>0</v>
          </cell>
        </row>
        <row r="304">
          <cell r="C304" t="str">
            <v>Filtros de algodón</v>
          </cell>
          <cell r="E304" t="str">
            <v>Suma de SEDE 3 - IMPRENTA DISTRITAL</v>
          </cell>
          <cell r="K304">
            <v>0</v>
          </cell>
        </row>
        <row r="305">
          <cell r="C305" t="str">
            <v>Filtros de algodón</v>
          </cell>
          <cell r="E305" t="str">
            <v>Suma de SEDE 3 - IMPRENTA DISTRITAL</v>
          </cell>
          <cell r="K305">
            <v>0</v>
          </cell>
        </row>
        <row r="306">
          <cell r="C306" t="str">
            <v>Filtros de algodón</v>
          </cell>
          <cell r="E306" t="str">
            <v>Suma de SEDE 3 - IMPRENTA DISTRITAL</v>
          </cell>
          <cell r="K306">
            <v>0</v>
          </cell>
        </row>
        <row r="307">
          <cell r="C307" t="str">
            <v>Filtros de algodón</v>
          </cell>
          <cell r="E307" t="str">
            <v>Suma de SEDE 3 - IMPRENTA DISTRITAL</v>
          </cell>
          <cell r="K307">
            <v>0</v>
          </cell>
        </row>
        <row r="308">
          <cell r="C308" t="str">
            <v>Cepillos para lavar o fregar</v>
          </cell>
          <cell r="E308" t="str">
            <v>Suma de SEDE 3 - IMPRENTA DISTRITAL</v>
          </cell>
          <cell r="K308">
            <v>0</v>
          </cell>
        </row>
        <row r="309">
          <cell r="C309" t="str">
            <v>Paños absorbentes desechables para uso doméstico</v>
          </cell>
          <cell r="E309" t="str">
            <v>Suma de SEDE 3 - IMPRENTA DISTRITAL</v>
          </cell>
          <cell r="K309">
            <v>0</v>
          </cell>
        </row>
        <row r="310">
          <cell r="C310" t="str">
            <v>Recogedores plásticos de basura</v>
          </cell>
          <cell r="E310" t="str">
            <v>Suma de SEDE 3 - IMPRENTA DISTRITAL</v>
          </cell>
          <cell r="K310">
            <v>11723.055791999999</v>
          </cell>
        </row>
        <row r="311">
          <cell r="C311" t="str">
            <v>Recogedores plásticos de basura</v>
          </cell>
          <cell r="E311" t="str">
            <v>Suma de SEDE 3 - IMPRENTA DISTRITAL</v>
          </cell>
          <cell r="K311">
            <v>0</v>
          </cell>
        </row>
        <row r="312">
          <cell r="C312" t="str">
            <v>Recogedores plásticos de basura</v>
          </cell>
          <cell r="E312" t="str">
            <v>Suma de SEDE 3 - IMPRENTA DISTRITAL</v>
          </cell>
          <cell r="K312">
            <v>24132.935879999997</v>
          </cell>
        </row>
        <row r="313">
          <cell r="C313" t="str">
            <v>Varsol-disolvente núm. 4</v>
          </cell>
          <cell r="E313" t="str">
            <v>Suma de SEDE 3 - IMPRENTA DISTRITAL</v>
          </cell>
          <cell r="K313">
            <v>179397.56526</v>
          </cell>
        </row>
        <row r="314">
          <cell r="C314" t="str">
            <v>Cepillos para lavar o fregar</v>
          </cell>
          <cell r="E314" t="str">
            <v>Suma de SEDE 3 - IMPRENTA DISTRITAL</v>
          </cell>
          <cell r="K314">
            <v>0</v>
          </cell>
        </row>
        <row r="315">
          <cell r="C315" t="str">
            <v>Cepillos para lavar o fregar</v>
          </cell>
          <cell r="E315" t="str">
            <v>Suma de SEDE 3 - IMPRENTA DISTRITAL</v>
          </cell>
          <cell r="K315">
            <v>0</v>
          </cell>
        </row>
        <row r="316">
          <cell r="C316" t="str">
            <v>Recipientes de material plástico-canecas para la basura</v>
          </cell>
          <cell r="E316" t="str">
            <v>Suma de SEDE 3 - IMPRENTA DISTRITAL</v>
          </cell>
          <cell r="K316">
            <v>0</v>
          </cell>
        </row>
        <row r="317">
          <cell r="C317" t="str">
            <v>Recipientes de material plástico-canecas para la basura</v>
          </cell>
          <cell r="E317" t="str">
            <v>Suma de SEDE 3 - IMPRENTA DISTRITAL</v>
          </cell>
          <cell r="K317">
            <v>0</v>
          </cell>
        </row>
        <row r="318">
          <cell r="C318" t="str">
            <v>Jabones líquidos para lavar</v>
          </cell>
          <cell r="E318" t="str">
            <v xml:space="preserve">Suma de SEDE 4 - SEDE ALTERNA RESTREPO </v>
          </cell>
          <cell r="K318">
            <v>0</v>
          </cell>
        </row>
        <row r="319">
          <cell r="C319" t="str">
            <v>Jabones en pasta para lavar</v>
          </cell>
          <cell r="E319" t="str">
            <v xml:space="preserve">Suma de SEDE 4 - SEDE ALTERNA RESTREPO </v>
          </cell>
          <cell r="K319">
            <v>0</v>
          </cell>
        </row>
        <row r="320">
          <cell r="C320" t="str">
            <v>Jabones en pasta para lavar</v>
          </cell>
          <cell r="E320" t="str">
            <v xml:space="preserve">Suma de SEDE 4 - SEDE ALTERNA RESTREPO </v>
          </cell>
          <cell r="K320">
            <v>0</v>
          </cell>
        </row>
        <row r="321">
          <cell r="C321" t="str">
            <v>Detergentes en polvo</v>
          </cell>
          <cell r="E321" t="str">
            <v xml:space="preserve">Suma de SEDE 4 - SEDE ALTERNA RESTREPO </v>
          </cell>
          <cell r="K321">
            <v>0</v>
          </cell>
        </row>
        <row r="322">
          <cell r="C322" t="str">
            <v xml:space="preserve">Jabones industriales </v>
          </cell>
          <cell r="E322" t="str">
            <v xml:space="preserve">Suma de SEDE 4 - SEDE ALTERNA RESTREPO </v>
          </cell>
          <cell r="K322">
            <v>0</v>
          </cell>
        </row>
        <row r="323">
          <cell r="C323" t="str">
            <v xml:space="preserve">Jabones de tocador </v>
          </cell>
          <cell r="E323" t="str">
            <v xml:space="preserve">Suma de SEDE 4 - SEDE ALTERNA RESTREPO </v>
          </cell>
          <cell r="K323">
            <v>0</v>
          </cell>
        </row>
        <row r="324">
          <cell r="C324" t="str">
            <v>Productos químicos especiales para tratamiento de pisos</v>
          </cell>
          <cell r="E324" t="str">
            <v xml:space="preserve">Suma de SEDE 4 - SEDE ALTERNA RESTREPO </v>
          </cell>
          <cell r="K324">
            <v>0</v>
          </cell>
        </row>
        <row r="325">
          <cell r="C325" t="str">
            <v>Productos químicos especiales para tratamiento de pisos</v>
          </cell>
          <cell r="E325" t="str">
            <v xml:space="preserve">Suma de SEDE 4 - SEDE ALTERNA RESTREPO </v>
          </cell>
          <cell r="K325">
            <v>0</v>
          </cell>
        </row>
        <row r="326">
          <cell r="C326" t="str">
            <v>Preparaciones para limpieza y desengrase</v>
          </cell>
          <cell r="E326" t="str">
            <v xml:space="preserve">Suma de SEDE 4 - SEDE ALTERNA RESTREPO </v>
          </cell>
          <cell r="K326">
            <v>0</v>
          </cell>
        </row>
        <row r="327">
          <cell r="C327" t="str">
            <v>Desinfectantes</v>
          </cell>
          <cell r="E327" t="str">
            <v xml:space="preserve">Suma de SEDE 4 - SEDE ALTERNA RESTREPO </v>
          </cell>
          <cell r="K327">
            <v>0</v>
          </cell>
        </row>
        <row r="328">
          <cell r="C328" t="str">
            <v>Preparaciones para limpiar vidrios</v>
          </cell>
          <cell r="E328" t="str">
            <v xml:space="preserve">Suma de SEDE 4 - SEDE ALTERNA RESTREPO </v>
          </cell>
          <cell r="K328">
            <v>0</v>
          </cell>
        </row>
        <row r="329">
          <cell r="C329" t="str">
            <v>Hipoclorito de sodio</v>
          </cell>
          <cell r="E329" t="str">
            <v xml:space="preserve">Suma de SEDE 4 - SEDE ALTERNA RESTREPO </v>
          </cell>
          <cell r="K329">
            <v>0</v>
          </cell>
        </row>
        <row r="330">
          <cell r="C330" t="str">
            <v>Desinfectantes</v>
          </cell>
          <cell r="E330" t="str">
            <v xml:space="preserve">Suma de SEDE 4 - SEDE ALTERNA RESTREPO </v>
          </cell>
          <cell r="K330">
            <v>0</v>
          </cell>
        </row>
        <row r="331">
          <cell r="C331" t="str">
            <v>Jabones líquidos para lavar</v>
          </cell>
          <cell r="E331" t="str">
            <v xml:space="preserve">Suma de SEDE 4 - SEDE ALTERNA RESTREPO </v>
          </cell>
          <cell r="K331">
            <v>0</v>
          </cell>
        </row>
        <row r="332">
          <cell r="C332" t="str">
            <v>Preparaciones para limpieza y desengrase</v>
          </cell>
          <cell r="E332" t="str">
            <v xml:space="preserve">Suma de SEDE 4 - SEDE ALTERNA RESTREPO </v>
          </cell>
          <cell r="K332">
            <v>0</v>
          </cell>
        </row>
        <row r="333">
          <cell r="C333" t="str">
            <v>Ceras para pisos</v>
          </cell>
          <cell r="E333" t="str">
            <v xml:space="preserve">Suma de SEDE 4 - SEDE ALTERNA RESTREPO </v>
          </cell>
          <cell r="K333">
            <v>0</v>
          </cell>
        </row>
        <row r="334">
          <cell r="C334" t="str">
            <v>Productos químicos especiales para tratamiento de pisos</v>
          </cell>
          <cell r="E334" t="str">
            <v xml:space="preserve">Suma de SEDE 4 - SEDE ALTERNA RESTREPO </v>
          </cell>
          <cell r="K334">
            <v>0</v>
          </cell>
        </row>
        <row r="335">
          <cell r="C335" t="str">
            <v>Productos químicos especiales para tratamiento de pisos</v>
          </cell>
          <cell r="E335" t="str">
            <v xml:space="preserve">Suma de SEDE 4 - SEDE ALTERNA RESTREPO </v>
          </cell>
          <cell r="K335">
            <v>0</v>
          </cell>
        </row>
        <row r="336">
          <cell r="C336" t="str">
            <v>Productos químicos especiales para tratamiento de pisos</v>
          </cell>
          <cell r="E336" t="str">
            <v xml:space="preserve">Suma de SEDE 4 - SEDE ALTERNA RESTREPO </v>
          </cell>
          <cell r="K336">
            <v>0</v>
          </cell>
        </row>
        <row r="337">
          <cell r="C337" t="str">
            <v>Productos químicos especiales para tratamiento de pisos</v>
          </cell>
          <cell r="E337" t="str">
            <v xml:space="preserve">Suma de SEDE 4 - SEDE ALTERNA RESTREPO </v>
          </cell>
          <cell r="K337">
            <v>0</v>
          </cell>
        </row>
        <row r="338">
          <cell r="C338" t="str">
            <v>Varsol-disolvente núm. 4</v>
          </cell>
          <cell r="E338" t="str">
            <v xml:space="preserve">Suma de SEDE 4 - SEDE ALTERNA RESTREPO </v>
          </cell>
          <cell r="K338">
            <v>0</v>
          </cell>
        </row>
        <row r="339">
          <cell r="C339" t="str">
            <v>Preparaciones para limpieza y desengrase</v>
          </cell>
          <cell r="E339" t="str">
            <v xml:space="preserve">Suma de SEDE 4 - SEDE ALTERNA RESTREPO </v>
          </cell>
          <cell r="K339">
            <v>0</v>
          </cell>
        </row>
        <row r="340">
          <cell r="C340" t="str">
            <v>Purificadores líquidos de ambiente</v>
          </cell>
          <cell r="E340" t="str">
            <v xml:space="preserve">Suma de SEDE 4 - SEDE ALTERNA RESTREPO </v>
          </cell>
          <cell r="K340">
            <v>0</v>
          </cell>
        </row>
        <row r="341">
          <cell r="C341" t="str">
            <v>Purificadores líquidos de ambiente</v>
          </cell>
          <cell r="E341" t="str">
            <v xml:space="preserve">Suma de SEDE 4 - SEDE ALTERNA RESTREPO </v>
          </cell>
          <cell r="K341">
            <v>0</v>
          </cell>
        </row>
        <row r="342">
          <cell r="C342" t="str">
            <v>Solventes para insecticida</v>
          </cell>
          <cell r="E342" t="str">
            <v xml:space="preserve">Suma de SEDE 4 - SEDE ALTERNA RESTREPO </v>
          </cell>
          <cell r="K342">
            <v>0</v>
          </cell>
        </row>
        <row r="343">
          <cell r="C343" t="str">
            <v>Solventes para insecticida</v>
          </cell>
          <cell r="E343" t="str">
            <v xml:space="preserve">Suma de SEDE 4 - SEDE ALTERNA RESTREPO </v>
          </cell>
          <cell r="K343">
            <v>0</v>
          </cell>
        </row>
        <row r="344">
          <cell r="C344" t="str">
            <v>Filtros de algodón</v>
          </cell>
          <cell r="E344" t="str">
            <v xml:space="preserve">Suma de SEDE 4 - SEDE ALTERNA RESTREPO </v>
          </cell>
          <cell r="K344">
            <v>0</v>
          </cell>
        </row>
        <row r="345">
          <cell r="C345" t="str">
            <v>Filtros de algodón</v>
          </cell>
          <cell r="E345" t="str">
            <v xml:space="preserve">Suma de SEDE 4 - SEDE ALTERNA RESTREPO </v>
          </cell>
          <cell r="K345">
            <v>0</v>
          </cell>
        </row>
        <row r="346">
          <cell r="C346" t="str">
            <v>Filtros de algodón</v>
          </cell>
          <cell r="E346" t="str">
            <v xml:space="preserve">Suma de SEDE 4 - SEDE ALTERNA RESTREPO </v>
          </cell>
          <cell r="K346">
            <v>0</v>
          </cell>
        </row>
        <row r="347">
          <cell r="C347" t="str">
            <v>Filtros de algodón</v>
          </cell>
          <cell r="E347" t="str">
            <v xml:space="preserve">Suma de SEDE 4 - SEDE ALTERNA RESTREPO </v>
          </cell>
          <cell r="K347">
            <v>0</v>
          </cell>
        </row>
        <row r="348">
          <cell r="C348" t="str">
            <v>Paños absorbentes desechables para uso doméstico</v>
          </cell>
          <cell r="E348" t="str">
            <v xml:space="preserve">Suma de SEDE 4 - SEDE ALTERNA RESTREPO </v>
          </cell>
          <cell r="K348">
            <v>0</v>
          </cell>
        </row>
        <row r="349">
          <cell r="C349" t="str">
            <v>Esponjas y esponjillas metálicas</v>
          </cell>
          <cell r="E349" t="str">
            <v xml:space="preserve">Suma de SEDE 4 - SEDE ALTERNA RESTREPO </v>
          </cell>
          <cell r="K349">
            <v>0</v>
          </cell>
        </row>
        <row r="350">
          <cell r="C350" t="str">
            <v>Esponjas y esponjillas metálicas</v>
          </cell>
          <cell r="E350" t="str">
            <v xml:space="preserve">Suma de SEDE 4 - SEDE ALTERNA RESTREPO </v>
          </cell>
          <cell r="K350">
            <v>0</v>
          </cell>
        </row>
        <row r="351">
          <cell r="C351" t="str">
            <v>Esponjas y esponjillas metálicas</v>
          </cell>
          <cell r="E351" t="str">
            <v xml:space="preserve">Suma de SEDE 4 - SEDE ALTERNA RESTREPO </v>
          </cell>
          <cell r="K351">
            <v>0</v>
          </cell>
        </row>
        <row r="352">
          <cell r="C352" t="str">
            <v>Esponjas y esponjillas metálicas</v>
          </cell>
          <cell r="E352" t="str">
            <v xml:space="preserve">Suma de SEDE 4 - SEDE ALTERNA RESTREPO </v>
          </cell>
          <cell r="K352">
            <v>0</v>
          </cell>
        </row>
        <row r="353">
          <cell r="C353" t="str">
            <v>Esponjas y esponjillas metálicas</v>
          </cell>
          <cell r="E353" t="str">
            <v xml:space="preserve">Suma de SEDE 4 - SEDE ALTERNA RESTREPO </v>
          </cell>
          <cell r="K353">
            <v>0</v>
          </cell>
        </row>
        <row r="354">
          <cell r="C354" t="str">
            <v>Escobas</v>
          </cell>
          <cell r="E354" t="str">
            <v xml:space="preserve">Suma de SEDE 4 - SEDE ALTERNA RESTREPO </v>
          </cell>
          <cell r="K354">
            <v>0</v>
          </cell>
        </row>
        <row r="355">
          <cell r="C355" t="str">
            <v>Escobas</v>
          </cell>
          <cell r="E355" t="str">
            <v xml:space="preserve">Suma de SEDE 4 - SEDE ALTERNA RESTREPO </v>
          </cell>
          <cell r="K355">
            <v>0</v>
          </cell>
        </row>
        <row r="356">
          <cell r="C356" t="str">
            <v>Escobas</v>
          </cell>
          <cell r="E356" t="str">
            <v xml:space="preserve">Suma de SEDE 4 - SEDE ALTERNA RESTREPO </v>
          </cell>
          <cell r="K356">
            <v>0</v>
          </cell>
        </row>
        <row r="357">
          <cell r="C357" t="str">
            <v>Escobas</v>
          </cell>
          <cell r="E357" t="str">
            <v xml:space="preserve">Suma de SEDE 4 - SEDE ALTERNA RESTREPO </v>
          </cell>
          <cell r="K357">
            <v>0</v>
          </cell>
        </row>
        <row r="358">
          <cell r="C358" t="str">
            <v>Mangos metálicos</v>
          </cell>
          <cell r="E358" t="str">
            <v xml:space="preserve">Suma de SEDE 4 - SEDE ALTERNA RESTREPO </v>
          </cell>
          <cell r="K358">
            <v>0</v>
          </cell>
        </row>
        <row r="359">
          <cell r="C359" t="str">
            <v>Mangos metálicos</v>
          </cell>
          <cell r="E359" t="str">
            <v xml:space="preserve">Suma de SEDE 4 - SEDE ALTERNA RESTREPO </v>
          </cell>
          <cell r="K359">
            <v>0</v>
          </cell>
        </row>
        <row r="360">
          <cell r="C360" t="str">
            <v>Cepillos para lavar o fregar</v>
          </cell>
          <cell r="E360" t="str">
            <v xml:space="preserve">Suma de SEDE 4 - SEDE ALTERNA RESTREPO </v>
          </cell>
          <cell r="K360">
            <v>0</v>
          </cell>
        </row>
        <row r="361">
          <cell r="C361" t="str">
            <v>Cepillos para lavar o fregar</v>
          </cell>
          <cell r="E361" t="str">
            <v xml:space="preserve">Suma de SEDE 4 - SEDE ALTERNA RESTREPO </v>
          </cell>
          <cell r="K361">
            <v>0</v>
          </cell>
        </row>
        <row r="362">
          <cell r="C362" t="str">
            <v>Filtros de algodón</v>
          </cell>
          <cell r="E362" t="str">
            <v xml:space="preserve">Suma de SEDE 4 - SEDE ALTERNA RESTREPO </v>
          </cell>
          <cell r="K362">
            <v>0</v>
          </cell>
        </row>
        <row r="363">
          <cell r="C363" t="str">
            <v>Mangos metálicos</v>
          </cell>
          <cell r="E363" t="str">
            <v xml:space="preserve">Suma de SEDE 4 - SEDE ALTERNA RESTREPO </v>
          </cell>
          <cell r="K363">
            <v>0</v>
          </cell>
        </row>
        <row r="364">
          <cell r="C364" t="str">
            <v>Cepillos para lavar o fregar</v>
          </cell>
          <cell r="E364" t="str">
            <v xml:space="preserve">Suma de SEDE 4 - SEDE ALTERNA RESTREPO </v>
          </cell>
          <cell r="K364">
            <v>0</v>
          </cell>
        </row>
        <row r="365">
          <cell r="C365" t="str">
            <v>Filtros de material textil, para usos técnicos e industriales</v>
          </cell>
          <cell r="E365" t="str">
            <v xml:space="preserve">Suma de SEDE 4 - SEDE ALTERNA RESTREPO </v>
          </cell>
          <cell r="K365">
            <v>0</v>
          </cell>
        </row>
        <row r="366">
          <cell r="C366" t="str">
            <v>Filtros de material textil, para usos técnicos e industriales</v>
          </cell>
          <cell r="E366" t="str">
            <v xml:space="preserve">Suma de SEDE 4 - SEDE ALTERNA RESTREPO </v>
          </cell>
          <cell r="K366">
            <v>0</v>
          </cell>
        </row>
        <row r="367">
          <cell r="C367" t="str">
            <v>Filtros de material textil, para usos técnicos e industriales</v>
          </cell>
          <cell r="E367" t="str">
            <v xml:space="preserve">Suma de SEDE 4 - SEDE ALTERNA RESTREPO </v>
          </cell>
          <cell r="K367">
            <v>0</v>
          </cell>
        </row>
        <row r="368">
          <cell r="C368" t="str">
            <v>Filtros de material textil, para usos técnicos e industriales</v>
          </cell>
          <cell r="E368" t="str">
            <v xml:space="preserve">Suma de SEDE 4 - SEDE ALTERNA RESTREPO </v>
          </cell>
          <cell r="K368">
            <v>0</v>
          </cell>
        </row>
        <row r="369">
          <cell r="C369" t="str">
            <v>Filtros de material textil, para usos técnicos e industriales</v>
          </cell>
          <cell r="E369" t="str">
            <v xml:space="preserve">Suma de SEDE 4 - SEDE ALTERNA RESTREPO </v>
          </cell>
          <cell r="K369">
            <v>0</v>
          </cell>
        </row>
        <row r="370">
          <cell r="C370" t="str">
            <v>Filtros de material textil, para usos técnicos e industriales</v>
          </cell>
          <cell r="E370" t="str">
            <v xml:space="preserve">Suma de SEDE 4 - SEDE ALTERNA RESTREPO </v>
          </cell>
          <cell r="K370">
            <v>0</v>
          </cell>
        </row>
        <row r="371">
          <cell r="C371" t="str">
            <v>Bolsas de material plástico sin impresión</v>
          </cell>
          <cell r="E371" t="str">
            <v xml:space="preserve">Suma de SEDE 4 - SEDE ALTERNA RESTREPO </v>
          </cell>
          <cell r="K371">
            <v>0</v>
          </cell>
        </row>
        <row r="372">
          <cell r="C372" t="str">
            <v>Bolsas de material plástico sin impresión</v>
          </cell>
          <cell r="E372" t="str">
            <v xml:space="preserve">Suma de SEDE 4 - SEDE ALTERNA RESTREPO </v>
          </cell>
          <cell r="K372">
            <v>0</v>
          </cell>
        </row>
        <row r="373">
          <cell r="C373" t="str">
            <v>Bolsas de material plástico sin impresión</v>
          </cell>
          <cell r="E373" t="str">
            <v xml:space="preserve">Suma de SEDE 4 - SEDE ALTERNA RESTREPO </v>
          </cell>
          <cell r="K373">
            <v>0</v>
          </cell>
        </row>
        <row r="374">
          <cell r="C374" t="str">
            <v>Bolsas de material plástico sin impresión</v>
          </cell>
          <cell r="E374" t="str">
            <v xml:space="preserve">Suma de SEDE 4 - SEDE ALTERNA RESTREPO </v>
          </cell>
          <cell r="K374">
            <v>0</v>
          </cell>
        </row>
        <row r="375">
          <cell r="C375" t="str">
            <v>Bolsas de material plástico sin impresión</v>
          </cell>
          <cell r="E375" t="str">
            <v xml:space="preserve">Suma de SEDE 4 - SEDE ALTERNA RESTREPO </v>
          </cell>
          <cell r="K375">
            <v>0</v>
          </cell>
        </row>
        <row r="376">
          <cell r="C376" t="str">
            <v>Bolsas de material plástico sin impresión</v>
          </cell>
          <cell r="E376" t="str">
            <v xml:space="preserve">Suma de SEDE 4 - SEDE ALTERNA RESTREPO </v>
          </cell>
          <cell r="K376">
            <v>0</v>
          </cell>
        </row>
        <row r="377">
          <cell r="C377" t="str">
            <v>Bolsas de material plástico sin impresión</v>
          </cell>
          <cell r="E377" t="str">
            <v xml:space="preserve">Suma de SEDE 4 - SEDE ALTERNA RESTREPO </v>
          </cell>
          <cell r="K377">
            <v>0</v>
          </cell>
        </row>
        <row r="378">
          <cell r="C378" t="str">
            <v>Bolsas de material plástico sin impresión</v>
          </cell>
          <cell r="E378" t="str">
            <v xml:space="preserve">Suma de SEDE 4 - SEDE ALTERNA RESTREPO </v>
          </cell>
          <cell r="K378">
            <v>0</v>
          </cell>
        </row>
        <row r="379">
          <cell r="C379" t="str">
            <v>Bolsas de material plástico sin impresión</v>
          </cell>
          <cell r="E379" t="str">
            <v xml:space="preserve">Suma de SEDE 4 - SEDE ALTERNA RESTREPO </v>
          </cell>
          <cell r="K379">
            <v>0</v>
          </cell>
        </row>
        <row r="380">
          <cell r="C380" t="str">
            <v>Bolsas de material plástico sin impresión</v>
          </cell>
          <cell r="E380" t="str">
            <v xml:space="preserve">Suma de SEDE 4 - SEDE ALTERNA RESTREPO </v>
          </cell>
          <cell r="K380">
            <v>0</v>
          </cell>
        </row>
        <row r="381">
          <cell r="C381" t="str">
            <v>Bolsas de material plástico sin impresión</v>
          </cell>
          <cell r="E381" t="str">
            <v xml:space="preserve">Suma de SEDE 4 - SEDE ALTERNA RESTREPO </v>
          </cell>
          <cell r="K381">
            <v>0</v>
          </cell>
        </row>
        <row r="382">
          <cell r="C382" t="str">
            <v>Bolsas de material plástico sin impresión</v>
          </cell>
          <cell r="E382" t="str">
            <v xml:space="preserve">Suma de SEDE 4 - SEDE ALTERNA RESTREPO </v>
          </cell>
          <cell r="K382">
            <v>0</v>
          </cell>
        </row>
        <row r="383">
          <cell r="C383" t="str">
            <v>Bolsas de material plástico sin impresión</v>
          </cell>
          <cell r="E383" t="str">
            <v xml:space="preserve">Suma de SEDE 4 - SEDE ALTERNA RESTREPO </v>
          </cell>
          <cell r="K383">
            <v>0</v>
          </cell>
        </row>
        <row r="384">
          <cell r="C384" t="str">
            <v xml:space="preserve">Aplicadores, bajalenguas y otros para usos higiénicos, de madera </v>
          </cell>
          <cell r="E384" t="str">
            <v xml:space="preserve">Suma de SEDE 4 - SEDE ALTERNA RESTREPO </v>
          </cell>
          <cell r="K384">
            <v>0</v>
          </cell>
        </row>
        <row r="385">
          <cell r="C385" t="str">
            <v>Papel del tipo utilizado para papel higiénico</v>
          </cell>
          <cell r="E385" t="str">
            <v xml:space="preserve">Suma de SEDE 4 - SEDE ALTERNA RESTREPO </v>
          </cell>
          <cell r="K385">
            <v>0</v>
          </cell>
        </row>
        <row r="386">
          <cell r="C386" t="str">
            <v>Papel del tipo utilizado para papel higiénico</v>
          </cell>
          <cell r="E386" t="str">
            <v xml:space="preserve">Suma de SEDE 4 - SEDE ALTERNA RESTREPO </v>
          </cell>
          <cell r="K386">
            <v>0</v>
          </cell>
        </row>
        <row r="387">
          <cell r="C387" t="str">
            <v xml:space="preserve">Toallas de papel </v>
          </cell>
          <cell r="E387" t="str">
            <v xml:space="preserve">Suma de SEDE 4 - SEDE ALTERNA RESTREPO </v>
          </cell>
          <cell r="K387">
            <v>0</v>
          </cell>
        </row>
        <row r="388">
          <cell r="C388" t="str">
            <v xml:space="preserve">Toallas de papel </v>
          </cell>
          <cell r="E388" t="str">
            <v xml:space="preserve">Suma de SEDE 4 - SEDE ALTERNA RESTREPO </v>
          </cell>
          <cell r="K388">
            <v>0</v>
          </cell>
        </row>
        <row r="389">
          <cell r="C389" t="str">
            <v>Pañuelos de papel</v>
          </cell>
          <cell r="E389" t="str">
            <v xml:space="preserve">Suma de SEDE 4 - SEDE ALTERNA RESTREPO </v>
          </cell>
          <cell r="K389">
            <v>0</v>
          </cell>
        </row>
        <row r="390">
          <cell r="C390" t="str">
            <v>Vasos de papel o cartón</v>
          </cell>
          <cell r="E390" t="str">
            <v xml:space="preserve">Suma de SEDE 4 - SEDE ALTERNA RESTREPO </v>
          </cell>
          <cell r="K390">
            <v>0</v>
          </cell>
        </row>
        <row r="391">
          <cell r="C391" t="str">
            <v>Vasos de papel o cartón</v>
          </cell>
          <cell r="E391" t="str">
            <v xml:space="preserve">Suma de SEDE 4 - SEDE ALTERNA RESTREPO </v>
          </cell>
          <cell r="K391">
            <v>0</v>
          </cell>
        </row>
        <row r="392">
          <cell r="C392" t="str">
            <v>Vasos de papel o cartón</v>
          </cell>
          <cell r="E392" t="str">
            <v xml:space="preserve">Suma de SEDE 4 - SEDE ALTERNA RESTREPO </v>
          </cell>
          <cell r="K392">
            <v>0</v>
          </cell>
        </row>
        <row r="393">
          <cell r="C393" t="str">
            <v xml:space="preserve">Aplicadores, bajalenguas y otros para usos higiénicos, de madera </v>
          </cell>
          <cell r="E393" t="str">
            <v xml:space="preserve">Suma de SEDE 4 - SEDE ALTERNA RESTREPO </v>
          </cell>
          <cell r="K393">
            <v>0</v>
          </cell>
        </row>
        <row r="394">
          <cell r="C394" t="str">
            <v>Papel para servilletas, toallas y similares</v>
          </cell>
          <cell r="E394" t="str">
            <v xml:space="preserve">Suma de SEDE 4 - SEDE ALTERNA RESTREPO </v>
          </cell>
          <cell r="K394">
            <v>0</v>
          </cell>
        </row>
        <row r="395">
          <cell r="C395" t="str">
            <v>Filtros de algodón</v>
          </cell>
          <cell r="E395" t="str">
            <v xml:space="preserve">Suma de SEDE 4 - SEDE ALTERNA RESTREPO </v>
          </cell>
          <cell r="K395">
            <v>0</v>
          </cell>
        </row>
        <row r="396">
          <cell r="C396" t="str">
            <v>Filtros de material textil, para usos técnicos e industriales</v>
          </cell>
          <cell r="E396" t="str">
            <v xml:space="preserve">Suma de SEDE 4 - SEDE ALTERNA RESTREPO </v>
          </cell>
          <cell r="K396">
            <v>0</v>
          </cell>
        </row>
        <row r="397">
          <cell r="C397" t="str">
            <v>Cepillos para lavar o fregar</v>
          </cell>
          <cell r="E397" t="str">
            <v xml:space="preserve">Suma de SEDE 4 - SEDE ALTERNA RESTREPO </v>
          </cell>
          <cell r="K397">
            <v>0</v>
          </cell>
        </row>
        <row r="398">
          <cell r="C398" t="str">
            <v>Envases n.c.p. de vidrio</v>
          </cell>
          <cell r="E398" t="str">
            <v xml:space="preserve">Suma de SEDE 4 - SEDE ALTERNA RESTREPO </v>
          </cell>
          <cell r="K398">
            <v>0</v>
          </cell>
        </row>
        <row r="399">
          <cell r="C399" t="str">
            <v>Café molido</v>
          </cell>
          <cell r="E399" t="str">
            <v xml:space="preserve">Suma de SEDE 4 - SEDE ALTERNA RESTREPO </v>
          </cell>
          <cell r="K399">
            <v>0</v>
          </cell>
        </row>
        <row r="400">
          <cell r="C400" t="str">
            <v>Café molido</v>
          </cell>
          <cell r="E400" t="str">
            <v xml:space="preserve">Suma de SEDE 4 - SEDE ALTERNA RESTREPO </v>
          </cell>
          <cell r="K400">
            <v>0</v>
          </cell>
        </row>
        <row r="401">
          <cell r="C401" t="str">
            <v>Azucar refinada</v>
          </cell>
          <cell r="E401" t="str">
            <v xml:space="preserve">Suma de SEDE 4 - SEDE ALTERNA RESTREPO </v>
          </cell>
          <cell r="K401">
            <v>0</v>
          </cell>
        </row>
        <row r="402">
          <cell r="C402" t="str">
            <v>Azucar refinada</v>
          </cell>
          <cell r="E402" t="str">
            <v xml:space="preserve">Suma de SEDE 4 - SEDE ALTERNA RESTREPO </v>
          </cell>
          <cell r="K402">
            <v>0</v>
          </cell>
        </row>
        <row r="403">
          <cell r="C403" t="str">
            <v xml:space="preserve">Productos aromáticos diversos </v>
          </cell>
          <cell r="E403" t="str">
            <v xml:space="preserve">Suma de SEDE 4 - SEDE ALTERNA RESTREPO </v>
          </cell>
          <cell r="K403">
            <v>0</v>
          </cell>
        </row>
        <row r="404">
          <cell r="C404" t="str">
            <v xml:space="preserve">Productos aromáticos diversos </v>
          </cell>
          <cell r="E404" t="str">
            <v xml:space="preserve">Suma de SEDE 4 - SEDE ALTERNA RESTREPO </v>
          </cell>
          <cell r="K404">
            <v>0</v>
          </cell>
        </row>
        <row r="405">
          <cell r="C405" t="str">
            <v xml:space="preserve">Agua purificada (envasada) </v>
          </cell>
          <cell r="E405" t="str">
            <v xml:space="preserve">Suma de SEDE 4 - SEDE ALTERNA RESTREPO </v>
          </cell>
          <cell r="K405">
            <v>0</v>
          </cell>
        </row>
        <row r="406">
          <cell r="C406" t="str">
            <v xml:space="preserve">Agua purificada (envasada) </v>
          </cell>
          <cell r="E406" t="str">
            <v xml:space="preserve">Suma de SEDE 4 - SEDE ALTERNA RESTREPO </v>
          </cell>
          <cell r="K406">
            <v>0</v>
          </cell>
        </row>
        <row r="407">
          <cell r="C407" t="str">
            <v>Cepillos para lavar o fregar</v>
          </cell>
          <cell r="E407" t="str">
            <v xml:space="preserve">Suma de SEDE 4 - SEDE ALTERNA RESTREPO </v>
          </cell>
          <cell r="K407">
            <v>0</v>
          </cell>
        </row>
        <row r="408">
          <cell r="C408" t="str">
            <v>Filtros de algodón</v>
          </cell>
          <cell r="E408" t="str">
            <v xml:space="preserve">Suma de SEDE 4 - SEDE ALTERNA RESTREPO </v>
          </cell>
          <cell r="K408">
            <v>0</v>
          </cell>
        </row>
        <row r="409">
          <cell r="C409" t="str">
            <v>Filtros de algodón</v>
          </cell>
          <cell r="E409" t="str">
            <v xml:space="preserve">Suma de SEDE 4 - SEDE ALTERNA RESTREPO </v>
          </cell>
          <cell r="K409">
            <v>0</v>
          </cell>
        </row>
        <row r="410">
          <cell r="C410" t="str">
            <v>Filtros de algodón</v>
          </cell>
          <cell r="E410" t="str">
            <v xml:space="preserve">Suma de SEDE 4 - SEDE ALTERNA RESTREPO </v>
          </cell>
          <cell r="K410">
            <v>0</v>
          </cell>
        </row>
        <row r="411">
          <cell r="C411" t="str">
            <v>Filtros de algodón</v>
          </cell>
          <cell r="E411" t="str">
            <v xml:space="preserve">Suma de SEDE 4 - SEDE ALTERNA RESTREPO </v>
          </cell>
          <cell r="K411">
            <v>0</v>
          </cell>
        </row>
        <row r="412">
          <cell r="C412" t="str">
            <v>Cepillos para lavar o fregar</v>
          </cell>
          <cell r="E412" t="str">
            <v xml:space="preserve">Suma de SEDE 4 - SEDE ALTERNA RESTREPO </v>
          </cell>
          <cell r="K412">
            <v>0</v>
          </cell>
        </row>
        <row r="413">
          <cell r="C413" t="str">
            <v>Paños absorbentes desechables para uso doméstico</v>
          </cell>
          <cell r="E413" t="str">
            <v xml:space="preserve">Suma de SEDE 4 - SEDE ALTERNA RESTREPO </v>
          </cell>
          <cell r="K413">
            <v>0</v>
          </cell>
        </row>
        <row r="414">
          <cell r="C414" t="str">
            <v>Recogedores plásticos de basura</v>
          </cell>
          <cell r="E414" t="str">
            <v xml:space="preserve">Suma de SEDE 4 - SEDE ALTERNA RESTREPO </v>
          </cell>
          <cell r="K414">
            <v>11723.055791999999</v>
          </cell>
        </row>
        <row r="415">
          <cell r="C415" t="str">
            <v>Recogedores plásticos de basura</v>
          </cell>
          <cell r="E415" t="str">
            <v xml:space="preserve">Suma de SEDE 4 - SEDE ALTERNA RESTREPO </v>
          </cell>
          <cell r="K415">
            <v>0</v>
          </cell>
        </row>
        <row r="416">
          <cell r="C416" t="str">
            <v>Recogedores plásticos de basura</v>
          </cell>
          <cell r="E416" t="str">
            <v xml:space="preserve">Suma de SEDE 4 - SEDE ALTERNA RESTREPO </v>
          </cell>
          <cell r="K416">
            <v>0</v>
          </cell>
        </row>
        <row r="417">
          <cell r="C417" t="str">
            <v>Varsol-disolvente núm. 4</v>
          </cell>
          <cell r="E417" t="str">
            <v xml:space="preserve">Suma de SEDE 4 - SEDE ALTERNA RESTREPO </v>
          </cell>
          <cell r="K417">
            <v>0</v>
          </cell>
        </row>
        <row r="418">
          <cell r="C418" t="str">
            <v>Cepillos para lavar o fregar</v>
          </cell>
          <cell r="E418" t="str">
            <v xml:space="preserve">Suma de SEDE 4 - SEDE ALTERNA RESTREPO </v>
          </cell>
          <cell r="K418">
            <v>0</v>
          </cell>
        </row>
        <row r="419">
          <cell r="C419" t="str">
            <v>Cepillos para lavar o fregar</v>
          </cell>
          <cell r="E419" t="str">
            <v xml:space="preserve">Suma de SEDE 4 - SEDE ALTERNA RESTREPO </v>
          </cell>
          <cell r="K419">
            <v>0</v>
          </cell>
        </row>
        <row r="420">
          <cell r="C420" t="str">
            <v>Recipientes de material plástico-canecas para la basura</v>
          </cell>
          <cell r="E420" t="str">
            <v xml:space="preserve">Suma de SEDE 4 - SEDE ALTERNA RESTREPO </v>
          </cell>
          <cell r="K420">
            <v>0</v>
          </cell>
        </row>
        <row r="421">
          <cell r="C421" t="str">
            <v>Recipientes de material plástico-canecas para la basura</v>
          </cell>
          <cell r="E421" t="str">
            <v xml:space="preserve">Suma de SEDE 4 - SEDE ALTERNA RESTREPO </v>
          </cell>
          <cell r="K421">
            <v>0</v>
          </cell>
        </row>
        <row r="422">
          <cell r="C422" t="str">
            <v>Jabones líquidos para lavar</v>
          </cell>
          <cell r="E422" t="str">
            <v xml:space="preserve">Suma de SEDE 5 - SUPERCADE CAD CARRERA </v>
          </cell>
          <cell r="K422">
            <v>0</v>
          </cell>
        </row>
        <row r="423">
          <cell r="C423" t="str">
            <v>Jabones en pasta para lavar</v>
          </cell>
          <cell r="E423" t="str">
            <v xml:space="preserve">Suma de SEDE 5 - SUPERCADE CAD CARRERA </v>
          </cell>
          <cell r="K423">
            <v>0</v>
          </cell>
        </row>
        <row r="424">
          <cell r="C424" t="str">
            <v>Jabones en pasta para lavar</v>
          </cell>
          <cell r="E424" t="str">
            <v xml:space="preserve">Suma de SEDE 5 - SUPERCADE CAD CARRERA </v>
          </cell>
          <cell r="K424">
            <v>0</v>
          </cell>
        </row>
        <row r="425">
          <cell r="C425" t="str">
            <v>Detergentes en polvo</v>
          </cell>
          <cell r="E425" t="str">
            <v xml:space="preserve">Suma de SEDE 5 - SUPERCADE CAD CARRERA </v>
          </cell>
          <cell r="K425">
            <v>0</v>
          </cell>
        </row>
        <row r="426">
          <cell r="C426" t="str">
            <v xml:space="preserve">Jabones industriales </v>
          </cell>
          <cell r="E426" t="str">
            <v xml:space="preserve">Suma de SEDE 5 - SUPERCADE CAD CARRERA </v>
          </cell>
          <cell r="K426">
            <v>0</v>
          </cell>
        </row>
        <row r="427">
          <cell r="C427" t="str">
            <v xml:space="preserve">Jabones de tocador </v>
          </cell>
          <cell r="E427" t="str">
            <v xml:space="preserve">Suma de SEDE 5 - SUPERCADE CAD CARRERA </v>
          </cell>
          <cell r="K427">
            <v>14564.438495999999</v>
          </cell>
        </row>
        <row r="428">
          <cell r="C428" t="str">
            <v>Productos químicos especiales para tratamiento de pisos</v>
          </cell>
          <cell r="E428" t="str">
            <v xml:space="preserve">Suma de SEDE 5 - SUPERCADE CAD CARRERA </v>
          </cell>
          <cell r="K428">
            <v>0</v>
          </cell>
        </row>
        <row r="429">
          <cell r="C429" t="str">
            <v>Productos químicos especiales para tratamiento de pisos</v>
          </cell>
          <cell r="E429" t="str">
            <v xml:space="preserve">Suma de SEDE 5 - SUPERCADE CAD CARRERA </v>
          </cell>
          <cell r="K429">
            <v>0</v>
          </cell>
        </row>
        <row r="430">
          <cell r="C430" t="str">
            <v>Preparaciones para limpieza y desengrase</v>
          </cell>
          <cell r="E430" t="str">
            <v xml:space="preserve">Suma de SEDE 5 - SUPERCADE CAD CARRERA </v>
          </cell>
          <cell r="K430">
            <v>0</v>
          </cell>
        </row>
        <row r="431">
          <cell r="C431" t="str">
            <v>Desinfectantes</v>
          </cell>
          <cell r="E431" t="str">
            <v xml:space="preserve">Suma de SEDE 5 - SUPERCADE CAD CARRERA </v>
          </cell>
          <cell r="K431">
            <v>0</v>
          </cell>
        </row>
        <row r="432">
          <cell r="C432" t="str">
            <v>Preparaciones para limpiar vidrios</v>
          </cell>
          <cell r="E432" t="str">
            <v xml:space="preserve">Suma de SEDE 5 - SUPERCADE CAD CARRERA </v>
          </cell>
          <cell r="K432">
            <v>54040.370550000014</v>
          </cell>
        </row>
        <row r="433">
          <cell r="C433" t="str">
            <v>Hipoclorito de sodio</v>
          </cell>
          <cell r="E433" t="str">
            <v xml:space="preserve">Suma de SEDE 5 - SUPERCADE CAD CARRERA </v>
          </cell>
          <cell r="K433">
            <v>0</v>
          </cell>
        </row>
        <row r="434">
          <cell r="C434" t="str">
            <v>Desinfectantes</v>
          </cell>
          <cell r="E434" t="str">
            <v xml:space="preserve">Suma de SEDE 5 - SUPERCADE CAD CARRERA </v>
          </cell>
          <cell r="K434">
            <v>0</v>
          </cell>
        </row>
        <row r="435">
          <cell r="C435" t="str">
            <v>Jabones líquidos para lavar</v>
          </cell>
          <cell r="E435" t="str">
            <v xml:space="preserve">Suma de SEDE 5 - SUPERCADE CAD CARRERA </v>
          </cell>
          <cell r="K435">
            <v>0</v>
          </cell>
        </row>
        <row r="436">
          <cell r="C436" t="str">
            <v>Preparaciones para limpieza y desengrase</v>
          </cell>
          <cell r="E436" t="str">
            <v xml:space="preserve">Suma de SEDE 5 - SUPERCADE CAD CARRERA </v>
          </cell>
          <cell r="K436">
            <v>0</v>
          </cell>
        </row>
        <row r="437">
          <cell r="C437" t="str">
            <v>Ceras para pisos</v>
          </cell>
          <cell r="E437" t="str">
            <v xml:space="preserve">Suma de SEDE 5 - SUPERCADE CAD CARRERA </v>
          </cell>
          <cell r="K437">
            <v>0</v>
          </cell>
        </row>
        <row r="438">
          <cell r="C438" t="str">
            <v>Productos químicos especiales para tratamiento de pisos</v>
          </cell>
          <cell r="E438" t="str">
            <v xml:space="preserve">Suma de SEDE 5 - SUPERCADE CAD CARRERA </v>
          </cell>
          <cell r="K438">
            <v>215785.14011999997</v>
          </cell>
        </row>
        <row r="439">
          <cell r="C439" t="str">
            <v>Productos químicos especiales para tratamiento de pisos</v>
          </cell>
          <cell r="E439" t="str">
            <v xml:space="preserve">Suma de SEDE 5 - SUPERCADE CAD CARRERA </v>
          </cell>
          <cell r="K439">
            <v>0</v>
          </cell>
        </row>
        <row r="440">
          <cell r="C440" t="str">
            <v>Productos químicos especiales para tratamiento de pisos</v>
          </cell>
          <cell r="E440" t="str">
            <v xml:space="preserve">Suma de SEDE 5 - SUPERCADE CAD CARRERA </v>
          </cell>
          <cell r="K440">
            <v>0</v>
          </cell>
        </row>
        <row r="441">
          <cell r="C441" t="str">
            <v>Productos químicos especiales para tratamiento de pisos</v>
          </cell>
          <cell r="E441" t="str">
            <v xml:space="preserve">Suma de SEDE 5 - SUPERCADE CAD CARRERA </v>
          </cell>
          <cell r="K441">
            <v>0</v>
          </cell>
        </row>
        <row r="442">
          <cell r="C442" t="str">
            <v>Varsol-disolvente núm. 4</v>
          </cell>
          <cell r="E442" t="str">
            <v xml:space="preserve">Suma de SEDE 5 - SUPERCADE CAD CARRERA </v>
          </cell>
          <cell r="K442">
            <v>0</v>
          </cell>
        </row>
        <row r="443">
          <cell r="C443" t="str">
            <v>Preparaciones para limpieza y desengrase</v>
          </cell>
          <cell r="E443" t="str">
            <v xml:space="preserve">Suma de SEDE 5 - SUPERCADE CAD CARRERA </v>
          </cell>
          <cell r="K443">
            <v>0</v>
          </cell>
        </row>
        <row r="444">
          <cell r="C444" t="str">
            <v>Purificadores líquidos de ambiente</v>
          </cell>
          <cell r="E444" t="str">
            <v xml:space="preserve">Suma de SEDE 5 - SUPERCADE CAD CARRERA </v>
          </cell>
          <cell r="K444">
            <v>56511.291519000006</v>
          </cell>
        </row>
        <row r="445">
          <cell r="C445" t="str">
            <v>Purificadores líquidos de ambiente</v>
          </cell>
          <cell r="E445" t="str">
            <v xml:space="preserve">Suma de SEDE 5 - SUPERCADE CAD CARRERA </v>
          </cell>
          <cell r="K445">
            <v>46395.922049999994</v>
          </cell>
        </row>
        <row r="446">
          <cell r="C446" t="str">
            <v>Solventes para insecticida</v>
          </cell>
          <cell r="E446" t="str">
            <v xml:space="preserve">Suma de SEDE 5 - SUPERCADE CAD CARRERA </v>
          </cell>
          <cell r="K446">
            <v>0</v>
          </cell>
        </row>
        <row r="447">
          <cell r="C447" t="str">
            <v>Solventes para insecticida</v>
          </cell>
          <cell r="E447" t="str">
            <v xml:space="preserve">Suma de SEDE 5 - SUPERCADE CAD CARRERA </v>
          </cell>
          <cell r="K447">
            <v>0</v>
          </cell>
        </row>
        <row r="448">
          <cell r="C448" t="str">
            <v>Filtros de algodón</v>
          </cell>
          <cell r="E448" t="str">
            <v xml:space="preserve">Suma de SEDE 5 - SUPERCADE CAD CARRERA </v>
          </cell>
          <cell r="K448">
            <v>0</v>
          </cell>
        </row>
        <row r="449">
          <cell r="C449" t="str">
            <v>Filtros de algodón</v>
          </cell>
          <cell r="E449" t="str">
            <v xml:space="preserve">Suma de SEDE 5 - SUPERCADE CAD CARRERA </v>
          </cell>
          <cell r="K449">
            <v>0</v>
          </cell>
        </row>
        <row r="450">
          <cell r="C450" t="str">
            <v>Filtros de algodón</v>
          </cell>
          <cell r="E450" t="str">
            <v xml:space="preserve">Suma de SEDE 5 - SUPERCADE CAD CARRERA </v>
          </cell>
          <cell r="K450">
            <v>0</v>
          </cell>
        </row>
        <row r="451">
          <cell r="C451" t="str">
            <v>Filtros de algodón</v>
          </cell>
          <cell r="E451" t="str">
            <v xml:space="preserve">Suma de SEDE 5 - SUPERCADE CAD CARRERA </v>
          </cell>
          <cell r="K451">
            <v>0</v>
          </cell>
        </row>
        <row r="452">
          <cell r="C452" t="str">
            <v>Paños absorbentes desechables para uso doméstico</v>
          </cell>
          <cell r="E452" t="str">
            <v xml:space="preserve">Suma de SEDE 5 - SUPERCADE CAD CARRERA </v>
          </cell>
          <cell r="K452">
            <v>0</v>
          </cell>
        </row>
        <row r="453">
          <cell r="C453" t="str">
            <v>Esponjas y esponjillas metálicas</v>
          </cell>
          <cell r="E453" t="str">
            <v xml:space="preserve">Suma de SEDE 5 - SUPERCADE CAD CARRERA </v>
          </cell>
          <cell r="K453">
            <v>0</v>
          </cell>
        </row>
        <row r="454">
          <cell r="C454" t="str">
            <v>Esponjas y esponjillas metálicas</v>
          </cell>
          <cell r="E454" t="str">
            <v xml:space="preserve">Suma de SEDE 5 - SUPERCADE CAD CARRERA </v>
          </cell>
          <cell r="K454">
            <v>0</v>
          </cell>
        </row>
        <row r="455">
          <cell r="C455" t="str">
            <v>Esponjas y esponjillas metálicas</v>
          </cell>
          <cell r="E455" t="str">
            <v xml:space="preserve">Suma de SEDE 5 - SUPERCADE CAD CARRERA </v>
          </cell>
          <cell r="K455">
            <v>0</v>
          </cell>
        </row>
        <row r="456">
          <cell r="C456" t="str">
            <v>Esponjas y esponjillas metálicas</v>
          </cell>
          <cell r="E456" t="str">
            <v xml:space="preserve">Suma de SEDE 5 - SUPERCADE CAD CARRERA </v>
          </cell>
          <cell r="K456">
            <v>0</v>
          </cell>
        </row>
        <row r="457">
          <cell r="C457" t="str">
            <v>Esponjas y esponjillas metálicas</v>
          </cell>
          <cell r="E457" t="str">
            <v xml:space="preserve">Suma de SEDE 5 - SUPERCADE CAD CARRERA </v>
          </cell>
          <cell r="K457">
            <v>0</v>
          </cell>
        </row>
        <row r="458">
          <cell r="C458" t="str">
            <v>Escobas</v>
          </cell>
          <cell r="E458" t="str">
            <v xml:space="preserve">Suma de SEDE 5 - SUPERCADE CAD CARRERA </v>
          </cell>
          <cell r="K458">
            <v>0</v>
          </cell>
        </row>
        <row r="459">
          <cell r="C459" t="str">
            <v>Escobas</v>
          </cell>
          <cell r="E459" t="str">
            <v xml:space="preserve">Suma de SEDE 5 - SUPERCADE CAD CARRERA </v>
          </cell>
          <cell r="K459">
            <v>0</v>
          </cell>
        </row>
        <row r="460">
          <cell r="C460" t="str">
            <v>Escobas</v>
          </cell>
          <cell r="E460" t="str">
            <v xml:space="preserve">Suma de SEDE 5 - SUPERCADE CAD CARRERA </v>
          </cell>
          <cell r="K460">
            <v>0</v>
          </cell>
        </row>
        <row r="461">
          <cell r="C461" t="str">
            <v>Escobas</v>
          </cell>
          <cell r="E461" t="str">
            <v xml:space="preserve">Suma de SEDE 5 - SUPERCADE CAD CARRERA </v>
          </cell>
          <cell r="K461">
            <v>0</v>
          </cell>
        </row>
        <row r="462">
          <cell r="C462" t="str">
            <v>Mangos metálicos</v>
          </cell>
          <cell r="E462" t="str">
            <v xml:space="preserve">Suma de SEDE 5 - SUPERCADE CAD CARRERA </v>
          </cell>
          <cell r="K462">
            <v>0</v>
          </cell>
        </row>
        <row r="463">
          <cell r="C463" t="str">
            <v>Mangos metálicos</v>
          </cell>
          <cell r="E463" t="str">
            <v xml:space="preserve">Suma de SEDE 5 - SUPERCADE CAD CARRERA </v>
          </cell>
          <cell r="K463">
            <v>0</v>
          </cell>
        </row>
        <row r="464">
          <cell r="C464" t="str">
            <v>Cepillos para lavar o fregar</v>
          </cell>
          <cell r="E464" t="str">
            <v xml:space="preserve">Suma de SEDE 5 - SUPERCADE CAD CARRERA </v>
          </cell>
          <cell r="K464">
            <v>0</v>
          </cell>
        </row>
        <row r="465">
          <cell r="C465" t="str">
            <v>Cepillos para lavar o fregar</v>
          </cell>
          <cell r="E465" t="str">
            <v xml:space="preserve">Suma de SEDE 5 - SUPERCADE CAD CARRERA </v>
          </cell>
          <cell r="K465">
            <v>0</v>
          </cell>
        </row>
        <row r="466">
          <cell r="C466" t="str">
            <v>Filtros de algodón</v>
          </cell>
          <cell r="E466" t="str">
            <v xml:space="preserve">Suma de SEDE 5 - SUPERCADE CAD CARRERA </v>
          </cell>
          <cell r="K466">
            <v>85074.949749599997</v>
          </cell>
        </row>
        <row r="467">
          <cell r="C467" t="str">
            <v>Mangos metálicos</v>
          </cell>
          <cell r="E467" t="str">
            <v xml:space="preserve">Suma de SEDE 5 - SUPERCADE CAD CARRERA </v>
          </cell>
          <cell r="K467">
            <v>0</v>
          </cell>
        </row>
        <row r="468">
          <cell r="C468" t="str">
            <v>Cepillos para lavar o fregar</v>
          </cell>
          <cell r="E468" t="str">
            <v xml:space="preserve">Suma de SEDE 5 - SUPERCADE CAD CARRERA </v>
          </cell>
          <cell r="K468">
            <v>0</v>
          </cell>
        </row>
        <row r="469">
          <cell r="C469" t="str">
            <v>Filtros de material textil, para usos técnicos e industriales</v>
          </cell>
          <cell r="E469" t="str">
            <v xml:space="preserve">Suma de SEDE 5 - SUPERCADE CAD CARRERA </v>
          </cell>
          <cell r="K469">
            <v>0</v>
          </cell>
        </row>
        <row r="470">
          <cell r="C470" t="str">
            <v>Filtros de material textil, para usos técnicos e industriales</v>
          </cell>
          <cell r="E470" t="str">
            <v xml:space="preserve">Suma de SEDE 5 - SUPERCADE CAD CARRERA </v>
          </cell>
          <cell r="K470">
            <v>0</v>
          </cell>
        </row>
        <row r="471">
          <cell r="C471" t="str">
            <v>Filtros de material textil, para usos técnicos e industriales</v>
          </cell>
          <cell r="E471" t="str">
            <v xml:space="preserve">Suma de SEDE 5 - SUPERCADE CAD CARRERA </v>
          </cell>
          <cell r="K471">
            <v>0</v>
          </cell>
        </row>
        <row r="472">
          <cell r="C472" t="str">
            <v>Filtros de material textil, para usos técnicos e industriales</v>
          </cell>
          <cell r="E472" t="str">
            <v xml:space="preserve">Suma de SEDE 5 - SUPERCADE CAD CARRERA </v>
          </cell>
          <cell r="K472">
            <v>0</v>
          </cell>
        </row>
        <row r="473">
          <cell r="C473" t="str">
            <v>Filtros de material textil, para usos técnicos e industriales</v>
          </cell>
          <cell r="E473" t="str">
            <v xml:space="preserve">Suma de SEDE 5 - SUPERCADE CAD CARRERA </v>
          </cell>
          <cell r="K473">
            <v>0</v>
          </cell>
        </row>
        <row r="474">
          <cell r="C474" t="str">
            <v>Filtros de material textil, para usos técnicos e industriales</v>
          </cell>
          <cell r="E474" t="str">
            <v xml:space="preserve">Suma de SEDE 5 - SUPERCADE CAD CARRERA </v>
          </cell>
          <cell r="K474">
            <v>0</v>
          </cell>
        </row>
        <row r="475">
          <cell r="C475" t="str">
            <v>Bolsas de material plástico sin impresión</v>
          </cell>
          <cell r="E475" t="str">
            <v xml:space="preserve">Suma de SEDE 5 - SUPERCADE CAD CARRERA </v>
          </cell>
          <cell r="K475">
            <v>56495.414587499996</v>
          </cell>
        </row>
        <row r="476">
          <cell r="C476" t="str">
            <v>Bolsas de material plástico sin impresión</v>
          </cell>
          <cell r="E476" t="str">
            <v xml:space="preserve">Suma de SEDE 5 - SUPERCADE CAD CARRERA </v>
          </cell>
          <cell r="K476">
            <v>115531.138215</v>
          </cell>
        </row>
        <row r="477">
          <cell r="C477" t="str">
            <v>Bolsas de material plástico sin impresión</v>
          </cell>
          <cell r="E477" t="str">
            <v xml:space="preserve">Suma de SEDE 5 - SUPERCADE CAD CARRERA </v>
          </cell>
          <cell r="K477">
            <v>0</v>
          </cell>
        </row>
        <row r="478">
          <cell r="C478" t="str">
            <v>Bolsas de material plástico sin impresión</v>
          </cell>
          <cell r="E478" t="str">
            <v xml:space="preserve">Suma de SEDE 5 - SUPERCADE CAD CARRERA </v>
          </cell>
          <cell r="K478">
            <v>166818.91927050002</v>
          </cell>
        </row>
        <row r="479">
          <cell r="C479" t="str">
            <v>Bolsas de material plástico sin impresión</v>
          </cell>
          <cell r="E479" t="str">
            <v xml:space="preserve">Suma de SEDE 5 - SUPERCADE CAD CARRERA </v>
          </cell>
          <cell r="K479">
            <v>231871.99993650001</v>
          </cell>
        </row>
        <row r="480">
          <cell r="C480" t="str">
            <v>Bolsas de material plástico sin impresión</v>
          </cell>
          <cell r="E480" t="str">
            <v xml:space="preserve">Suma de SEDE 5 - SUPERCADE CAD CARRERA </v>
          </cell>
          <cell r="K480">
            <v>0</v>
          </cell>
        </row>
        <row r="481">
          <cell r="C481" t="str">
            <v>Bolsas de material plástico sin impresión</v>
          </cell>
          <cell r="E481" t="str">
            <v xml:space="preserve">Suma de SEDE 5 - SUPERCADE CAD CARRERA </v>
          </cell>
          <cell r="K481">
            <v>138065.79632400002</v>
          </cell>
        </row>
        <row r="482">
          <cell r="C482" t="str">
            <v>Bolsas de material plástico sin impresión</v>
          </cell>
          <cell r="E482" t="str">
            <v xml:space="preserve">Suma de SEDE 5 - SUPERCADE CAD CARRERA </v>
          </cell>
          <cell r="K482">
            <v>0</v>
          </cell>
        </row>
        <row r="483">
          <cell r="C483" t="str">
            <v>Bolsas de material plástico sin impresión</v>
          </cell>
          <cell r="E483" t="str">
            <v xml:space="preserve">Suma de SEDE 5 - SUPERCADE CAD CARRERA </v>
          </cell>
          <cell r="K483">
            <v>0</v>
          </cell>
        </row>
        <row r="484">
          <cell r="C484" t="str">
            <v>Bolsas de material plástico sin impresión</v>
          </cell>
          <cell r="E484" t="str">
            <v xml:space="preserve">Suma de SEDE 5 - SUPERCADE CAD CARRERA </v>
          </cell>
          <cell r="K484">
            <v>0</v>
          </cell>
        </row>
        <row r="485">
          <cell r="C485" t="str">
            <v>Bolsas de material plástico sin impresión</v>
          </cell>
          <cell r="E485" t="str">
            <v xml:space="preserve">Suma de SEDE 5 - SUPERCADE CAD CARRERA </v>
          </cell>
          <cell r="K485">
            <v>0</v>
          </cell>
        </row>
        <row r="486">
          <cell r="C486" t="str">
            <v>Bolsas de material plástico sin impresión</v>
          </cell>
          <cell r="E486" t="str">
            <v xml:space="preserve">Suma de SEDE 5 - SUPERCADE CAD CARRERA </v>
          </cell>
          <cell r="K486">
            <v>0</v>
          </cell>
        </row>
        <row r="487">
          <cell r="C487" t="str">
            <v>Bolsas de material plástico sin impresión</v>
          </cell>
          <cell r="E487" t="str">
            <v xml:space="preserve">Suma de SEDE 5 - SUPERCADE CAD CARRERA </v>
          </cell>
          <cell r="K487">
            <v>0</v>
          </cell>
        </row>
        <row r="488">
          <cell r="C488" t="str">
            <v xml:space="preserve">Aplicadores, bajalenguas y otros para usos higiénicos, de madera </v>
          </cell>
          <cell r="E488" t="str">
            <v xml:space="preserve">Suma de SEDE 5 - SUPERCADE CAD CARRERA </v>
          </cell>
          <cell r="K488">
            <v>0</v>
          </cell>
        </row>
        <row r="489">
          <cell r="C489" t="str">
            <v>Papel del tipo utilizado para papel higiénico</v>
          </cell>
          <cell r="E489" t="str">
            <v xml:space="preserve">Suma de SEDE 5 - SUPERCADE CAD CARRERA </v>
          </cell>
          <cell r="K489">
            <v>0</v>
          </cell>
        </row>
        <row r="490">
          <cell r="C490" t="str">
            <v>Papel del tipo utilizado para papel higiénico</v>
          </cell>
          <cell r="E490" t="str">
            <v xml:space="preserve">Suma de SEDE 5 - SUPERCADE CAD CARRERA </v>
          </cell>
          <cell r="K490">
            <v>227649.32419200003</v>
          </cell>
        </row>
        <row r="491">
          <cell r="C491" t="str">
            <v xml:space="preserve">Toallas de papel </v>
          </cell>
          <cell r="E491" t="str">
            <v xml:space="preserve">Suma de SEDE 5 - SUPERCADE CAD CARRERA </v>
          </cell>
          <cell r="K491">
            <v>123722.45880000002</v>
          </cell>
        </row>
        <row r="492">
          <cell r="C492" t="str">
            <v xml:space="preserve">Toallas de papel </v>
          </cell>
          <cell r="E492" t="str">
            <v xml:space="preserve">Suma de SEDE 5 - SUPERCADE CAD CARRERA </v>
          </cell>
          <cell r="K492">
            <v>0</v>
          </cell>
        </row>
        <row r="493">
          <cell r="C493" t="str">
            <v>Pañuelos de papel</v>
          </cell>
          <cell r="E493" t="str">
            <v xml:space="preserve">Suma de SEDE 5 - SUPERCADE CAD CARRERA </v>
          </cell>
          <cell r="K493">
            <v>0</v>
          </cell>
        </row>
        <row r="494">
          <cell r="C494" t="str">
            <v>Vasos de papel o cartón</v>
          </cell>
          <cell r="E494" t="str">
            <v xml:space="preserve">Suma de SEDE 5 - SUPERCADE CAD CARRERA </v>
          </cell>
          <cell r="K494">
            <v>0</v>
          </cell>
        </row>
        <row r="495">
          <cell r="C495" t="str">
            <v>Vasos de papel o cartón</v>
          </cell>
          <cell r="E495" t="str">
            <v xml:space="preserve">Suma de SEDE 5 - SUPERCADE CAD CARRERA </v>
          </cell>
          <cell r="K495">
            <v>0</v>
          </cell>
        </row>
        <row r="496">
          <cell r="C496" t="str">
            <v>Vasos de papel o cartón</v>
          </cell>
          <cell r="E496" t="str">
            <v xml:space="preserve">Suma de SEDE 5 - SUPERCADE CAD CARRERA </v>
          </cell>
          <cell r="K496">
            <v>0</v>
          </cell>
        </row>
        <row r="497">
          <cell r="C497" t="str">
            <v xml:space="preserve">Aplicadores, bajalenguas y otros para usos higiénicos, de madera </v>
          </cell>
          <cell r="E497" t="str">
            <v xml:space="preserve">Suma de SEDE 5 - SUPERCADE CAD CARRERA </v>
          </cell>
          <cell r="K497">
            <v>0</v>
          </cell>
        </row>
        <row r="498">
          <cell r="C498" t="str">
            <v>Papel para servilletas, toallas y similares</v>
          </cell>
          <cell r="E498" t="str">
            <v xml:space="preserve">Suma de SEDE 5 - SUPERCADE CAD CARRERA </v>
          </cell>
          <cell r="K498">
            <v>0</v>
          </cell>
        </row>
        <row r="499">
          <cell r="C499" t="str">
            <v>Filtros de algodón</v>
          </cell>
          <cell r="E499" t="str">
            <v xml:space="preserve">Suma de SEDE 5 - SUPERCADE CAD CARRERA </v>
          </cell>
          <cell r="K499">
            <v>0</v>
          </cell>
        </row>
        <row r="500">
          <cell r="C500" t="str">
            <v>Filtros de material textil, para usos técnicos e industriales</v>
          </cell>
          <cell r="E500" t="str">
            <v xml:space="preserve">Suma de SEDE 5 - SUPERCADE CAD CARRERA </v>
          </cell>
          <cell r="K500">
            <v>0</v>
          </cell>
        </row>
        <row r="501">
          <cell r="C501" t="str">
            <v>Cepillos para lavar o fregar</v>
          </cell>
          <cell r="E501" t="str">
            <v xml:space="preserve">Suma de SEDE 5 - SUPERCADE CAD CARRERA </v>
          </cell>
          <cell r="K501">
            <v>0</v>
          </cell>
        </row>
        <row r="502">
          <cell r="C502" t="str">
            <v>Envases n.c.p. de vidrio</v>
          </cell>
          <cell r="E502" t="str">
            <v xml:space="preserve">Suma de SEDE 5 - SUPERCADE CAD CARRERA </v>
          </cell>
          <cell r="K502">
            <v>0</v>
          </cell>
        </row>
        <row r="503">
          <cell r="C503" t="str">
            <v>Café molido</v>
          </cell>
          <cell r="E503" t="str">
            <v xml:space="preserve">Suma de SEDE 5 - SUPERCADE CAD CARRERA </v>
          </cell>
          <cell r="K503">
            <v>0</v>
          </cell>
        </row>
        <row r="504">
          <cell r="C504" t="str">
            <v>Café molido</v>
          </cell>
          <cell r="E504" t="str">
            <v xml:space="preserve">Suma de SEDE 5 - SUPERCADE CAD CARRERA </v>
          </cell>
          <cell r="K504">
            <v>0</v>
          </cell>
        </row>
        <row r="505">
          <cell r="C505" t="str">
            <v>Azucar refinada</v>
          </cell>
          <cell r="E505" t="str">
            <v xml:space="preserve">Suma de SEDE 5 - SUPERCADE CAD CARRERA </v>
          </cell>
          <cell r="K505">
            <v>0</v>
          </cell>
        </row>
        <row r="506">
          <cell r="C506" t="str">
            <v>Azucar refinada</v>
          </cell>
          <cell r="E506" t="str">
            <v xml:space="preserve">Suma de SEDE 5 - SUPERCADE CAD CARRERA </v>
          </cell>
          <cell r="K506">
            <v>0</v>
          </cell>
        </row>
        <row r="507">
          <cell r="C507" t="str">
            <v xml:space="preserve">Productos aromáticos diversos </v>
          </cell>
          <cell r="E507" t="str">
            <v xml:space="preserve">Suma de SEDE 5 - SUPERCADE CAD CARRERA </v>
          </cell>
          <cell r="K507">
            <v>43984.980600000003</v>
          </cell>
        </row>
        <row r="508">
          <cell r="C508" t="str">
            <v xml:space="preserve">Productos aromáticos diversos </v>
          </cell>
          <cell r="E508" t="str">
            <v xml:space="preserve">Suma de SEDE 5 - SUPERCADE CAD CARRERA </v>
          </cell>
          <cell r="K508">
            <v>143927.32422000001</v>
          </cell>
        </row>
        <row r="509">
          <cell r="C509" t="str">
            <v xml:space="preserve">Agua purificada (envasada) </v>
          </cell>
          <cell r="E509" t="str">
            <v xml:space="preserve">Suma de SEDE 5 - SUPERCADE CAD CARRERA </v>
          </cell>
          <cell r="K509">
            <v>143643.89159100002</v>
          </cell>
        </row>
        <row r="510">
          <cell r="C510" t="str">
            <v xml:space="preserve">Agua purificada (envasada) </v>
          </cell>
          <cell r="E510" t="str">
            <v xml:space="preserve">Suma de SEDE 5 - SUPERCADE CAD CARRERA </v>
          </cell>
          <cell r="K510">
            <v>0</v>
          </cell>
        </row>
        <row r="511">
          <cell r="C511" t="str">
            <v>Cepillos para lavar o fregar</v>
          </cell>
          <cell r="E511" t="str">
            <v xml:space="preserve">Suma de SEDE 5 - SUPERCADE CAD CARRERA </v>
          </cell>
          <cell r="K511">
            <v>0</v>
          </cell>
        </row>
        <row r="512">
          <cell r="C512" t="str">
            <v>Filtros de algodón</v>
          </cell>
          <cell r="E512" t="str">
            <v xml:space="preserve">Suma de SEDE 5 - SUPERCADE CAD CARRERA </v>
          </cell>
          <cell r="K512">
            <v>0</v>
          </cell>
        </row>
        <row r="513">
          <cell r="C513" t="str">
            <v>Filtros de algodón</v>
          </cell>
          <cell r="E513" t="str">
            <v xml:space="preserve">Suma de SEDE 5 - SUPERCADE CAD CARRERA </v>
          </cell>
          <cell r="K513">
            <v>0</v>
          </cell>
        </row>
        <row r="514">
          <cell r="C514" t="str">
            <v>Filtros de algodón</v>
          </cell>
          <cell r="E514" t="str">
            <v xml:space="preserve">Suma de SEDE 5 - SUPERCADE CAD CARRERA </v>
          </cell>
          <cell r="K514">
            <v>0</v>
          </cell>
        </row>
        <row r="515">
          <cell r="C515" t="str">
            <v>Filtros de algodón</v>
          </cell>
          <cell r="E515" t="str">
            <v xml:space="preserve">Suma de SEDE 5 - SUPERCADE CAD CARRERA </v>
          </cell>
          <cell r="K515">
            <v>0</v>
          </cell>
        </row>
        <row r="516">
          <cell r="C516" t="str">
            <v>Cepillos para lavar o fregar</v>
          </cell>
          <cell r="E516" t="str">
            <v xml:space="preserve">Suma de SEDE 5 - SUPERCADE CAD CARRERA </v>
          </cell>
          <cell r="K516">
            <v>0</v>
          </cell>
        </row>
        <row r="517">
          <cell r="C517" t="str">
            <v>Paños absorbentes desechables para uso doméstico</v>
          </cell>
          <cell r="E517" t="str">
            <v xml:space="preserve">Suma de SEDE 5 - SUPERCADE CAD CARRERA </v>
          </cell>
          <cell r="K517">
            <v>0</v>
          </cell>
        </row>
        <row r="518">
          <cell r="C518" t="str">
            <v>Recogedores plásticos de basura</v>
          </cell>
          <cell r="E518" t="str">
            <v xml:space="preserve">Suma de SEDE 5 - SUPERCADE CAD CARRERA </v>
          </cell>
          <cell r="K518">
            <v>0</v>
          </cell>
        </row>
        <row r="519">
          <cell r="C519" t="str">
            <v>Recogedores plásticos de basura</v>
          </cell>
          <cell r="E519" t="str">
            <v xml:space="preserve">Suma de SEDE 5 - SUPERCADE CAD CARRERA </v>
          </cell>
          <cell r="K519">
            <v>0</v>
          </cell>
        </row>
        <row r="520">
          <cell r="C520" t="str">
            <v>Recogedores plásticos de basura</v>
          </cell>
          <cell r="E520" t="str">
            <v xml:space="preserve">Suma de SEDE 5 - SUPERCADE CAD CARRERA </v>
          </cell>
          <cell r="K520">
            <v>8044.31196</v>
          </cell>
        </row>
        <row r="521">
          <cell r="C521" t="str">
            <v>Varsol-disolvente núm. 4</v>
          </cell>
          <cell r="E521" t="str">
            <v xml:space="preserve">Suma de SEDE 5 - SUPERCADE CAD CARRERA </v>
          </cell>
          <cell r="K521">
            <v>0</v>
          </cell>
        </row>
        <row r="522">
          <cell r="C522" t="str">
            <v>Cepillos para lavar o fregar</v>
          </cell>
          <cell r="E522" t="str">
            <v xml:space="preserve">Suma de SEDE 5 - SUPERCADE CAD CARRERA </v>
          </cell>
          <cell r="K522">
            <v>0</v>
          </cell>
        </row>
        <row r="523">
          <cell r="C523" t="str">
            <v>Cepillos para lavar o fregar</v>
          </cell>
          <cell r="E523" t="str">
            <v xml:space="preserve">Suma de SEDE 5 - SUPERCADE CAD CARRERA </v>
          </cell>
          <cell r="K523">
            <v>0</v>
          </cell>
        </row>
        <row r="524">
          <cell r="C524" t="str">
            <v>Recipientes de material plástico-canecas para la basura</v>
          </cell>
          <cell r="E524" t="str">
            <v xml:space="preserve">Suma de SEDE 5 - SUPERCADE CAD CARRERA </v>
          </cell>
          <cell r="K524">
            <v>0</v>
          </cell>
        </row>
        <row r="525">
          <cell r="C525" t="str">
            <v>Recipientes de material plástico-canecas para la basura</v>
          </cell>
          <cell r="E525" t="str">
            <v xml:space="preserve">Suma de SEDE 5 - SUPERCADE CAD CARRERA </v>
          </cell>
          <cell r="K525">
            <v>0</v>
          </cell>
        </row>
        <row r="526">
          <cell r="C526" t="str">
            <v>Jabones líquidos para lavar</v>
          </cell>
          <cell r="E526" t="str">
            <v xml:space="preserve">Suma de SEDE 6 - SUPERCADE AMERICAS </v>
          </cell>
          <cell r="K526">
            <v>0</v>
          </cell>
        </row>
        <row r="527">
          <cell r="C527" t="str">
            <v>Jabones en pasta para lavar</v>
          </cell>
          <cell r="E527" t="str">
            <v xml:space="preserve">Suma de SEDE 6 - SUPERCADE AMERICAS </v>
          </cell>
          <cell r="K527">
            <v>0</v>
          </cell>
        </row>
        <row r="528">
          <cell r="C528" t="str">
            <v>Jabones en pasta para lavar</v>
          </cell>
          <cell r="E528" t="str">
            <v xml:space="preserve">Suma de SEDE 6 - SUPERCADE AMERICAS </v>
          </cell>
          <cell r="K528">
            <v>14846.695056</v>
          </cell>
        </row>
        <row r="529">
          <cell r="C529" t="str">
            <v>Detergentes en polvo</v>
          </cell>
          <cell r="E529" t="str">
            <v xml:space="preserve">Suma de SEDE 6 - SUPERCADE AMERICAS </v>
          </cell>
          <cell r="K529">
            <v>11071.513565999996</v>
          </cell>
        </row>
        <row r="530">
          <cell r="C530" t="str">
            <v xml:space="preserve">Jabones industriales </v>
          </cell>
          <cell r="E530" t="str">
            <v xml:space="preserve">Suma de SEDE 6 - SUPERCADE AMERICAS </v>
          </cell>
          <cell r="K530">
            <v>0</v>
          </cell>
        </row>
        <row r="531">
          <cell r="C531" t="str">
            <v xml:space="preserve">Jabones de tocador </v>
          </cell>
          <cell r="E531" t="str">
            <v xml:space="preserve">Suma de SEDE 6 - SUPERCADE AMERICAS </v>
          </cell>
          <cell r="K531">
            <v>0</v>
          </cell>
        </row>
        <row r="532">
          <cell r="C532" t="str">
            <v>Productos químicos especiales para tratamiento de pisos</v>
          </cell>
          <cell r="E532" t="str">
            <v xml:space="preserve">Suma de SEDE 6 - SUPERCADE AMERICAS </v>
          </cell>
          <cell r="K532">
            <v>63190.18737</v>
          </cell>
        </row>
        <row r="533">
          <cell r="C533" t="str">
            <v>Productos químicos especiales para tratamiento de pisos</v>
          </cell>
          <cell r="E533" t="str">
            <v xml:space="preserve">Suma de SEDE 6 - SUPERCADE AMERICAS </v>
          </cell>
          <cell r="K533">
            <v>0</v>
          </cell>
        </row>
        <row r="534">
          <cell r="C534" t="str">
            <v>Preparaciones para limpieza y desengrase</v>
          </cell>
          <cell r="E534" t="str">
            <v xml:space="preserve">Suma de SEDE 6 - SUPERCADE AMERICAS </v>
          </cell>
          <cell r="K534">
            <v>53111.276040000012</v>
          </cell>
        </row>
        <row r="535">
          <cell r="C535" t="str">
            <v>Desinfectantes</v>
          </cell>
          <cell r="E535" t="str">
            <v xml:space="preserve">Suma de SEDE 6 - SUPERCADE AMERICAS </v>
          </cell>
          <cell r="K535">
            <v>46395.922050000001</v>
          </cell>
        </row>
        <row r="536">
          <cell r="C536" t="str">
            <v>Preparaciones para limpiar vidrios</v>
          </cell>
          <cell r="E536" t="str">
            <v xml:space="preserve">Suma de SEDE 6 - SUPERCADE AMERICAS </v>
          </cell>
          <cell r="K536">
            <v>54040.370550000014</v>
          </cell>
        </row>
        <row r="537">
          <cell r="C537" t="str">
            <v>Hipoclorito de sodio</v>
          </cell>
          <cell r="E537" t="str">
            <v xml:space="preserve">Suma de SEDE 6 - SUPERCADE AMERICAS </v>
          </cell>
          <cell r="K537">
            <v>23027.431020000004</v>
          </cell>
        </row>
        <row r="538">
          <cell r="C538" t="str">
            <v>Desinfectantes</v>
          </cell>
          <cell r="E538" t="str">
            <v xml:space="preserve">Suma de SEDE 6 - SUPERCADE AMERICAS </v>
          </cell>
          <cell r="K538">
            <v>186324.61166999998</v>
          </cell>
        </row>
        <row r="539">
          <cell r="C539" t="str">
            <v>Jabones líquidos para lavar</v>
          </cell>
          <cell r="E539" t="str">
            <v xml:space="preserve">Suma de SEDE 6 - SUPERCADE AMERICAS </v>
          </cell>
          <cell r="K539">
            <v>0</v>
          </cell>
        </row>
        <row r="540">
          <cell r="C540" t="str">
            <v>Preparaciones para limpieza y desengrase</v>
          </cell>
          <cell r="E540" t="str">
            <v xml:space="preserve">Suma de SEDE 6 - SUPERCADE AMERICAS </v>
          </cell>
          <cell r="K540">
            <v>0</v>
          </cell>
        </row>
        <row r="541">
          <cell r="C541" t="str">
            <v>Ceras para pisos</v>
          </cell>
          <cell r="E541" t="str">
            <v xml:space="preserve">Suma de SEDE 6 - SUPERCADE AMERICAS </v>
          </cell>
          <cell r="K541">
            <v>0</v>
          </cell>
        </row>
        <row r="542">
          <cell r="C542" t="str">
            <v>Productos químicos especiales para tratamiento de pisos</v>
          </cell>
          <cell r="E542" t="str">
            <v xml:space="preserve">Suma de SEDE 6 - SUPERCADE AMERICAS </v>
          </cell>
          <cell r="K542">
            <v>0</v>
          </cell>
        </row>
        <row r="543">
          <cell r="C543" t="str">
            <v>Productos químicos especiales para tratamiento de pisos</v>
          </cell>
          <cell r="E543" t="str">
            <v xml:space="preserve">Suma de SEDE 6 - SUPERCADE AMERICAS </v>
          </cell>
          <cell r="K543">
            <v>0</v>
          </cell>
        </row>
        <row r="544">
          <cell r="C544" t="str">
            <v>Productos químicos especiales para tratamiento de pisos</v>
          </cell>
          <cell r="E544" t="str">
            <v xml:space="preserve">Suma de SEDE 6 - SUPERCADE AMERICAS </v>
          </cell>
          <cell r="K544">
            <v>0</v>
          </cell>
        </row>
        <row r="545">
          <cell r="C545" t="str">
            <v>Productos químicos especiales para tratamiento de pisos</v>
          </cell>
          <cell r="E545" t="str">
            <v xml:space="preserve">Suma de SEDE 6 - SUPERCADE AMERICAS </v>
          </cell>
          <cell r="K545">
            <v>0</v>
          </cell>
        </row>
        <row r="546">
          <cell r="C546" t="str">
            <v>Varsol-disolvente núm. 4</v>
          </cell>
          <cell r="E546" t="str">
            <v xml:space="preserve">Suma de SEDE 6 - SUPERCADE AMERICAS </v>
          </cell>
          <cell r="K546">
            <v>0</v>
          </cell>
        </row>
        <row r="547">
          <cell r="C547" t="str">
            <v>Preparaciones para limpieza y desengrase</v>
          </cell>
          <cell r="E547" t="str">
            <v xml:space="preserve">Suma de SEDE 6 - SUPERCADE AMERICAS </v>
          </cell>
          <cell r="K547">
            <v>0</v>
          </cell>
        </row>
        <row r="548">
          <cell r="C548" t="str">
            <v>Purificadores líquidos de ambiente</v>
          </cell>
          <cell r="E548" t="str">
            <v xml:space="preserve">Suma de SEDE 6 - SUPERCADE AMERICAS </v>
          </cell>
          <cell r="K548">
            <v>113022.58303800001</v>
          </cell>
        </row>
        <row r="549">
          <cell r="C549" t="str">
            <v>Purificadores líquidos de ambiente</v>
          </cell>
          <cell r="E549" t="str">
            <v xml:space="preserve">Suma de SEDE 6 - SUPERCADE AMERICAS </v>
          </cell>
          <cell r="K549">
            <v>102442.19588639999</v>
          </cell>
        </row>
        <row r="550">
          <cell r="C550" t="str">
            <v>Solventes para insecticida</v>
          </cell>
          <cell r="E550" t="str">
            <v xml:space="preserve">Suma de SEDE 6 - SUPERCADE AMERICAS </v>
          </cell>
          <cell r="K550">
            <v>0</v>
          </cell>
        </row>
        <row r="551">
          <cell r="C551" t="str">
            <v>Solventes para insecticida</v>
          </cell>
          <cell r="E551" t="str">
            <v xml:space="preserve">Suma de SEDE 6 - SUPERCADE AMERICAS </v>
          </cell>
          <cell r="K551">
            <v>0</v>
          </cell>
        </row>
        <row r="552">
          <cell r="C552" t="str">
            <v>Filtros de algodón</v>
          </cell>
          <cell r="E552" t="str">
            <v xml:space="preserve">Suma de SEDE 6 - SUPERCADE AMERICAS </v>
          </cell>
          <cell r="K552">
            <v>32306.615430000002</v>
          </cell>
        </row>
        <row r="553">
          <cell r="C553" t="str">
            <v>Filtros de algodón</v>
          </cell>
          <cell r="E553" t="str">
            <v xml:space="preserve">Suma de SEDE 6 - SUPERCADE AMERICAS </v>
          </cell>
          <cell r="K553">
            <v>0</v>
          </cell>
        </row>
        <row r="554">
          <cell r="C554" t="str">
            <v>Filtros de algodón</v>
          </cell>
          <cell r="E554" t="str">
            <v xml:space="preserve">Suma de SEDE 6 - SUPERCADE AMERICAS </v>
          </cell>
          <cell r="K554">
            <v>0</v>
          </cell>
        </row>
        <row r="555">
          <cell r="C555" t="str">
            <v>Filtros de algodón</v>
          </cell>
          <cell r="E555" t="str">
            <v xml:space="preserve">Suma de SEDE 6 - SUPERCADE AMERICAS </v>
          </cell>
          <cell r="K555">
            <v>0</v>
          </cell>
        </row>
        <row r="556">
          <cell r="C556" t="str">
            <v>Paños absorbentes desechables para uso doméstico</v>
          </cell>
          <cell r="E556" t="str">
            <v xml:space="preserve">Suma de SEDE 6 - SUPERCADE AMERICAS </v>
          </cell>
          <cell r="K556">
            <v>0</v>
          </cell>
        </row>
        <row r="557">
          <cell r="C557" t="str">
            <v>Esponjas y esponjillas metálicas</v>
          </cell>
          <cell r="E557" t="str">
            <v xml:space="preserve">Suma de SEDE 6 - SUPERCADE AMERICAS </v>
          </cell>
          <cell r="K557">
            <v>0</v>
          </cell>
        </row>
        <row r="558">
          <cell r="C558" t="str">
            <v>Esponjas y esponjillas metálicas</v>
          </cell>
          <cell r="E558" t="str">
            <v xml:space="preserve">Suma de SEDE 6 - SUPERCADE AMERICAS </v>
          </cell>
          <cell r="K558">
            <v>0</v>
          </cell>
        </row>
        <row r="559">
          <cell r="C559" t="str">
            <v>Esponjas y esponjillas metálicas</v>
          </cell>
          <cell r="E559" t="str">
            <v xml:space="preserve">Suma de SEDE 6 - SUPERCADE AMERICAS </v>
          </cell>
          <cell r="K559">
            <v>0</v>
          </cell>
        </row>
        <row r="560">
          <cell r="C560" t="str">
            <v>Esponjas y esponjillas metálicas</v>
          </cell>
          <cell r="E560" t="str">
            <v xml:space="preserve">Suma de SEDE 6 - SUPERCADE AMERICAS </v>
          </cell>
          <cell r="K560">
            <v>0</v>
          </cell>
        </row>
        <row r="561">
          <cell r="C561" t="str">
            <v>Esponjas y esponjillas metálicas</v>
          </cell>
          <cell r="E561" t="str">
            <v xml:space="preserve">Suma de SEDE 6 - SUPERCADE AMERICAS </v>
          </cell>
          <cell r="K561">
            <v>1881.7103999999999</v>
          </cell>
        </row>
        <row r="562">
          <cell r="C562" t="str">
            <v>Escobas</v>
          </cell>
          <cell r="E562" t="str">
            <v xml:space="preserve">Suma de SEDE 6 - SUPERCADE AMERICAS </v>
          </cell>
          <cell r="K562">
            <v>0</v>
          </cell>
        </row>
        <row r="563">
          <cell r="C563" t="str">
            <v>Escobas</v>
          </cell>
          <cell r="E563" t="str">
            <v xml:space="preserve">Suma de SEDE 6 - SUPERCADE AMERICAS </v>
          </cell>
          <cell r="K563">
            <v>0</v>
          </cell>
        </row>
        <row r="564">
          <cell r="C564" t="str">
            <v>Escobas</v>
          </cell>
          <cell r="E564" t="str">
            <v xml:space="preserve">Suma de SEDE 6 - SUPERCADE AMERICAS </v>
          </cell>
          <cell r="K564">
            <v>0</v>
          </cell>
        </row>
        <row r="565">
          <cell r="C565" t="str">
            <v>Escobas</v>
          </cell>
          <cell r="E565" t="str">
            <v xml:space="preserve">Suma de SEDE 6 - SUPERCADE AMERICAS </v>
          </cell>
          <cell r="K565">
            <v>0</v>
          </cell>
        </row>
        <row r="566">
          <cell r="C566" t="str">
            <v>Mangos metálicos</v>
          </cell>
          <cell r="E566" t="str">
            <v xml:space="preserve">Suma de SEDE 6 - SUPERCADE AMERICAS </v>
          </cell>
          <cell r="K566">
            <v>0</v>
          </cell>
        </row>
        <row r="567">
          <cell r="C567" t="str">
            <v>Mangos metálicos</v>
          </cell>
          <cell r="E567" t="str">
            <v xml:space="preserve">Suma de SEDE 6 - SUPERCADE AMERICAS </v>
          </cell>
          <cell r="K567">
            <v>0</v>
          </cell>
        </row>
        <row r="568">
          <cell r="C568" t="str">
            <v>Cepillos para lavar o fregar</v>
          </cell>
          <cell r="E568" t="str">
            <v xml:space="preserve">Suma de SEDE 6 - SUPERCADE AMERICAS </v>
          </cell>
          <cell r="K568">
            <v>7423.3475280000002</v>
          </cell>
        </row>
        <row r="569">
          <cell r="C569" t="str">
            <v>Cepillos para lavar o fregar</v>
          </cell>
          <cell r="E569" t="str">
            <v xml:space="preserve">Suma de SEDE 6 - SUPERCADE AMERICAS </v>
          </cell>
          <cell r="K569">
            <v>0</v>
          </cell>
        </row>
        <row r="570">
          <cell r="C570" t="str">
            <v>Filtros de algodón</v>
          </cell>
          <cell r="E570" t="str">
            <v xml:space="preserve">Suma de SEDE 6 - SUPERCADE AMERICAS </v>
          </cell>
          <cell r="K570">
            <v>111350.21292000001</v>
          </cell>
        </row>
        <row r="571">
          <cell r="C571" t="str">
            <v>Mangos metálicos</v>
          </cell>
          <cell r="E571" t="str">
            <v xml:space="preserve">Suma de SEDE 6 - SUPERCADE AMERICAS </v>
          </cell>
          <cell r="K571">
            <v>0</v>
          </cell>
        </row>
        <row r="572">
          <cell r="C572" t="str">
            <v>Cepillos para lavar o fregar</v>
          </cell>
          <cell r="E572" t="str">
            <v xml:space="preserve">Suma de SEDE 6 - SUPERCADE AMERICAS </v>
          </cell>
          <cell r="K572">
            <v>0</v>
          </cell>
        </row>
        <row r="573">
          <cell r="C573" t="str">
            <v>Filtros de material textil, para usos técnicos e industriales</v>
          </cell>
          <cell r="E573" t="str">
            <v xml:space="preserve">Suma de SEDE 6 - SUPERCADE AMERICAS </v>
          </cell>
          <cell r="K573">
            <v>0</v>
          </cell>
        </row>
        <row r="574">
          <cell r="C574" t="str">
            <v>Filtros de material textil, para usos técnicos e industriales</v>
          </cell>
          <cell r="E574" t="str">
            <v xml:space="preserve">Suma de SEDE 6 - SUPERCADE AMERICAS </v>
          </cell>
          <cell r="K574">
            <v>0</v>
          </cell>
        </row>
        <row r="575">
          <cell r="C575" t="str">
            <v>Filtros de material textil, para usos técnicos e industriales</v>
          </cell>
          <cell r="E575" t="str">
            <v xml:space="preserve">Suma de SEDE 6 - SUPERCADE AMERICAS </v>
          </cell>
          <cell r="K575">
            <v>0</v>
          </cell>
        </row>
        <row r="576">
          <cell r="C576" t="str">
            <v>Filtros de material textil, para usos técnicos e industriales</v>
          </cell>
          <cell r="E576" t="str">
            <v xml:space="preserve">Suma de SEDE 6 - SUPERCADE AMERICAS </v>
          </cell>
          <cell r="K576">
            <v>0</v>
          </cell>
        </row>
        <row r="577">
          <cell r="C577" t="str">
            <v>Filtros de material textil, para usos técnicos e industriales</v>
          </cell>
          <cell r="E577" t="str">
            <v xml:space="preserve">Suma de SEDE 6 - SUPERCADE AMERICAS </v>
          </cell>
          <cell r="K577">
            <v>0</v>
          </cell>
        </row>
        <row r="578">
          <cell r="C578" t="str">
            <v>Filtros de material textil, para usos técnicos e industriales</v>
          </cell>
          <cell r="E578" t="str">
            <v xml:space="preserve">Suma de SEDE 6 - SUPERCADE AMERICAS </v>
          </cell>
          <cell r="K578">
            <v>0</v>
          </cell>
        </row>
        <row r="579">
          <cell r="C579" t="str">
            <v>Bolsas de material plástico sin impresión</v>
          </cell>
          <cell r="E579" t="str">
            <v xml:space="preserve">Suma de SEDE 6 - SUPERCADE AMERICAS </v>
          </cell>
          <cell r="K579">
            <v>16141.547024999998</v>
          </cell>
        </row>
        <row r="580">
          <cell r="C580" t="str">
            <v>Bolsas de material plástico sin impresión</v>
          </cell>
          <cell r="E580" t="str">
            <v xml:space="preserve">Suma de SEDE 6 - SUPERCADE AMERICAS </v>
          </cell>
          <cell r="K580">
            <v>23106.227642999998</v>
          </cell>
        </row>
        <row r="581">
          <cell r="C581" t="str">
            <v>Bolsas de material plástico sin impresión</v>
          </cell>
          <cell r="E581" t="str">
            <v xml:space="preserve">Suma de SEDE 6 - SUPERCADE AMERICAS </v>
          </cell>
          <cell r="K581">
            <v>0</v>
          </cell>
        </row>
        <row r="582">
          <cell r="C582" t="str">
            <v>Bolsas de material plástico sin impresión</v>
          </cell>
          <cell r="E582" t="str">
            <v xml:space="preserve">Suma de SEDE 6 - SUPERCADE AMERICAS </v>
          </cell>
          <cell r="K582">
            <v>47662.548363000002</v>
          </cell>
        </row>
        <row r="583">
          <cell r="C583" t="str">
            <v>Bolsas de material plástico sin impresión</v>
          </cell>
          <cell r="E583" t="str">
            <v xml:space="preserve">Suma de SEDE 6 - SUPERCADE AMERICAS </v>
          </cell>
          <cell r="K583">
            <v>33124.571419500004</v>
          </cell>
        </row>
        <row r="584">
          <cell r="C584" t="str">
            <v>Bolsas de material plástico sin impresión</v>
          </cell>
          <cell r="E584" t="str">
            <v xml:space="preserve">Suma de SEDE 6 - SUPERCADE AMERICAS </v>
          </cell>
          <cell r="K584">
            <v>0</v>
          </cell>
        </row>
        <row r="585">
          <cell r="C585" t="str">
            <v>Bolsas de material plástico sin impresión</v>
          </cell>
          <cell r="E585" t="str">
            <v xml:space="preserve">Suma de SEDE 6 - SUPERCADE AMERICAS </v>
          </cell>
          <cell r="K585">
            <v>0</v>
          </cell>
        </row>
        <row r="586">
          <cell r="C586" t="str">
            <v>Bolsas de material plástico sin impresión</v>
          </cell>
          <cell r="E586" t="str">
            <v xml:space="preserve">Suma de SEDE 6 - SUPERCADE AMERICAS </v>
          </cell>
          <cell r="K586">
            <v>0</v>
          </cell>
        </row>
        <row r="587">
          <cell r="C587" t="str">
            <v>Bolsas de material plástico sin impresión</v>
          </cell>
          <cell r="E587" t="str">
            <v xml:space="preserve">Suma de SEDE 6 - SUPERCADE AMERICAS </v>
          </cell>
          <cell r="K587">
            <v>0</v>
          </cell>
        </row>
        <row r="588">
          <cell r="C588" t="str">
            <v>Bolsas de material plástico sin impresión</v>
          </cell>
          <cell r="E588" t="str">
            <v xml:space="preserve">Suma de SEDE 6 - SUPERCADE AMERICAS </v>
          </cell>
          <cell r="K588">
            <v>0</v>
          </cell>
        </row>
        <row r="589">
          <cell r="C589" t="str">
            <v>Bolsas de material plástico sin impresión</v>
          </cell>
          <cell r="E589" t="str">
            <v xml:space="preserve">Suma de SEDE 6 - SUPERCADE AMERICAS </v>
          </cell>
          <cell r="K589">
            <v>0</v>
          </cell>
        </row>
        <row r="590">
          <cell r="C590" t="str">
            <v>Bolsas de material plástico sin impresión</v>
          </cell>
          <cell r="E590" t="str">
            <v xml:space="preserve">Suma de SEDE 6 - SUPERCADE AMERICAS </v>
          </cell>
          <cell r="K590">
            <v>0</v>
          </cell>
        </row>
        <row r="591">
          <cell r="C591" t="str">
            <v>Bolsas de material plástico sin impresión</v>
          </cell>
          <cell r="E591" t="str">
            <v xml:space="preserve">Suma de SEDE 6 - SUPERCADE AMERICAS </v>
          </cell>
          <cell r="K591">
            <v>0</v>
          </cell>
        </row>
        <row r="592">
          <cell r="C592" t="str">
            <v xml:space="preserve">Aplicadores, bajalenguas y otros para usos higiénicos, de madera </v>
          </cell>
          <cell r="E592" t="str">
            <v xml:space="preserve">Suma de SEDE 6 - SUPERCADE AMERICAS </v>
          </cell>
          <cell r="K592">
            <v>0</v>
          </cell>
        </row>
        <row r="593">
          <cell r="C593" t="str">
            <v>Papel del tipo utilizado para papel higiénico</v>
          </cell>
          <cell r="E593" t="str">
            <v xml:space="preserve">Suma de SEDE 6 - SUPERCADE AMERICAS </v>
          </cell>
          <cell r="K593">
            <v>0</v>
          </cell>
        </row>
        <row r="594">
          <cell r="C594" t="str">
            <v>Papel del tipo utilizado para papel higiénico</v>
          </cell>
          <cell r="E594" t="str">
            <v xml:space="preserve">Suma de SEDE 6 - SUPERCADE AMERICAS </v>
          </cell>
          <cell r="K594">
            <v>0</v>
          </cell>
        </row>
        <row r="595">
          <cell r="C595" t="str">
            <v xml:space="preserve">Toallas de papel </v>
          </cell>
          <cell r="E595" t="str">
            <v xml:space="preserve">Suma de SEDE 6 - SUPERCADE AMERICAS </v>
          </cell>
          <cell r="K595">
            <v>148466.95056</v>
          </cell>
        </row>
        <row r="596">
          <cell r="C596" t="str">
            <v xml:space="preserve">Toallas de papel </v>
          </cell>
          <cell r="E596" t="str">
            <v xml:space="preserve">Suma de SEDE 6 - SUPERCADE AMERICAS </v>
          </cell>
          <cell r="K596">
            <v>0</v>
          </cell>
        </row>
        <row r="597">
          <cell r="C597" t="str">
            <v>Pañuelos de papel</v>
          </cell>
          <cell r="E597" t="str">
            <v xml:space="preserve">Suma de SEDE 6 - SUPERCADE AMERICAS </v>
          </cell>
          <cell r="K597">
            <v>0</v>
          </cell>
        </row>
        <row r="598">
          <cell r="C598" t="str">
            <v>Vasos de papel o cartón</v>
          </cell>
          <cell r="E598" t="str">
            <v xml:space="preserve">Suma de SEDE 6 - SUPERCADE AMERICAS </v>
          </cell>
          <cell r="K598">
            <v>0</v>
          </cell>
        </row>
        <row r="599">
          <cell r="C599" t="str">
            <v>Vasos de papel o cartón</v>
          </cell>
          <cell r="E599" t="str">
            <v xml:space="preserve">Suma de SEDE 6 - SUPERCADE AMERICAS </v>
          </cell>
          <cell r="K599">
            <v>0</v>
          </cell>
        </row>
        <row r="600">
          <cell r="C600" t="str">
            <v>Vasos de papel o cartón</v>
          </cell>
          <cell r="E600" t="str">
            <v xml:space="preserve">Suma de SEDE 6 - SUPERCADE AMERICAS </v>
          </cell>
          <cell r="K600">
            <v>0</v>
          </cell>
        </row>
        <row r="601">
          <cell r="C601" t="str">
            <v xml:space="preserve">Aplicadores, bajalenguas y otros para usos higiénicos, de madera </v>
          </cell>
          <cell r="E601" t="str">
            <v xml:space="preserve">Suma de SEDE 6 - SUPERCADE AMERICAS </v>
          </cell>
          <cell r="K601">
            <v>0</v>
          </cell>
        </row>
        <row r="602">
          <cell r="C602" t="str">
            <v>Papel para servilletas, toallas y similares</v>
          </cell>
          <cell r="E602" t="str">
            <v xml:space="preserve">Suma de SEDE 6 - SUPERCADE AMERICAS </v>
          </cell>
          <cell r="K602">
            <v>0</v>
          </cell>
        </row>
        <row r="603">
          <cell r="C603" t="str">
            <v>Filtros de algodón</v>
          </cell>
          <cell r="E603" t="str">
            <v xml:space="preserve">Suma de SEDE 6 - SUPERCADE AMERICAS </v>
          </cell>
          <cell r="K603">
            <v>0</v>
          </cell>
        </row>
        <row r="604">
          <cell r="C604" t="str">
            <v>Filtros de material textil, para usos técnicos e industriales</v>
          </cell>
          <cell r="E604" t="str">
            <v xml:space="preserve">Suma de SEDE 6 - SUPERCADE AMERICAS </v>
          </cell>
          <cell r="K604">
            <v>0</v>
          </cell>
        </row>
        <row r="605">
          <cell r="C605" t="str">
            <v>Cepillos para lavar o fregar</v>
          </cell>
          <cell r="E605" t="str">
            <v xml:space="preserve">Suma de SEDE 6 - SUPERCADE AMERICAS </v>
          </cell>
          <cell r="K605">
            <v>0</v>
          </cell>
        </row>
        <row r="606">
          <cell r="C606" t="str">
            <v>Envases n.c.p. de vidrio</v>
          </cell>
          <cell r="E606" t="str">
            <v xml:space="preserve">Suma de SEDE 6 - SUPERCADE AMERICAS </v>
          </cell>
          <cell r="K606">
            <v>0</v>
          </cell>
        </row>
        <row r="607">
          <cell r="C607" t="str">
            <v>Café molido</v>
          </cell>
          <cell r="E607" t="str">
            <v xml:space="preserve">Suma de SEDE 6 - SUPERCADE AMERICAS </v>
          </cell>
          <cell r="K607">
            <v>0</v>
          </cell>
        </row>
        <row r="608">
          <cell r="C608" t="str">
            <v>Café molido</v>
          </cell>
          <cell r="E608" t="str">
            <v xml:space="preserve">Suma de SEDE 6 - SUPERCADE AMERICAS </v>
          </cell>
          <cell r="K608">
            <v>0</v>
          </cell>
        </row>
        <row r="609">
          <cell r="C609" t="str">
            <v>Azucar refinada</v>
          </cell>
          <cell r="E609" t="str">
            <v xml:space="preserve">Suma de SEDE 6 - SUPERCADE AMERICAS </v>
          </cell>
          <cell r="K609">
            <v>0</v>
          </cell>
        </row>
        <row r="610">
          <cell r="C610" t="str">
            <v>Azucar refinada</v>
          </cell>
          <cell r="E610" t="str">
            <v xml:space="preserve">Suma de SEDE 6 - SUPERCADE AMERICAS </v>
          </cell>
          <cell r="K610">
            <v>0</v>
          </cell>
        </row>
        <row r="611">
          <cell r="C611" t="str">
            <v xml:space="preserve">Productos aromáticos diversos </v>
          </cell>
          <cell r="E611" t="str">
            <v xml:space="preserve">Suma de SEDE 6 - SUPERCADE AMERICAS </v>
          </cell>
          <cell r="K611">
            <v>0</v>
          </cell>
        </row>
        <row r="612">
          <cell r="C612" t="str">
            <v xml:space="preserve">Productos aromáticos diversos </v>
          </cell>
          <cell r="E612" t="str">
            <v xml:space="preserve">Suma de SEDE 6 - SUPERCADE AMERICAS </v>
          </cell>
          <cell r="K612">
            <v>0</v>
          </cell>
        </row>
        <row r="613">
          <cell r="C613" t="str">
            <v xml:space="preserve">Agua purificada (envasada) </v>
          </cell>
          <cell r="E613" t="str">
            <v xml:space="preserve">Suma de SEDE 6 - SUPERCADE AMERICAS </v>
          </cell>
          <cell r="K613">
            <v>287287.78318200004</v>
          </cell>
        </row>
        <row r="614">
          <cell r="C614" t="str">
            <v xml:space="preserve">Agua purificada (envasada) </v>
          </cell>
          <cell r="E614" t="str">
            <v xml:space="preserve">Suma de SEDE 6 - SUPERCADE AMERICAS </v>
          </cell>
          <cell r="K614">
            <v>0</v>
          </cell>
        </row>
        <row r="615">
          <cell r="C615" t="str">
            <v>Cepillos para lavar o fregar</v>
          </cell>
          <cell r="E615" t="str">
            <v xml:space="preserve">Suma de SEDE 6 - SUPERCADE AMERICAS </v>
          </cell>
          <cell r="K615">
            <v>0</v>
          </cell>
        </row>
        <row r="616">
          <cell r="C616" t="str">
            <v>Filtros de algodón</v>
          </cell>
          <cell r="E616" t="str">
            <v xml:space="preserve">Suma de SEDE 6 - SUPERCADE AMERICAS </v>
          </cell>
          <cell r="K616">
            <v>0</v>
          </cell>
        </row>
        <row r="617">
          <cell r="C617" t="str">
            <v>Filtros de algodón</v>
          </cell>
          <cell r="E617" t="str">
            <v xml:space="preserve">Suma de SEDE 6 - SUPERCADE AMERICAS </v>
          </cell>
          <cell r="K617">
            <v>0</v>
          </cell>
        </row>
        <row r="618">
          <cell r="C618" t="str">
            <v>Filtros de algodón</v>
          </cell>
          <cell r="E618" t="str">
            <v xml:space="preserve">Suma de SEDE 6 - SUPERCADE AMERICAS </v>
          </cell>
          <cell r="K618">
            <v>0</v>
          </cell>
        </row>
        <row r="619">
          <cell r="C619" t="str">
            <v>Filtros de algodón</v>
          </cell>
          <cell r="E619" t="str">
            <v xml:space="preserve">Suma de SEDE 6 - SUPERCADE AMERICAS </v>
          </cell>
          <cell r="K619">
            <v>0</v>
          </cell>
        </row>
        <row r="620">
          <cell r="C620" t="str">
            <v>Cepillos para lavar o fregar</v>
          </cell>
          <cell r="E620" t="str">
            <v xml:space="preserve">Suma de SEDE 6 - SUPERCADE AMERICAS </v>
          </cell>
          <cell r="K620">
            <v>0</v>
          </cell>
        </row>
        <row r="621">
          <cell r="C621" t="str">
            <v>Paños absorbentes desechables para uso doméstico</v>
          </cell>
          <cell r="E621" t="str">
            <v xml:space="preserve">Suma de SEDE 6 - SUPERCADE AMERICAS </v>
          </cell>
          <cell r="K621">
            <v>0</v>
          </cell>
        </row>
        <row r="622">
          <cell r="C622" t="str">
            <v>Recogedores plásticos de basura</v>
          </cell>
          <cell r="E622" t="str">
            <v xml:space="preserve">Suma de SEDE 6 - SUPERCADE AMERICAS </v>
          </cell>
          <cell r="K622">
            <v>0</v>
          </cell>
        </row>
        <row r="623">
          <cell r="C623" t="str">
            <v>Recogedores plásticos de basura</v>
          </cell>
          <cell r="E623" t="str">
            <v xml:space="preserve">Suma de SEDE 6 - SUPERCADE AMERICAS </v>
          </cell>
          <cell r="K623">
            <v>0</v>
          </cell>
        </row>
        <row r="624">
          <cell r="C624" t="str">
            <v>Recogedores plásticos de basura</v>
          </cell>
          <cell r="E624" t="str">
            <v xml:space="preserve">Suma de SEDE 6 - SUPERCADE AMERICAS </v>
          </cell>
          <cell r="K624">
            <v>17369.363061</v>
          </cell>
        </row>
        <row r="625">
          <cell r="C625" t="str">
            <v>Varsol-disolvente núm. 4</v>
          </cell>
          <cell r="E625" t="str">
            <v xml:space="preserve">Suma de SEDE 6 - SUPERCADE AMERICAS </v>
          </cell>
          <cell r="K625">
            <v>0</v>
          </cell>
        </row>
        <row r="626">
          <cell r="C626" t="str">
            <v>Cepillos para lavar o fregar</v>
          </cell>
          <cell r="E626" t="str">
            <v xml:space="preserve">Suma de SEDE 6 - SUPERCADE AMERICAS </v>
          </cell>
          <cell r="K626">
            <v>0</v>
          </cell>
        </row>
        <row r="627">
          <cell r="C627" t="str">
            <v>Cepillos para lavar o fregar</v>
          </cell>
          <cell r="E627" t="str">
            <v xml:space="preserve">Suma de SEDE 6 - SUPERCADE AMERICAS </v>
          </cell>
          <cell r="K627">
            <v>0</v>
          </cell>
        </row>
        <row r="628">
          <cell r="C628" t="str">
            <v>Recipientes de material plástico-canecas para la basura</v>
          </cell>
          <cell r="E628" t="str">
            <v xml:space="preserve">Suma de SEDE 6 - SUPERCADE AMERICAS </v>
          </cell>
          <cell r="K628">
            <v>0</v>
          </cell>
        </row>
        <row r="629">
          <cell r="C629" t="str">
            <v>Recipientes de material plástico-canecas para la basura</v>
          </cell>
          <cell r="E629" t="str">
            <v xml:space="preserve">Suma de SEDE 6 - SUPERCADE AMERICAS </v>
          </cell>
          <cell r="K629">
            <v>0</v>
          </cell>
        </row>
        <row r="630">
          <cell r="C630" t="str">
            <v>Jabones líquidos para lavar</v>
          </cell>
          <cell r="E630" t="str">
            <v xml:space="preserve">Suma de SEDE 7 - SUPERCADE BOSA </v>
          </cell>
          <cell r="K630">
            <v>0</v>
          </cell>
        </row>
        <row r="631">
          <cell r="C631" t="str">
            <v>Jabones en pasta para lavar</v>
          </cell>
          <cell r="E631" t="str">
            <v xml:space="preserve">Suma de SEDE 7 - SUPERCADE BOSA </v>
          </cell>
          <cell r="K631">
            <v>0</v>
          </cell>
        </row>
        <row r="632">
          <cell r="C632" t="str">
            <v>Jabones en pasta para lavar</v>
          </cell>
          <cell r="E632" t="str">
            <v xml:space="preserve">Suma de SEDE 7 - SUPERCADE BOSA </v>
          </cell>
          <cell r="K632">
            <v>12372.24588</v>
          </cell>
        </row>
        <row r="633">
          <cell r="C633" t="str">
            <v>Detergentes en polvo</v>
          </cell>
          <cell r="E633" t="str">
            <v xml:space="preserve">Suma de SEDE 7 - SUPERCADE BOSA </v>
          </cell>
          <cell r="K633">
            <v>0</v>
          </cell>
        </row>
        <row r="634">
          <cell r="C634" t="str">
            <v xml:space="preserve">Jabones industriales </v>
          </cell>
          <cell r="E634" t="str">
            <v xml:space="preserve">Suma de SEDE 7 - SUPERCADE BOSA </v>
          </cell>
          <cell r="K634">
            <v>0</v>
          </cell>
        </row>
        <row r="635">
          <cell r="C635" t="str">
            <v xml:space="preserve">Jabones de tocador </v>
          </cell>
          <cell r="E635" t="str">
            <v xml:space="preserve">Suma de SEDE 7 - SUPERCADE BOSA </v>
          </cell>
          <cell r="K635">
            <v>43693.315487999993</v>
          </cell>
        </row>
        <row r="636">
          <cell r="C636" t="str">
            <v>Productos químicos especiales para tratamiento de pisos</v>
          </cell>
          <cell r="E636" t="str">
            <v xml:space="preserve">Suma de SEDE 7 - SUPERCADE BOSA </v>
          </cell>
          <cell r="K636">
            <v>37914.112421999991</v>
          </cell>
        </row>
        <row r="637">
          <cell r="C637" t="str">
            <v>Productos químicos especiales para tratamiento de pisos</v>
          </cell>
          <cell r="E637" t="str">
            <v xml:space="preserve">Suma de SEDE 7 - SUPERCADE BOSA </v>
          </cell>
          <cell r="K637">
            <v>0</v>
          </cell>
        </row>
        <row r="638">
          <cell r="C638" t="str">
            <v>Preparaciones para limpieza y desengrase</v>
          </cell>
          <cell r="E638" t="str">
            <v xml:space="preserve">Suma de SEDE 7 - SUPERCADE BOSA </v>
          </cell>
          <cell r="K638">
            <v>53111.276040000012</v>
          </cell>
        </row>
        <row r="639">
          <cell r="C639" t="str">
            <v>Desinfectantes</v>
          </cell>
          <cell r="E639" t="str">
            <v xml:space="preserve">Suma de SEDE 7 - SUPERCADE BOSA </v>
          </cell>
          <cell r="K639">
            <v>37116.737639999999</v>
          </cell>
        </row>
        <row r="640">
          <cell r="C640" t="str">
            <v>Preparaciones para limpiar vidrios</v>
          </cell>
          <cell r="E640" t="str">
            <v xml:space="preserve">Suma de SEDE 7 - SUPERCADE BOSA </v>
          </cell>
          <cell r="K640">
            <v>64848.444660000016</v>
          </cell>
        </row>
        <row r="641">
          <cell r="C641" t="str">
            <v>Hipoclorito de sodio</v>
          </cell>
          <cell r="E641" t="str">
            <v xml:space="preserve">Suma de SEDE 7 - SUPERCADE BOSA </v>
          </cell>
          <cell r="K641">
            <v>55265.834448000001</v>
          </cell>
        </row>
        <row r="642">
          <cell r="C642" t="str">
            <v>Desinfectantes</v>
          </cell>
          <cell r="E642" t="str">
            <v xml:space="preserve">Suma de SEDE 7 - SUPERCADE BOSA </v>
          </cell>
          <cell r="K642">
            <v>149059.68933600004</v>
          </cell>
        </row>
        <row r="643">
          <cell r="C643" t="str">
            <v>Jabones líquidos para lavar</v>
          </cell>
          <cell r="E643" t="str">
            <v xml:space="preserve">Suma de SEDE 7 - SUPERCADE BOSA </v>
          </cell>
          <cell r="K643">
            <v>0</v>
          </cell>
        </row>
        <row r="644">
          <cell r="C644" t="str">
            <v>Preparaciones para limpieza y desengrase</v>
          </cell>
          <cell r="E644" t="str">
            <v xml:space="preserve">Suma de SEDE 7 - SUPERCADE BOSA </v>
          </cell>
          <cell r="K644">
            <v>0</v>
          </cell>
        </row>
        <row r="645">
          <cell r="C645" t="str">
            <v>Ceras para pisos</v>
          </cell>
          <cell r="E645" t="str">
            <v xml:space="preserve">Suma de SEDE 7 - SUPERCADE BOSA </v>
          </cell>
          <cell r="K645">
            <v>0</v>
          </cell>
        </row>
        <row r="646">
          <cell r="C646" t="str">
            <v>Productos químicos especiales para tratamiento de pisos</v>
          </cell>
          <cell r="E646" t="str">
            <v xml:space="preserve">Suma de SEDE 7 - SUPERCADE BOSA </v>
          </cell>
          <cell r="K646">
            <v>0</v>
          </cell>
        </row>
        <row r="647">
          <cell r="C647" t="str">
            <v>Productos químicos especiales para tratamiento de pisos</v>
          </cell>
          <cell r="E647" t="str">
            <v xml:space="preserve">Suma de SEDE 7 - SUPERCADE BOSA </v>
          </cell>
          <cell r="K647">
            <v>0</v>
          </cell>
        </row>
        <row r="648">
          <cell r="C648" t="str">
            <v>Productos químicos especiales para tratamiento de pisos</v>
          </cell>
          <cell r="E648" t="str">
            <v xml:space="preserve">Suma de SEDE 7 - SUPERCADE BOSA </v>
          </cell>
          <cell r="K648">
            <v>0</v>
          </cell>
        </row>
        <row r="649">
          <cell r="C649" t="str">
            <v>Productos químicos especiales para tratamiento de pisos</v>
          </cell>
          <cell r="E649" t="str">
            <v xml:space="preserve">Suma de SEDE 7 - SUPERCADE BOSA </v>
          </cell>
          <cell r="K649">
            <v>0</v>
          </cell>
        </row>
        <row r="650">
          <cell r="C650" t="str">
            <v>Varsol-disolvente núm. 4</v>
          </cell>
          <cell r="E650" t="str">
            <v xml:space="preserve">Suma de SEDE 7 - SUPERCADE BOSA </v>
          </cell>
          <cell r="K650">
            <v>0</v>
          </cell>
        </row>
        <row r="651">
          <cell r="C651" t="str">
            <v>Preparaciones para limpieza y desengrase</v>
          </cell>
          <cell r="E651" t="str">
            <v xml:space="preserve">Suma de SEDE 7 - SUPERCADE BOSA </v>
          </cell>
          <cell r="K651">
            <v>0</v>
          </cell>
        </row>
        <row r="652">
          <cell r="C652" t="str">
            <v>Purificadores líquidos de ambiente</v>
          </cell>
          <cell r="E652" t="str">
            <v xml:space="preserve">Suma de SEDE 7 - SUPERCADE BOSA </v>
          </cell>
          <cell r="K652">
            <v>67813.549822800007</v>
          </cell>
        </row>
        <row r="653">
          <cell r="C653" t="str">
            <v>Purificadores líquidos de ambiente</v>
          </cell>
          <cell r="E653" t="str">
            <v xml:space="preserve">Suma de SEDE 7 - SUPERCADE BOSA </v>
          </cell>
          <cell r="K653">
            <v>64026.372429000003</v>
          </cell>
        </row>
        <row r="654">
          <cell r="C654" t="str">
            <v>Solventes para insecticida</v>
          </cell>
          <cell r="E654" t="str">
            <v xml:space="preserve">Suma de SEDE 7 - SUPERCADE BOSA </v>
          </cell>
          <cell r="K654">
            <v>0</v>
          </cell>
        </row>
        <row r="655">
          <cell r="C655" t="str">
            <v>Solventes para insecticida</v>
          </cell>
          <cell r="E655" t="str">
            <v xml:space="preserve">Suma de SEDE 7 - SUPERCADE BOSA </v>
          </cell>
          <cell r="K655">
            <v>0</v>
          </cell>
        </row>
        <row r="656">
          <cell r="C656" t="str">
            <v>Filtros de algodón</v>
          </cell>
          <cell r="E656" t="str">
            <v xml:space="preserve">Suma de SEDE 7 - SUPERCADE BOSA </v>
          </cell>
          <cell r="K656">
            <v>32306.615430000002</v>
          </cell>
        </row>
        <row r="657">
          <cell r="C657" t="str">
            <v>Filtros de algodón</v>
          </cell>
          <cell r="E657" t="str">
            <v xml:space="preserve">Suma de SEDE 7 - SUPERCADE BOSA </v>
          </cell>
          <cell r="K657">
            <v>0</v>
          </cell>
        </row>
        <row r="658">
          <cell r="C658" t="str">
            <v>Filtros de algodón</v>
          </cell>
          <cell r="E658" t="str">
            <v xml:space="preserve">Suma de SEDE 7 - SUPERCADE BOSA </v>
          </cell>
          <cell r="K658">
            <v>0</v>
          </cell>
        </row>
        <row r="659">
          <cell r="C659" t="str">
            <v>Filtros de algodón</v>
          </cell>
          <cell r="E659" t="str">
            <v xml:space="preserve">Suma de SEDE 7 - SUPERCADE BOSA </v>
          </cell>
          <cell r="K659">
            <v>0</v>
          </cell>
        </row>
        <row r="660">
          <cell r="C660" t="str">
            <v>Paños absorbentes desechables para uso doméstico</v>
          </cell>
          <cell r="E660" t="str">
            <v xml:space="preserve">Suma de SEDE 7 - SUPERCADE BOSA </v>
          </cell>
          <cell r="K660">
            <v>36493.421069999997</v>
          </cell>
        </row>
        <row r="661">
          <cell r="C661" t="str">
            <v>Esponjas y esponjillas metálicas</v>
          </cell>
          <cell r="E661" t="str">
            <v xml:space="preserve">Suma de SEDE 7 - SUPERCADE BOSA </v>
          </cell>
          <cell r="K661">
            <v>0</v>
          </cell>
        </row>
        <row r="662">
          <cell r="C662" t="str">
            <v>Esponjas y esponjillas metálicas</v>
          </cell>
          <cell r="E662" t="str">
            <v xml:space="preserve">Suma de SEDE 7 - SUPERCADE BOSA </v>
          </cell>
          <cell r="K662">
            <v>0</v>
          </cell>
        </row>
        <row r="663">
          <cell r="C663" t="str">
            <v>Esponjas y esponjillas metálicas</v>
          </cell>
          <cell r="E663" t="str">
            <v xml:space="preserve">Suma de SEDE 7 - SUPERCADE BOSA </v>
          </cell>
          <cell r="K663">
            <v>0</v>
          </cell>
        </row>
        <row r="664">
          <cell r="C664" t="str">
            <v>Esponjas y esponjillas metálicas</v>
          </cell>
          <cell r="E664" t="str">
            <v xml:space="preserve">Suma de SEDE 7 - SUPERCADE BOSA </v>
          </cell>
          <cell r="K664">
            <v>0</v>
          </cell>
        </row>
        <row r="665">
          <cell r="C665" t="str">
            <v>Esponjas y esponjillas metálicas</v>
          </cell>
          <cell r="E665" t="str">
            <v xml:space="preserve">Suma de SEDE 7 - SUPERCADE BOSA </v>
          </cell>
          <cell r="K665">
            <v>1881.7103999999999</v>
          </cell>
        </row>
        <row r="666">
          <cell r="C666" t="str">
            <v>Escobas</v>
          </cell>
          <cell r="E666" t="str">
            <v xml:space="preserve">Suma de SEDE 7 - SUPERCADE BOSA </v>
          </cell>
          <cell r="K666">
            <v>0</v>
          </cell>
        </row>
        <row r="667">
          <cell r="C667" t="str">
            <v>Escobas</v>
          </cell>
          <cell r="E667" t="str">
            <v xml:space="preserve">Suma de SEDE 7 - SUPERCADE BOSA </v>
          </cell>
          <cell r="K667">
            <v>0</v>
          </cell>
        </row>
        <row r="668">
          <cell r="C668" t="str">
            <v>Escobas</v>
          </cell>
          <cell r="E668" t="str">
            <v xml:space="preserve">Suma de SEDE 7 - SUPERCADE BOSA </v>
          </cell>
          <cell r="K668">
            <v>0</v>
          </cell>
        </row>
        <row r="669">
          <cell r="C669" t="str">
            <v>Escobas</v>
          </cell>
          <cell r="E669" t="str">
            <v xml:space="preserve">Suma de SEDE 7 - SUPERCADE BOSA </v>
          </cell>
          <cell r="K669">
            <v>0</v>
          </cell>
        </row>
        <row r="670">
          <cell r="C670" t="str">
            <v>Mangos metálicos</v>
          </cell>
          <cell r="E670" t="str">
            <v xml:space="preserve">Suma de SEDE 7 - SUPERCADE BOSA </v>
          </cell>
          <cell r="K670">
            <v>0</v>
          </cell>
        </row>
        <row r="671">
          <cell r="C671" t="str">
            <v>Mangos metálicos</v>
          </cell>
          <cell r="E671" t="str">
            <v xml:space="preserve">Suma de SEDE 7 - SUPERCADE BOSA </v>
          </cell>
          <cell r="K671">
            <v>0</v>
          </cell>
        </row>
        <row r="672">
          <cell r="C672" t="str">
            <v>Cepillos para lavar o fregar</v>
          </cell>
          <cell r="E672" t="str">
            <v xml:space="preserve">Suma de SEDE 7 - SUPERCADE BOSA </v>
          </cell>
          <cell r="K672">
            <v>7423.3475280000002</v>
          </cell>
        </row>
        <row r="673">
          <cell r="C673" t="str">
            <v>Cepillos para lavar o fregar</v>
          </cell>
          <cell r="E673" t="str">
            <v xml:space="preserve">Suma de SEDE 7 - SUPERCADE BOSA </v>
          </cell>
          <cell r="K673">
            <v>0</v>
          </cell>
        </row>
        <row r="674">
          <cell r="C674" t="str">
            <v>Filtros de algodón</v>
          </cell>
          <cell r="E674" t="str">
            <v xml:space="preserve">Suma de SEDE 7 - SUPERCADE BOSA </v>
          </cell>
          <cell r="K674">
            <v>106343.687187</v>
          </cell>
        </row>
        <row r="675">
          <cell r="C675" t="str">
            <v>Mangos metálicos</v>
          </cell>
          <cell r="E675" t="str">
            <v xml:space="preserve">Suma de SEDE 7 - SUPERCADE BOSA </v>
          </cell>
          <cell r="K675">
            <v>0</v>
          </cell>
        </row>
        <row r="676">
          <cell r="C676" t="str">
            <v>Cepillos para lavar o fregar</v>
          </cell>
          <cell r="E676" t="str">
            <v xml:space="preserve">Suma de SEDE 7 - SUPERCADE BOSA </v>
          </cell>
          <cell r="K676">
            <v>0</v>
          </cell>
        </row>
        <row r="677">
          <cell r="C677" t="str">
            <v>Filtros de material textil, para usos técnicos e industriales</v>
          </cell>
          <cell r="E677" t="str">
            <v xml:space="preserve">Suma de SEDE 7 - SUPERCADE BOSA </v>
          </cell>
          <cell r="K677">
            <v>0</v>
          </cell>
        </row>
        <row r="678">
          <cell r="C678" t="str">
            <v>Filtros de material textil, para usos técnicos e industriales</v>
          </cell>
          <cell r="E678" t="str">
            <v xml:space="preserve">Suma de SEDE 7 - SUPERCADE BOSA </v>
          </cell>
          <cell r="K678">
            <v>0</v>
          </cell>
        </row>
        <row r="679">
          <cell r="C679" t="str">
            <v>Filtros de material textil, para usos técnicos e industriales</v>
          </cell>
          <cell r="E679" t="str">
            <v xml:space="preserve">Suma de SEDE 7 - SUPERCADE BOSA </v>
          </cell>
          <cell r="K679">
            <v>0</v>
          </cell>
        </row>
        <row r="680">
          <cell r="C680" t="str">
            <v>Filtros de material textil, para usos técnicos e industriales</v>
          </cell>
          <cell r="E680" t="str">
            <v xml:space="preserve">Suma de SEDE 7 - SUPERCADE BOSA </v>
          </cell>
          <cell r="K680">
            <v>0</v>
          </cell>
        </row>
        <row r="681">
          <cell r="C681" t="str">
            <v>Filtros de material textil, para usos técnicos e industriales</v>
          </cell>
          <cell r="E681" t="str">
            <v xml:space="preserve">Suma de SEDE 7 - SUPERCADE BOSA </v>
          </cell>
          <cell r="K681">
            <v>0</v>
          </cell>
        </row>
        <row r="682">
          <cell r="C682" t="str">
            <v>Filtros de material textil, para usos técnicos e industriales</v>
          </cell>
          <cell r="E682" t="str">
            <v xml:space="preserve">Suma de SEDE 7 - SUPERCADE BOSA </v>
          </cell>
          <cell r="K682">
            <v>0</v>
          </cell>
        </row>
        <row r="683">
          <cell r="C683" t="str">
            <v>Bolsas de material plástico sin impresión</v>
          </cell>
          <cell r="E683" t="str">
            <v xml:space="preserve">Suma de SEDE 7 - SUPERCADE BOSA </v>
          </cell>
          <cell r="K683">
            <v>0</v>
          </cell>
        </row>
        <row r="684">
          <cell r="C684" t="str">
            <v>Bolsas de material plástico sin impresión</v>
          </cell>
          <cell r="E684" t="str">
            <v xml:space="preserve">Suma de SEDE 7 - SUPERCADE BOSA </v>
          </cell>
          <cell r="K684">
            <v>0</v>
          </cell>
        </row>
        <row r="685">
          <cell r="C685" t="str">
            <v>Bolsas de material plástico sin impresión</v>
          </cell>
          <cell r="E685" t="str">
            <v xml:space="preserve">Suma de SEDE 7 - SUPERCADE BOSA </v>
          </cell>
          <cell r="K685">
            <v>0</v>
          </cell>
        </row>
        <row r="686">
          <cell r="C686" t="str">
            <v>Bolsas de material plástico sin impresión</v>
          </cell>
          <cell r="E686" t="str">
            <v xml:space="preserve">Suma de SEDE 7 - SUPERCADE BOSA </v>
          </cell>
          <cell r="K686">
            <v>0</v>
          </cell>
        </row>
        <row r="687">
          <cell r="C687" t="str">
            <v>Bolsas de material plástico sin impresión</v>
          </cell>
          <cell r="E687" t="str">
            <v xml:space="preserve">Suma de SEDE 7 - SUPERCADE BOSA </v>
          </cell>
          <cell r="K687">
            <v>0</v>
          </cell>
        </row>
        <row r="688">
          <cell r="C688" t="str">
            <v>Bolsas de material plástico sin impresión</v>
          </cell>
          <cell r="E688" t="str">
            <v xml:space="preserve">Suma de SEDE 7 - SUPERCADE BOSA </v>
          </cell>
          <cell r="K688">
            <v>0</v>
          </cell>
        </row>
        <row r="689">
          <cell r="C689" t="str">
            <v>Bolsas de material plástico sin impresión</v>
          </cell>
          <cell r="E689" t="str">
            <v xml:space="preserve">Suma de SEDE 7 - SUPERCADE BOSA </v>
          </cell>
          <cell r="K689">
            <v>0</v>
          </cell>
        </row>
        <row r="690">
          <cell r="C690" t="str">
            <v>Bolsas de material plástico sin impresión</v>
          </cell>
          <cell r="E690" t="str">
            <v xml:space="preserve">Suma de SEDE 7 - SUPERCADE BOSA </v>
          </cell>
          <cell r="K690">
            <v>0</v>
          </cell>
        </row>
        <row r="691">
          <cell r="C691" t="str">
            <v>Bolsas de material plástico sin impresión</v>
          </cell>
          <cell r="E691" t="str">
            <v xml:space="preserve">Suma de SEDE 7 - SUPERCADE BOSA </v>
          </cell>
          <cell r="K691">
            <v>0</v>
          </cell>
        </row>
        <row r="692">
          <cell r="C692" t="str">
            <v>Bolsas de material plástico sin impresión</v>
          </cell>
          <cell r="E692" t="str">
            <v xml:space="preserve">Suma de SEDE 7 - SUPERCADE BOSA </v>
          </cell>
          <cell r="K692">
            <v>0</v>
          </cell>
        </row>
        <row r="693">
          <cell r="C693" t="str">
            <v>Bolsas de material plástico sin impresión</v>
          </cell>
          <cell r="E693" t="str">
            <v xml:space="preserve">Suma de SEDE 7 - SUPERCADE BOSA </v>
          </cell>
          <cell r="K693">
            <v>0</v>
          </cell>
        </row>
        <row r="694">
          <cell r="C694" t="str">
            <v>Bolsas de material plástico sin impresión</v>
          </cell>
          <cell r="E694" t="str">
            <v xml:space="preserve">Suma de SEDE 7 - SUPERCADE BOSA </v>
          </cell>
          <cell r="K694">
            <v>0</v>
          </cell>
        </row>
        <row r="695">
          <cell r="C695" t="str">
            <v>Bolsas de material plástico sin impresión</v>
          </cell>
          <cell r="E695" t="str">
            <v xml:space="preserve">Suma de SEDE 7 - SUPERCADE BOSA </v>
          </cell>
          <cell r="K695">
            <v>0</v>
          </cell>
        </row>
        <row r="696">
          <cell r="C696" t="str">
            <v xml:space="preserve">Aplicadores, bajalenguas y otros para usos higiénicos, de madera </v>
          </cell>
          <cell r="E696" t="str">
            <v xml:space="preserve">Suma de SEDE 7 - SUPERCADE BOSA </v>
          </cell>
          <cell r="K696">
            <v>0</v>
          </cell>
        </row>
        <row r="697">
          <cell r="C697" t="str">
            <v>Papel del tipo utilizado para papel higiénico</v>
          </cell>
          <cell r="E697" t="str">
            <v xml:space="preserve">Suma de SEDE 7 - SUPERCADE BOSA </v>
          </cell>
          <cell r="K697">
            <v>0</v>
          </cell>
        </row>
        <row r="698">
          <cell r="C698" t="str">
            <v>Papel del tipo utilizado para papel higiénico</v>
          </cell>
          <cell r="E698" t="str">
            <v xml:space="preserve">Suma de SEDE 7 - SUPERCADE BOSA </v>
          </cell>
          <cell r="K698">
            <v>0</v>
          </cell>
        </row>
        <row r="699">
          <cell r="C699" t="str">
            <v xml:space="preserve">Toallas de papel </v>
          </cell>
          <cell r="E699" t="str">
            <v xml:space="preserve">Suma de SEDE 7 - SUPERCADE BOSA </v>
          </cell>
          <cell r="K699">
            <v>148466.95056</v>
          </cell>
        </row>
        <row r="700">
          <cell r="C700" t="str">
            <v xml:space="preserve">Toallas de papel </v>
          </cell>
          <cell r="E700" t="str">
            <v xml:space="preserve">Suma de SEDE 7 - SUPERCADE BOSA </v>
          </cell>
          <cell r="K700">
            <v>0</v>
          </cell>
        </row>
        <row r="701">
          <cell r="C701" t="str">
            <v>Pañuelos de papel</v>
          </cell>
          <cell r="E701" t="str">
            <v xml:space="preserve">Suma de SEDE 7 - SUPERCADE BOSA </v>
          </cell>
          <cell r="K701">
            <v>0</v>
          </cell>
        </row>
        <row r="702">
          <cell r="C702" t="str">
            <v>Vasos de papel o cartón</v>
          </cell>
          <cell r="E702" t="str">
            <v xml:space="preserve">Suma de SEDE 7 - SUPERCADE BOSA </v>
          </cell>
          <cell r="K702">
            <v>0</v>
          </cell>
        </row>
        <row r="703">
          <cell r="C703" t="str">
            <v>Vasos de papel o cartón</v>
          </cell>
          <cell r="E703" t="str">
            <v xml:space="preserve">Suma de SEDE 7 - SUPERCADE BOSA </v>
          </cell>
          <cell r="K703">
            <v>0</v>
          </cell>
        </row>
        <row r="704">
          <cell r="C704" t="str">
            <v>Vasos de papel o cartón</v>
          </cell>
          <cell r="E704" t="str">
            <v xml:space="preserve">Suma de SEDE 7 - SUPERCADE BOSA </v>
          </cell>
          <cell r="K704">
            <v>0</v>
          </cell>
        </row>
        <row r="705">
          <cell r="C705" t="str">
            <v xml:space="preserve">Aplicadores, bajalenguas y otros para usos higiénicos, de madera </v>
          </cell>
          <cell r="E705" t="str">
            <v xml:space="preserve">Suma de SEDE 7 - SUPERCADE BOSA </v>
          </cell>
          <cell r="K705">
            <v>0</v>
          </cell>
        </row>
        <row r="706">
          <cell r="C706" t="str">
            <v>Papel para servilletas, toallas y similares</v>
          </cell>
          <cell r="E706" t="str">
            <v xml:space="preserve">Suma de SEDE 7 - SUPERCADE BOSA </v>
          </cell>
          <cell r="K706">
            <v>0</v>
          </cell>
        </row>
        <row r="707">
          <cell r="C707" t="str">
            <v>Filtros de algodón</v>
          </cell>
          <cell r="E707" t="str">
            <v xml:space="preserve">Suma de SEDE 7 - SUPERCADE BOSA </v>
          </cell>
          <cell r="K707">
            <v>0</v>
          </cell>
        </row>
        <row r="708">
          <cell r="C708" t="str">
            <v>Filtros de material textil, para usos técnicos e industriales</v>
          </cell>
          <cell r="E708" t="str">
            <v xml:space="preserve">Suma de SEDE 7 - SUPERCADE BOSA </v>
          </cell>
          <cell r="K708">
            <v>0</v>
          </cell>
        </row>
        <row r="709">
          <cell r="C709" t="str">
            <v>Cepillos para lavar o fregar</v>
          </cell>
          <cell r="E709" t="str">
            <v xml:space="preserve">Suma de SEDE 7 - SUPERCADE BOSA </v>
          </cell>
          <cell r="K709">
            <v>0</v>
          </cell>
        </row>
        <row r="710">
          <cell r="C710" t="str">
            <v>Envases n.c.p. de vidrio</v>
          </cell>
          <cell r="E710" t="str">
            <v xml:space="preserve">Suma de SEDE 7 - SUPERCADE BOSA </v>
          </cell>
          <cell r="K710">
            <v>0</v>
          </cell>
        </row>
        <row r="711">
          <cell r="C711" t="str">
            <v>Café molido</v>
          </cell>
          <cell r="E711" t="str">
            <v xml:space="preserve">Suma de SEDE 7 - SUPERCADE BOSA </v>
          </cell>
          <cell r="K711">
            <v>0</v>
          </cell>
        </row>
        <row r="712">
          <cell r="C712" t="str">
            <v>Café molido</v>
          </cell>
          <cell r="E712" t="str">
            <v xml:space="preserve">Suma de SEDE 7 - SUPERCADE BOSA </v>
          </cell>
          <cell r="K712">
            <v>0</v>
          </cell>
        </row>
        <row r="713">
          <cell r="C713" t="str">
            <v>Azucar refinada</v>
          </cell>
          <cell r="E713" t="str">
            <v xml:space="preserve">Suma de SEDE 7 - SUPERCADE BOSA </v>
          </cell>
          <cell r="K713">
            <v>0</v>
          </cell>
        </row>
        <row r="714">
          <cell r="C714" t="str">
            <v>Azucar refinada</v>
          </cell>
          <cell r="E714" t="str">
            <v xml:space="preserve">Suma de SEDE 7 - SUPERCADE BOSA </v>
          </cell>
          <cell r="K714">
            <v>0</v>
          </cell>
        </row>
        <row r="715">
          <cell r="C715" t="str">
            <v xml:space="preserve">Productos aromáticos diversos </v>
          </cell>
          <cell r="E715" t="str">
            <v xml:space="preserve">Suma de SEDE 7 - SUPERCADE BOSA </v>
          </cell>
          <cell r="K715">
            <v>0</v>
          </cell>
        </row>
        <row r="716">
          <cell r="C716" t="str">
            <v xml:space="preserve">Productos aromáticos diversos </v>
          </cell>
          <cell r="E716" t="str">
            <v xml:space="preserve">Suma de SEDE 7 - SUPERCADE BOSA </v>
          </cell>
          <cell r="K716">
            <v>0</v>
          </cell>
        </row>
        <row r="717">
          <cell r="C717" t="str">
            <v xml:space="preserve">Agua purificada (envasada) </v>
          </cell>
          <cell r="E717" t="str">
            <v xml:space="preserve">Suma de SEDE 7 - SUPERCADE BOSA </v>
          </cell>
          <cell r="K717">
            <v>247750.69553999999</v>
          </cell>
        </row>
        <row r="718">
          <cell r="C718" t="str">
            <v xml:space="preserve">Agua purificada (envasada) </v>
          </cell>
          <cell r="E718" t="str">
            <v xml:space="preserve">Suma de SEDE 7 - SUPERCADE BOSA </v>
          </cell>
          <cell r="K718">
            <v>0</v>
          </cell>
        </row>
        <row r="719">
          <cell r="C719" t="str">
            <v>Cepillos para lavar o fregar</v>
          </cell>
          <cell r="E719" t="str">
            <v xml:space="preserve">Suma de SEDE 7 - SUPERCADE BOSA </v>
          </cell>
          <cell r="K719">
            <v>0</v>
          </cell>
        </row>
        <row r="720">
          <cell r="C720" t="str">
            <v>Filtros de algodón</v>
          </cell>
          <cell r="E720" t="str">
            <v xml:space="preserve">Suma de SEDE 7 - SUPERCADE BOSA </v>
          </cell>
          <cell r="K720">
            <v>0</v>
          </cell>
        </row>
        <row r="721">
          <cell r="C721" t="str">
            <v>Filtros de algodón</v>
          </cell>
          <cell r="E721" t="str">
            <v xml:space="preserve">Suma de SEDE 7 - SUPERCADE BOSA </v>
          </cell>
          <cell r="K721">
            <v>0</v>
          </cell>
        </row>
        <row r="722">
          <cell r="C722" t="str">
            <v>Filtros de algodón</v>
          </cell>
          <cell r="E722" t="str">
            <v xml:space="preserve">Suma de SEDE 7 - SUPERCADE BOSA </v>
          </cell>
          <cell r="K722">
            <v>0</v>
          </cell>
        </row>
        <row r="723">
          <cell r="C723" t="str">
            <v>Filtros de algodón</v>
          </cell>
          <cell r="E723" t="str">
            <v xml:space="preserve">Suma de SEDE 7 - SUPERCADE BOSA </v>
          </cell>
          <cell r="K723">
            <v>0</v>
          </cell>
        </row>
        <row r="724">
          <cell r="C724" t="str">
            <v>Cepillos para lavar o fregar</v>
          </cell>
          <cell r="E724" t="str">
            <v xml:space="preserve">Suma de SEDE 7 - SUPERCADE BOSA </v>
          </cell>
          <cell r="K724">
            <v>0</v>
          </cell>
        </row>
        <row r="725">
          <cell r="C725" t="str">
            <v>Paños absorbentes desechables para uso doméstico</v>
          </cell>
          <cell r="E725" t="str">
            <v xml:space="preserve">Suma de SEDE 7 - SUPERCADE BOSA </v>
          </cell>
          <cell r="K725">
            <v>0</v>
          </cell>
        </row>
        <row r="726">
          <cell r="C726" t="str">
            <v>Recogedores plásticos de basura</v>
          </cell>
          <cell r="E726" t="str">
            <v xml:space="preserve">Suma de SEDE 7 - SUPERCADE BOSA </v>
          </cell>
          <cell r="K726">
            <v>0</v>
          </cell>
        </row>
        <row r="727">
          <cell r="C727" t="str">
            <v>Recogedores plásticos de basura</v>
          </cell>
          <cell r="E727" t="str">
            <v xml:space="preserve">Suma de SEDE 7 - SUPERCADE BOSA </v>
          </cell>
          <cell r="K727">
            <v>0</v>
          </cell>
        </row>
        <row r="728">
          <cell r="C728" t="str">
            <v>Recogedores plásticos de basura</v>
          </cell>
          <cell r="E728" t="str">
            <v xml:space="preserve">Suma de SEDE 7 - SUPERCADE BOSA </v>
          </cell>
          <cell r="K728">
            <v>14474.4692175</v>
          </cell>
        </row>
        <row r="729">
          <cell r="C729" t="str">
            <v>Varsol-disolvente núm. 4</v>
          </cell>
          <cell r="E729" t="str">
            <v xml:space="preserve">Suma de SEDE 7 - SUPERCADE BOSA </v>
          </cell>
          <cell r="K729">
            <v>45653.587297200007</v>
          </cell>
        </row>
        <row r="730">
          <cell r="C730" t="str">
            <v>Cepillos para lavar o fregar</v>
          </cell>
          <cell r="E730" t="str">
            <v xml:space="preserve">Suma de SEDE 7 - SUPERCADE BOSA </v>
          </cell>
          <cell r="K730">
            <v>0</v>
          </cell>
        </row>
        <row r="731">
          <cell r="C731" t="str">
            <v>Cepillos para lavar o fregar</v>
          </cell>
          <cell r="E731" t="str">
            <v xml:space="preserve">Suma de SEDE 7 - SUPERCADE BOSA </v>
          </cell>
          <cell r="K731">
            <v>0</v>
          </cell>
        </row>
        <row r="732">
          <cell r="C732" t="str">
            <v>Recipientes de material plástico-canecas para la basura</v>
          </cell>
          <cell r="E732" t="str">
            <v xml:space="preserve">Suma de SEDE 7 - SUPERCADE BOSA </v>
          </cell>
          <cell r="K732">
            <v>0</v>
          </cell>
        </row>
        <row r="733">
          <cell r="C733" t="str">
            <v>Recipientes de material plástico-canecas para la basura</v>
          </cell>
          <cell r="E733" t="str">
            <v xml:space="preserve">Suma de SEDE 7 - SUPERCADE BOSA </v>
          </cell>
          <cell r="K733">
            <v>0</v>
          </cell>
        </row>
        <row r="734">
          <cell r="C734" t="str">
            <v>Jabones líquidos para lavar</v>
          </cell>
          <cell r="E734" t="str">
            <v xml:space="preserve">Suma de SEDE 8 - SUPERCADE CALLE 13 </v>
          </cell>
          <cell r="K734">
            <v>0</v>
          </cell>
        </row>
        <row r="735">
          <cell r="C735" t="str">
            <v>Jabones en pasta para lavar</v>
          </cell>
          <cell r="E735" t="str">
            <v xml:space="preserve">Suma de SEDE 8 - SUPERCADE CALLE 13 </v>
          </cell>
          <cell r="K735">
            <v>0</v>
          </cell>
        </row>
        <row r="736">
          <cell r="C736" t="str">
            <v>Jabones en pasta para lavar</v>
          </cell>
          <cell r="E736" t="str">
            <v xml:space="preserve">Suma de SEDE 8 - SUPERCADE CALLE 13 </v>
          </cell>
          <cell r="K736">
            <v>0</v>
          </cell>
        </row>
        <row r="737">
          <cell r="C737" t="str">
            <v>Detergentes en polvo</v>
          </cell>
          <cell r="E737" t="str">
            <v xml:space="preserve">Suma de SEDE 8 - SUPERCADE CALLE 13 </v>
          </cell>
          <cell r="K737">
            <v>0</v>
          </cell>
        </row>
        <row r="738">
          <cell r="C738" t="str">
            <v xml:space="preserve">Jabones industriales </v>
          </cell>
          <cell r="E738" t="str">
            <v xml:space="preserve">Suma de SEDE 8 - SUPERCADE CALLE 13 </v>
          </cell>
          <cell r="K738">
            <v>0</v>
          </cell>
        </row>
        <row r="739">
          <cell r="C739" t="str">
            <v xml:space="preserve">Jabones de tocador </v>
          </cell>
          <cell r="E739" t="str">
            <v xml:space="preserve">Suma de SEDE 8 - SUPERCADE CALLE 13 </v>
          </cell>
          <cell r="K739">
            <v>0</v>
          </cell>
        </row>
        <row r="740">
          <cell r="C740" t="str">
            <v>Productos químicos especiales para tratamiento de pisos</v>
          </cell>
          <cell r="E740" t="str">
            <v xml:space="preserve">Suma de SEDE 8 - SUPERCADE CALLE 13 </v>
          </cell>
          <cell r="K740">
            <v>0</v>
          </cell>
        </row>
        <row r="741">
          <cell r="C741" t="str">
            <v>Productos químicos especiales para tratamiento de pisos</v>
          </cell>
          <cell r="E741" t="str">
            <v xml:space="preserve">Suma de SEDE 8 - SUPERCADE CALLE 13 </v>
          </cell>
          <cell r="K741">
            <v>0</v>
          </cell>
        </row>
        <row r="742">
          <cell r="C742" t="str">
            <v>Preparaciones para limpieza y desengrase</v>
          </cell>
          <cell r="E742" t="str">
            <v xml:space="preserve">Suma de SEDE 8 - SUPERCADE CALLE 13 </v>
          </cell>
          <cell r="K742">
            <v>0</v>
          </cell>
        </row>
        <row r="743">
          <cell r="C743" t="str">
            <v>Desinfectantes</v>
          </cell>
          <cell r="E743" t="str">
            <v xml:space="preserve">Suma de SEDE 8 - SUPERCADE CALLE 13 </v>
          </cell>
          <cell r="K743">
            <v>0</v>
          </cell>
        </row>
        <row r="744">
          <cell r="C744" t="str">
            <v>Preparaciones para limpiar vidrios</v>
          </cell>
          <cell r="E744" t="str">
            <v xml:space="preserve">Suma de SEDE 8 - SUPERCADE CALLE 13 </v>
          </cell>
          <cell r="K744">
            <v>0</v>
          </cell>
        </row>
        <row r="745">
          <cell r="C745" t="str">
            <v>Hipoclorito de sodio</v>
          </cell>
          <cell r="E745" t="str">
            <v xml:space="preserve">Suma de SEDE 8 - SUPERCADE CALLE 13 </v>
          </cell>
          <cell r="K745">
            <v>0</v>
          </cell>
        </row>
        <row r="746">
          <cell r="C746" t="str">
            <v>Desinfectantes</v>
          </cell>
          <cell r="E746" t="str">
            <v xml:space="preserve">Suma de SEDE 8 - SUPERCADE CALLE 13 </v>
          </cell>
          <cell r="K746">
            <v>262223.400654</v>
          </cell>
        </row>
        <row r="747">
          <cell r="C747" t="str">
            <v>Jabones líquidos para lavar</v>
          </cell>
          <cell r="E747" t="str">
            <v xml:space="preserve">Suma de SEDE 8 - SUPERCADE CALLE 13 </v>
          </cell>
          <cell r="K747">
            <v>0</v>
          </cell>
        </row>
        <row r="748">
          <cell r="C748" t="str">
            <v>Preparaciones para limpieza y desengrase</v>
          </cell>
          <cell r="E748" t="str">
            <v xml:space="preserve">Suma de SEDE 8 - SUPERCADE CALLE 13 </v>
          </cell>
          <cell r="K748">
            <v>0</v>
          </cell>
        </row>
        <row r="749">
          <cell r="C749" t="str">
            <v>Ceras para pisos</v>
          </cell>
          <cell r="E749" t="str">
            <v xml:space="preserve">Suma de SEDE 8 - SUPERCADE CALLE 13 </v>
          </cell>
          <cell r="K749">
            <v>0</v>
          </cell>
        </row>
        <row r="750">
          <cell r="C750" t="str">
            <v>Productos químicos especiales para tratamiento de pisos</v>
          </cell>
          <cell r="E750" t="str">
            <v xml:space="preserve">Suma de SEDE 8 - SUPERCADE CALLE 13 </v>
          </cell>
          <cell r="K750">
            <v>0</v>
          </cell>
        </row>
        <row r="751">
          <cell r="C751" t="str">
            <v>Productos químicos especiales para tratamiento de pisos</v>
          </cell>
          <cell r="E751" t="str">
            <v xml:space="preserve">Suma de SEDE 8 - SUPERCADE CALLE 13 </v>
          </cell>
          <cell r="K751">
            <v>0</v>
          </cell>
        </row>
        <row r="752">
          <cell r="C752" t="str">
            <v>Productos químicos especiales para tratamiento de pisos</v>
          </cell>
          <cell r="E752" t="str">
            <v xml:space="preserve">Suma de SEDE 8 - SUPERCADE CALLE 13 </v>
          </cell>
          <cell r="K752">
            <v>0</v>
          </cell>
        </row>
        <row r="753">
          <cell r="C753" t="str">
            <v>Productos químicos especiales para tratamiento de pisos</v>
          </cell>
          <cell r="E753" t="str">
            <v xml:space="preserve">Suma de SEDE 8 - SUPERCADE CALLE 13 </v>
          </cell>
          <cell r="K753">
            <v>0</v>
          </cell>
        </row>
        <row r="754">
          <cell r="C754" t="str">
            <v>Varsol-disolvente núm. 4</v>
          </cell>
          <cell r="E754" t="str">
            <v xml:space="preserve">Suma de SEDE 8 - SUPERCADE CALLE 13 </v>
          </cell>
          <cell r="K754">
            <v>0</v>
          </cell>
        </row>
        <row r="755">
          <cell r="C755" t="str">
            <v>Preparaciones para limpieza y desengrase</v>
          </cell>
          <cell r="E755" t="str">
            <v xml:space="preserve">Suma de SEDE 8 - SUPERCADE CALLE 13 </v>
          </cell>
          <cell r="K755">
            <v>0</v>
          </cell>
        </row>
        <row r="756">
          <cell r="C756" t="str">
            <v>Purificadores líquidos de ambiente</v>
          </cell>
          <cell r="E756" t="str">
            <v xml:space="preserve">Suma de SEDE 8 - SUPERCADE CALLE 13 </v>
          </cell>
          <cell r="K756">
            <v>0</v>
          </cell>
        </row>
        <row r="757">
          <cell r="C757" t="str">
            <v>Purificadores líquidos de ambiente</v>
          </cell>
          <cell r="E757" t="str">
            <v xml:space="preserve">Suma de SEDE 8 - SUPERCADE CALLE 13 </v>
          </cell>
          <cell r="K757">
            <v>102442.19588639999</v>
          </cell>
        </row>
        <row r="758">
          <cell r="C758" t="str">
            <v>Solventes para insecticida</v>
          </cell>
          <cell r="E758" t="str">
            <v xml:space="preserve">Suma de SEDE 8 - SUPERCADE CALLE 13 </v>
          </cell>
          <cell r="K758">
            <v>0</v>
          </cell>
        </row>
        <row r="759">
          <cell r="C759" t="str">
            <v>Solventes para insecticida</v>
          </cell>
          <cell r="E759" t="str">
            <v xml:space="preserve">Suma de SEDE 8 - SUPERCADE CALLE 13 </v>
          </cell>
          <cell r="K759">
            <v>0</v>
          </cell>
        </row>
        <row r="760">
          <cell r="C760" t="str">
            <v>Filtros de algodón</v>
          </cell>
          <cell r="E760" t="str">
            <v xml:space="preserve">Suma de SEDE 8 - SUPERCADE CALLE 13 </v>
          </cell>
          <cell r="K760">
            <v>187051.42231200001</v>
          </cell>
        </row>
        <row r="761">
          <cell r="C761" t="str">
            <v>Filtros de algodón</v>
          </cell>
          <cell r="E761" t="str">
            <v xml:space="preserve">Suma de SEDE 8 - SUPERCADE CALLE 13 </v>
          </cell>
          <cell r="K761">
            <v>0</v>
          </cell>
        </row>
        <row r="762">
          <cell r="C762" t="str">
            <v>Filtros de algodón</v>
          </cell>
          <cell r="E762" t="str">
            <v xml:space="preserve">Suma de SEDE 8 - SUPERCADE CALLE 13 </v>
          </cell>
          <cell r="K762">
            <v>0</v>
          </cell>
        </row>
        <row r="763">
          <cell r="C763" t="str">
            <v>Filtros de algodón</v>
          </cell>
          <cell r="E763" t="str">
            <v xml:space="preserve">Suma de SEDE 8 - SUPERCADE CALLE 13 </v>
          </cell>
          <cell r="K763">
            <v>0</v>
          </cell>
        </row>
        <row r="764">
          <cell r="C764" t="str">
            <v>Paños absorbentes desechables para uso doméstico</v>
          </cell>
          <cell r="E764" t="str">
            <v xml:space="preserve">Suma de SEDE 8 - SUPERCADE CALLE 13 </v>
          </cell>
          <cell r="K764">
            <v>15476.8328262</v>
          </cell>
        </row>
        <row r="765">
          <cell r="C765" t="str">
            <v>Esponjas y esponjillas metálicas</v>
          </cell>
          <cell r="E765" t="str">
            <v xml:space="preserve">Suma de SEDE 8 - SUPERCADE CALLE 13 </v>
          </cell>
          <cell r="K765">
            <v>6056.7553500000022</v>
          </cell>
        </row>
        <row r="766">
          <cell r="C766" t="str">
            <v>Esponjas y esponjillas metálicas</v>
          </cell>
          <cell r="E766" t="str">
            <v xml:space="preserve">Suma de SEDE 8 - SUPERCADE CALLE 13 </v>
          </cell>
          <cell r="K766">
            <v>4845.4042799999988</v>
          </cell>
        </row>
        <row r="767">
          <cell r="C767" t="str">
            <v>Esponjas y esponjillas metálicas</v>
          </cell>
          <cell r="E767" t="str">
            <v xml:space="preserve">Suma de SEDE 8 - SUPERCADE CALLE 13 </v>
          </cell>
          <cell r="K767">
            <v>2363.8986900000004</v>
          </cell>
        </row>
        <row r="768">
          <cell r="C768" t="str">
            <v>Esponjas y esponjillas metálicas</v>
          </cell>
          <cell r="E768" t="str">
            <v xml:space="preserve">Suma de SEDE 8 - SUPERCADE CALLE 13 </v>
          </cell>
          <cell r="K768">
            <v>0</v>
          </cell>
        </row>
        <row r="769">
          <cell r="C769" t="str">
            <v>Esponjas y esponjillas metálicas</v>
          </cell>
          <cell r="E769" t="str">
            <v xml:space="preserve">Suma de SEDE 8 - SUPERCADE CALLE 13 </v>
          </cell>
          <cell r="K769">
            <v>0</v>
          </cell>
        </row>
        <row r="770">
          <cell r="C770" t="str">
            <v>Escobas</v>
          </cell>
          <cell r="E770" t="str">
            <v xml:space="preserve">Suma de SEDE 8 - SUPERCADE CALLE 13 </v>
          </cell>
          <cell r="K770">
            <v>0</v>
          </cell>
        </row>
        <row r="771">
          <cell r="C771" t="str">
            <v>Escobas</v>
          </cell>
          <cell r="E771" t="str">
            <v xml:space="preserve">Suma de SEDE 8 - SUPERCADE CALLE 13 </v>
          </cell>
          <cell r="K771">
            <v>0</v>
          </cell>
        </row>
        <row r="772">
          <cell r="C772" t="str">
            <v>Escobas</v>
          </cell>
          <cell r="E772" t="str">
            <v xml:space="preserve">Suma de SEDE 8 - SUPERCADE CALLE 13 </v>
          </cell>
          <cell r="K772">
            <v>0</v>
          </cell>
        </row>
        <row r="773">
          <cell r="C773" t="str">
            <v>Escobas</v>
          </cell>
          <cell r="E773" t="str">
            <v xml:space="preserve">Suma de SEDE 8 - SUPERCADE CALLE 13 </v>
          </cell>
          <cell r="K773">
            <v>0</v>
          </cell>
        </row>
        <row r="774">
          <cell r="C774" t="str">
            <v>Mangos metálicos</v>
          </cell>
          <cell r="E774" t="str">
            <v xml:space="preserve">Suma de SEDE 8 - SUPERCADE CALLE 13 </v>
          </cell>
          <cell r="K774">
            <v>0</v>
          </cell>
        </row>
        <row r="775">
          <cell r="C775" t="str">
            <v>Mangos metálicos</v>
          </cell>
          <cell r="E775" t="str">
            <v xml:space="preserve">Suma de SEDE 8 - SUPERCADE CALLE 13 </v>
          </cell>
          <cell r="K775">
            <v>0</v>
          </cell>
        </row>
        <row r="776">
          <cell r="C776" t="str">
            <v>Cepillos para lavar o fregar</v>
          </cell>
          <cell r="E776" t="str">
            <v xml:space="preserve">Suma de SEDE 8 - SUPERCADE CALLE 13 </v>
          </cell>
          <cell r="K776">
            <v>0</v>
          </cell>
        </row>
        <row r="777">
          <cell r="C777" t="str">
            <v>Cepillos para lavar o fregar</v>
          </cell>
          <cell r="E777" t="str">
            <v xml:space="preserve">Suma de SEDE 8 - SUPERCADE CALLE 13 </v>
          </cell>
          <cell r="K777">
            <v>0</v>
          </cell>
        </row>
        <row r="778">
          <cell r="C778" t="str">
            <v>Filtros de algodón</v>
          </cell>
          <cell r="E778" t="str">
            <v xml:space="preserve">Suma de SEDE 8 - SUPERCADE CALLE 13 </v>
          </cell>
          <cell r="K778">
            <v>53171.843593500002</v>
          </cell>
        </row>
        <row r="779">
          <cell r="C779" t="str">
            <v>Mangos metálicos</v>
          </cell>
          <cell r="E779" t="str">
            <v xml:space="preserve">Suma de SEDE 8 - SUPERCADE CALLE 13 </v>
          </cell>
          <cell r="K779">
            <v>0</v>
          </cell>
        </row>
        <row r="780">
          <cell r="C780" t="str">
            <v>Cepillos para lavar o fregar</v>
          </cell>
          <cell r="E780" t="str">
            <v xml:space="preserve">Suma de SEDE 8 - SUPERCADE CALLE 13 </v>
          </cell>
          <cell r="K780">
            <v>0</v>
          </cell>
        </row>
        <row r="781">
          <cell r="C781" t="str">
            <v>Filtros de material textil, para usos técnicos e industriales</v>
          </cell>
          <cell r="E781" t="str">
            <v xml:space="preserve">Suma de SEDE 8 - SUPERCADE CALLE 13 </v>
          </cell>
          <cell r="K781">
            <v>0</v>
          </cell>
        </row>
        <row r="782">
          <cell r="C782" t="str">
            <v>Filtros de material textil, para usos técnicos e industriales</v>
          </cell>
          <cell r="E782" t="str">
            <v xml:space="preserve">Suma de SEDE 8 - SUPERCADE CALLE 13 </v>
          </cell>
          <cell r="K782">
            <v>0</v>
          </cell>
        </row>
        <row r="783">
          <cell r="C783" t="str">
            <v>Filtros de material textil, para usos técnicos e industriales</v>
          </cell>
          <cell r="E783" t="str">
            <v xml:space="preserve">Suma de SEDE 8 - SUPERCADE CALLE 13 </v>
          </cell>
          <cell r="K783">
            <v>0</v>
          </cell>
        </row>
        <row r="784">
          <cell r="C784" t="str">
            <v>Filtros de material textil, para usos técnicos e industriales</v>
          </cell>
          <cell r="E784" t="str">
            <v xml:space="preserve">Suma de SEDE 8 - SUPERCADE CALLE 13 </v>
          </cell>
          <cell r="K784">
            <v>0</v>
          </cell>
        </row>
        <row r="785">
          <cell r="C785" t="str">
            <v>Filtros de material textil, para usos técnicos e industriales</v>
          </cell>
          <cell r="E785" t="str">
            <v xml:space="preserve">Suma de SEDE 8 - SUPERCADE CALLE 13 </v>
          </cell>
          <cell r="K785">
            <v>0</v>
          </cell>
        </row>
        <row r="786">
          <cell r="C786" t="str">
            <v>Filtros de material textil, para usos técnicos e industriales</v>
          </cell>
          <cell r="E786" t="str">
            <v xml:space="preserve">Suma de SEDE 8 - SUPERCADE CALLE 13 </v>
          </cell>
          <cell r="K786">
            <v>0</v>
          </cell>
        </row>
        <row r="787">
          <cell r="C787" t="str">
            <v>Bolsas de material plástico sin impresión</v>
          </cell>
          <cell r="E787" t="str">
            <v xml:space="preserve">Suma de SEDE 8 - SUPERCADE CALLE 13 </v>
          </cell>
          <cell r="K787">
            <v>10537.578239999999</v>
          </cell>
        </row>
        <row r="788">
          <cell r="C788" t="str">
            <v>Bolsas de material plástico sin impresión</v>
          </cell>
          <cell r="E788" t="str">
            <v xml:space="preserve">Suma de SEDE 8 - SUPERCADE CALLE 13 </v>
          </cell>
          <cell r="K788">
            <v>92424.910571999993</v>
          </cell>
        </row>
        <row r="789">
          <cell r="C789" t="str">
            <v>Bolsas de material plástico sin impresión</v>
          </cell>
          <cell r="E789" t="str">
            <v xml:space="preserve">Suma de SEDE 8 - SUPERCADE CALLE 13 </v>
          </cell>
          <cell r="K789">
            <v>0</v>
          </cell>
        </row>
        <row r="790">
          <cell r="C790" t="str">
            <v>Bolsas de material plástico sin impresión</v>
          </cell>
          <cell r="E790" t="str">
            <v xml:space="preserve">Suma de SEDE 8 - SUPERCADE CALLE 13 </v>
          </cell>
          <cell r="K790">
            <v>0</v>
          </cell>
        </row>
        <row r="791">
          <cell r="C791" t="str">
            <v>Bolsas de material plástico sin impresión</v>
          </cell>
          <cell r="E791" t="str">
            <v xml:space="preserve">Suma de SEDE 8 - SUPERCADE CALLE 13 </v>
          </cell>
          <cell r="K791">
            <v>0</v>
          </cell>
        </row>
        <row r="792">
          <cell r="C792" t="str">
            <v>Bolsas de material plástico sin impresión</v>
          </cell>
          <cell r="E792" t="str">
            <v xml:space="preserve">Suma de SEDE 8 - SUPERCADE CALLE 13 </v>
          </cell>
          <cell r="K792">
            <v>0</v>
          </cell>
        </row>
        <row r="793">
          <cell r="C793" t="str">
            <v>Bolsas de material plástico sin impresión</v>
          </cell>
          <cell r="E793" t="str">
            <v xml:space="preserve">Suma de SEDE 8 - SUPERCADE CALLE 13 </v>
          </cell>
          <cell r="K793">
            <v>0</v>
          </cell>
        </row>
        <row r="794">
          <cell r="C794" t="str">
            <v>Bolsas de material plástico sin impresión</v>
          </cell>
          <cell r="E794" t="str">
            <v xml:space="preserve">Suma de SEDE 8 - SUPERCADE CALLE 13 </v>
          </cell>
          <cell r="K794">
            <v>0</v>
          </cell>
        </row>
        <row r="795">
          <cell r="C795" t="str">
            <v>Bolsas de material plástico sin impresión</v>
          </cell>
          <cell r="E795" t="str">
            <v xml:space="preserve">Suma de SEDE 8 - SUPERCADE CALLE 13 </v>
          </cell>
          <cell r="K795">
            <v>0</v>
          </cell>
        </row>
        <row r="796">
          <cell r="C796" t="str">
            <v>Bolsas de material plástico sin impresión</v>
          </cell>
          <cell r="E796" t="str">
            <v xml:space="preserve">Suma de SEDE 8 - SUPERCADE CALLE 13 </v>
          </cell>
          <cell r="K796">
            <v>0</v>
          </cell>
        </row>
        <row r="797">
          <cell r="C797" t="str">
            <v>Bolsas de material plástico sin impresión</v>
          </cell>
          <cell r="E797" t="str">
            <v xml:space="preserve">Suma de SEDE 8 - SUPERCADE CALLE 13 </v>
          </cell>
          <cell r="K797">
            <v>0</v>
          </cell>
        </row>
        <row r="798">
          <cell r="C798" t="str">
            <v>Bolsas de material plástico sin impresión</v>
          </cell>
          <cell r="E798" t="str">
            <v xml:space="preserve">Suma de SEDE 8 - SUPERCADE CALLE 13 </v>
          </cell>
          <cell r="K798">
            <v>0</v>
          </cell>
        </row>
        <row r="799">
          <cell r="C799" t="str">
            <v>Bolsas de material plástico sin impresión</v>
          </cell>
          <cell r="E799" t="str">
            <v xml:space="preserve">Suma de SEDE 8 - SUPERCADE CALLE 13 </v>
          </cell>
          <cell r="K799">
            <v>0</v>
          </cell>
        </row>
        <row r="800">
          <cell r="C800" t="str">
            <v xml:space="preserve">Aplicadores, bajalenguas y otros para usos higiénicos, de madera </v>
          </cell>
          <cell r="E800" t="str">
            <v xml:space="preserve">Suma de SEDE 8 - SUPERCADE CALLE 13 </v>
          </cell>
          <cell r="K800">
            <v>0</v>
          </cell>
        </row>
        <row r="801">
          <cell r="C801" t="str">
            <v>Papel del tipo utilizado para papel higiénico</v>
          </cell>
          <cell r="E801" t="str">
            <v xml:space="preserve">Suma de SEDE 8 - SUPERCADE CALLE 13 </v>
          </cell>
          <cell r="K801">
            <v>0</v>
          </cell>
        </row>
        <row r="802">
          <cell r="C802" t="str">
            <v>Papel del tipo utilizado para papel higiénico</v>
          </cell>
          <cell r="E802" t="str">
            <v xml:space="preserve">Suma de SEDE 8 - SUPERCADE CALLE 13 </v>
          </cell>
          <cell r="K802">
            <v>286726.79826900002</v>
          </cell>
        </row>
        <row r="803">
          <cell r="C803" t="str">
            <v xml:space="preserve">Toallas de papel </v>
          </cell>
          <cell r="E803" t="str">
            <v xml:space="preserve">Suma de SEDE 8 - SUPERCADE CALLE 13 </v>
          </cell>
          <cell r="K803">
            <v>0</v>
          </cell>
        </row>
        <row r="804">
          <cell r="C804" t="str">
            <v xml:space="preserve">Toallas de papel </v>
          </cell>
          <cell r="E804" t="str">
            <v xml:space="preserve">Suma de SEDE 8 - SUPERCADE CALLE 13 </v>
          </cell>
          <cell r="K804">
            <v>0</v>
          </cell>
        </row>
        <row r="805">
          <cell r="C805" t="str">
            <v>Pañuelos de papel</v>
          </cell>
          <cell r="E805" t="str">
            <v xml:space="preserve">Suma de SEDE 8 - SUPERCADE CALLE 13 </v>
          </cell>
          <cell r="K805">
            <v>0</v>
          </cell>
        </row>
        <row r="806">
          <cell r="C806" t="str">
            <v>Vasos de papel o cartón</v>
          </cell>
          <cell r="E806" t="str">
            <v xml:space="preserve">Suma de SEDE 8 - SUPERCADE CALLE 13 </v>
          </cell>
          <cell r="K806">
            <v>0</v>
          </cell>
        </row>
        <row r="807">
          <cell r="C807" t="str">
            <v>Vasos de papel o cartón</v>
          </cell>
          <cell r="E807" t="str">
            <v xml:space="preserve">Suma de SEDE 8 - SUPERCADE CALLE 13 </v>
          </cell>
          <cell r="K807">
            <v>0</v>
          </cell>
        </row>
        <row r="808">
          <cell r="C808" t="str">
            <v>Vasos de papel o cartón</v>
          </cell>
          <cell r="E808" t="str">
            <v xml:space="preserve">Suma de SEDE 8 - SUPERCADE CALLE 13 </v>
          </cell>
          <cell r="K808">
            <v>0</v>
          </cell>
        </row>
        <row r="809">
          <cell r="C809" t="str">
            <v xml:space="preserve">Aplicadores, bajalenguas y otros para usos higiénicos, de madera </v>
          </cell>
          <cell r="E809" t="str">
            <v xml:space="preserve">Suma de SEDE 8 - SUPERCADE CALLE 13 </v>
          </cell>
          <cell r="K809">
            <v>0</v>
          </cell>
        </row>
        <row r="810">
          <cell r="C810" t="str">
            <v>Papel para servilletas, toallas y similares</v>
          </cell>
          <cell r="E810" t="str">
            <v xml:space="preserve">Suma de SEDE 8 - SUPERCADE CALLE 13 </v>
          </cell>
          <cell r="K810">
            <v>0</v>
          </cell>
        </row>
        <row r="811">
          <cell r="C811" t="str">
            <v>Filtros de algodón</v>
          </cell>
          <cell r="E811" t="str">
            <v xml:space="preserve">Suma de SEDE 8 - SUPERCADE CALLE 13 </v>
          </cell>
          <cell r="K811">
            <v>0</v>
          </cell>
        </row>
        <row r="812">
          <cell r="C812" t="str">
            <v>Filtros de material textil, para usos técnicos e industriales</v>
          </cell>
          <cell r="E812" t="str">
            <v xml:space="preserve">Suma de SEDE 8 - SUPERCADE CALLE 13 </v>
          </cell>
          <cell r="K812">
            <v>6007.3604519999999</v>
          </cell>
        </row>
        <row r="813">
          <cell r="C813" t="str">
            <v>Cepillos para lavar o fregar</v>
          </cell>
          <cell r="E813" t="str">
            <v xml:space="preserve">Suma de SEDE 8 - SUPERCADE CALLE 13 </v>
          </cell>
          <cell r="K813">
            <v>0</v>
          </cell>
        </row>
        <row r="814">
          <cell r="C814" t="str">
            <v>Envases n.c.p. de vidrio</v>
          </cell>
          <cell r="E814" t="str">
            <v xml:space="preserve">Suma de SEDE 8 - SUPERCADE CALLE 13 </v>
          </cell>
          <cell r="K814">
            <v>0</v>
          </cell>
        </row>
        <row r="815">
          <cell r="C815" t="str">
            <v>Café molido</v>
          </cell>
          <cell r="E815" t="str">
            <v xml:space="preserve">Suma de SEDE 8 - SUPERCADE CALLE 13 </v>
          </cell>
          <cell r="K815">
            <v>0</v>
          </cell>
        </row>
        <row r="816">
          <cell r="C816" t="str">
            <v>Café molido</v>
          </cell>
          <cell r="E816" t="str">
            <v xml:space="preserve">Suma de SEDE 8 - SUPERCADE CALLE 13 </v>
          </cell>
          <cell r="K816">
            <v>0</v>
          </cell>
        </row>
        <row r="817">
          <cell r="C817" t="str">
            <v>Azucar refinada</v>
          </cell>
          <cell r="E817" t="str">
            <v xml:space="preserve">Suma de SEDE 8 - SUPERCADE CALLE 13 </v>
          </cell>
          <cell r="K817">
            <v>0</v>
          </cell>
        </row>
        <row r="818">
          <cell r="C818" t="str">
            <v>Azucar refinada</v>
          </cell>
          <cell r="E818" t="str">
            <v xml:space="preserve">Suma de SEDE 8 - SUPERCADE CALLE 13 </v>
          </cell>
          <cell r="K818">
            <v>0</v>
          </cell>
        </row>
        <row r="819">
          <cell r="C819" t="str">
            <v xml:space="preserve">Productos aromáticos diversos </v>
          </cell>
          <cell r="E819" t="str">
            <v xml:space="preserve">Suma de SEDE 8 - SUPERCADE CALLE 13 </v>
          </cell>
          <cell r="K819">
            <v>0</v>
          </cell>
        </row>
        <row r="820">
          <cell r="C820" t="str">
            <v xml:space="preserve">Productos aromáticos diversos </v>
          </cell>
          <cell r="E820" t="str">
            <v xml:space="preserve">Suma de SEDE 8 - SUPERCADE CALLE 13 </v>
          </cell>
          <cell r="K820">
            <v>359104.43666700006</v>
          </cell>
        </row>
        <row r="821">
          <cell r="C821" t="str">
            <v xml:space="preserve">Agua purificada (envasada) </v>
          </cell>
          <cell r="E821" t="str">
            <v xml:space="preserve">Suma de SEDE 8 - SUPERCADE CALLE 13 </v>
          </cell>
          <cell r="K821">
            <v>247750.69553999999</v>
          </cell>
        </row>
        <row r="822">
          <cell r="C822" t="str">
            <v xml:space="preserve">Agua purificada (envasada) </v>
          </cell>
          <cell r="E822" t="str">
            <v xml:space="preserve">Suma de SEDE 8 - SUPERCADE CALLE 13 </v>
          </cell>
          <cell r="K822">
            <v>0</v>
          </cell>
        </row>
        <row r="823">
          <cell r="C823" t="str">
            <v>Cepillos para lavar o fregar</v>
          </cell>
          <cell r="E823" t="str">
            <v xml:space="preserve">Suma de SEDE 8 - SUPERCADE CALLE 13 </v>
          </cell>
          <cell r="K823">
            <v>0</v>
          </cell>
        </row>
        <row r="824">
          <cell r="C824" t="str">
            <v>Filtros de algodón</v>
          </cell>
          <cell r="E824" t="str">
            <v xml:space="preserve">Suma de SEDE 8 - SUPERCADE CALLE 13 </v>
          </cell>
          <cell r="K824">
            <v>0</v>
          </cell>
        </row>
        <row r="825">
          <cell r="C825" t="str">
            <v>Filtros de algodón</v>
          </cell>
          <cell r="E825" t="str">
            <v xml:space="preserve">Suma de SEDE 8 - SUPERCADE CALLE 13 </v>
          </cell>
          <cell r="K825">
            <v>0</v>
          </cell>
        </row>
        <row r="826">
          <cell r="C826" t="str">
            <v>Filtros de algodón</v>
          </cell>
          <cell r="E826" t="str">
            <v xml:space="preserve">Suma de SEDE 8 - SUPERCADE CALLE 13 </v>
          </cell>
          <cell r="K826">
            <v>0</v>
          </cell>
        </row>
        <row r="827">
          <cell r="C827" t="str">
            <v>Filtros de algodón</v>
          </cell>
          <cell r="E827" t="str">
            <v xml:space="preserve">Suma de SEDE 8 - SUPERCADE CALLE 13 </v>
          </cell>
          <cell r="K827">
            <v>0</v>
          </cell>
        </row>
        <row r="828">
          <cell r="C828" t="str">
            <v>Cepillos para lavar o fregar</v>
          </cell>
          <cell r="E828" t="str">
            <v xml:space="preserve">Suma de SEDE 8 - SUPERCADE CALLE 13 </v>
          </cell>
          <cell r="K828">
            <v>0</v>
          </cell>
        </row>
        <row r="829">
          <cell r="C829" t="str">
            <v>Paños absorbentes desechables para uso doméstico</v>
          </cell>
          <cell r="E829" t="str">
            <v xml:space="preserve">Suma de SEDE 8 - SUPERCADE CALLE 13 </v>
          </cell>
          <cell r="K829">
            <v>0</v>
          </cell>
        </row>
        <row r="830">
          <cell r="C830" t="str">
            <v>Recogedores plásticos de basura</v>
          </cell>
          <cell r="E830" t="str">
            <v xml:space="preserve">Suma de SEDE 8 - SUPERCADE CALLE 13 </v>
          </cell>
          <cell r="K830">
            <v>0</v>
          </cell>
        </row>
        <row r="831">
          <cell r="C831" t="str">
            <v>Recogedores plásticos de basura</v>
          </cell>
          <cell r="E831" t="str">
            <v xml:space="preserve">Suma de SEDE 8 - SUPERCADE CALLE 13 </v>
          </cell>
          <cell r="K831">
            <v>0</v>
          </cell>
        </row>
        <row r="832">
          <cell r="C832" t="str">
            <v>Recogedores plásticos de basura</v>
          </cell>
          <cell r="E832" t="str">
            <v xml:space="preserve">Suma de SEDE 8 - SUPERCADE CALLE 13 </v>
          </cell>
          <cell r="K832">
            <v>0</v>
          </cell>
        </row>
        <row r="833">
          <cell r="C833" t="str">
            <v>Varsol-disolvente núm. 4</v>
          </cell>
          <cell r="E833" t="str">
            <v xml:space="preserve">Suma de SEDE 8 - SUPERCADE CALLE 13 </v>
          </cell>
          <cell r="K833">
            <v>0</v>
          </cell>
        </row>
        <row r="834">
          <cell r="C834" t="str">
            <v>Cepillos para lavar o fregar</v>
          </cell>
          <cell r="E834" t="str">
            <v xml:space="preserve">Suma de SEDE 8 - SUPERCADE CALLE 13 </v>
          </cell>
          <cell r="K834">
            <v>0</v>
          </cell>
        </row>
        <row r="835">
          <cell r="C835" t="str">
            <v>Cepillos para lavar o fregar</v>
          </cell>
          <cell r="E835" t="str">
            <v xml:space="preserve">Suma de SEDE 8 - SUPERCADE CALLE 13 </v>
          </cell>
          <cell r="K835">
            <v>0</v>
          </cell>
        </row>
        <row r="836">
          <cell r="C836" t="str">
            <v>Recipientes de material plástico-canecas para la basura</v>
          </cell>
          <cell r="E836" t="str">
            <v xml:space="preserve">Suma de SEDE 8 - SUPERCADE CALLE 13 </v>
          </cell>
          <cell r="K836">
            <v>0</v>
          </cell>
        </row>
        <row r="837">
          <cell r="C837" t="str">
            <v>Recipientes de material plástico-canecas para la basura</v>
          </cell>
          <cell r="E837" t="str">
            <v xml:space="preserve">Suma de SEDE 8 - SUPERCADE CALLE 13 </v>
          </cell>
          <cell r="K837">
            <v>0</v>
          </cell>
        </row>
        <row r="838">
          <cell r="C838" t="str">
            <v>Jabones líquidos para lavar</v>
          </cell>
          <cell r="E838" t="str">
            <v xml:space="preserve">Suma de SEDE 9 - SUPERCADE 20 DE JULIO </v>
          </cell>
          <cell r="K838">
            <v>0</v>
          </cell>
        </row>
        <row r="839">
          <cell r="C839" t="str">
            <v>Jabones en pasta para lavar</v>
          </cell>
          <cell r="E839" t="str">
            <v xml:space="preserve">Suma de SEDE 9 - SUPERCADE 20 DE JULIO </v>
          </cell>
          <cell r="K839">
            <v>0</v>
          </cell>
        </row>
        <row r="840">
          <cell r="C840" t="str">
            <v>Jabones en pasta para lavar</v>
          </cell>
          <cell r="E840" t="str">
            <v xml:space="preserve">Suma de SEDE 9 - SUPERCADE 20 DE JULIO </v>
          </cell>
          <cell r="K840">
            <v>0</v>
          </cell>
        </row>
        <row r="841">
          <cell r="C841" t="str">
            <v>Detergentes en polvo</v>
          </cell>
          <cell r="E841" t="str">
            <v xml:space="preserve">Suma de SEDE 9 - SUPERCADE 20 DE JULIO </v>
          </cell>
          <cell r="K841">
            <v>0</v>
          </cell>
        </row>
        <row r="842">
          <cell r="C842" t="str">
            <v xml:space="preserve">Jabones industriales </v>
          </cell>
          <cell r="E842" t="str">
            <v xml:space="preserve">Suma de SEDE 9 - SUPERCADE 20 DE JULIO </v>
          </cell>
          <cell r="K842">
            <v>0</v>
          </cell>
        </row>
        <row r="843">
          <cell r="C843" t="str">
            <v xml:space="preserve">Jabones de tocador </v>
          </cell>
          <cell r="E843" t="str">
            <v xml:space="preserve">Suma de SEDE 9 - SUPERCADE 20 DE JULIO </v>
          </cell>
          <cell r="K843">
            <v>7282.2192479999994</v>
          </cell>
        </row>
        <row r="844">
          <cell r="C844" t="str">
            <v>Productos químicos especiales para tratamiento de pisos</v>
          </cell>
          <cell r="E844" t="str">
            <v xml:space="preserve">Suma de SEDE 9 - SUPERCADE 20 DE JULIO </v>
          </cell>
          <cell r="K844">
            <v>6319.0187369999994</v>
          </cell>
        </row>
        <row r="845">
          <cell r="C845" t="str">
            <v>Productos químicos especiales para tratamiento de pisos</v>
          </cell>
          <cell r="E845" t="str">
            <v xml:space="preserve">Suma de SEDE 9 - SUPERCADE 20 DE JULIO </v>
          </cell>
          <cell r="K845">
            <v>0</v>
          </cell>
        </row>
        <row r="846">
          <cell r="C846" t="str">
            <v>Preparaciones para limpieza y desengrase</v>
          </cell>
          <cell r="E846" t="str">
            <v xml:space="preserve">Suma de SEDE 9 - SUPERCADE 20 DE JULIO </v>
          </cell>
          <cell r="K846">
            <v>0</v>
          </cell>
        </row>
        <row r="847">
          <cell r="C847" t="str">
            <v>Desinfectantes</v>
          </cell>
          <cell r="E847" t="str">
            <v xml:space="preserve">Suma de SEDE 9 - SUPERCADE 20 DE JULIO </v>
          </cell>
          <cell r="K847">
            <v>0</v>
          </cell>
        </row>
        <row r="848">
          <cell r="C848" t="str">
            <v>Preparaciones para limpiar vidrios</v>
          </cell>
          <cell r="E848" t="str">
            <v xml:space="preserve">Suma de SEDE 9 - SUPERCADE 20 DE JULIO </v>
          </cell>
          <cell r="K848">
            <v>16212.111165000004</v>
          </cell>
        </row>
        <row r="849">
          <cell r="C849" t="str">
            <v>Hipoclorito de sodio</v>
          </cell>
          <cell r="E849" t="str">
            <v xml:space="preserve">Suma de SEDE 9 - SUPERCADE 20 DE JULIO </v>
          </cell>
          <cell r="K849">
            <v>0</v>
          </cell>
        </row>
        <row r="850">
          <cell r="C850" t="str">
            <v>Desinfectantes</v>
          </cell>
          <cell r="E850" t="str">
            <v xml:space="preserve">Suma de SEDE 9 - SUPERCADE 20 DE JULIO </v>
          </cell>
          <cell r="K850">
            <v>62108.203889999997</v>
          </cell>
        </row>
        <row r="851">
          <cell r="C851" t="str">
            <v>Jabones líquidos para lavar</v>
          </cell>
          <cell r="E851" t="str">
            <v xml:space="preserve">Suma de SEDE 9 - SUPERCADE 20 DE JULIO </v>
          </cell>
          <cell r="K851">
            <v>0</v>
          </cell>
        </row>
        <row r="852">
          <cell r="C852" t="str">
            <v>Preparaciones para limpieza y desengrase</v>
          </cell>
          <cell r="E852" t="str">
            <v xml:space="preserve">Suma de SEDE 9 - SUPERCADE 20 DE JULIO </v>
          </cell>
          <cell r="K852">
            <v>0</v>
          </cell>
        </row>
        <row r="853">
          <cell r="C853" t="str">
            <v>Ceras para pisos</v>
          </cell>
          <cell r="E853" t="str">
            <v xml:space="preserve">Suma de SEDE 9 - SUPERCADE 20 DE JULIO </v>
          </cell>
          <cell r="K853">
            <v>0</v>
          </cell>
        </row>
        <row r="854">
          <cell r="C854" t="str">
            <v>Productos químicos especiales para tratamiento de pisos</v>
          </cell>
          <cell r="E854" t="str">
            <v xml:space="preserve">Suma de SEDE 9 - SUPERCADE 20 DE JULIO </v>
          </cell>
          <cell r="K854">
            <v>0</v>
          </cell>
        </row>
        <row r="855">
          <cell r="C855" t="str">
            <v>Productos químicos especiales para tratamiento de pisos</v>
          </cell>
          <cell r="E855" t="str">
            <v xml:space="preserve">Suma de SEDE 9 - SUPERCADE 20 DE JULIO </v>
          </cell>
          <cell r="K855">
            <v>0</v>
          </cell>
        </row>
        <row r="856">
          <cell r="C856" t="str">
            <v>Productos químicos especiales para tratamiento de pisos</v>
          </cell>
          <cell r="E856" t="str">
            <v xml:space="preserve">Suma de SEDE 9 - SUPERCADE 20 DE JULIO </v>
          </cell>
          <cell r="K856">
            <v>0</v>
          </cell>
        </row>
        <row r="857">
          <cell r="C857" t="str">
            <v>Productos químicos especiales para tratamiento de pisos</v>
          </cell>
          <cell r="E857" t="str">
            <v xml:space="preserve">Suma de SEDE 9 - SUPERCADE 20 DE JULIO </v>
          </cell>
          <cell r="K857">
            <v>0</v>
          </cell>
        </row>
        <row r="858">
          <cell r="C858" t="str">
            <v>Varsol-disolvente núm. 4</v>
          </cell>
          <cell r="E858" t="str">
            <v xml:space="preserve">Suma de SEDE 9 - SUPERCADE 20 DE JULIO </v>
          </cell>
          <cell r="K858">
            <v>0</v>
          </cell>
        </row>
        <row r="859">
          <cell r="C859" t="str">
            <v>Preparaciones para limpieza y desengrase</v>
          </cell>
          <cell r="E859" t="str">
            <v xml:space="preserve">Suma de SEDE 9 - SUPERCADE 20 DE JULIO </v>
          </cell>
          <cell r="K859">
            <v>0</v>
          </cell>
        </row>
        <row r="860">
          <cell r="C860" t="str">
            <v>Purificadores líquidos de ambiente</v>
          </cell>
          <cell r="E860" t="str">
            <v xml:space="preserve">Suma de SEDE 9 - SUPERCADE 20 DE JULIO </v>
          </cell>
          <cell r="K860">
            <v>5782.7312730000003</v>
          </cell>
        </row>
        <row r="861">
          <cell r="C861" t="str">
            <v>Purificadores líquidos de ambiente</v>
          </cell>
          <cell r="E861" t="str">
            <v xml:space="preserve">Suma de SEDE 9 - SUPERCADE 20 DE JULIO </v>
          </cell>
          <cell r="K861">
            <v>12805.274485799999</v>
          </cell>
        </row>
        <row r="862">
          <cell r="C862" t="str">
            <v>Solventes para insecticida</v>
          </cell>
          <cell r="E862" t="str">
            <v xml:space="preserve">Suma de SEDE 9 - SUPERCADE 20 DE JULIO </v>
          </cell>
          <cell r="K862">
            <v>0</v>
          </cell>
        </row>
        <row r="863">
          <cell r="C863" t="str">
            <v>Solventes para insecticida</v>
          </cell>
          <cell r="E863" t="str">
            <v xml:space="preserve">Suma de SEDE 9 - SUPERCADE 20 DE JULIO </v>
          </cell>
          <cell r="K863">
            <v>0</v>
          </cell>
        </row>
        <row r="864">
          <cell r="C864" t="str">
            <v>Filtros de algodón</v>
          </cell>
          <cell r="E864" t="str">
            <v xml:space="preserve">Suma de SEDE 9 - SUPERCADE 20 DE JULIO </v>
          </cell>
          <cell r="K864">
            <v>9691.9846290000005</v>
          </cell>
        </row>
        <row r="865">
          <cell r="C865" t="str">
            <v>Filtros de algodón</v>
          </cell>
          <cell r="E865" t="str">
            <v xml:space="preserve">Suma de SEDE 9 - SUPERCADE 20 DE JULIO </v>
          </cell>
          <cell r="K865">
            <v>0</v>
          </cell>
        </row>
        <row r="866">
          <cell r="C866" t="str">
            <v>Filtros de algodón</v>
          </cell>
          <cell r="E866" t="str">
            <v xml:space="preserve">Suma de SEDE 9 - SUPERCADE 20 DE JULIO </v>
          </cell>
          <cell r="K866">
            <v>0</v>
          </cell>
        </row>
        <row r="867">
          <cell r="C867" t="str">
            <v>Filtros de algodón</v>
          </cell>
          <cell r="E867" t="str">
            <v xml:space="preserve">Suma de SEDE 9 - SUPERCADE 20 DE JULIO </v>
          </cell>
          <cell r="K867">
            <v>0</v>
          </cell>
        </row>
        <row r="868">
          <cell r="C868" t="str">
            <v>Paños absorbentes desechables para uso doméstico</v>
          </cell>
          <cell r="E868" t="str">
            <v xml:space="preserve">Suma de SEDE 9 - SUPERCADE 20 DE JULIO </v>
          </cell>
          <cell r="K868">
            <v>0</v>
          </cell>
        </row>
        <row r="869">
          <cell r="C869" t="str">
            <v>Esponjas y esponjillas metálicas</v>
          </cell>
          <cell r="E869" t="str">
            <v xml:space="preserve">Suma de SEDE 9 - SUPERCADE 20 DE JULIO </v>
          </cell>
          <cell r="K869">
            <v>0</v>
          </cell>
        </row>
        <row r="870">
          <cell r="C870" t="str">
            <v>Esponjas y esponjillas metálicas</v>
          </cell>
          <cell r="E870" t="str">
            <v xml:space="preserve">Suma de SEDE 9 - SUPERCADE 20 DE JULIO </v>
          </cell>
          <cell r="K870">
            <v>0</v>
          </cell>
        </row>
        <row r="871">
          <cell r="C871" t="str">
            <v>Esponjas y esponjillas metálicas</v>
          </cell>
          <cell r="E871" t="str">
            <v xml:space="preserve">Suma de SEDE 9 - SUPERCADE 20 DE JULIO </v>
          </cell>
          <cell r="K871">
            <v>2363.8986900000004</v>
          </cell>
        </row>
        <row r="872">
          <cell r="C872" t="str">
            <v>Esponjas y esponjillas metálicas</v>
          </cell>
          <cell r="E872" t="str">
            <v xml:space="preserve">Suma de SEDE 9 - SUPERCADE 20 DE JULIO </v>
          </cell>
          <cell r="K872">
            <v>0</v>
          </cell>
        </row>
        <row r="873">
          <cell r="C873" t="str">
            <v>Esponjas y esponjillas metálicas</v>
          </cell>
          <cell r="E873" t="str">
            <v xml:space="preserve">Suma de SEDE 9 - SUPERCADE 20 DE JULIO </v>
          </cell>
          <cell r="K873">
            <v>0</v>
          </cell>
        </row>
        <row r="874">
          <cell r="C874" t="str">
            <v>Escobas</v>
          </cell>
          <cell r="E874" t="str">
            <v xml:space="preserve">Suma de SEDE 9 - SUPERCADE 20 DE JULIO </v>
          </cell>
          <cell r="K874">
            <v>0</v>
          </cell>
        </row>
        <row r="875">
          <cell r="C875" t="str">
            <v>Escobas</v>
          </cell>
          <cell r="E875" t="str">
            <v xml:space="preserve">Suma de SEDE 9 - SUPERCADE 20 DE JULIO </v>
          </cell>
          <cell r="K875">
            <v>0</v>
          </cell>
        </row>
        <row r="876">
          <cell r="C876" t="str">
            <v>Escobas</v>
          </cell>
          <cell r="E876" t="str">
            <v xml:space="preserve">Suma de SEDE 9 - SUPERCADE 20 DE JULIO </v>
          </cell>
          <cell r="K876">
            <v>0</v>
          </cell>
        </row>
        <row r="877">
          <cell r="C877" t="str">
            <v>Escobas</v>
          </cell>
          <cell r="E877" t="str">
            <v xml:space="preserve">Suma de SEDE 9 - SUPERCADE 20 DE JULIO </v>
          </cell>
          <cell r="K877">
            <v>0</v>
          </cell>
        </row>
        <row r="878">
          <cell r="C878" t="str">
            <v>Mangos metálicos</v>
          </cell>
          <cell r="E878" t="str">
            <v xml:space="preserve">Suma de SEDE 9 - SUPERCADE 20 DE JULIO </v>
          </cell>
          <cell r="K878">
            <v>0</v>
          </cell>
        </row>
        <row r="879">
          <cell r="C879" t="str">
            <v>Mangos metálicos</v>
          </cell>
          <cell r="E879" t="str">
            <v xml:space="preserve">Suma de SEDE 9 - SUPERCADE 20 DE JULIO </v>
          </cell>
          <cell r="K879">
            <v>0</v>
          </cell>
        </row>
        <row r="880">
          <cell r="C880" t="str">
            <v>Cepillos para lavar o fregar</v>
          </cell>
          <cell r="E880" t="str">
            <v xml:space="preserve">Suma de SEDE 9 - SUPERCADE 20 DE JULIO </v>
          </cell>
          <cell r="K880">
            <v>0</v>
          </cell>
        </row>
        <row r="881">
          <cell r="C881" t="str">
            <v>Cepillos para lavar o fregar</v>
          </cell>
          <cell r="E881" t="str">
            <v xml:space="preserve">Suma de SEDE 9 - SUPERCADE 20 DE JULIO </v>
          </cell>
          <cell r="K881">
            <v>0</v>
          </cell>
        </row>
        <row r="882">
          <cell r="C882" t="str">
            <v>Filtros de algodón</v>
          </cell>
          <cell r="E882" t="str">
            <v xml:space="preserve">Suma de SEDE 9 - SUPERCADE 20 DE JULIO </v>
          </cell>
          <cell r="K882">
            <v>0</v>
          </cell>
        </row>
        <row r="883">
          <cell r="C883" t="str">
            <v>Mangos metálicos</v>
          </cell>
          <cell r="E883" t="str">
            <v xml:space="preserve">Suma de SEDE 9 - SUPERCADE 20 DE JULIO </v>
          </cell>
          <cell r="K883">
            <v>0</v>
          </cell>
        </row>
        <row r="884">
          <cell r="C884" t="str">
            <v>Cepillos para lavar o fregar</v>
          </cell>
          <cell r="E884" t="str">
            <v xml:space="preserve">Suma de SEDE 9 - SUPERCADE 20 DE JULIO </v>
          </cell>
          <cell r="K884">
            <v>0</v>
          </cell>
        </row>
        <row r="885">
          <cell r="C885" t="str">
            <v>Filtros de material textil, para usos técnicos e industriales</v>
          </cell>
          <cell r="E885" t="str">
            <v xml:space="preserve">Suma de SEDE 9 - SUPERCADE 20 DE JULIO </v>
          </cell>
          <cell r="K885">
            <v>0</v>
          </cell>
        </row>
        <row r="886">
          <cell r="C886" t="str">
            <v>Filtros de material textil, para usos técnicos e industriales</v>
          </cell>
          <cell r="E886" t="str">
            <v xml:space="preserve">Suma de SEDE 9 - SUPERCADE 20 DE JULIO </v>
          </cell>
          <cell r="K886">
            <v>60501.693636000004</v>
          </cell>
        </row>
        <row r="887">
          <cell r="C887" t="str">
            <v>Filtros de material textil, para usos técnicos e industriales</v>
          </cell>
          <cell r="E887" t="str">
            <v xml:space="preserve">Suma de SEDE 9 - SUPERCADE 20 DE JULIO </v>
          </cell>
          <cell r="K887">
            <v>0</v>
          </cell>
        </row>
        <row r="888">
          <cell r="C888" t="str">
            <v>Filtros de material textil, para usos técnicos e industriales</v>
          </cell>
          <cell r="E888" t="str">
            <v xml:space="preserve">Suma de SEDE 9 - SUPERCADE 20 DE JULIO </v>
          </cell>
          <cell r="K888">
            <v>0</v>
          </cell>
        </row>
        <row r="889">
          <cell r="C889" t="str">
            <v>Filtros de material textil, para usos técnicos e industriales</v>
          </cell>
          <cell r="E889" t="str">
            <v xml:space="preserve">Suma de SEDE 9 - SUPERCADE 20 DE JULIO </v>
          </cell>
          <cell r="K889">
            <v>0</v>
          </cell>
        </row>
        <row r="890">
          <cell r="C890" t="str">
            <v>Filtros de material textil, para usos técnicos e industriales</v>
          </cell>
          <cell r="E890" t="str">
            <v xml:space="preserve">Suma de SEDE 9 - SUPERCADE 20 DE JULIO </v>
          </cell>
          <cell r="K890">
            <v>0</v>
          </cell>
        </row>
        <row r="891">
          <cell r="C891" t="str">
            <v>Bolsas de material plástico sin impresión</v>
          </cell>
          <cell r="E891" t="str">
            <v xml:space="preserve">Suma de SEDE 9 - SUPERCADE 20 DE JULIO </v>
          </cell>
          <cell r="K891">
            <v>8070.773512499999</v>
          </cell>
        </row>
        <row r="892">
          <cell r="C892" t="str">
            <v>Bolsas de material plástico sin impresión</v>
          </cell>
          <cell r="E892" t="str">
            <v xml:space="preserve">Suma de SEDE 9 - SUPERCADE 20 DE JULIO </v>
          </cell>
          <cell r="K892">
            <v>46212.455285999997</v>
          </cell>
        </row>
        <row r="893">
          <cell r="C893" t="str">
            <v>Bolsas de material plástico sin impresión</v>
          </cell>
          <cell r="E893" t="str">
            <v xml:space="preserve">Suma de SEDE 9 - SUPERCADE 20 DE JULIO </v>
          </cell>
          <cell r="K893">
            <v>0</v>
          </cell>
        </row>
        <row r="894">
          <cell r="C894" t="str">
            <v>Bolsas de material plástico sin impresión</v>
          </cell>
          <cell r="E894" t="str">
            <v xml:space="preserve">Suma de SEDE 9 - SUPERCADE 20 DE JULIO </v>
          </cell>
          <cell r="K894">
            <v>47662.548363000002</v>
          </cell>
        </row>
        <row r="895">
          <cell r="C895" t="str">
            <v>Bolsas de material plástico sin impresión</v>
          </cell>
          <cell r="E895" t="str">
            <v xml:space="preserve">Suma de SEDE 9 - SUPERCADE 20 DE JULIO </v>
          </cell>
          <cell r="K895">
            <v>58450.629300000001</v>
          </cell>
        </row>
        <row r="896">
          <cell r="C896" t="str">
            <v>Bolsas de material plástico sin impresión</v>
          </cell>
          <cell r="E896" t="str">
            <v xml:space="preserve">Suma de SEDE 9 - SUPERCADE 20 DE JULIO </v>
          </cell>
          <cell r="K896">
            <v>0</v>
          </cell>
        </row>
        <row r="897">
          <cell r="C897" t="str">
            <v>Bolsas de material plástico sin impresión</v>
          </cell>
          <cell r="E897" t="str">
            <v xml:space="preserve">Suma de SEDE 9 - SUPERCADE 20 DE JULIO </v>
          </cell>
          <cell r="K897">
            <v>34516.449081000006</v>
          </cell>
        </row>
        <row r="898">
          <cell r="C898" t="str">
            <v>Bolsas de material plástico sin impresión</v>
          </cell>
          <cell r="E898" t="str">
            <v xml:space="preserve">Suma de SEDE 9 - SUPERCADE 20 DE JULIO </v>
          </cell>
          <cell r="K898">
            <v>0</v>
          </cell>
        </row>
        <row r="899">
          <cell r="C899" t="str">
            <v>Bolsas de material plástico sin impresión</v>
          </cell>
          <cell r="E899" t="str">
            <v xml:space="preserve">Suma de SEDE 9 - SUPERCADE 20 DE JULIO </v>
          </cell>
          <cell r="K899">
            <v>0</v>
          </cell>
        </row>
        <row r="900">
          <cell r="C900" t="str">
            <v>Bolsas de material plástico sin impresión</v>
          </cell>
          <cell r="E900" t="str">
            <v xml:space="preserve">Suma de SEDE 9 - SUPERCADE 20 DE JULIO </v>
          </cell>
          <cell r="K900">
            <v>0</v>
          </cell>
        </row>
        <row r="901">
          <cell r="C901" t="str">
            <v>Bolsas de material plástico sin impresión</v>
          </cell>
          <cell r="E901" t="str">
            <v xml:space="preserve">Suma de SEDE 9 - SUPERCADE 20 DE JULIO </v>
          </cell>
          <cell r="K901">
            <v>0</v>
          </cell>
        </row>
        <row r="902">
          <cell r="C902" t="str">
            <v>Bolsas de material plástico sin impresión</v>
          </cell>
          <cell r="E902" t="str">
            <v xml:space="preserve">Suma de SEDE 9 - SUPERCADE 20 DE JULIO </v>
          </cell>
          <cell r="K902">
            <v>0</v>
          </cell>
        </row>
        <row r="903">
          <cell r="C903" t="str">
            <v>Bolsas de material plástico sin impresión</v>
          </cell>
          <cell r="E903" t="str">
            <v xml:space="preserve">Suma de SEDE 9 - SUPERCADE 20 DE JULIO </v>
          </cell>
          <cell r="K903">
            <v>0</v>
          </cell>
        </row>
        <row r="904">
          <cell r="C904" t="str">
            <v xml:space="preserve">Aplicadores, bajalenguas y otros para usos higiénicos, de madera </v>
          </cell>
          <cell r="E904" t="str">
            <v xml:space="preserve">Suma de SEDE 9 - SUPERCADE 20 DE JULIO </v>
          </cell>
          <cell r="K904">
            <v>0</v>
          </cell>
        </row>
        <row r="905">
          <cell r="C905" t="str">
            <v>Papel del tipo utilizado para papel higiénico</v>
          </cell>
          <cell r="E905" t="str">
            <v xml:space="preserve">Suma de SEDE 9 - SUPERCADE 20 DE JULIO </v>
          </cell>
          <cell r="K905">
            <v>0</v>
          </cell>
        </row>
        <row r="906">
          <cell r="C906" t="str">
            <v>Papel del tipo utilizado para papel higiénico</v>
          </cell>
          <cell r="E906" t="str">
            <v xml:space="preserve">Suma de SEDE 9 - SUPERCADE 20 DE JULIO </v>
          </cell>
          <cell r="K906">
            <v>0</v>
          </cell>
        </row>
        <row r="907">
          <cell r="C907" t="str">
            <v xml:space="preserve">Toallas de papel </v>
          </cell>
          <cell r="E907" t="str">
            <v xml:space="preserve">Suma de SEDE 9 - SUPERCADE 20 DE JULIO </v>
          </cell>
          <cell r="K907">
            <v>445400.85168000002</v>
          </cell>
        </row>
        <row r="908">
          <cell r="C908" t="str">
            <v xml:space="preserve">Toallas de papel </v>
          </cell>
          <cell r="E908" t="str">
            <v xml:space="preserve">Suma de SEDE 9 - SUPERCADE 20 DE JULIO </v>
          </cell>
          <cell r="K908">
            <v>0</v>
          </cell>
        </row>
        <row r="909">
          <cell r="C909" t="str">
            <v>Pañuelos de papel</v>
          </cell>
          <cell r="E909" t="str">
            <v xml:space="preserve">Suma de SEDE 9 - SUPERCADE 20 DE JULIO </v>
          </cell>
          <cell r="K909">
            <v>0</v>
          </cell>
        </row>
        <row r="910">
          <cell r="C910" t="str">
            <v>Vasos de papel o cartón</v>
          </cell>
          <cell r="E910" t="str">
            <v xml:space="preserve">Suma de SEDE 9 - SUPERCADE 20 DE JULIO </v>
          </cell>
          <cell r="K910">
            <v>0</v>
          </cell>
        </row>
        <row r="911">
          <cell r="C911" t="str">
            <v>Vasos de papel o cartón</v>
          </cell>
          <cell r="E911" t="str">
            <v xml:space="preserve">Suma de SEDE 9 - SUPERCADE 20 DE JULIO </v>
          </cell>
          <cell r="K911">
            <v>0</v>
          </cell>
        </row>
        <row r="912">
          <cell r="C912" t="str">
            <v>Vasos de papel o cartón</v>
          </cell>
          <cell r="E912" t="str">
            <v xml:space="preserve">Suma de SEDE 9 - SUPERCADE 20 DE JULIO </v>
          </cell>
          <cell r="K912">
            <v>0</v>
          </cell>
        </row>
        <row r="913">
          <cell r="C913" t="str">
            <v xml:space="preserve">Aplicadores, bajalenguas y otros para usos higiénicos, de madera </v>
          </cell>
          <cell r="E913" t="str">
            <v xml:space="preserve">Suma de SEDE 9 - SUPERCADE 20 DE JULIO </v>
          </cell>
          <cell r="K913">
            <v>0</v>
          </cell>
        </row>
        <row r="914">
          <cell r="C914" t="str">
            <v>Papel para servilletas, toallas y similares</v>
          </cell>
          <cell r="E914" t="str">
            <v xml:space="preserve">Suma de SEDE 9 - SUPERCADE 20 DE JULIO </v>
          </cell>
          <cell r="K914">
            <v>0</v>
          </cell>
        </row>
        <row r="915">
          <cell r="C915" t="str">
            <v>Filtros de algodón</v>
          </cell>
          <cell r="E915" t="str">
            <v xml:space="preserve">Suma de SEDE 9 - SUPERCADE 20 DE JULIO </v>
          </cell>
          <cell r="K915">
            <v>0</v>
          </cell>
        </row>
        <row r="916">
          <cell r="C916" t="str">
            <v>Filtros de material textil, para usos técnicos e industriales</v>
          </cell>
          <cell r="E916" t="str">
            <v xml:space="preserve">Suma de SEDE 9 - SUPERCADE 20 DE JULIO </v>
          </cell>
          <cell r="K916">
            <v>15018.40113</v>
          </cell>
        </row>
        <row r="917">
          <cell r="C917" t="str">
            <v>Cepillos para lavar o fregar</v>
          </cell>
          <cell r="E917" t="str">
            <v xml:space="preserve">Suma de SEDE 9 - SUPERCADE 20 DE JULIO </v>
          </cell>
          <cell r="K917">
            <v>0</v>
          </cell>
        </row>
        <row r="918">
          <cell r="C918" t="str">
            <v>Envases n.c.p. de vidrio</v>
          </cell>
          <cell r="E918" t="str">
            <v xml:space="preserve">Suma de SEDE 9 - SUPERCADE 20 DE JULIO </v>
          </cell>
          <cell r="K918">
            <v>0</v>
          </cell>
        </row>
        <row r="919">
          <cell r="C919" t="str">
            <v>Café molido</v>
          </cell>
          <cell r="E919" t="str">
            <v xml:space="preserve">Suma de SEDE 9 - SUPERCADE 20 DE JULIO </v>
          </cell>
          <cell r="K919">
            <v>43429.876032</v>
          </cell>
        </row>
        <row r="920">
          <cell r="C920" t="str">
            <v>Café molido</v>
          </cell>
          <cell r="E920" t="str">
            <v xml:space="preserve">Suma de SEDE 9 - SUPERCADE 20 DE JULIO </v>
          </cell>
          <cell r="K920">
            <v>0</v>
          </cell>
        </row>
        <row r="921">
          <cell r="C921" t="str">
            <v>Azucar refinada</v>
          </cell>
          <cell r="E921" t="str">
            <v xml:space="preserve">Suma de SEDE 9 - SUPERCADE 20 DE JULIO </v>
          </cell>
          <cell r="K921">
            <v>0</v>
          </cell>
        </row>
        <row r="922">
          <cell r="C922" t="str">
            <v>Azucar refinada</v>
          </cell>
          <cell r="E922" t="str">
            <v xml:space="preserve">Suma de SEDE 9 - SUPERCADE 20 DE JULIO </v>
          </cell>
          <cell r="K922">
            <v>0</v>
          </cell>
        </row>
        <row r="923">
          <cell r="C923" t="str">
            <v xml:space="preserve">Productos aromáticos diversos </v>
          </cell>
          <cell r="E923" t="str">
            <v xml:space="preserve">Suma de SEDE 9 - SUPERCADE 20 DE JULIO </v>
          </cell>
          <cell r="K923">
            <v>76833.763838999992</v>
          </cell>
        </row>
        <row r="924">
          <cell r="C924" t="str">
            <v xml:space="preserve">Productos aromáticos diversos </v>
          </cell>
          <cell r="E924" t="str">
            <v xml:space="preserve">Suma de SEDE 9 - SUPERCADE 20 DE JULIO </v>
          </cell>
          <cell r="K924">
            <v>359104.43666700006</v>
          </cell>
        </row>
        <row r="925">
          <cell r="C925" t="str">
            <v xml:space="preserve">Agua purificada (envasada) </v>
          </cell>
          <cell r="E925" t="str">
            <v xml:space="preserve">Suma de SEDE 9 - SUPERCADE 20 DE JULIO </v>
          </cell>
          <cell r="K925">
            <v>287287.78318200004</v>
          </cell>
        </row>
        <row r="926">
          <cell r="C926" t="str">
            <v xml:space="preserve">Agua purificada (envasada) </v>
          </cell>
          <cell r="E926" t="str">
            <v xml:space="preserve">Suma de SEDE 9 - SUPERCADE 20 DE JULIO </v>
          </cell>
          <cell r="K926">
            <v>0</v>
          </cell>
        </row>
        <row r="927">
          <cell r="C927" t="str">
            <v>Cepillos para lavar o fregar</v>
          </cell>
          <cell r="E927" t="str">
            <v xml:space="preserve">Suma de SEDE 9 - SUPERCADE 20 DE JULIO </v>
          </cell>
          <cell r="K927">
            <v>0</v>
          </cell>
        </row>
        <row r="928">
          <cell r="C928" t="str">
            <v>Filtros de algodón</v>
          </cell>
          <cell r="E928" t="str">
            <v xml:space="preserve">Suma de SEDE 9 - SUPERCADE 20 DE JULIO </v>
          </cell>
          <cell r="K928">
            <v>0</v>
          </cell>
        </row>
        <row r="929">
          <cell r="C929" t="str">
            <v>Filtros de algodón</v>
          </cell>
          <cell r="E929" t="str">
            <v xml:space="preserve">Suma de SEDE 9 - SUPERCADE 20 DE JULIO </v>
          </cell>
          <cell r="K929">
            <v>0</v>
          </cell>
        </row>
        <row r="930">
          <cell r="C930" t="str">
            <v>Filtros de algodón</v>
          </cell>
          <cell r="E930" t="str">
            <v xml:space="preserve">Suma de SEDE 9 - SUPERCADE 20 DE JULIO </v>
          </cell>
          <cell r="K930">
            <v>0</v>
          </cell>
        </row>
        <row r="931">
          <cell r="C931" t="str">
            <v>Filtros de algodón</v>
          </cell>
          <cell r="E931" t="str">
            <v xml:space="preserve">Suma de SEDE 9 - SUPERCADE 20 DE JULIO </v>
          </cell>
          <cell r="K931">
            <v>0</v>
          </cell>
        </row>
        <row r="932">
          <cell r="C932" t="str">
            <v>Cepillos para lavar o fregar</v>
          </cell>
          <cell r="E932" t="str">
            <v xml:space="preserve">Suma de SEDE 9 - SUPERCADE 20 DE JULIO </v>
          </cell>
          <cell r="K932">
            <v>0</v>
          </cell>
        </row>
        <row r="933">
          <cell r="C933" t="str">
            <v>Paños absorbentes desechables para uso doméstico</v>
          </cell>
          <cell r="E933" t="str">
            <v xml:space="preserve">Suma de SEDE 9 - SUPERCADE 20 DE JULIO </v>
          </cell>
          <cell r="K933">
            <v>0</v>
          </cell>
        </row>
        <row r="934">
          <cell r="C934" t="str">
            <v>Recogedores plásticos de basura</v>
          </cell>
          <cell r="E934" t="str">
            <v xml:space="preserve">Suma de SEDE 9 - SUPERCADE 20 DE JULIO </v>
          </cell>
          <cell r="K934">
            <v>0</v>
          </cell>
        </row>
        <row r="935">
          <cell r="C935" t="str">
            <v>Recogedores plásticos de basura</v>
          </cell>
          <cell r="E935" t="str">
            <v xml:space="preserve">Suma de SEDE 9 - SUPERCADE 20 DE JULIO </v>
          </cell>
          <cell r="K935">
            <v>0</v>
          </cell>
        </row>
        <row r="936">
          <cell r="C936" t="str">
            <v>Recogedores plásticos de basura</v>
          </cell>
          <cell r="E936" t="str">
            <v xml:space="preserve">Suma de SEDE 9 - SUPERCADE 20 DE JULIO </v>
          </cell>
          <cell r="K936">
            <v>0</v>
          </cell>
        </row>
        <row r="937">
          <cell r="C937" t="str">
            <v>Varsol-disolvente núm. 4</v>
          </cell>
          <cell r="E937" t="str">
            <v xml:space="preserve">Suma de SEDE 9 - SUPERCADE 20 DE JULIO </v>
          </cell>
          <cell r="K937">
            <v>0</v>
          </cell>
        </row>
        <row r="938">
          <cell r="C938" t="str">
            <v>Cepillos para lavar o fregar</v>
          </cell>
          <cell r="E938" t="str">
            <v xml:space="preserve">Suma de SEDE 9 - SUPERCADE 20 DE JULIO </v>
          </cell>
          <cell r="K938">
            <v>0</v>
          </cell>
        </row>
        <row r="939">
          <cell r="C939" t="str">
            <v>Cepillos para lavar o fregar</v>
          </cell>
          <cell r="E939" t="str">
            <v xml:space="preserve">Suma de SEDE 9 - SUPERCADE 20 DE JULIO </v>
          </cell>
          <cell r="K939">
            <v>0</v>
          </cell>
        </row>
        <row r="940">
          <cell r="C940" t="str">
            <v>Recipientes de material plástico-canecas para la basura</v>
          </cell>
          <cell r="E940" t="str">
            <v xml:space="preserve">Suma de SEDE 9 - SUPERCADE 20 DE JULIO </v>
          </cell>
          <cell r="K940">
            <v>0</v>
          </cell>
        </row>
        <row r="941">
          <cell r="C941" t="str">
            <v>Recipientes de material plástico-canecas para la basura</v>
          </cell>
          <cell r="E941" t="str">
            <v xml:space="preserve">Suma de SEDE 9 - SUPERCADE 20 DE JULIO </v>
          </cell>
          <cell r="K941">
            <v>0</v>
          </cell>
        </row>
        <row r="942">
          <cell r="C942" t="str">
            <v>Jabones líquidos para lavar</v>
          </cell>
          <cell r="E942" t="str">
            <v xml:space="preserve">Suma de SEDE 10 - SUPERCADE MANITAS </v>
          </cell>
          <cell r="K942">
            <v>40668.46602</v>
          </cell>
        </row>
        <row r="943">
          <cell r="C943" t="str">
            <v>Jabones en pasta para lavar</v>
          </cell>
          <cell r="E943" t="str">
            <v xml:space="preserve">Suma de SEDE 10 - SUPERCADE MANITAS </v>
          </cell>
          <cell r="K943">
            <v>29067.721404</v>
          </cell>
        </row>
        <row r="944">
          <cell r="C944" t="str">
            <v>Jabones en pasta para lavar</v>
          </cell>
          <cell r="E944" t="str">
            <v xml:space="preserve">Suma de SEDE 10 - SUPERCADE MANITAS </v>
          </cell>
          <cell r="K944">
            <v>12372.24588</v>
          </cell>
        </row>
        <row r="945">
          <cell r="C945" t="str">
            <v>Detergentes en polvo</v>
          </cell>
          <cell r="E945" t="str">
            <v xml:space="preserve">Suma de SEDE 10 - SUPERCADE MANITAS </v>
          </cell>
          <cell r="K945">
            <v>11071.513565999996</v>
          </cell>
        </row>
        <row r="946">
          <cell r="C946" t="str">
            <v xml:space="preserve">Jabones industriales </v>
          </cell>
          <cell r="E946" t="str">
            <v xml:space="preserve">Suma de SEDE 10 - SUPERCADE MANITAS </v>
          </cell>
          <cell r="K946">
            <v>0</v>
          </cell>
        </row>
        <row r="947">
          <cell r="C947" t="str">
            <v xml:space="preserve">Jabones de tocador </v>
          </cell>
          <cell r="E947" t="str">
            <v xml:space="preserve">Suma de SEDE 10 - SUPERCADE MANITAS </v>
          </cell>
          <cell r="K947">
            <v>43693.315487999993</v>
          </cell>
        </row>
        <row r="948">
          <cell r="C948" t="str">
            <v>Productos químicos especiales para tratamiento de pisos</v>
          </cell>
          <cell r="E948" t="str">
            <v xml:space="preserve">Suma de SEDE 10 - SUPERCADE MANITAS </v>
          </cell>
          <cell r="K948">
            <v>50552.149895999995</v>
          </cell>
        </row>
        <row r="949">
          <cell r="C949" t="str">
            <v>Productos químicos especiales para tratamiento de pisos</v>
          </cell>
          <cell r="E949" t="str">
            <v xml:space="preserve">Suma de SEDE 10 - SUPERCADE MANITAS </v>
          </cell>
          <cell r="K949">
            <v>0</v>
          </cell>
        </row>
        <row r="950">
          <cell r="C950" t="str">
            <v>Preparaciones para limpieza y desengrase</v>
          </cell>
          <cell r="E950" t="str">
            <v xml:space="preserve">Suma de SEDE 10 - SUPERCADE MANITAS </v>
          </cell>
          <cell r="K950">
            <v>53111.276040000012</v>
          </cell>
        </row>
        <row r="951">
          <cell r="C951" t="str">
            <v>Desinfectantes</v>
          </cell>
          <cell r="E951" t="str">
            <v xml:space="preserve">Suma de SEDE 10 - SUPERCADE MANITAS </v>
          </cell>
          <cell r="K951">
            <v>0</v>
          </cell>
        </row>
        <row r="952">
          <cell r="C952" t="str">
            <v>Preparaciones para limpiar vidrios</v>
          </cell>
          <cell r="E952" t="str">
            <v xml:space="preserve">Suma de SEDE 10 - SUPERCADE MANITAS </v>
          </cell>
          <cell r="K952">
            <v>54040.370550000014</v>
          </cell>
        </row>
        <row r="953">
          <cell r="C953" t="str">
            <v>Hipoclorito de sodio</v>
          </cell>
          <cell r="E953" t="str">
            <v xml:space="preserve">Suma de SEDE 10 - SUPERCADE MANITAS </v>
          </cell>
          <cell r="K953">
            <v>55265.834448000001</v>
          </cell>
        </row>
        <row r="954">
          <cell r="C954" t="str">
            <v>Desinfectantes</v>
          </cell>
          <cell r="E954" t="str">
            <v xml:space="preserve">Suma de SEDE 10 - SUPERCADE MANITAS </v>
          </cell>
          <cell r="K954">
            <v>104889.3602616</v>
          </cell>
        </row>
        <row r="955">
          <cell r="C955" t="str">
            <v>Jabones líquidos para lavar</v>
          </cell>
          <cell r="E955" t="str">
            <v xml:space="preserve">Suma de SEDE 10 - SUPERCADE MANITAS </v>
          </cell>
          <cell r="K955">
            <v>0</v>
          </cell>
        </row>
        <row r="956">
          <cell r="C956" t="str">
            <v>Preparaciones para limpieza y desengrase</v>
          </cell>
          <cell r="E956" t="str">
            <v xml:space="preserve">Suma de SEDE 10 - SUPERCADE MANITAS </v>
          </cell>
          <cell r="K956">
            <v>0</v>
          </cell>
        </row>
        <row r="957">
          <cell r="C957" t="str">
            <v>Ceras para pisos</v>
          </cell>
          <cell r="E957" t="str">
            <v xml:space="preserve">Suma de SEDE 10 - SUPERCADE MANITAS </v>
          </cell>
          <cell r="K957">
            <v>86605.721160000016</v>
          </cell>
        </row>
        <row r="958">
          <cell r="C958" t="str">
            <v>Productos químicos especiales para tratamiento de pisos</v>
          </cell>
          <cell r="E958" t="str">
            <v xml:space="preserve">Suma de SEDE 10 - SUPERCADE MANITAS </v>
          </cell>
          <cell r="K958">
            <v>0</v>
          </cell>
        </row>
        <row r="959">
          <cell r="C959" t="str">
            <v>Productos químicos especiales para tratamiento de pisos</v>
          </cell>
          <cell r="E959" t="str">
            <v xml:space="preserve">Suma de SEDE 10 - SUPERCADE MANITAS </v>
          </cell>
          <cell r="K959">
            <v>0</v>
          </cell>
        </row>
        <row r="960">
          <cell r="C960" t="str">
            <v>Productos químicos especiales para tratamiento de pisos</v>
          </cell>
          <cell r="E960" t="str">
            <v xml:space="preserve">Suma de SEDE 10 - SUPERCADE MANITAS </v>
          </cell>
          <cell r="K960">
            <v>0</v>
          </cell>
        </row>
        <row r="961">
          <cell r="C961" t="str">
            <v>Productos químicos especiales para tratamiento de pisos</v>
          </cell>
          <cell r="E961" t="str">
            <v xml:space="preserve">Suma de SEDE 10 - SUPERCADE MANITAS </v>
          </cell>
          <cell r="K961">
            <v>0</v>
          </cell>
        </row>
        <row r="962">
          <cell r="C962" t="str">
            <v>Varsol-disolvente núm. 4</v>
          </cell>
          <cell r="E962" t="str">
            <v xml:space="preserve">Suma de SEDE 10 - SUPERCADE MANITAS </v>
          </cell>
          <cell r="K962">
            <v>0</v>
          </cell>
        </row>
        <row r="963">
          <cell r="C963" t="str">
            <v>Preparaciones para limpieza y desengrase</v>
          </cell>
          <cell r="E963" t="str">
            <v xml:space="preserve">Suma de SEDE 10 - SUPERCADE MANITAS </v>
          </cell>
          <cell r="K963">
            <v>0</v>
          </cell>
        </row>
        <row r="964">
          <cell r="C964" t="str">
            <v>Purificadores líquidos de ambiente</v>
          </cell>
          <cell r="E964" t="str">
            <v xml:space="preserve">Suma de SEDE 10 - SUPERCADE MANITAS </v>
          </cell>
          <cell r="K964">
            <v>67813.549822800007</v>
          </cell>
        </row>
        <row r="965">
          <cell r="C965" t="str">
            <v>Purificadores líquidos de ambiente</v>
          </cell>
          <cell r="E965" t="str">
            <v xml:space="preserve">Suma de SEDE 10 - SUPERCADE MANITAS </v>
          </cell>
          <cell r="K965">
            <v>64026.372429000003</v>
          </cell>
        </row>
        <row r="966">
          <cell r="C966" t="str">
            <v>Solventes para insecticida</v>
          </cell>
          <cell r="E966" t="str">
            <v xml:space="preserve">Suma de SEDE 10 - SUPERCADE MANITAS </v>
          </cell>
          <cell r="K966">
            <v>0</v>
          </cell>
        </row>
        <row r="967">
          <cell r="C967" t="str">
            <v>Solventes para insecticida</v>
          </cell>
          <cell r="E967" t="str">
            <v xml:space="preserve">Suma de SEDE 10 - SUPERCADE MANITAS </v>
          </cell>
          <cell r="K967">
            <v>0</v>
          </cell>
        </row>
        <row r="968">
          <cell r="C968" t="str">
            <v>Filtros de algodón</v>
          </cell>
          <cell r="E968" t="str">
            <v xml:space="preserve">Suma de SEDE 10 - SUPERCADE MANITAS </v>
          </cell>
          <cell r="K968">
            <v>46762.855578000002</v>
          </cell>
        </row>
        <row r="969">
          <cell r="C969" t="str">
            <v>Filtros de algodón</v>
          </cell>
          <cell r="E969" t="str">
            <v xml:space="preserve">Suma de SEDE 10 - SUPERCADE MANITAS </v>
          </cell>
          <cell r="K969">
            <v>0</v>
          </cell>
        </row>
        <row r="970">
          <cell r="C970" t="str">
            <v>Filtros de algodón</v>
          </cell>
          <cell r="E970" t="str">
            <v xml:space="preserve">Suma de SEDE 10 - SUPERCADE MANITAS </v>
          </cell>
          <cell r="K970">
            <v>0</v>
          </cell>
        </row>
        <row r="971">
          <cell r="C971" t="str">
            <v>Filtros de algodón</v>
          </cell>
          <cell r="E971" t="str">
            <v xml:space="preserve">Suma de SEDE 10 - SUPERCADE MANITAS </v>
          </cell>
          <cell r="K971">
            <v>0</v>
          </cell>
        </row>
        <row r="972">
          <cell r="C972" t="str">
            <v>Paños absorbentes desechables para uso doméstico</v>
          </cell>
          <cell r="E972" t="str">
            <v xml:space="preserve">Suma de SEDE 10 - SUPERCADE MANITAS </v>
          </cell>
          <cell r="K972">
            <v>36493.421069999997</v>
          </cell>
        </row>
        <row r="973">
          <cell r="C973" t="str">
            <v>Esponjas y esponjillas metálicas</v>
          </cell>
          <cell r="E973" t="str">
            <v xml:space="preserve">Suma de SEDE 10 - SUPERCADE MANITAS </v>
          </cell>
          <cell r="K973">
            <v>0</v>
          </cell>
        </row>
        <row r="974">
          <cell r="C974" t="str">
            <v>Esponjas y esponjillas metálicas</v>
          </cell>
          <cell r="E974" t="str">
            <v xml:space="preserve">Suma de SEDE 10 - SUPERCADE MANITAS </v>
          </cell>
          <cell r="K974">
            <v>0</v>
          </cell>
        </row>
        <row r="975">
          <cell r="C975" t="str">
            <v>Esponjas y esponjillas metálicas</v>
          </cell>
          <cell r="E975" t="str">
            <v xml:space="preserve">Suma de SEDE 10 - SUPERCADE MANITAS </v>
          </cell>
          <cell r="K975">
            <v>0</v>
          </cell>
        </row>
        <row r="976">
          <cell r="C976" t="str">
            <v>Esponjas y esponjillas metálicas</v>
          </cell>
          <cell r="E976" t="str">
            <v xml:space="preserve">Suma de SEDE 10 - SUPERCADE MANITAS </v>
          </cell>
          <cell r="K976">
            <v>0</v>
          </cell>
        </row>
        <row r="977">
          <cell r="C977" t="str">
            <v>Esponjas y esponjillas metálicas</v>
          </cell>
          <cell r="E977" t="str">
            <v xml:space="preserve">Suma de SEDE 10 - SUPERCADE MANITAS </v>
          </cell>
          <cell r="K977">
            <v>1881.7103999999999</v>
          </cell>
        </row>
        <row r="978">
          <cell r="C978" t="str">
            <v>Escobas</v>
          </cell>
          <cell r="E978" t="str">
            <v xml:space="preserve">Suma de SEDE 10 - SUPERCADE MANITAS </v>
          </cell>
          <cell r="K978">
            <v>0</v>
          </cell>
        </row>
        <row r="979">
          <cell r="C979" t="str">
            <v>Escobas</v>
          </cell>
          <cell r="E979" t="str">
            <v xml:space="preserve">Suma de SEDE 10 - SUPERCADE MANITAS </v>
          </cell>
          <cell r="K979">
            <v>0</v>
          </cell>
        </row>
        <row r="980">
          <cell r="C980" t="str">
            <v>Escobas</v>
          </cell>
          <cell r="E980" t="str">
            <v xml:space="preserve">Suma de SEDE 10 - SUPERCADE MANITAS </v>
          </cell>
          <cell r="K980">
            <v>0</v>
          </cell>
        </row>
        <row r="981">
          <cell r="C981" t="str">
            <v>Escobas</v>
          </cell>
          <cell r="E981" t="str">
            <v xml:space="preserve">Suma de SEDE 10 - SUPERCADE MANITAS </v>
          </cell>
          <cell r="K981">
            <v>0</v>
          </cell>
        </row>
        <row r="982">
          <cell r="C982" t="str">
            <v>Mangos metálicos</v>
          </cell>
          <cell r="E982" t="str">
            <v xml:space="preserve">Suma de SEDE 10 - SUPERCADE MANITAS </v>
          </cell>
          <cell r="K982">
            <v>0</v>
          </cell>
        </row>
        <row r="983">
          <cell r="C983" t="str">
            <v>Mangos metálicos</v>
          </cell>
          <cell r="E983" t="str">
            <v xml:space="preserve">Suma de SEDE 10 - SUPERCADE MANITAS </v>
          </cell>
          <cell r="K983">
            <v>0</v>
          </cell>
        </row>
        <row r="984">
          <cell r="C984" t="str">
            <v>Cepillos para lavar o fregar</v>
          </cell>
          <cell r="E984" t="str">
            <v xml:space="preserve">Suma de SEDE 10 - SUPERCADE MANITAS </v>
          </cell>
          <cell r="K984">
            <v>7423.3475280000002</v>
          </cell>
        </row>
        <row r="985">
          <cell r="C985" t="str">
            <v>Cepillos para lavar o fregar</v>
          </cell>
          <cell r="E985" t="str">
            <v xml:space="preserve">Suma de SEDE 10 - SUPERCADE MANITAS </v>
          </cell>
          <cell r="K985">
            <v>0</v>
          </cell>
        </row>
        <row r="986">
          <cell r="C986" t="str">
            <v>Filtros de algodón</v>
          </cell>
          <cell r="E986" t="str">
            <v xml:space="preserve">Suma de SEDE 10 - SUPERCADE MANITAS </v>
          </cell>
          <cell r="K986">
            <v>212687.37437400001</v>
          </cell>
        </row>
        <row r="987">
          <cell r="C987" t="str">
            <v>Mangos metálicos</v>
          </cell>
          <cell r="E987" t="str">
            <v xml:space="preserve">Suma de SEDE 10 - SUPERCADE MANITAS </v>
          </cell>
          <cell r="K987">
            <v>0</v>
          </cell>
        </row>
        <row r="988">
          <cell r="C988" t="str">
            <v>Cepillos para lavar o fregar</v>
          </cell>
          <cell r="E988" t="str">
            <v xml:space="preserve">Suma de SEDE 10 - SUPERCADE MANITAS </v>
          </cell>
          <cell r="K988">
            <v>0</v>
          </cell>
        </row>
        <row r="989">
          <cell r="C989" t="str">
            <v>Filtros de material textil, para usos técnicos e industriales</v>
          </cell>
          <cell r="E989" t="str">
            <v xml:space="preserve">Suma de SEDE 10 - SUPERCADE MANITAS </v>
          </cell>
          <cell r="K989">
            <v>0</v>
          </cell>
        </row>
        <row r="990">
          <cell r="C990" t="str">
            <v>Filtros de material textil, para usos técnicos e industriales</v>
          </cell>
          <cell r="E990" t="str">
            <v xml:space="preserve">Suma de SEDE 10 - SUPERCADE MANITAS </v>
          </cell>
          <cell r="K990">
            <v>0</v>
          </cell>
        </row>
        <row r="991">
          <cell r="C991" t="str">
            <v>Filtros de material textil, para usos técnicos e industriales</v>
          </cell>
          <cell r="E991" t="str">
            <v xml:space="preserve">Suma de SEDE 10 - SUPERCADE MANITAS </v>
          </cell>
          <cell r="K991">
            <v>0</v>
          </cell>
        </row>
        <row r="992">
          <cell r="C992" t="str">
            <v>Filtros de material textil, para usos técnicos e industriales</v>
          </cell>
          <cell r="E992" t="str">
            <v xml:space="preserve">Suma de SEDE 10 - SUPERCADE MANITAS </v>
          </cell>
          <cell r="K992">
            <v>0</v>
          </cell>
        </row>
        <row r="993">
          <cell r="C993" t="str">
            <v>Filtros de material textil, para usos técnicos e industriales</v>
          </cell>
          <cell r="E993" t="str">
            <v xml:space="preserve">Suma de SEDE 10 - SUPERCADE MANITAS </v>
          </cell>
          <cell r="K993">
            <v>0</v>
          </cell>
        </row>
        <row r="994">
          <cell r="C994" t="str">
            <v>Filtros de material textil, para usos técnicos e industriales</v>
          </cell>
          <cell r="E994" t="str">
            <v xml:space="preserve">Suma de SEDE 10 - SUPERCADE MANITAS </v>
          </cell>
          <cell r="K994">
            <v>0</v>
          </cell>
        </row>
        <row r="995">
          <cell r="C995" t="str">
            <v>Bolsas de material plástico sin impresión</v>
          </cell>
          <cell r="E995" t="str">
            <v xml:space="preserve">Suma de SEDE 10 - SUPERCADE MANITAS </v>
          </cell>
          <cell r="K995">
            <v>32283.094049999996</v>
          </cell>
        </row>
        <row r="996">
          <cell r="C996" t="str">
            <v>Bolsas de material plástico sin impresión</v>
          </cell>
          <cell r="E996" t="str">
            <v xml:space="preserve">Suma de SEDE 10 - SUPERCADE MANITAS </v>
          </cell>
          <cell r="K996">
            <v>46212.455285999997</v>
          </cell>
        </row>
        <row r="997">
          <cell r="C997" t="str">
            <v>Bolsas de material plástico sin impresión</v>
          </cell>
          <cell r="E997" t="str">
            <v xml:space="preserve">Suma de SEDE 10 - SUPERCADE MANITAS </v>
          </cell>
          <cell r="K997">
            <v>0</v>
          </cell>
        </row>
        <row r="998">
          <cell r="C998" t="str">
            <v>Bolsas de material plástico sin impresión</v>
          </cell>
          <cell r="E998" t="str">
            <v xml:space="preserve">Suma de SEDE 10 - SUPERCADE MANITAS </v>
          </cell>
          <cell r="K998">
            <v>47662.548363000002</v>
          </cell>
        </row>
        <row r="999">
          <cell r="C999" t="str">
            <v>Bolsas de material plástico sin impresión</v>
          </cell>
          <cell r="E999" t="str">
            <v xml:space="preserve">Suma de SEDE 10 - SUPERCADE MANITAS </v>
          </cell>
          <cell r="K999">
            <v>33124.571419500004</v>
          </cell>
        </row>
        <row r="1000">
          <cell r="C1000" t="str">
            <v>Bolsas de material plástico sin impresión</v>
          </cell>
          <cell r="E1000" t="str">
            <v xml:space="preserve">Suma de SEDE 10 - SUPERCADE MANITAS </v>
          </cell>
          <cell r="K1000">
            <v>0</v>
          </cell>
        </row>
        <row r="1001">
          <cell r="C1001" t="str">
            <v>Bolsas de material plástico sin impresión</v>
          </cell>
          <cell r="E1001" t="str">
            <v xml:space="preserve">Suma de SEDE 10 - SUPERCADE MANITAS </v>
          </cell>
          <cell r="K1001">
            <v>0</v>
          </cell>
        </row>
        <row r="1002">
          <cell r="C1002" t="str">
            <v>Bolsas de material plástico sin impresión</v>
          </cell>
          <cell r="E1002" t="str">
            <v xml:space="preserve">Suma de SEDE 10 - SUPERCADE MANITAS </v>
          </cell>
          <cell r="K1002">
            <v>0</v>
          </cell>
        </row>
        <row r="1003">
          <cell r="C1003" t="str">
            <v>Bolsas de material plástico sin impresión</v>
          </cell>
          <cell r="E1003" t="str">
            <v xml:space="preserve">Suma de SEDE 10 - SUPERCADE MANITAS </v>
          </cell>
          <cell r="K1003">
            <v>0</v>
          </cell>
        </row>
        <row r="1004">
          <cell r="C1004" t="str">
            <v>Bolsas de material plástico sin impresión</v>
          </cell>
          <cell r="E1004" t="str">
            <v xml:space="preserve">Suma de SEDE 10 - SUPERCADE MANITAS </v>
          </cell>
          <cell r="K1004">
            <v>0</v>
          </cell>
        </row>
        <row r="1005">
          <cell r="C1005" t="str">
            <v>Bolsas de material plástico sin impresión</v>
          </cell>
          <cell r="E1005" t="str">
            <v xml:space="preserve">Suma de SEDE 10 - SUPERCADE MANITAS </v>
          </cell>
          <cell r="K1005">
            <v>0</v>
          </cell>
        </row>
        <row r="1006">
          <cell r="C1006" t="str">
            <v>Bolsas de material plástico sin impresión</v>
          </cell>
          <cell r="E1006" t="str">
            <v xml:space="preserve">Suma de SEDE 10 - SUPERCADE MANITAS </v>
          </cell>
          <cell r="K1006">
            <v>0</v>
          </cell>
        </row>
        <row r="1007">
          <cell r="C1007" t="str">
            <v>Bolsas de material plástico sin impresión</v>
          </cell>
          <cell r="E1007" t="str">
            <v xml:space="preserve">Suma de SEDE 10 - SUPERCADE MANITAS </v>
          </cell>
          <cell r="K1007">
            <v>0</v>
          </cell>
        </row>
        <row r="1008">
          <cell r="C1008" t="str">
            <v xml:space="preserve">Aplicadores, bajalenguas y otros para usos higiénicos, de madera </v>
          </cell>
          <cell r="E1008" t="str">
            <v xml:space="preserve">Suma de SEDE 10 - SUPERCADE MANITAS </v>
          </cell>
          <cell r="K1008">
            <v>0</v>
          </cell>
        </row>
        <row r="1009">
          <cell r="C1009" t="str">
            <v>Papel del tipo utilizado para papel higiénico</v>
          </cell>
          <cell r="E1009" t="str">
            <v xml:space="preserve">Suma de SEDE 10 - SUPERCADE MANITAS </v>
          </cell>
          <cell r="K1009">
            <v>0</v>
          </cell>
        </row>
        <row r="1010">
          <cell r="C1010" t="str">
            <v>Papel del tipo utilizado para papel higiénico</v>
          </cell>
          <cell r="E1010" t="str">
            <v xml:space="preserve">Suma de SEDE 10 - SUPERCADE MANITAS </v>
          </cell>
          <cell r="K1010">
            <v>0</v>
          </cell>
        </row>
        <row r="1011">
          <cell r="C1011" t="str">
            <v xml:space="preserve">Toallas de papel </v>
          </cell>
          <cell r="E1011" t="str">
            <v xml:space="preserve">Suma de SEDE 10 - SUPERCADE MANITAS </v>
          </cell>
          <cell r="K1011">
            <v>148466.95056</v>
          </cell>
        </row>
        <row r="1012">
          <cell r="C1012" t="str">
            <v xml:space="preserve">Toallas de papel </v>
          </cell>
          <cell r="E1012" t="str">
            <v xml:space="preserve">Suma de SEDE 10 - SUPERCADE MANITAS </v>
          </cell>
          <cell r="K1012">
            <v>0</v>
          </cell>
        </row>
        <row r="1013">
          <cell r="C1013" t="str">
            <v>Pañuelos de papel</v>
          </cell>
          <cell r="E1013" t="str">
            <v xml:space="preserve">Suma de SEDE 10 - SUPERCADE MANITAS </v>
          </cell>
          <cell r="K1013">
            <v>0</v>
          </cell>
        </row>
        <row r="1014">
          <cell r="C1014" t="str">
            <v>Vasos de papel o cartón</v>
          </cell>
          <cell r="E1014" t="str">
            <v xml:space="preserve">Suma de SEDE 10 - SUPERCADE MANITAS </v>
          </cell>
          <cell r="K1014">
            <v>0</v>
          </cell>
        </row>
        <row r="1015">
          <cell r="C1015" t="str">
            <v>Vasos de papel o cartón</v>
          </cell>
          <cell r="E1015" t="str">
            <v xml:space="preserve">Suma de SEDE 10 - SUPERCADE MANITAS </v>
          </cell>
          <cell r="K1015">
            <v>0</v>
          </cell>
        </row>
        <row r="1016">
          <cell r="C1016" t="str">
            <v>Vasos de papel o cartón</v>
          </cell>
          <cell r="E1016" t="str">
            <v xml:space="preserve">Suma de SEDE 10 - SUPERCADE MANITAS </v>
          </cell>
          <cell r="K1016">
            <v>0</v>
          </cell>
        </row>
        <row r="1017">
          <cell r="C1017" t="str">
            <v xml:space="preserve">Aplicadores, bajalenguas y otros para usos higiénicos, de madera </v>
          </cell>
          <cell r="E1017" t="str">
            <v xml:space="preserve">Suma de SEDE 10 - SUPERCADE MANITAS </v>
          </cell>
          <cell r="K1017">
            <v>0</v>
          </cell>
        </row>
        <row r="1018">
          <cell r="C1018" t="str">
            <v>Papel para servilletas, toallas y similares</v>
          </cell>
          <cell r="E1018" t="str">
            <v xml:space="preserve">Suma de SEDE 10 - SUPERCADE MANITAS </v>
          </cell>
          <cell r="K1018">
            <v>0</v>
          </cell>
        </row>
        <row r="1019">
          <cell r="C1019" t="str">
            <v>Filtros de algodón</v>
          </cell>
          <cell r="E1019" t="str">
            <v xml:space="preserve">Suma de SEDE 10 - SUPERCADE MANITAS </v>
          </cell>
          <cell r="K1019">
            <v>0</v>
          </cell>
        </row>
        <row r="1020">
          <cell r="C1020" t="str">
            <v>Filtros de material textil, para usos técnicos e industriales</v>
          </cell>
          <cell r="E1020" t="str">
            <v xml:space="preserve">Suma de SEDE 10 - SUPERCADE MANITAS </v>
          </cell>
          <cell r="K1020">
            <v>0</v>
          </cell>
        </row>
        <row r="1021">
          <cell r="C1021" t="str">
            <v>Cepillos para lavar o fregar</v>
          </cell>
          <cell r="E1021" t="str">
            <v xml:space="preserve">Suma de SEDE 10 - SUPERCADE MANITAS </v>
          </cell>
          <cell r="K1021">
            <v>0</v>
          </cell>
        </row>
        <row r="1022">
          <cell r="C1022" t="str">
            <v>Envases n.c.p. de vidrio</v>
          </cell>
          <cell r="E1022" t="str">
            <v xml:space="preserve">Suma de SEDE 10 - SUPERCADE MANITAS </v>
          </cell>
          <cell r="K1022">
            <v>0</v>
          </cell>
        </row>
        <row r="1023">
          <cell r="C1023" t="str">
            <v>Café molido</v>
          </cell>
          <cell r="E1023" t="str">
            <v xml:space="preserve">Suma de SEDE 10 - SUPERCADE MANITAS </v>
          </cell>
          <cell r="K1023">
            <v>0</v>
          </cell>
        </row>
        <row r="1024">
          <cell r="C1024" t="str">
            <v>Café molido</v>
          </cell>
          <cell r="E1024" t="str">
            <v xml:space="preserve">Suma de SEDE 10 - SUPERCADE MANITAS </v>
          </cell>
          <cell r="K1024">
            <v>0</v>
          </cell>
        </row>
        <row r="1025">
          <cell r="C1025" t="str">
            <v>Azucar refinada</v>
          </cell>
          <cell r="E1025" t="str">
            <v xml:space="preserve">Suma de SEDE 10 - SUPERCADE MANITAS </v>
          </cell>
          <cell r="K1025">
            <v>0</v>
          </cell>
        </row>
        <row r="1026">
          <cell r="C1026" t="str">
            <v>Azucar refinada</v>
          </cell>
          <cell r="E1026" t="str">
            <v xml:space="preserve">Suma de SEDE 10 - SUPERCADE MANITAS </v>
          </cell>
          <cell r="K1026">
            <v>0</v>
          </cell>
        </row>
        <row r="1027">
          <cell r="C1027" t="str">
            <v xml:space="preserve">Productos aromáticos diversos </v>
          </cell>
          <cell r="E1027" t="str">
            <v xml:space="preserve">Suma de SEDE 10 - SUPERCADE MANITAS </v>
          </cell>
          <cell r="K1027">
            <v>0</v>
          </cell>
        </row>
        <row r="1028">
          <cell r="C1028" t="str">
            <v xml:space="preserve">Productos aromáticos diversos </v>
          </cell>
          <cell r="E1028" t="str">
            <v xml:space="preserve">Suma de SEDE 10 - SUPERCADE MANITAS </v>
          </cell>
          <cell r="K1028">
            <v>0</v>
          </cell>
        </row>
        <row r="1029">
          <cell r="C1029" t="str">
            <v xml:space="preserve">Agua purificada (envasada) </v>
          </cell>
          <cell r="E1029" t="str">
            <v xml:space="preserve">Suma de SEDE 10 - SUPERCADE MANITAS </v>
          </cell>
          <cell r="K1029">
            <v>165167.13036000001</v>
          </cell>
        </row>
        <row r="1030">
          <cell r="C1030" t="str">
            <v xml:space="preserve">Agua purificada (envasada) </v>
          </cell>
          <cell r="E1030" t="str">
            <v xml:space="preserve">Suma de SEDE 10 - SUPERCADE MANITAS </v>
          </cell>
          <cell r="K1030">
            <v>0</v>
          </cell>
        </row>
        <row r="1031">
          <cell r="C1031" t="str">
            <v>Cepillos para lavar o fregar</v>
          </cell>
          <cell r="E1031" t="str">
            <v xml:space="preserve">Suma de SEDE 10 - SUPERCADE MANITAS </v>
          </cell>
          <cell r="K1031">
            <v>0</v>
          </cell>
        </row>
        <row r="1032">
          <cell r="C1032" t="str">
            <v>Filtros de algodón</v>
          </cell>
          <cell r="E1032" t="str">
            <v xml:space="preserve">Suma de SEDE 10 - SUPERCADE MANITAS </v>
          </cell>
          <cell r="K1032">
            <v>0</v>
          </cell>
        </row>
        <row r="1033">
          <cell r="C1033" t="str">
            <v>Filtros de algodón</v>
          </cell>
          <cell r="E1033" t="str">
            <v xml:space="preserve">Suma de SEDE 10 - SUPERCADE MANITAS </v>
          </cell>
          <cell r="K1033">
            <v>0</v>
          </cell>
        </row>
        <row r="1034">
          <cell r="C1034" t="str">
            <v>Filtros de algodón</v>
          </cell>
          <cell r="E1034" t="str">
            <v xml:space="preserve">Suma de SEDE 10 - SUPERCADE MANITAS </v>
          </cell>
          <cell r="K1034">
            <v>0</v>
          </cell>
        </row>
        <row r="1035">
          <cell r="C1035" t="str">
            <v>Filtros de algodón</v>
          </cell>
          <cell r="E1035" t="str">
            <v xml:space="preserve">Suma de SEDE 10 - SUPERCADE MANITAS </v>
          </cell>
          <cell r="K1035">
            <v>0</v>
          </cell>
        </row>
        <row r="1036">
          <cell r="C1036" t="str">
            <v>Cepillos para lavar o fregar</v>
          </cell>
          <cell r="E1036" t="str">
            <v xml:space="preserve">Suma de SEDE 10 - SUPERCADE MANITAS </v>
          </cell>
          <cell r="K1036">
            <v>0</v>
          </cell>
        </row>
        <row r="1037">
          <cell r="C1037" t="str">
            <v>Paños absorbentes desechables para uso doméstico</v>
          </cell>
          <cell r="E1037" t="str">
            <v xml:space="preserve">Suma de SEDE 10 - SUPERCADE MANITAS </v>
          </cell>
          <cell r="K1037">
            <v>0</v>
          </cell>
        </row>
        <row r="1038">
          <cell r="C1038" t="str">
            <v>Recogedores plásticos de basura</v>
          </cell>
          <cell r="E1038" t="str">
            <v xml:space="preserve">Suma de SEDE 10 - SUPERCADE MANITAS </v>
          </cell>
          <cell r="K1038">
            <v>0</v>
          </cell>
        </row>
        <row r="1039">
          <cell r="C1039" t="str">
            <v>Recogedores plásticos de basura</v>
          </cell>
          <cell r="E1039" t="str">
            <v xml:space="preserve">Suma de SEDE 10 - SUPERCADE MANITAS </v>
          </cell>
          <cell r="K1039">
            <v>0</v>
          </cell>
        </row>
        <row r="1040">
          <cell r="C1040" t="str">
            <v>Recogedores plásticos de basura</v>
          </cell>
          <cell r="E1040" t="str">
            <v xml:space="preserve">Suma de SEDE 10 - SUPERCADE MANITAS </v>
          </cell>
          <cell r="K1040">
            <v>16088.62392</v>
          </cell>
        </row>
        <row r="1041">
          <cell r="C1041" t="str">
            <v>Varsol-disolvente núm. 4</v>
          </cell>
          <cell r="E1041" t="str">
            <v xml:space="preserve">Suma de SEDE 10 - SUPERCADE MANITAS </v>
          </cell>
          <cell r="K1041">
            <v>0</v>
          </cell>
        </row>
        <row r="1042">
          <cell r="C1042" t="str">
            <v>Cepillos para lavar o fregar</v>
          </cell>
          <cell r="E1042" t="str">
            <v xml:space="preserve">Suma de SEDE 10 - SUPERCADE MANITAS </v>
          </cell>
          <cell r="K1042">
            <v>0</v>
          </cell>
        </row>
        <row r="1043">
          <cell r="C1043" t="str">
            <v>Cepillos para lavar o fregar</v>
          </cell>
          <cell r="E1043" t="str">
            <v xml:space="preserve">Suma de SEDE 10 - SUPERCADE MANITAS </v>
          </cell>
          <cell r="K1043">
            <v>0</v>
          </cell>
        </row>
        <row r="1044">
          <cell r="C1044" t="str">
            <v>Recipientes de material plástico-canecas para la basura</v>
          </cell>
          <cell r="E1044" t="str">
            <v xml:space="preserve">Suma de SEDE 10 - SUPERCADE MANITAS </v>
          </cell>
          <cell r="K1044">
            <v>0</v>
          </cell>
        </row>
        <row r="1045">
          <cell r="C1045" t="str">
            <v>Recipientes de material plástico-canecas para la basura</v>
          </cell>
          <cell r="E1045" t="str">
            <v xml:space="preserve">Suma de SEDE 10 - SUPERCADE MANITAS </v>
          </cell>
          <cell r="K1045">
            <v>0</v>
          </cell>
        </row>
        <row r="1046">
          <cell r="C1046" t="str">
            <v>Jabones líquidos para lavar</v>
          </cell>
          <cell r="E1046" t="str">
            <v xml:space="preserve">Suma de SEDE 11 - SUPERCADE SUBA </v>
          </cell>
          <cell r="K1046">
            <v>24401.079612000001</v>
          </cell>
        </row>
        <row r="1047">
          <cell r="C1047" t="str">
            <v>Jabones en pasta para lavar</v>
          </cell>
          <cell r="E1047" t="str">
            <v xml:space="preserve">Suma de SEDE 11 - SUPERCADE SUBA </v>
          </cell>
          <cell r="K1047">
            <v>0</v>
          </cell>
        </row>
        <row r="1048">
          <cell r="C1048" t="str">
            <v>Jabones en pasta para lavar</v>
          </cell>
          <cell r="E1048" t="str">
            <v xml:space="preserve">Suma de SEDE 11 - SUPERCADE SUBA </v>
          </cell>
          <cell r="K1048">
            <v>4948.8983520000002</v>
          </cell>
        </row>
        <row r="1049">
          <cell r="C1049" t="str">
            <v>Detergentes en polvo</v>
          </cell>
          <cell r="E1049" t="str">
            <v xml:space="preserve">Suma de SEDE 11 - SUPERCADE SUBA </v>
          </cell>
          <cell r="K1049">
            <v>7381.0090439999994</v>
          </cell>
        </row>
        <row r="1050">
          <cell r="C1050" t="str">
            <v xml:space="preserve">Jabones industriales </v>
          </cell>
          <cell r="E1050" t="str">
            <v xml:space="preserve">Suma de SEDE 11 - SUPERCADE SUBA </v>
          </cell>
          <cell r="K1050">
            <v>0</v>
          </cell>
        </row>
        <row r="1051">
          <cell r="C1051" t="str">
            <v xml:space="preserve">Jabones de tocador </v>
          </cell>
          <cell r="E1051" t="str">
            <v xml:space="preserve">Suma de SEDE 11 - SUPERCADE SUBA </v>
          </cell>
          <cell r="K1051">
            <v>14564.438495999999</v>
          </cell>
        </row>
        <row r="1052">
          <cell r="C1052" t="str">
            <v>Productos químicos especiales para tratamiento de pisos</v>
          </cell>
          <cell r="E1052" t="str">
            <v xml:space="preserve">Suma de SEDE 11 - SUPERCADE SUBA </v>
          </cell>
          <cell r="K1052">
            <v>12638.037473999999</v>
          </cell>
        </row>
        <row r="1053">
          <cell r="C1053" t="str">
            <v>Productos químicos especiales para tratamiento de pisos</v>
          </cell>
          <cell r="E1053" t="str">
            <v xml:space="preserve">Suma de SEDE 11 - SUPERCADE SUBA </v>
          </cell>
          <cell r="K1053">
            <v>0</v>
          </cell>
        </row>
        <row r="1054">
          <cell r="C1054" t="str">
            <v>Preparaciones para limpieza y desengrase</v>
          </cell>
          <cell r="E1054" t="str">
            <v xml:space="preserve">Suma de SEDE 11 - SUPERCADE SUBA </v>
          </cell>
          <cell r="K1054">
            <v>13277.819010000003</v>
          </cell>
        </row>
        <row r="1055">
          <cell r="C1055" t="str">
            <v>Desinfectantes</v>
          </cell>
          <cell r="E1055" t="str">
            <v xml:space="preserve">Suma de SEDE 11 - SUPERCADE SUBA </v>
          </cell>
          <cell r="K1055">
            <v>0</v>
          </cell>
        </row>
        <row r="1056">
          <cell r="C1056" t="str">
            <v>Preparaciones para limpiar vidrios</v>
          </cell>
          <cell r="E1056" t="str">
            <v xml:space="preserve">Suma de SEDE 11 - SUPERCADE SUBA </v>
          </cell>
          <cell r="K1056">
            <v>21616.148220000006</v>
          </cell>
        </row>
        <row r="1057">
          <cell r="C1057" t="str">
            <v>Hipoclorito de sodio</v>
          </cell>
          <cell r="E1057" t="str">
            <v xml:space="preserve">Suma de SEDE 11 - SUPERCADE SUBA </v>
          </cell>
          <cell r="K1057">
            <v>13816.458612</v>
          </cell>
        </row>
        <row r="1058">
          <cell r="C1058" t="str">
            <v>Desinfectantes</v>
          </cell>
          <cell r="E1058" t="str">
            <v xml:space="preserve">Suma de SEDE 11 - SUPERCADE SUBA </v>
          </cell>
          <cell r="K1058">
            <v>87407.800217999989</v>
          </cell>
        </row>
        <row r="1059">
          <cell r="C1059" t="str">
            <v>Jabones líquidos para lavar</v>
          </cell>
          <cell r="E1059" t="str">
            <v xml:space="preserve">Suma de SEDE 11 - SUPERCADE SUBA </v>
          </cell>
          <cell r="K1059">
            <v>0</v>
          </cell>
        </row>
        <row r="1060">
          <cell r="C1060" t="str">
            <v>Preparaciones para limpieza y desengrase</v>
          </cell>
          <cell r="E1060" t="str">
            <v xml:space="preserve">Suma de SEDE 11 - SUPERCADE SUBA </v>
          </cell>
          <cell r="K1060">
            <v>0</v>
          </cell>
        </row>
        <row r="1061">
          <cell r="C1061" t="str">
            <v>Ceras para pisos</v>
          </cell>
          <cell r="E1061" t="str">
            <v xml:space="preserve">Suma de SEDE 11 - SUPERCADE SUBA </v>
          </cell>
          <cell r="K1061">
            <v>0</v>
          </cell>
        </row>
        <row r="1062">
          <cell r="C1062" t="str">
            <v>Productos químicos especiales para tratamiento de pisos</v>
          </cell>
          <cell r="E1062" t="str">
            <v xml:space="preserve">Suma de SEDE 11 - SUPERCADE SUBA </v>
          </cell>
          <cell r="K1062">
            <v>0</v>
          </cell>
        </row>
        <row r="1063">
          <cell r="C1063" t="str">
            <v>Productos químicos especiales para tratamiento de pisos</v>
          </cell>
          <cell r="E1063" t="str">
            <v xml:space="preserve">Suma de SEDE 11 - SUPERCADE SUBA </v>
          </cell>
          <cell r="K1063">
            <v>0</v>
          </cell>
        </row>
        <row r="1064">
          <cell r="C1064" t="str">
            <v>Productos químicos especiales para tratamiento de pisos</v>
          </cell>
          <cell r="E1064" t="str">
            <v xml:space="preserve">Suma de SEDE 11 - SUPERCADE SUBA </v>
          </cell>
          <cell r="K1064">
            <v>0</v>
          </cell>
        </row>
        <row r="1065">
          <cell r="C1065" t="str">
            <v>Productos químicos especiales para tratamiento de pisos</v>
          </cell>
          <cell r="E1065" t="str">
            <v xml:space="preserve">Suma de SEDE 11 - SUPERCADE SUBA </v>
          </cell>
          <cell r="K1065">
            <v>11993.551662000002</v>
          </cell>
        </row>
        <row r="1066">
          <cell r="C1066" t="str">
            <v>Varsol-disolvente núm. 4</v>
          </cell>
          <cell r="E1066" t="str">
            <v xml:space="preserve">Suma de SEDE 11 - SUPERCADE SUBA </v>
          </cell>
          <cell r="K1066">
            <v>0</v>
          </cell>
        </row>
        <row r="1067">
          <cell r="C1067" t="str">
            <v>Preparaciones para limpieza y desengrase</v>
          </cell>
          <cell r="E1067" t="str">
            <v xml:space="preserve">Suma de SEDE 11 - SUPERCADE SUBA </v>
          </cell>
          <cell r="K1067">
            <v>0</v>
          </cell>
        </row>
        <row r="1068">
          <cell r="C1068" t="str">
            <v>Purificadores líquidos de ambiente</v>
          </cell>
          <cell r="E1068" t="str">
            <v xml:space="preserve">Suma de SEDE 11 - SUPERCADE SUBA </v>
          </cell>
          <cell r="K1068">
            <v>56511.291519000006</v>
          </cell>
        </row>
        <row r="1069">
          <cell r="C1069" t="str">
            <v>Purificadores líquidos de ambiente</v>
          </cell>
          <cell r="E1069" t="str">
            <v xml:space="preserve">Suma de SEDE 11 - SUPERCADE SUBA </v>
          </cell>
          <cell r="K1069">
            <v>64026.372429000003</v>
          </cell>
        </row>
        <row r="1070">
          <cell r="C1070" t="str">
            <v>Solventes para insecticida</v>
          </cell>
          <cell r="E1070" t="str">
            <v xml:space="preserve">Suma de SEDE 11 - SUPERCADE SUBA </v>
          </cell>
          <cell r="K1070">
            <v>0</v>
          </cell>
        </row>
        <row r="1071">
          <cell r="C1071" t="str">
            <v>Solventes para insecticida</v>
          </cell>
          <cell r="E1071" t="str">
            <v xml:space="preserve">Suma de SEDE 11 - SUPERCADE SUBA </v>
          </cell>
          <cell r="K1071">
            <v>30930.614700000006</v>
          </cell>
        </row>
        <row r="1072">
          <cell r="C1072" t="str">
            <v>Filtros de algodón</v>
          </cell>
          <cell r="E1072" t="str">
            <v xml:space="preserve">Suma de SEDE 11 - SUPERCADE SUBA </v>
          </cell>
          <cell r="K1072">
            <v>46762.855578000002</v>
          </cell>
        </row>
        <row r="1073">
          <cell r="C1073" t="str">
            <v>Filtros de algodón</v>
          </cell>
          <cell r="E1073" t="str">
            <v xml:space="preserve">Suma de SEDE 11 - SUPERCADE SUBA </v>
          </cell>
          <cell r="K1073">
            <v>69773.821632000007</v>
          </cell>
        </row>
        <row r="1074">
          <cell r="C1074" t="str">
            <v>Filtros de algodón</v>
          </cell>
          <cell r="E1074" t="str">
            <v xml:space="preserve">Suma de SEDE 11 - SUPERCADE SUBA </v>
          </cell>
          <cell r="K1074">
            <v>105562.54215720001</v>
          </cell>
        </row>
        <row r="1075">
          <cell r="C1075" t="str">
            <v>Filtros de algodón</v>
          </cell>
          <cell r="E1075" t="str">
            <v xml:space="preserve">Suma de SEDE 11 - SUPERCADE SUBA </v>
          </cell>
          <cell r="K1075">
            <v>0</v>
          </cell>
        </row>
        <row r="1076">
          <cell r="C1076" t="str">
            <v>Paños absorbentes desechables para uso doméstico</v>
          </cell>
          <cell r="E1076" t="str">
            <v xml:space="preserve">Suma de SEDE 11 - SUPERCADE SUBA </v>
          </cell>
          <cell r="K1076">
            <v>36493.421069999997</v>
          </cell>
        </row>
        <row r="1077">
          <cell r="C1077" t="str">
            <v>Esponjas y esponjillas metálicas</v>
          </cell>
          <cell r="E1077" t="str">
            <v xml:space="preserve">Suma de SEDE 11 - SUPERCADE SUBA </v>
          </cell>
          <cell r="K1077">
            <v>0</v>
          </cell>
        </row>
        <row r="1078">
          <cell r="C1078" t="str">
            <v>Esponjas y esponjillas metálicas</v>
          </cell>
          <cell r="E1078" t="str">
            <v xml:space="preserve">Suma de SEDE 11 - SUPERCADE SUBA </v>
          </cell>
          <cell r="K1078">
            <v>0</v>
          </cell>
        </row>
        <row r="1079">
          <cell r="C1079" t="str">
            <v>Esponjas y esponjillas metálicas</v>
          </cell>
          <cell r="E1079" t="str">
            <v xml:space="preserve">Suma de SEDE 11 - SUPERCADE SUBA </v>
          </cell>
          <cell r="K1079">
            <v>0</v>
          </cell>
        </row>
        <row r="1080">
          <cell r="C1080" t="str">
            <v>Esponjas y esponjillas metálicas</v>
          </cell>
          <cell r="E1080" t="str">
            <v xml:space="preserve">Suma de SEDE 11 - SUPERCADE SUBA </v>
          </cell>
          <cell r="K1080">
            <v>0</v>
          </cell>
        </row>
        <row r="1081">
          <cell r="C1081" t="str">
            <v>Esponjas y esponjillas metálicas</v>
          </cell>
          <cell r="E1081" t="str">
            <v xml:space="preserve">Suma de SEDE 11 - SUPERCADE SUBA </v>
          </cell>
          <cell r="K1081">
            <v>1881.7103999999999</v>
          </cell>
        </row>
        <row r="1082">
          <cell r="C1082" t="str">
            <v>Escobas</v>
          </cell>
          <cell r="E1082" t="str">
            <v xml:space="preserve">Suma de SEDE 11 - SUPERCADE SUBA </v>
          </cell>
          <cell r="K1082">
            <v>25720.62903</v>
          </cell>
        </row>
        <row r="1083">
          <cell r="C1083" t="str">
            <v>Escobas</v>
          </cell>
          <cell r="E1083" t="str">
            <v xml:space="preserve">Suma de SEDE 11 - SUPERCADE SUBA </v>
          </cell>
          <cell r="K1083">
            <v>0</v>
          </cell>
        </row>
        <row r="1084">
          <cell r="C1084" t="str">
            <v>Escobas</v>
          </cell>
          <cell r="E1084" t="str">
            <v xml:space="preserve">Suma de SEDE 11 - SUPERCADE SUBA </v>
          </cell>
          <cell r="K1084">
            <v>0</v>
          </cell>
        </row>
        <row r="1085">
          <cell r="C1085" t="str">
            <v>Escobas</v>
          </cell>
          <cell r="E1085" t="str">
            <v xml:space="preserve">Suma de SEDE 11 - SUPERCADE SUBA </v>
          </cell>
          <cell r="K1085">
            <v>0</v>
          </cell>
        </row>
        <row r="1086">
          <cell r="C1086" t="str">
            <v>Mangos metálicos</v>
          </cell>
          <cell r="E1086" t="str">
            <v xml:space="preserve">Suma de SEDE 11 - SUPERCADE SUBA </v>
          </cell>
          <cell r="K1086">
            <v>0</v>
          </cell>
        </row>
        <row r="1087">
          <cell r="C1087" t="str">
            <v>Mangos metálicos</v>
          </cell>
          <cell r="E1087" t="str">
            <v xml:space="preserve">Suma de SEDE 11 - SUPERCADE SUBA </v>
          </cell>
          <cell r="K1087">
            <v>0</v>
          </cell>
        </row>
        <row r="1088">
          <cell r="C1088" t="str">
            <v>Cepillos para lavar o fregar</v>
          </cell>
          <cell r="E1088" t="str">
            <v xml:space="preserve">Suma de SEDE 11 - SUPERCADE SUBA </v>
          </cell>
          <cell r="K1088">
            <v>0</v>
          </cell>
        </row>
        <row r="1089">
          <cell r="C1089" t="str">
            <v>Cepillos para lavar o fregar</v>
          </cell>
          <cell r="E1089" t="str">
            <v xml:space="preserve">Suma de SEDE 11 - SUPERCADE SUBA </v>
          </cell>
          <cell r="K1089">
            <v>0</v>
          </cell>
        </row>
        <row r="1090">
          <cell r="C1090" t="str">
            <v>Filtros de algodón</v>
          </cell>
          <cell r="E1090" t="str">
            <v xml:space="preserve">Suma de SEDE 11 - SUPERCADE SUBA </v>
          </cell>
          <cell r="K1090">
            <v>53171.843593500002</v>
          </cell>
        </row>
        <row r="1091">
          <cell r="C1091" t="str">
            <v>Mangos metálicos</v>
          </cell>
          <cell r="E1091" t="str">
            <v xml:space="preserve">Suma de SEDE 11 - SUPERCADE SUBA </v>
          </cell>
          <cell r="K1091">
            <v>0</v>
          </cell>
        </row>
        <row r="1092">
          <cell r="C1092" t="str">
            <v>Cepillos para lavar o fregar</v>
          </cell>
          <cell r="E1092" t="str">
            <v xml:space="preserve">Suma de SEDE 11 - SUPERCADE SUBA </v>
          </cell>
          <cell r="K1092">
            <v>0</v>
          </cell>
        </row>
        <row r="1093">
          <cell r="C1093" t="str">
            <v>Filtros de material textil, para usos técnicos e industriales</v>
          </cell>
          <cell r="E1093" t="str">
            <v xml:space="preserve">Suma de SEDE 11 - SUPERCADE SUBA </v>
          </cell>
          <cell r="K1093">
            <v>0</v>
          </cell>
        </row>
        <row r="1094">
          <cell r="C1094" t="str">
            <v>Filtros de material textil, para usos técnicos e industriales</v>
          </cell>
          <cell r="E1094" t="str">
            <v xml:space="preserve">Suma de SEDE 11 - SUPERCADE SUBA </v>
          </cell>
          <cell r="K1094">
            <v>0</v>
          </cell>
        </row>
        <row r="1095">
          <cell r="C1095" t="str">
            <v>Filtros de material textil, para usos técnicos e industriales</v>
          </cell>
          <cell r="E1095" t="str">
            <v xml:space="preserve">Suma de SEDE 11 - SUPERCADE SUBA </v>
          </cell>
          <cell r="K1095">
            <v>0</v>
          </cell>
        </row>
        <row r="1096">
          <cell r="C1096" t="str">
            <v>Filtros de material textil, para usos técnicos e industriales</v>
          </cell>
          <cell r="E1096" t="str">
            <v xml:space="preserve">Suma de SEDE 11 - SUPERCADE SUBA </v>
          </cell>
          <cell r="K1096">
            <v>0</v>
          </cell>
        </row>
        <row r="1097">
          <cell r="C1097" t="str">
            <v>Filtros de material textil, para usos técnicos e industriales</v>
          </cell>
          <cell r="E1097" t="str">
            <v xml:space="preserve">Suma de SEDE 11 - SUPERCADE SUBA </v>
          </cell>
          <cell r="K1097">
            <v>0</v>
          </cell>
        </row>
        <row r="1098">
          <cell r="C1098" t="str">
            <v>Filtros de material textil, para usos técnicos e industriales</v>
          </cell>
          <cell r="E1098" t="str">
            <v xml:space="preserve">Suma de SEDE 11 - SUPERCADE SUBA </v>
          </cell>
          <cell r="K1098">
            <v>0</v>
          </cell>
        </row>
        <row r="1099">
          <cell r="C1099" t="str">
            <v>Bolsas de material plástico sin impresión</v>
          </cell>
          <cell r="E1099" t="str">
            <v xml:space="preserve">Suma de SEDE 11 - SUPERCADE SUBA </v>
          </cell>
          <cell r="K1099">
            <v>48424.641074999992</v>
          </cell>
        </row>
        <row r="1100">
          <cell r="C1100" t="str">
            <v>Bolsas de material plástico sin impresión</v>
          </cell>
          <cell r="E1100" t="str">
            <v xml:space="preserve">Suma de SEDE 11 - SUPERCADE SUBA </v>
          </cell>
          <cell r="K1100">
            <v>138637.36585799998</v>
          </cell>
        </row>
        <row r="1101">
          <cell r="C1101" t="str">
            <v>Bolsas de material plástico sin impresión</v>
          </cell>
          <cell r="E1101" t="str">
            <v xml:space="preserve">Suma de SEDE 11 - SUPERCADE SUBA </v>
          </cell>
          <cell r="K1101">
            <v>0</v>
          </cell>
        </row>
        <row r="1102">
          <cell r="C1102" t="str">
            <v>Bolsas de material plástico sin impresión</v>
          </cell>
          <cell r="E1102" t="str">
            <v xml:space="preserve">Suma de SEDE 11 - SUPERCADE SUBA </v>
          </cell>
          <cell r="K1102">
            <v>142987.645089</v>
          </cell>
        </row>
        <row r="1103">
          <cell r="C1103" t="str">
            <v>Bolsas de material plástico sin impresión</v>
          </cell>
          <cell r="E1103" t="str">
            <v xml:space="preserve">Suma de SEDE 11 - SUPERCADE SUBA </v>
          </cell>
          <cell r="K1103">
            <v>198747.42851700002</v>
          </cell>
        </row>
        <row r="1104">
          <cell r="C1104" t="str">
            <v>Bolsas de material plástico sin impresión</v>
          </cell>
          <cell r="E1104" t="str">
            <v xml:space="preserve">Suma de SEDE 11 - SUPERCADE SUBA </v>
          </cell>
          <cell r="K1104">
            <v>0</v>
          </cell>
        </row>
        <row r="1105">
          <cell r="C1105" t="str">
            <v>Bolsas de material plástico sin impresión</v>
          </cell>
          <cell r="E1105" t="str">
            <v xml:space="preserve">Suma de SEDE 11 - SUPERCADE SUBA </v>
          </cell>
          <cell r="K1105">
            <v>64519.145340000003</v>
          </cell>
        </row>
        <row r="1106">
          <cell r="C1106" t="str">
            <v>Bolsas de material plástico sin impresión</v>
          </cell>
          <cell r="E1106" t="str">
            <v xml:space="preserve">Suma de SEDE 11 - SUPERCADE SUBA </v>
          </cell>
          <cell r="K1106">
            <v>0</v>
          </cell>
        </row>
        <row r="1107">
          <cell r="C1107" t="str">
            <v>Bolsas de material plástico sin impresión</v>
          </cell>
          <cell r="E1107" t="str">
            <v xml:space="preserve">Suma de SEDE 11 - SUPERCADE SUBA </v>
          </cell>
          <cell r="K1107">
            <v>0</v>
          </cell>
        </row>
        <row r="1108">
          <cell r="C1108" t="str">
            <v>Bolsas de material plástico sin impresión</v>
          </cell>
          <cell r="E1108" t="str">
            <v xml:space="preserve">Suma de SEDE 11 - SUPERCADE SUBA </v>
          </cell>
          <cell r="K1108">
            <v>0</v>
          </cell>
        </row>
        <row r="1109">
          <cell r="C1109" t="str">
            <v>Bolsas de material plástico sin impresión</v>
          </cell>
          <cell r="E1109" t="str">
            <v xml:space="preserve">Suma de SEDE 11 - SUPERCADE SUBA </v>
          </cell>
          <cell r="K1109">
            <v>0</v>
          </cell>
        </row>
        <row r="1110">
          <cell r="C1110" t="str">
            <v>Bolsas de material plástico sin impresión</v>
          </cell>
          <cell r="E1110" t="str">
            <v xml:space="preserve">Suma de SEDE 11 - SUPERCADE SUBA </v>
          </cell>
          <cell r="K1110">
            <v>0</v>
          </cell>
        </row>
        <row r="1111">
          <cell r="C1111" t="str">
            <v>Bolsas de material plástico sin impresión</v>
          </cell>
          <cell r="E1111" t="str">
            <v xml:space="preserve">Suma de SEDE 11 - SUPERCADE SUBA </v>
          </cell>
          <cell r="K1111">
            <v>0</v>
          </cell>
        </row>
        <row r="1112">
          <cell r="C1112" t="str">
            <v xml:space="preserve">Aplicadores, bajalenguas y otros para usos higiénicos, de madera </v>
          </cell>
          <cell r="E1112" t="str">
            <v xml:space="preserve">Suma de SEDE 11 - SUPERCADE SUBA </v>
          </cell>
          <cell r="K1112">
            <v>0</v>
          </cell>
        </row>
        <row r="1113">
          <cell r="C1113" t="str">
            <v>Papel del tipo utilizado para papel higiénico</v>
          </cell>
          <cell r="E1113" t="str">
            <v xml:space="preserve">Suma de SEDE 11 - SUPERCADE SUBA </v>
          </cell>
          <cell r="K1113">
            <v>0</v>
          </cell>
        </row>
        <row r="1114">
          <cell r="C1114" t="str">
            <v>Papel del tipo utilizado para papel higiénico</v>
          </cell>
          <cell r="E1114" t="str">
            <v xml:space="preserve">Suma de SEDE 11 - SUPERCADE SUBA </v>
          </cell>
          <cell r="K1114">
            <v>426842.48286000005</v>
          </cell>
        </row>
        <row r="1115">
          <cell r="C1115" t="str">
            <v xml:space="preserve">Toallas de papel </v>
          </cell>
          <cell r="E1115" t="str">
            <v xml:space="preserve">Suma de SEDE 11 - SUPERCADE SUBA </v>
          </cell>
          <cell r="K1115">
            <v>148466.95056</v>
          </cell>
        </row>
        <row r="1116">
          <cell r="C1116" t="str">
            <v xml:space="preserve">Toallas de papel </v>
          </cell>
          <cell r="E1116" t="str">
            <v xml:space="preserve">Suma de SEDE 11 - SUPERCADE SUBA </v>
          </cell>
          <cell r="K1116">
            <v>0</v>
          </cell>
        </row>
        <row r="1117">
          <cell r="C1117" t="str">
            <v>Pañuelos de papel</v>
          </cell>
          <cell r="E1117" t="str">
            <v xml:space="preserve">Suma de SEDE 11 - SUPERCADE SUBA </v>
          </cell>
          <cell r="K1117">
            <v>0</v>
          </cell>
        </row>
        <row r="1118">
          <cell r="C1118" t="str">
            <v>Vasos de papel o cartón</v>
          </cell>
          <cell r="E1118" t="str">
            <v xml:space="preserve">Suma de SEDE 11 - SUPERCADE SUBA </v>
          </cell>
          <cell r="K1118">
            <v>0</v>
          </cell>
        </row>
        <row r="1119">
          <cell r="C1119" t="str">
            <v>Vasos de papel o cartón</v>
          </cell>
          <cell r="E1119" t="str">
            <v xml:space="preserve">Suma de SEDE 11 - SUPERCADE SUBA </v>
          </cell>
          <cell r="K1119">
            <v>49488.983520000002</v>
          </cell>
        </row>
        <row r="1120">
          <cell r="C1120" t="str">
            <v>Vasos de papel o cartón</v>
          </cell>
          <cell r="E1120" t="str">
            <v xml:space="preserve">Suma de SEDE 11 - SUPERCADE SUBA </v>
          </cell>
          <cell r="K1120">
            <v>66812.479890000002</v>
          </cell>
        </row>
        <row r="1121">
          <cell r="C1121" t="str">
            <v xml:space="preserve">Aplicadores, bajalenguas y otros para usos higiénicos, de madera </v>
          </cell>
          <cell r="E1121" t="str">
            <v xml:space="preserve">Suma de SEDE 11 - SUPERCADE SUBA </v>
          </cell>
          <cell r="K1121">
            <v>0</v>
          </cell>
        </row>
        <row r="1122">
          <cell r="C1122" t="str">
            <v>Papel para servilletas, toallas y similares</v>
          </cell>
          <cell r="E1122" t="str">
            <v xml:space="preserve">Suma de SEDE 11 - SUPERCADE SUBA </v>
          </cell>
          <cell r="K1122">
            <v>0</v>
          </cell>
        </row>
        <row r="1123">
          <cell r="C1123" t="str">
            <v>Filtros de algodón</v>
          </cell>
          <cell r="E1123" t="str">
            <v xml:space="preserve">Suma de SEDE 11 - SUPERCADE SUBA </v>
          </cell>
          <cell r="K1123">
            <v>0</v>
          </cell>
        </row>
        <row r="1124">
          <cell r="C1124" t="str">
            <v>Filtros de material textil, para usos técnicos e industriales</v>
          </cell>
          <cell r="E1124" t="str">
            <v xml:space="preserve">Suma de SEDE 11 - SUPERCADE SUBA </v>
          </cell>
          <cell r="K1124">
            <v>15018.40113</v>
          </cell>
        </row>
        <row r="1125">
          <cell r="C1125" t="str">
            <v>Cepillos para lavar o fregar</v>
          </cell>
          <cell r="E1125" t="str">
            <v xml:space="preserve">Suma de SEDE 11 - SUPERCADE SUBA </v>
          </cell>
          <cell r="K1125">
            <v>0</v>
          </cell>
        </row>
        <row r="1126">
          <cell r="C1126" t="str">
            <v>Envases n.c.p. de vidrio</v>
          </cell>
          <cell r="E1126" t="str">
            <v xml:space="preserve">Suma de SEDE 11 - SUPERCADE SUBA </v>
          </cell>
          <cell r="K1126">
            <v>0</v>
          </cell>
        </row>
        <row r="1127">
          <cell r="C1127" t="str">
            <v>Café molido</v>
          </cell>
          <cell r="E1127" t="str">
            <v xml:space="preserve">Suma de SEDE 11 - SUPERCADE SUBA </v>
          </cell>
          <cell r="K1127">
            <v>0</v>
          </cell>
        </row>
        <row r="1128">
          <cell r="C1128" t="str">
            <v>Café molido</v>
          </cell>
          <cell r="E1128" t="str">
            <v xml:space="preserve">Suma de SEDE 11 - SUPERCADE SUBA </v>
          </cell>
          <cell r="K1128">
            <v>0</v>
          </cell>
        </row>
        <row r="1129">
          <cell r="C1129" t="str">
            <v>Azucar refinada</v>
          </cell>
          <cell r="E1129" t="str">
            <v xml:space="preserve">Suma de SEDE 11 - SUPERCADE SUBA </v>
          </cell>
          <cell r="K1129">
            <v>0</v>
          </cell>
        </row>
        <row r="1130">
          <cell r="C1130" t="str">
            <v>Azucar refinada</v>
          </cell>
          <cell r="E1130" t="str">
            <v xml:space="preserve">Suma de SEDE 11 - SUPERCADE SUBA </v>
          </cell>
          <cell r="K1130">
            <v>0</v>
          </cell>
        </row>
        <row r="1131">
          <cell r="C1131" t="str">
            <v xml:space="preserve">Productos aromáticos diversos </v>
          </cell>
          <cell r="E1131" t="str">
            <v xml:space="preserve">Suma de SEDE 11 - SUPERCADE SUBA </v>
          </cell>
          <cell r="K1131">
            <v>76833.763838999992</v>
          </cell>
        </row>
        <row r="1132">
          <cell r="C1132" t="str">
            <v xml:space="preserve">Productos aromáticos diversos </v>
          </cell>
          <cell r="E1132" t="str">
            <v xml:space="preserve">Suma de SEDE 11 - SUPERCADE SUBA </v>
          </cell>
          <cell r="K1132">
            <v>71963.662110000005</v>
          </cell>
        </row>
        <row r="1133">
          <cell r="C1133" t="str">
            <v xml:space="preserve">Agua purificada (envasada) </v>
          </cell>
          <cell r="E1133" t="str">
            <v xml:space="preserve">Suma de SEDE 11 - SUPERCADE SUBA </v>
          </cell>
          <cell r="K1133">
            <v>165167.13036000001</v>
          </cell>
        </row>
        <row r="1134">
          <cell r="C1134" t="str">
            <v xml:space="preserve">Agua purificada (envasada) </v>
          </cell>
          <cell r="E1134" t="str">
            <v xml:space="preserve">Suma de SEDE 11 - SUPERCADE SUBA </v>
          </cell>
          <cell r="K1134">
            <v>0</v>
          </cell>
        </row>
        <row r="1135">
          <cell r="C1135" t="str">
            <v>Cepillos para lavar o fregar</v>
          </cell>
          <cell r="E1135" t="str">
            <v xml:space="preserve">Suma de SEDE 11 - SUPERCADE SUBA </v>
          </cell>
          <cell r="K1135">
            <v>0</v>
          </cell>
        </row>
        <row r="1136">
          <cell r="C1136" t="str">
            <v>Filtros de algodón</v>
          </cell>
          <cell r="E1136" t="str">
            <v xml:space="preserve">Suma de SEDE 11 - SUPERCADE SUBA </v>
          </cell>
          <cell r="K1136">
            <v>0</v>
          </cell>
        </row>
        <row r="1137">
          <cell r="C1137" t="str">
            <v>Filtros de algodón</v>
          </cell>
          <cell r="E1137" t="str">
            <v xml:space="preserve">Suma de SEDE 11 - SUPERCADE SUBA </v>
          </cell>
          <cell r="K1137">
            <v>0</v>
          </cell>
        </row>
        <row r="1138">
          <cell r="C1138" t="str">
            <v>Filtros de algodón</v>
          </cell>
          <cell r="E1138" t="str">
            <v xml:space="preserve">Suma de SEDE 11 - SUPERCADE SUBA </v>
          </cell>
          <cell r="K1138">
            <v>0</v>
          </cell>
        </row>
        <row r="1139">
          <cell r="C1139" t="str">
            <v>Filtros de algodón</v>
          </cell>
          <cell r="E1139" t="str">
            <v xml:space="preserve">Suma de SEDE 11 - SUPERCADE SUBA </v>
          </cell>
          <cell r="K1139">
            <v>0</v>
          </cell>
        </row>
        <row r="1140">
          <cell r="C1140" t="str">
            <v>Cepillos para lavar o fregar</v>
          </cell>
          <cell r="E1140" t="str">
            <v xml:space="preserve">Suma de SEDE 11 - SUPERCADE SUBA </v>
          </cell>
          <cell r="K1140">
            <v>0</v>
          </cell>
        </row>
        <row r="1141">
          <cell r="C1141" t="str">
            <v>Paños absorbentes desechables para uso doméstico</v>
          </cell>
          <cell r="E1141" t="str">
            <v xml:space="preserve">Suma de SEDE 11 - SUPERCADE SUBA </v>
          </cell>
          <cell r="K1141">
            <v>0</v>
          </cell>
        </row>
        <row r="1142">
          <cell r="C1142" t="str">
            <v>Recogedores plásticos de basura</v>
          </cell>
          <cell r="E1142" t="str">
            <v xml:space="preserve">Suma de SEDE 11 - SUPERCADE SUBA </v>
          </cell>
          <cell r="K1142">
            <v>0</v>
          </cell>
        </row>
        <row r="1143">
          <cell r="C1143" t="str">
            <v>Recogedores plásticos de basura</v>
          </cell>
          <cell r="E1143" t="str">
            <v xml:space="preserve">Suma de SEDE 11 - SUPERCADE SUBA </v>
          </cell>
          <cell r="K1143">
            <v>0</v>
          </cell>
        </row>
        <row r="1144">
          <cell r="C1144" t="str">
            <v>Recogedores plásticos de basura</v>
          </cell>
          <cell r="E1144" t="str">
            <v xml:space="preserve">Suma de SEDE 11 - SUPERCADE SUBA </v>
          </cell>
          <cell r="K1144">
            <v>0</v>
          </cell>
        </row>
        <row r="1145">
          <cell r="C1145" t="str">
            <v>Varsol-disolvente núm. 4</v>
          </cell>
          <cell r="E1145" t="str">
            <v xml:space="preserve">Suma de SEDE 11 - SUPERCADE SUBA </v>
          </cell>
          <cell r="K1145">
            <v>0</v>
          </cell>
        </row>
        <row r="1146">
          <cell r="C1146" t="str">
            <v>Cepillos para lavar o fregar</v>
          </cell>
          <cell r="E1146" t="str">
            <v xml:space="preserve">Suma de SEDE 11 - SUPERCADE SUBA </v>
          </cell>
          <cell r="K1146">
            <v>0</v>
          </cell>
        </row>
        <row r="1147">
          <cell r="C1147" t="str">
            <v>Cepillos para lavar o fregar</v>
          </cell>
          <cell r="E1147" t="str">
            <v xml:space="preserve">Suma de SEDE 11 - SUPERCADE SUBA </v>
          </cell>
          <cell r="K1147">
            <v>0</v>
          </cell>
        </row>
        <row r="1148">
          <cell r="C1148" t="str">
            <v>Recipientes de material plástico-canecas para la basura</v>
          </cell>
          <cell r="E1148" t="str">
            <v xml:space="preserve">Suma de SEDE 11 - SUPERCADE SUBA </v>
          </cell>
          <cell r="K1148">
            <v>0</v>
          </cell>
        </row>
        <row r="1149">
          <cell r="C1149" t="str">
            <v>Recipientes de material plástico-canecas para la basura</v>
          </cell>
          <cell r="E1149" t="str">
            <v xml:space="preserve">Suma de SEDE 11 - SUPERCADE SUBA </v>
          </cell>
          <cell r="K1149">
            <v>0</v>
          </cell>
        </row>
        <row r="1150">
          <cell r="C1150" t="str">
            <v>Jabones líquidos para lavar</v>
          </cell>
          <cell r="E1150" t="str">
            <v>Suma de SEDE 12 - SUPERCADE SOCIAL</v>
          </cell>
          <cell r="K1150">
            <v>16267.386408000002</v>
          </cell>
        </row>
        <row r="1151">
          <cell r="C1151" t="str">
            <v>Jabones en pasta para lavar</v>
          </cell>
          <cell r="E1151" t="str">
            <v>Suma de SEDE 12 - SUPERCADE SOCIAL</v>
          </cell>
          <cell r="K1151">
            <v>0</v>
          </cell>
        </row>
        <row r="1152">
          <cell r="C1152" t="str">
            <v>Jabones en pasta para lavar</v>
          </cell>
          <cell r="E1152" t="str">
            <v>Suma de SEDE 12 - SUPERCADE SOCIAL</v>
          </cell>
          <cell r="K1152">
            <v>4948.8983520000002</v>
          </cell>
        </row>
        <row r="1153">
          <cell r="C1153" t="str">
            <v>Detergentes en polvo</v>
          </cell>
          <cell r="E1153" t="str">
            <v>Suma de SEDE 12 - SUPERCADE SOCIAL</v>
          </cell>
          <cell r="K1153">
            <v>7381.0090439999994</v>
          </cell>
        </row>
        <row r="1154">
          <cell r="C1154" t="str">
            <v xml:space="preserve">Jabones industriales </v>
          </cell>
          <cell r="E1154" t="str">
            <v>Suma de SEDE 12 - SUPERCADE SOCIAL</v>
          </cell>
          <cell r="K1154">
            <v>0</v>
          </cell>
        </row>
        <row r="1155">
          <cell r="C1155" t="str">
            <v xml:space="preserve">Jabones de tocador </v>
          </cell>
          <cell r="E1155" t="str">
            <v>Suma de SEDE 12 - SUPERCADE SOCIAL</v>
          </cell>
          <cell r="K1155">
            <v>7282.2192479999994</v>
          </cell>
        </row>
        <row r="1156">
          <cell r="C1156" t="str">
            <v>Productos químicos especiales para tratamiento de pisos</v>
          </cell>
          <cell r="E1156" t="str">
            <v>Suma de SEDE 12 - SUPERCADE SOCIAL</v>
          </cell>
          <cell r="K1156">
            <v>6319.0187369999994</v>
          </cell>
        </row>
        <row r="1157">
          <cell r="C1157" t="str">
            <v>Productos químicos especiales para tratamiento de pisos</v>
          </cell>
          <cell r="E1157" t="str">
            <v>Suma de SEDE 12 - SUPERCADE SOCIAL</v>
          </cell>
          <cell r="K1157">
            <v>0</v>
          </cell>
        </row>
        <row r="1158">
          <cell r="C1158" t="str">
            <v>Preparaciones para limpieza y desengrase</v>
          </cell>
          <cell r="E1158" t="str">
            <v>Suma de SEDE 12 - SUPERCADE SOCIAL</v>
          </cell>
          <cell r="K1158">
            <v>0</v>
          </cell>
        </row>
        <row r="1159">
          <cell r="C1159" t="str">
            <v>Desinfectantes</v>
          </cell>
          <cell r="E1159" t="str">
            <v>Suma de SEDE 12 - SUPERCADE SOCIAL</v>
          </cell>
          <cell r="K1159">
            <v>15465.307350000003</v>
          </cell>
        </row>
        <row r="1160">
          <cell r="C1160" t="str">
            <v>Preparaciones para limpiar vidrios</v>
          </cell>
          <cell r="E1160" t="str">
            <v>Suma de SEDE 12 - SUPERCADE SOCIAL</v>
          </cell>
          <cell r="K1160">
            <v>5404.0370550000016</v>
          </cell>
        </row>
        <row r="1161">
          <cell r="C1161" t="str">
            <v>Hipoclorito de sodio</v>
          </cell>
          <cell r="E1161" t="str">
            <v>Suma de SEDE 12 - SUPERCADE SOCIAL</v>
          </cell>
          <cell r="K1161">
            <v>4605.4862040000007</v>
          </cell>
        </row>
        <row r="1162">
          <cell r="C1162" t="str">
            <v>Desinfectantes</v>
          </cell>
          <cell r="E1162" t="str">
            <v>Suma de SEDE 12 - SUPERCADE SOCIAL</v>
          </cell>
          <cell r="K1162">
            <v>17481.560043600002</v>
          </cell>
        </row>
        <row r="1163">
          <cell r="C1163" t="str">
            <v>Jabones líquidos para lavar</v>
          </cell>
          <cell r="E1163" t="str">
            <v>Suma de SEDE 12 - SUPERCADE SOCIAL</v>
          </cell>
          <cell r="K1163">
            <v>0</v>
          </cell>
        </row>
        <row r="1164">
          <cell r="C1164" t="str">
            <v>Preparaciones para limpieza y desengrase</v>
          </cell>
          <cell r="E1164" t="str">
            <v>Suma de SEDE 12 - SUPERCADE SOCIAL</v>
          </cell>
          <cell r="K1164">
            <v>0</v>
          </cell>
        </row>
        <row r="1165">
          <cell r="C1165" t="str">
            <v>Ceras para pisos</v>
          </cell>
          <cell r="E1165" t="str">
            <v>Suma de SEDE 12 - SUPERCADE SOCIAL</v>
          </cell>
          <cell r="K1165">
            <v>0</v>
          </cell>
        </row>
        <row r="1166">
          <cell r="C1166" t="str">
            <v>Productos químicos especiales para tratamiento de pisos</v>
          </cell>
          <cell r="E1166" t="str">
            <v>Suma de SEDE 12 - SUPERCADE SOCIAL</v>
          </cell>
          <cell r="K1166">
            <v>0</v>
          </cell>
        </row>
        <row r="1167">
          <cell r="C1167" t="str">
            <v>Productos químicos especiales para tratamiento de pisos</v>
          </cell>
          <cell r="E1167" t="str">
            <v>Suma de SEDE 12 - SUPERCADE SOCIAL</v>
          </cell>
          <cell r="K1167">
            <v>0</v>
          </cell>
        </row>
        <row r="1168">
          <cell r="C1168" t="str">
            <v>Productos químicos especiales para tratamiento de pisos</v>
          </cell>
          <cell r="E1168" t="str">
            <v>Suma de SEDE 12 - SUPERCADE SOCIAL</v>
          </cell>
          <cell r="K1168">
            <v>0</v>
          </cell>
        </row>
        <row r="1169">
          <cell r="C1169" t="str">
            <v>Productos químicos especiales para tratamiento de pisos</v>
          </cell>
          <cell r="E1169" t="str">
            <v>Suma de SEDE 12 - SUPERCADE SOCIAL</v>
          </cell>
          <cell r="K1169">
            <v>5996.7758310000008</v>
          </cell>
        </row>
        <row r="1170">
          <cell r="C1170" t="str">
            <v>Varsol-disolvente núm. 4</v>
          </cell>
          <cell r="E1170" t="str">
            <v>Suma de SEDE 12 - SUPERCADE SOCIAL</v>
          </cell>
          <cell r="K1170">
            <v>0</v>
          </cell>
        </row>
        <row r="1171">
          <cell r="C1171" t="str">
            <v>Preparaciones para limpieza y desengrase</v>
          </cell>
          <cell r="E1171" t="str">
            <v>Suma de SEDE 12 - SUPERCADE SOCIAL</v>
          </cell>
          <cell r="K1171">
            <v>0</v>
          </cell>
        </row>
        <row r="1172">
          <cell r="C1172" t="str">
            <v>Purificadores líquidos de ambiente</v>
          </cell>
          <cell r="E1172" t="str">
            <v>Suma de SEDE 12 - SUPERCADE SOCIAL</v>
          </cell>
          <cell r="K1172">
            <v>11302.258303800001</v>
          </cell>
        </row>
        <row r="1173">
          <cell r="C1173" t="str">
            <v>Purificadores líquidos de ambiente</v>
          </cell>
          <cell r="E1173" t="str">
            <v>Suma de SEDE 12 - SUPERCADE SOCIAL</v>
          </cell>
          <cell r="K1173">
            <v>0</v>
          </cell>
        </row>
        <row r="1174">
          <cell r="C1174" t="str">
            <v>Solventes para insecticida</v>
          </cell>
          <cell r="E1174" t="str">
            <v>Suma de SEDE 12 - SUPERCADE SOCIAL</v>
          </cell>
          <cell r="K1174">
            <v>0</v>
          </cell>
        </row>
        <row r="1175">
          <cell r="C1175" t="str">
            <v>Solventes para insecticida</v>
          </cell>
          <cell r="E1175" t="str">
            <v>Suma de SEDE 12 - SUPERCADE SOCIAL</v>
          </cell>
          <cell r="K1175">
            <v>15465.307350000003</v>
          </cell>
        </row>
        <row r="1176">
          <cell r="C1176" t="str">
            <v>Filtros de algodón</v>
          </cell>
          <cell r="E1176" t="str">
            <v>Suma de SEDE 12 - SUPERCADE SOCIAL</v>
          </cell>
          <cell r="K1176">
            <v>23381.427789000001</v>
          </cell>
        </row>
        <row r="1177">
          <cell r="C1177" t="str">
            <v>Filtros de algodón</v>
          </cell>
          <cell r="E1177" t="str">
            <v>Suma de SEDE 12 - SUPERCADE SOCIAL</v>
          </cell>
          <cell r="K1177">
            <v>29072.42568</v>
          </cell>
        </row>
        <row r="1178">
          <cell r="C1178" t="str">
            <v>Filtros de algodón</v>
          </cell>
          <cell r="E1178" t="str">
            <v>Suma de SEDE 12 - SUPERCADE SOCIAL</v>
          </cell>
          <cell r="K1178">
            <v>0</v>
          </cell>
        </row>
        <row r="1179">
          <cell r="C1179" t="str">
            <v>Filtros de algodón</v>
          </cell>
          <cell r="E1179" t="str">
            <v>Suma de SEDE 12 - SUPERCADE SOCIAL</v>
          </cell>
          <cell r="K1179">
            <v>0</v>
          </cell>
        </row>
        <row r="1180">
          <cell r="C1180" t="str">
            <v>Paños absorbentes desechables para uso doméstico</v>
          </cell>
          <cell r="E1180" t="str">
            <v>Suma de SEDE 12 - SUPERCADE SOCIAL</v>
          </cell>
          <cell r="K1180">
            <v>38692.082065499999</v>
          </cell>
        </row>
        <row r="1181">
          <cell r="C1181" t="str">
            <v>Esponjas y esponjillas metálicas</v>
          </cell>
          <cell r="E1181" t="str">
            <v>Suma de SEDE 12 - SUPERCADE SOCIAL</v>
          </cell>
          <cell r="K1181">
            <v>0</v>
          </cell>
        </row>
        <row r="1182">
          <cell r="C1182" t="str">
            <v>Esponjas y esponjillas metálicas</v>
          </cell>
          <cell r="E1182" t="str">
            <v>Suma de SEDE 12 - SUPERCADE SOCIAL</v>
          </cell>
          <cell r="K1182">
            <v>0</v>
          </cell>
        </row>
        <row r="1183">
          <cell r="C1183" t="str">
            <v>Esponjas y esponjillas metálicas</v>
          </cell>
          <cell r="E1183" t="str">
            <v>Suma de SEDE 12 - SUPERCADE SOCIAL</v>
          </cell>
          <cell r="K1183">
            <v>0</v>
          </cell>
        </row>
        <row r="1184">
          <cell r="C1184" t="str">
            <v>Esponjas y esponjillas metálicas</v>
          </cell>
          <cell r="E1184" t="str">
            <v>Suma de SEDE 12 - SUPERCADE SOCIAL</v>
          </cell>
          <cell r="K1184">
            <v>0</v>
          </cell>
        </row>
        <row r="1185">
          <cell r="C1185" t="str">
            <v>Esponjas y esponjillas metálicas</v>
          </cell>
          <cell r="E1185" t="str">
            <v>Suma de SEDE 12 - SUPERCADE SOCIAL</v>
          </cell>
          <cell r="K1185">
            <v>1129.0262399999999</v>
          </cell>
        </row>
        <row r="1186">
          <cell r="C1186" t="str">
            <v>Escobas</v>
          </cell>
          <cell r="E1186" t="str">
            <v>Suma de SEDE 12 - SUPERCADE SOCIAL</v>
          </cell>
          <cell r="K1186">
            <v>0</v>
          </cell>
        </row>
        <row r="1187">
          <cell r="C1187" t="str">
            <v>Escobas</v>
          </cell>
          <cell r="E1187" t="str">
            <v>Suma de SEDE 12 - SUPERCADE SOCIAL</v>
          </cell>
          <cell r="K1187">
            <v>0</v>
          </cell>
        </row>
        <row r="1188">
          <cell r="C1188" t="str">
            <v>Escobas</v>
          </cell>
          <cell r="E1188" t="str">
            <v>Suma de SEDE 12 - SUPERCADE SOCIAL</v>
          </cell>
          <cell r="K1188">
            <v>0</v>
          </cell>
        </row>
        <row r="1189">
          <cell r="C1189" t="str">
            <v>Escobas</v>
          </cell>
          <cell r="E1189" t="str">
            <v>Suma de SEDE 12 - SUPERCADE SOCIAL</v>
          </cell>
          <cell r="K1189">
            <v>0</v>
          </cell>
        </row>
        <row r="1190">
          <cell r="C1190" t="str">
            <v>Mangos metálicos</v>
          </cell>
          <cell r="E1190" t="str">
            <v>Suma de SEDE 12 - SUPERCADE SOCIAL</v>
          </cell>
          <cell r="K1190">
            <v>0</v>
          </cell>
        </row>
        <row r="1191">
          <cell r="C1191" t="str">
            <v>Mangos metálicos</v>
          </cell>
          <cell r="E1191" t="str">
            <v>Suma de SEDE 12 - SUPERCADE SOCIAL</v>
          </cell>
          <cell r="K1191">
            <v>0</v>
          </cell>
        </row>
        <row r="1192">
          <cell r="C1192" t="str">
            <v>Cepillos para lavar o fregar</v>
          </cell>
          <cell r="E1192" t="str">
            <v>Suma de SEDE 12 - SUPERCADE SOCIAL</v>
          </cell>
          <cell r="K1192">
            <v>0</v>
          </cell>
        </row>
        <row r="1193">
          <cell r="C1193" t="str">
            <v>Cepillos para lavar o fregar</v>
          </cell>
          <cell r="E1193" t="str">
            <v>Suma de SEDE 12 - SUPERCADE SOCIAL</v>
          </cell>
          <cell r="K1193">
            <v>0</v>
          </cell>
        </row>
        <row r="1194">
          <cell r="C1194" t="str">
            <v>Filtros de algodón</v>
          </cell>
          <cell r="E1194" t="str">
            <v>Suma de SEDE 12 - SUPERCADE SOCIAL</v>
          </cell>
          <cell r="K1194">
            <v>31903.106156099999</v>
          </cell>
        </row>
        <row r="1195">
          <cell r="C1195" t="str">
            <v>Mangos metálicos</v>
          </cell>
          <cell r="E1195" t="str">
            <v>Suma de SEDE 12 - SUPERCADE SOCIAL</v>
          </cell>
          <cell r="K1195">
            <v>0</v>
          </cell>
        </row>
        <row r="1196">
          <cell r="C1196" t="str">
            <v>Cepillos para lavar o fregar</v>
          </cell>
          <cell r="E1196" t="str">
            <v>Suma de SEDE 12 - SUPERCADE SOCIAL</v>
          </cell>
          <cell r="K1196">
            <v>0</v>
          </cell>
        </row>
        <row r="1197">
          <cell r="C1197" t="str">
            <v>Filtros de material textil, para usos técnicos e industriales</v>
          </cell>
          <cell r="E1197" t="str">
            <v>Suma de SEDE 12 - SUPERCADE SOCIAL</v>
          </cell>
          <cell r="K1197">
            <v>0</v>
          </cell>
        </row>
        <row r="1198">
          <cell r="C1198" t="str">
            <v>Filtros de material textil, para usos técnicos e industriales</v>
          </cell>
          <cell r="E1198" t="str">
            <v>Suma de SEDE 12 - SUPERCADE SOCIAL</v>
          </cell>
          <cell r="K1198">
            <v>0</v>
          </cell>
        </row>
        <row r="1199">
          <cell r="C1199" t="str">
            <v>Filtros de material textil, para usos técnicos e industriales</v>
          </cell>
          <cell r="E1199" t="str">
            <v>Suma de SEDE 12 - SUPERCADE SOCIAL</v>
          </cell>
          <cell r="K1199">
            <v>0</v>
          </cell>
        </row>
        <row r="1200">
          <cell r="C1200" t="str">
            <v>Filtros de material textil, para usos técnicos e industriales</v>
          </cell>
          <cell r="E1200" t="str">
            <v>Suma de SEDE 12 - SUPERCADE SOCIAL</v>
          </cell>
          <cell r="K1200">
            <v>0</v>
          </cell>
        </row>
        <row r="1201">
          <cell r="C1201" t="str">
            <v>Filtros de material textil, para usos técnicos e industriales</v>
          </cell>
          <cell r="E1201" t="str">
            <v>Suma de SEDE 12 - SUPERCADE SOCIAL</v>
          </cell>
          <cell r="K1201">
            <v>0</v>
          </cell>
        </row>
        <row r="1202">
          <cell r="C1202" t="str">
            <v>Filtros de material textil, para usos técnicos e industriales</v>
          </cell>
          <cell r="E1202" t="str">
            <v>Suma de SEDE 12 - SUPERCADE SOCIAL</v>
          </cell>
          <cell r="K1202">
            <v>0</v>
          </cell>
        </row>
        <row r="1203">
          <cell r="C1203" t="str">
            <v>Bolsas de material plástico sin impresión</v>
          </cell>
          <cell r="E1203" t="str">
            <v>Suma de SEDE 12 - SUPERCADE SOCIAL</v>
          </cell>
          <cell r="K1203">
            <v>9684.9282149999999</v>
          </cell>
        </row>
        <row r="1204">
          <cell r="C1204" t="str">
            <v>Bolsas de material plástico sin impresión</v>
          </cell>
          <cell r="E1204" t="str">
            <v>Suma de SEDE 12 - SUPERCADE SOCIAL</v>
          </cell>
          <cell r="K1204">
            <v>23106.227642999998</v>
          </cell>
        </row>
        <row r="1205">
          <cell r="C1205" t="str">
            <v>Bolsas de material plástico sin impresión</v>
          </cell>
          <cell r="E1205" t="str">
            <v>Suma de SEDE 12 - SUPERCADE SOCIAL</v>
          </cell>
          <cell r="K1205">
            <v>0</v>
          </cell>
        </row>
        <row r="1206">
          <cell r="C1206" t="str">
            <v>Bolsas de material plástico sin impresión</v>
          </cell>
          <cell r="E1206" t="str">
            <v>Suma de SEDE 12 - SUPERCADE SOCIAL</v>
          </cell>
          <cell r="K1206">
            <v>23831.274181500001</v>
          </cell>
        </row>
        <row r="1207">
          <cell r="C1207" t="str">
            <v>Bolsas de material plástico sin impresión</v>
          </cell>
          <cell r="E1207" t="str">
            <v>Suma de SEDE 12 - SUPERCADE SOCIAL</v>
          </cell>
          <cell r="K1207">
            <v>66249.142839000007</v>
          </cell>
        </row>
        <row r="1208">
          <cell r="C1208" t="str">
            <v>Bolsas de material plástico sin impresión</v>
          </cell>
          <cell r="E1208" t="str">
            <v>Suma de SEDE 12 - SUPERCADE SOCIAL</v>
          </cell>
          <cell r="K1208">
            <v>0</v>
          </cell>
        </row>
        <row r="1209">
          <cell r="C1209" t="str">
            <v>Bolsas de material plástico sin impresión</v>
          </cell>
          <cell r="E1209" t="str">
            <v>Suma de SEDE 12 - SUPERCADE SOCIAL</v>
          </cell>
          <cell r="K1209">
            <v>27613.159264800001</v>
          </cell>
        </row>
        <row r="1210">
          <cell r="C1210" t="str">
            <v>Bolsas de material plástico sin impresión</v>
          </cell>
          <cell r="E1210" t="str">
            <v>Suma de SEDE 12 - SUPERCADE SOCIAL</v>
          </cell>
          <cell r="K1210">
            <v>0</v>
          </cell>
        </row>
        <row r="1211">
          <cell r="C1211" t="str">
            <v>Bolsas de material plástico sin impresión</v>
          </cell>
          <cell r="E1211" t="str">
            <v>Suma de SEDE 12 - SUPERCADE SOCIAL</v>
          </cell>
          <cell r="K1211">
            <v>0</v>
          </cell>
        </row>
        <row r="1212">
          <cell r="C1212" t="str">
            <v>Bolsas de material plástico sin impresión</v>
          </cell>
          <cell r="E1212" t="str">
            <v>Suma de SEDE 12 - SUPERCADE SOCIAL</v>
          </cell>
          <cell r="K1212">
            <v>0</v>
          </cell>
        </row>
        <row r="1213">
          <cell r="C1213" t="str">
            <v>Bolsas de material plástico sin impresión</v>
          </cell>
          <cell r="E1213" t="str">
            <v>Suma de SEDE 12 - SUPERCADE SOCIAL</v>
          </cell>
          <cell r="K1213">
            <v>0</v>
          </cell>
        </row>
        <row r="1214">
          <cell r="C1214" t="str">
            <v>Bolsas de material plástico sin impresión</v>
          </cell>
          <cell r="E1214" t="str">
            <v>Suma de SEDE 12 - SUPERCADE SOCIAL</v>
          </cell>
          <cell r="K1214">
            <v>0</v>
          </cell>
        </row>
        <row r="1215">
          <cell r="C1215" t="str">
            <v>Bolsas de material plástico sin impresión</v>
          </cell>
          <cell r="E1215" t="str">
            <v>Suma de SEDE 12 - SUPERCADE SOCIAL</v>
          </cell>
          <cell r="K1215">
            <v>0</v>
          </cell>
        </row>
        <row r="1216">
          <cell r="C1216" t="str">
            <v xml:space="preserve">Aplicadores, bajalenguas y otros para usos higiénicos, de madera </v>
          </cell>
          <cell r="E1216" t="str">
            <v>Suma de SEDE 12 - SUPERCADE SOCIAL</v>
          </cell>
          <cell r="K1216">
            <v>0</v>
          </cell>
        </row>
        <row r="1217">
          <cell r="C1217" t="str">
            <v>Papel del tipo utilizado para papel higiénico</v>
          </cell>
          <cell r="E1217" t="str">
            <v>Suma de SEDE 12 - SUPERCADE SOCIAL</v>
          </cell>
          <cell r="K1217">
            <v>0</v>
          </cell>
        </row>
        <row r="1218">
          <cell r="C1218" t="str">
            <v>Papel del tipo utilizado para papel higiénico</v>
          </cell>
          <cell r="E1218" t="str">
            <v>Suma de SEDE 12 - SUPERCADE SOCIAL</v>
          </cell>
          <cell r="K1218">
            <v>113824.66209600001</v>
          </cell>
        </row>
        <row r="1219">
          <cell r="C1219" t="str">
            <v xml:space="preserve">Toallas de papel </v>
          </cell>
          <cell r="E1219" t="str">
            <v>Suma de SEDE 12 - SUPERCADE SOCIAL</v>
          </cell>
          <cell r="K1219">
            <v>148466.95056</v>
          </cell>
        </row>
        <row r="1220">
          <cell r="C1220" t="str">
            <v xml:space="preserve">Toallas de papel </v>
          </cell>
          <cell r="E1220" t="str">
            <v>Suma de SEDE 12 - SUPERCADE SOCIAL</v>
          </cell>
          <cell r="K1220">
            <v>0</v>
          </cell>
        </row>
        <row r="1221">
          <cell r="C1221" t="str">
            <v>Pañuelos de papel</v>
          </cell>
          <cell r="E1221" t="str">
            <v>Suma de SEDE 12 - SUPERCADE SOCIAL</v>
          </cell>
          <cell r="K1221">
            <v>0</v>
          </cell>
        </row>
        <row r="1222">
          <cell r="C1222" t="str">
            <v>Vasos de papel o cartón</v>
          </cell>
          <cell r="E1222" t="str">
            <v>Suma de SEDE 12 - SUPERCADE SOCIAL</v>
          </cell>
          <cell r="K1222">
            <v>0</v>
          </cell>
        </row>
        <row r="1223">
          <cell r="C1223" t="str">
            <v>Vasos de papel o cartón</v>
          </cell>
          <cell r="E1223" t="str">
            <v>Suma de SEDE 12 - SUPERCADE SOCIAL</v>
          </cell>
          <cell r="K1223">
            <v>49488.983520000002</v>
          </cell>
        </row>
        <row r="1224">
          <cell r="C1224" t="str">
            <v>Vasos de papel o cartón</v>
          </cell>
          <cell r="E1224" t="str">
            <v>Suma de SEDE 12 - SUPERCADE SOCIAL</v>
          </cell>
          <cell r="K1224">
            <v>66812.479890000002</v>
          </cell>
        </row>
        <row r="1225">
          <cell r="C1225" t="str">
            <v xml:space="preserve">Aplicadores, bajalenguas y otros para usos higiénicos, de madera </v>
          </cell>
          <cell r="E1225" t="str">
            <v>Suma de SEDE 12 - SUPERCADE SOCIAL</v>
          </cell>
          <cell r="K1225">
            <v>0</v>
          </cell>
        </row>
        <row r="1226">
          <cell r="C1226" t="str">
            <v>Papel para servilletas, toallas y similares</v>
          </cell>
          <cell r="E1226" t="str">
            <v>Suma de SEDE 12 - SUPERCADE SOCIAL</v>
          </cell>
          <cell r="K1226">
            <v>0</v>
          </cell>
        </row>
        <row r="1227">
          <cell r="C1227" t="str">
            <v>Filtros de algodón</v>
          </cell>
          <cell r="E1227" t="str">
            <v>Suma de SEDE 12 - SUPERCADE SOCIAL</v>
          </cell>
          <cell r="K1227">
            <v>0</v>
          </cell>
        </row>
        <row r="1228">
          <cell r="C1228" t="str">
            <v>Filtros de material textil, para usos técnicos e industriales</v>
          </cell>
          <cell r="E1228" t="str">
            <v>Suma de SEDE 12 - SUPERCADE SOCIAL</v>
          </cell>
          <cell r="K1228">
            <v>0</v>
          </cell>
        </row>
        <row r="1229">
          <cell r="C1229" t="str">
            <v>Cepillos para lavar o fregar</v>
          </cell>
          <cell r="E1229" t="str">
            <v>Suma de SEDE 12 - SUPERCADE SOCIAL</v>
          </cell>
          <cell r="K1229">
            <v>0</v>
          </cell>
        </row>
        <row r="1230">
          <cell r="C1230" t="str">
            <v>Envases n.c.p. de vidrio</v>
          </cell>
          <cell r="E1230" t="str">
            <v>Suma de SEDE 12 - SUPERCADE SOCIAL</v>
          </cell>
          <cell r="K1230">
            <v>0</v>
          </cell>
        </row>
        <row r="1231">
          <cell r="C1231" t="str">
            <v>Café molido</v>
          </cell>
          <cell r="E1231" t="str">
            <v>Suma de SEDE 12 - SUPERCADE SOCIAL</v>
          </cell>
          <cell r="K1231">
            <v>0</v>
          </cell>
        </row>
        <row r="1232">
          <cell r="C1232" t="str">
            <v>Café molido</v>
          </cell>
          <cell r="E1232" t="str">
            <v>Suma de SEDE 12 - SUPERCADE SOCIAL</v>
          </cell>
          <cell r="K1232">
            <v>0</v>
          </cell>
        </row>
        <row r="1233">
          <cell r="C1233" t="str">
            <v>Azucar refinada</v>
          </cell>
          <cell r="E1233" t="str">
            <v>Suma de SEDE 12 - SUPERCADE SOCIAL</v>
          </cell>
          <cell r="K1233">
            <v>13609.470468000001</v>
          </cell>
        </row>
        <row r="1234">
          <cell r="C1234" t="str">
            <v>Azucar refinada</v>
          </cell>
          <cell r="E1234" t="str">
            <v>Suma de SEDE 12 - SUPERCADE SOCIAL</v>
          </cell>
          <cell r="K1234">
            <v>0</v>
          </cell>
        </row>
        <row r="1235">
          <cell r="C1235" t="str">
            <v xml:space="preserve">Productos aromáticos diversos </v>
          </cell>
          <cell r="E1235" t="str">
            <v>Suma de SEDE 12 - SUPERCADE SOCIAL</v>
          </cell>
          <cell r="K1235">
            <v>38416.881919499996</v>
          </cell>
        </row>
        <row r="1236">
          <cell r="C1236" t="str">
            <v xml:space="preserve">Productos aromáticos diversos </v>
          </cell>
          <cell r="E1236" t="str">
            <v>Suma de SEDE 12 - SUPERCADE SOCIAL</v>
          </cell>
          <cell r="K1236">
            <v>71820.887333399995</v>
          </cell>
        </row>
        <row r="1237">
          <cell r="C1237" t="str">
            <v xml:space="preserve">Agua purificada (envasada) </v>
          </cell>
          <cell r="E1237" t="str">
            <v>Suma de SEDE 12 - SUPERCADE SOCIAL</v>
          </cell>
          <cell r="K1237">
            <v>66066.852143999989</v>
          </cell>
        </row>
        <row r="1238">
          <cell r="C1238" t="str">
            <v xml:space="preserve">Agua purificada (envasada) </v>
          </cell>
          <cell r="E1238" t="str">
            <v>Suma de SEDE 12 - SUPERCADE SOCIAL</v>
          </cell>
          <cell r="K1238">
            <v>0</v>
          </cell>
        </row>
        <row r="1239">
          <cell r="C1239" t="str">
            <v>Cepillos para lavar o fregar</v>
          </cell>
          <cell r="E1239" t="str">
            <v>Suma de SEDE 12 - SUPERCADE SOCIAL</v>
          </cell>
          <cell r="K1239">
            <v>0</v>
          </cell>
        </row>
        <row r="1240">
          <cell r="C1240" t="str">
            <v>Filtros de algodón</v>
          </cell>
          <cell r="E1240" t="str">
            <v>Suma de SEDE 12 - SUPERCADE SOCIAL</v>
          </cell>
          <cell r="K1240">
            <v>0</v>
          </cell>
        </row>
        <row r="1241">
          <cell r="C1241" t="str">
            <v>Filtros de algodón</v>
          </cell>
          <cell r="E1241" t="str">
            <v>Suma de SEDE 12 - SUPERCADE SOCIAL</v>
          </cell>
          <cell r="K1241">
            <v>0</v>
          </cell>
        </row>
        <row r="1242">
          <cell r="C1242" t="str">
            <v>Filtros de algodón</v>
          </cell>
          <cell r="E1242" t="str">
            <v>Suma de SEDE 12 - SUPERCADE SOCIAL</v>
          </cell>
          <cell r="K1242">
            <v>0</v>
          </cell>
        </row>
        <row r="1243">
          <cell r="C1243" t="str">
            <v>Filtros de algodón</v>
          </cell>
          <cell r="E1243" t="str">
            <v>Suma de SEDE 12 - SUPERCADE SOCIAL</v>
          </cell>
          <cell r="K1243">
            <v>0</v>
          </cell>
        </row>
        <row r="1244">
          <cell r="C1244" t="str">
            <v>Cepillos para lavar o fregar</v>
          </cell>
          <cell r="E1244" t="str">
            <v>Suma de SEDE 12 - SUPERCADE SOCIAL</v>
          </cell>
          <cell r="K1244">
            <v>0</v>
          </cell>
        </row>
        <row r="1245">
          <cell r="C1245" t="str">
            <v>Paños absorbentes desechables para uso doméstico</v>
          </cell>
          <cell r="E1245" t="str">
            <v>Suma de SEDE 12 - SUPERCADE SOCIAL</v>
          </cell>
          <cell r="K1245">
            <v>0</v>
          </cell>
        </row>
        <row r="1246">
          <cell r="C1246" t="str">
            <v>Recogedores plásticos de basura</v>
          </cell>
          <cell r="E1246" t="str">
            <v>Suma de SEDE 12 - SUPERCADE SOCIAL</v>
          </cell>
          <cell r="K1246">
            <v>0</v>
          </cell>
        </row>
        <row r="1247">
          <cell r="C1247" t="str">
            <v>Recogedores plásticos de basura</v>
          </cell>
          <cell r="E1247" t="str">
            <v>Suma de SEDE 12 - SUPERCADE SOCIAL</v>
          </cell>
          <cell r="K1247">
            <v>0</v>
          </cell>
        </row>
        <row r="1248">
          <cell r="C1248" t="str">
            <v>Recogedores plásticos de basura</v>
          </cell>
          <cell r="E1248" t="str">
            <v>Suma de SEDE 12 - SUPERCADE SOCIAL</v>
          </cell>
          <cell r="K1248">
            <v>17369.363061</v>
          </cell>
        </row>
        <row r="1249">
          <cell r="C1249" t="str">
            <v>Varsol-disolvente núm. 4</v>
          </cell>
          <cell r="E1249" t="str">
            <v>Suma de SEDE 12 - SUPERCADE SOCIAL</v>
          </cell>
          <cell r="K1249">
            <v>0</v>
          </cell>
        </row>
        <row r="1250">
          <cell r="C1250" t="str">
            <v>Cepillos para lavar o fregar</v>
          </cell>
          <cell r="E1250" t="str">
            <v>Suma de SEDE 12 - SUPERCADE SOCIAL</v>
          </cell>
          <cell r="K1250">
            <v>0</v>
          </cell>
        </row>
        <row r="1251">
          <cell r="C1251" t="str">
            <v>Cepillos para lavar o fregar</v>
          </cell>
          <cell r="E1251" t="str">
            <v>Suma de SEDE 12 - SUPERCADE SOCIAL</v>
          </cell>
          <cell r="K1251">
            <v>0</v>
          </cell>
        </row>
        <row r="1252">
          <cell r="C1252" t="str">
            <v>Recipientes de material plástico-canecas para la basura</v>
          </cell>
          <cell r="E1252" t="str">
            <v>Suma de SEDE 12 - SUPERCADE SOCIAL</v>
          </cell>
          <cell r="K1252">
            <v>0</v>
          </cell>
        </row>
        <row r="1253">
          <cell r="C1253" t="str">
            <v>Recipientes de material plástico-canecas para la basura</v>
          </cell>
          <cell r="E1253" t="str">
            <v>Suma de SEDE 12 - SUPERCADE SOCIAL</v>
          </cell>
          <cell r="K1253">
            <v>0</v>
          </cell>
        </row>
        <row r="1254">
          <cell r="C1254" t="str">
            <v>Jabones líquidos para lavar</v>
          </cell>
          <cell r="E1254" t="str">
            <v xml:space="preserve">Suma de SEDE 13 - CADE SERVITA </v>
          </cell>
          <cell r="K1254">
            <v>16267.386408000002</v>
          </cell>
        </row>
        <row r="1255">
          <cell r="C1255" t="str">
            <v>Jabones en pasta para lavar</v>
          </cell>
          <cell r="E1255" t="str">
            <v xml:space="preserve">Suma de SEDE 13 - CADE SERVITA </v>
          </cell>
          <cell r="K1255">
            <v>0</v>
          </cell>
        </row>
        <row r="1256">
          <cell r="C1256" t="str">
            <v>Jabones en pasta para lavar</v>
          </cell>
          <cell r="E1256" t="str">
            <v xml:space="preserve">Suma de SEDE 13 - CADE SERVITA </v>
          </cell>
          <cell r="K1256">
            <v>0</v>
          </cell>
        </row>
        <row r="1257">
          <cell r="C1257" t="str">
            <v>Detergentes en polvo</v>
          </cell>
          <cell r="E1257" t="str">
            <v xml:space="preserve">Suma de SEDE 13 - CADE SERVITA </v>
          </cell>
          <cell r="K1257">
            <v>7381.0090439999994</v>
          </cell>
        </row>
        <row r="1258">
          <cell r="C1258" t="str">
            <v xml:space="preserve">Jabones industriales </v>
          </cell>
          <cell r="E1258" t="str">
            <v xml:space="preserve">Suma de SEDE 13 - CADE SERVITA </v>
          </cell>
          <cell r="K1258">
            <v>0</v>
          </cell>
        </row>
        <row r="1259">
          <cell r="C1259" t="str">
            <v xml:space="preserve">Jabones de tocador </v>
          </cell>
          <cell r="E1259" t="str">
            <v xml:space="preserve">Suma de SEDE 13 - CADE SERVITA </v>
          </cell>
          <cell r="K1259">
            <v>7282.2192479999994</v>
          </cell>
        </row>
        <row r="1260">
          <cell r="C1260" t="str">
            <v>Productos químicos especiales para tratamiento de pisos</v>
          </cell>
          <cell r="E1260" t="str">
            <v xml:space="preserve">Suma de SEDE 13 - CADE SERVITA </v>
          </cell>
          <cell r="K1260">
            <v>0</v>
          </cell>
        </row>
        <row r="1261">
          <cell r="C1261" t="str">
            <v>Productos químicos especiales para tratamiento de pisos</v>
          </cell>
          <cell r="E1261" t="str">
            <v xml:space="preserve">Suma de SEDE 13 - CADE SERVITA </v>
          </cell>
          <cell r="K1261">
            <v>0</v>
          </cell>
        </row>
        <row r="1262">
          <cell r="C1262" t="str">
            <v>Preparaciones para limpieza y desengrase</v>
          </cell>
          <cell r="E1262" t="str">
            <v xml:space="preserve">Suma de SEDE 13 - CADE SERVITA </v>
          </cell>
          <cell r="K1262">
            <v>0</v>
          </cell>
        </row>
        <row r="1263">
          <cell r="C1263" t="str">
            <v>Desinfectantes</v>
          </cell>
          <cell r="E1263" t="str">
            <v xml:space="preserve">Suma de SEDE 13 - CADE SERVITA </v>
          </cell>
          <cell r="K1263">
            <v>15465.307350000003</v>
          </cell>
        </row>
        <row r="1264">
          <cell r="C1264" t="str">
            <v>Preparaciones para limpiar vidrios</v>
          </cell>
          <cell r="E1264" t="str">
            <v xml:space="preserve">Suma de SEDE 13 - CADE SERVITA </v>
          </cell>
          <cell r="K1264">
            <v>0</v>
          </cell>
        </row>
        <row r="1265">
          <cell r="C1265" t="str">
            <v>Hipoclorito de sodio</v>
          </cell>
          <cell r="E1265" t="str">
            <v xml:space="preserve">Suma de SEDE 13 - CADE SERVITA </v>
          </cell>
          <cell r="K1265">
            <v>13816.458612</v>
          </cell>
        </row>
        <row r="1266">
          <cell r="C1266" t="str">
            <v>Desinfectantes</v>
          </cell>
          <cell r="E1266" t="str">
            <v xml:space="preserve">Suma de SEDE 13 - CADE SERVITA </v>
          </cell>
          <cell r="K1266">
            <v>0</v>
          </cell>
        </row>
        <row r="1267">
          <cell r="C1267" t="str">
            <v>Jabones líquidos para lavar</v>
          </cell>
          <cell r="E1267" t="str">
            <v xml:space="preserve">Suma de SEDE 13 - CADE SERVITA </v>
          </cell>
          <cell r="K1267">
            <v>0</v>
          </cell>
        </row>
        <row r="1268">
          <cell r="C1268" t="str">
            <v>Preparaciones para limpieza y desengrase</v>
          </cell>
          <cell r="E1268" t="str">
            <v xml:space="preserve">Suma de SEDE 13 - CADE SERVITA </v>
          </cell>
          <cell r="K1268">
            <v>0</v>
          </cell>
        </row>
        <row r="1269">
          <cell r="C1269" t="str">
            <v>Ceras para pisos</v>
          </cell>
          <cell r="E1269" t="str">
            <v xml:space="preserve">Suma de SEDE 13 - CADE SERVITA </v>
          </cell>
          <cell r="K1269">
            <v>0</v>
          </cell>
        </row>
        <row r="1270">
          <cell r="C1270" t="str">
            <v>Productos químicos especiales para tratamiento de pisos</v>
          </cell>
          <cell r="E1270" t="str">
            <v xml:space="preserve">Suma de SEDE 13 - CADE SERVITA </v>
          </cell>
          <cell r="K1270">
            <v>0</v>
          </cell>
        </row>
        <row r="1271">
          <cell r="C1271" t="str">
            <v>Productos químicos especiales para tratamiento de pisos</v>
          </cell>
          <cell r="E1271" t="str">
            <v xml:space="preserve">Suma de SEDE 13 - CADE SERVITA </v>
          </cell>
          <cell r="K1271">
            <v>0</v>
          </cell>
        </row>
        <row r="1272">
          <cell r="C1272" t="str">
            <v>Productos químicos especiales para tratamiento de pisos</v>
          </cell>
          <cell r="E1272" t="str">
            <v xml:space="preserve">Suma de SEDE 13 - CADE SERVITA </v>
          </cell>
          <cell r="K1272">
            <v>0</v>
          </cell>
        </row>
        <row r="1273">
          <cell r="C1273" t="str">
            <v>Productos químicos especiales para tratamiento de pisos</v>
          </cell>
          <cell r="E1273" t="str">
            <v xml:space="preserve">Suma de SEDE 13 - CADE SERVITA </v>
          </cell>
          <cell r="K1273">
            <v>0</v>
          </cell>
        </row>
        <row r="1274">
          <cell r="C1274" t="str">
            <v>Varsol-disolvente núm. 4</v>
          </cell>
          <cell r="E1274" t="str">
            <v xml:space="preserve">Suma de SEDE 13 - CADE SERVITA </v>
          </cell>
          <cell r="K1274">
            <v>0</v>
          </cell>
        </row>
        <row r="1275">
          <cell r="C1275" t="str">
            <v>Preparaciones para limpieza y desengrase</v>
          </cell>
          <cell r="E1275" t="str">
            <v xml:space="preserve">Suma de SEDE 13 - CADE SERVITA </v>
          </cell>
          <cell r="K1275">
            <v>0</v>
          </cell>
        </row>
        <row r="1276">
          <cell r="C1276" t="str">
            <v>Purificadores líquidos de ambiente</v>
          </cell>
          <cell r="E1276" t="str">
            <v xml:space="preserve">Suma de SEDE 13 - CADE SERVITA </v>
          </cell>
          <cell r="K1276">
            <v>33906.774911400003</v>
          </cell>
        </row>
        <row r="1277">
          <cell r="C1277" t="str">
            <v>Purificadores líquidos de ambiente</v>
          </cell>
          <cell r="E1277" t="str">
            <v xml:space="preserve">Suma de SEDE 13 - CADE SERVITA </v>
          </cell>
          <cell r="K1277">
            <v>38415.823457400002</v>
          </cell>
        </row>
        <row r="1278">
          <cell r="C1278" t="str">
            <v>Solventes para insecticida</v>
          </cell>
          <cell r="E1278" t="str">
            <v xml:space="preserve">Suma de SEDE 13 - CADE SERVITA </v>
          </cell>
          <cell r="K1278">
            <v>0</v>
          </cell>
        </row>
        <row r="1279">
          <cell r="C1279" t="str">
            <v>Solventes para insecticida</v>
          </cell>
          <cell r="E1279" t="str">
            <v xml:space="preserve">Suma de SEDE 13 - CADE SERVITA </v>
          </cell>
          <cell r="K1279">
            <v>0</v>
          </cell>
        </row>
        <row r="1280">
          <cell r="C1280" t="str">
            <v>Filtros de algodón</v>
          </cell>
          <cell r="E1280" t="str">
            <v xml:space="preserve">Suma de SEDE 13 - CADE SERVITA </v>
          </cell>
          <cell r="K1280">
            <v>0</v>
          </cell>
        </row>
        <row r="1281">
          <cell r="C1281" t="str">
            <v>Filtros de algodón</v>
          </cell>
          <cell r="E1281" t="str">
            <v xml:space="preserve">Suma de SEDE 13 - CADE SERVITA </v>
          </cell>
          <cell r="K1281">
            <v>0</v>
          </cell>
        </row>
        <row r="1282">
          <cell r="C1282" t="str">
            <v>Filtros de algodón</v>
          </cell>
          <cell r="E1282" t="str">
            <v xml:space="preserve">Suma de SEDE 13 - CADE SERVITA </v>
          </cell>
          <cell r="K1282">
            <v>87968.785131000011</v>
          </cell>
        </row>
        <row r="1283">
          <cell r="C1283" t="str">
            <v>Filtros de algodón</v>
          </cell>
          <cell r="E1283" t="str">
            <v xml:space="preserve">Suma de SEDE 13 - CADE SERVITA </v>
          </cell>
          <cell r="K1283">
            <v>0</v>
          </cell>
        </row>
        <row r="1284">
          <cell r="C1284" t="str">
            <v>Paños absorbentes desechables para uso doméstico</v>
          </cell>
          <cell r="E1284" t="str">
            <v xml:space="preserve">Suma de SEDE 13 - CADE SERVITA </v>
          </cell>
          <cell r="K1284">
            <v>0</v>
          </cell>
        </row>
        <row r="1285">
          <cell r="C1285" t="str">
            <v>Esponjas y esponjillas metálicas</v>
          </cell>
          <cell r="E1285" t="str">
            <v xml:space="preserve">Suma de SEDE 13 - CADE SERVITA </v>
          </cell>
          <cell r="K1285">
            <v>0</v>
          </cell>
        </row>
        <row r="1286">
          <cell r="C1286" t="str">
            <v>Esponjas y esponjillas metálicas</v>
          </cell>
          <cell r="E1286" t="str">
            <v xml:space="preserve">Suma de SEDE 13 - CADE SERVITA </v>
          </cell>
          <cell r="K1286">
            <v>0</v>
          </cell>
        </row>
        <row r="1287">
          <cell r="C1287" t="str">
            <v>Esponjas y esponjillas metálicas</v>
          </cell>
          <cell r="E1287" t="str">
            <v xml:space="preserve">Suma de SEDE 13 - CADE SERVITA </v>
          </cell>
          <cell r="K1287">
            <v>0</v>
          </cell>
        </row>
        <row r="1288">
          <cell r="C1288" t="str">
            <v>Esponjas y esponjillas metálicas</v>
          </cell>
          <cell r="E1288" t="str">
            <v xml:space="preserve">Suma de SEDE 13 - CADE SERVITA </v>
          </cell>
          <cell r="K1288">
            <v>0</v>
          </cell>
        </row>
        <row r="1289">
          <cell r="C1289" t="str">
            <v>Esponjas y esponjillas metálicas</v>
          </cell>
          <cell r="E1289" t="str">
            <v xml:space="preserve">Suma de SEDE 13 - CADE SERVITA </v>
          </cell>
          <cell r="K1289">
            <v>0</v>
          </cell>
        </row>
        <row r="1290">
          <cell r="C1290" t="str">
            <v>Escobas</v>
          </cell>
          <cell r="E1290" t="str">
            <v xml:space="preserve">Suma de SEDE 13 - CADE SERVITA </v>
          </cell>
          <cell r="K1290">
            <v>0</v>
          </cell>
        </row>
        <row r="1291">
          <cell r="C1291" t="str">
            <v>Escobas</v>
          </cell>
          <cell r="E1291" t="str">
            <v xml:space="preserve">Suma de SEDE 13 - CADE SERVITA </v>
          </cell>
          <cell r="K1291">
            <v>0</v>
          </cell>
        </row>
        <row r="1292">
          <cell r="C1292" t="str">
            <v>Escobas</v>
          </cell>
          <cell r="E1292" t="str">
            <v xml:space="preserve">Suma de SEDE 13 - CADE SERVITA </v>
          </cell>
          <cell r="K1292">
            <v>0</v>
          </cell>
        </row>
        <row r="1293">
          <cell r="C1293" t="str">
            <v>Escobas</v>
          </cell>
          <cell r="E1293" t="str">
            <v xml:space="preserve">Suma de SEDE 13 - CADE SERVITA </v>
          </cell>
          <cell r="K1293">
            <v>0</v>
          </cell>
        </row>
        <row r="1294">
          <cell r="C1294" t="str">
            <v>Mangos metálicos</v>
          </cell>
          <cell r="E1294" t="str">
            <v xml:space="preserve">Suma de SEDE 13 - CADE SERVITA </v>
          </cell>
          <cell r="K1294">
            <v>0</v>
          </cell>
        </row>
        <row r="1295">
          <cell r="C1295" t="str">
            <v>Mangos metálicos</v>
          </cell>
          <cell r="E1295" t="str">
            <v xml:space="preserve">Suma de SEDE 13 - CADE SERVITA </v>
          </cell>
          <cell r="K1295">
            <v>0</v>
          </cell>
        </row>
        <row r="1296">
          <cell r="C1296" t="str">
            <v>Cepillos para lavar o fregar</v>
          </cell>
          <cell r="E1296" t="str">
            <v xml:space="preserve">Suma de SEDE 13 - CADE SERVITA </v>
          </cell>
          <cell r="K1296">
            <v>0</v>
          </cell>
        </row>
        <row r="1297">
          <cell r="C1297" t="str">
            <v>Cepillos para lavar o fregar</v>
          </cell>
          <cell r="E1297" t="str">
            <v xml:space="preserve">Suma de SEDE 13 - CADE SERVITA </v>
          </cell>
          <cell r="K1297">
            <v>0</v>
          </cell>
        </row>
        <row r="1298">
          <cell r="C1298" t="str">
            <v>Filtros de algodón</v>
          </cell>
          <cell r="E1298" t="str">
            <v xml:space="preserve">Suma de SEDE 13 - CADE SERVITA </v>
          </cell>
          <cell r="K1298">
            <v>31903.106156099999</v>
          </cell>
        </row>
        <row r="1299">
          <cell r="C1299" t="str">
            <v>Mangos metálicos</v>
          </cell>
          <cell r="E1299" t="str">
            <v xml:space="preserve">Suma de SEDE 13 - CADE SERVITA </v>
          </cell>
          <cell r="K1299">
            <v>0</v>
          </cell>
        </row>
        <row r="1300">
          <cell r="C1300" t="str">
            <v>Cepillos para lavar o fregar</v>
          </cell>
          <cell r="E1300" t="str">
            <v xml:space="preserve">Suma de SEDE 13 - CADE SERVITA </v>
          </cell>
          <cell r="K1300">
            <v>0</v>
          </cell>
        </row>
        <row r="1301">
          <cell r="C1301" t="str">
            <v>Filtros de material textil, para usos técnicos e industriales</v>
          </cell>
          <cell r="E1301" t="str">
            <v xml:space="preserve">Suma de SEDE 13 - CADE SERVITA </v>
          </cell>
          <cell r="K1301">
            <v>0</v>
          </cell>
        </row>
        <row r="1302">
          <cell r="C1302" t="str">
            <v>Filtros de material textil, para usos técnicos e industriales</v>
          </cell>
          <cell r="E1302" t="str">
            <v xml:space="preserve">Suma de SEDE 13 - CADE SERVITA </v>
          </cell>
          <cell r="K1302">
            <v>0</v>
          </cell>
        </row>
        <row r="1303">
          <cell r="C1303" t="str">
            <v>Filtros de material textil, para usos técnicos e industriales</v>
          </cell>
          <cell r="E1303" t="str">
            <v xml:space="preserve">Suma de SEDE 13 - CADE SERVITA </v>
          </cell>
          <cell r="K1303">
            <v>0</v>
          </cell>
        </row>
        <row r="1304">
          <cell r="C1304" t="str">
            <v>Filtros de material textil, para usos técnicos e industriales</v>
          </cell>
          <cell r="E1304" t="str">
            <v xml:space="preserve">Suma de SEDE 13 - CADE SERVITA </v>
          </cell>
          <cell r="K1304">
            <v>0</v>
          </cell>
        </row>
        <row r="1305">
          <cell r="C1305" t="str">
            <v>Filtros de material textil, para usos técnicos e industriales</v>
          </cell>
          <cell r="E1305" t="str">
            <v xml:space="preserve">Suma de SEDE 13 - CADE SERVITA </v>
          </cell>
          <cell r="K1305">
            <v>0</v>
          </cell>
        </row>
        <row r="1306">
          <cell r="C1306" t="str">
            <v>Filtros de material textil, para usos técnicos e industriales</v>
          </cell>
          <cell r="E1306" t="str">
            <v xml:space="preserve">Suma de SEDE 13 - CADE SERVITA </v>
          </cell>
          <cell r="K1306">
            <v>0</v>
          </cell>
        </row>
        <row r="1307">
          <cell r="C1307" t="str">
            <v>Bolsas de material plástico sin impresión</v>
          </cell>
          <cell r="E1307" t="str">
            <v xml:space="preserve">Suma de SEDE 13 - CADE SERVITA </v>
          </cell>
          <cell r="K1307">
            <v>0</v>
          </cell>
        </row>
        <row r="1308">
          <cell r="C1308" t="str">
            <v>Bolsas de material plástico sin impresión</v>
          </cell>
          <cell r="E1308" t="str">
            <v xml:space="preserve">Suma de SEDE 13 - CADE SERVITA </v>
          </cell>
          <cell r="K1308">
            <v>0</v>
          </cell>
        </row>
        <row r="1309">
          <cell r="C1309" t="str">
            <v>Bolsas de material plástico sin impresión</v>
          </cell>
          <cell r="E1309" t="str">
            <v xml:space="preserve">Suma de SEDE 13 - CADE SERVITA </v>
          </cell>
          <cell r="K1309">
            <v>0</v>
          </cell>
        </row>
        <row r="1310">
          <cell r="C1310" t="str">
            <v>Bolsas de material plástico sin impresión</v>
          </cell>
          <cell r="E1310" t="str">
            <v xml:space="preserve">Suma de SEDE 13 - CADE SERVITA </v>
          </cell>
          <cell r="K1310">
            <v>0</v>
          </cell>
        </row>
        <row r="1311">
          <cell r="C1311" t="str">
            <v>Bolsas de material plástico sin impresión</v>
          </cell>
          <cell r="E1311" t="str">
            <v xml:space="preserve">Suma de SEDE 13 - CADE SERVITA </v>
          </cell>
          <cell r="K1311">
            <v>0</v>
          </cell>
        </row>
        <row r="1312">
          <cell r="C1312" t="str">
            <v>Bolsas de material plástico sin impresión</v>
          </cell>
          <cell r="E1312" t="str">
            <v xml:space="preserve">Suma de SEDE 13 - CADE SERVITA </v>
          </cell>
          <cell r="K1312">
            <v>0</v>
          </cell>
        </row>
        <row r="1313">
          <cell r="C1313" t="str">
            <v>Bolsas de material plástico sin impresión</v>
          </cell>
          <cell r="E1313" t="str">
            <v xml:space="preserve">Suma de SEDE 13 - CADE SERVITA </v>
          </cell>
          <cell r="K1313">
            <v>0</v>
          </cell>
        </row>
        <row r="1314">
          <cell r="C1314" t="str">
            <v>Bolsas de material plástico sin impresión</v>
          </cell>
          <cell r="E1314" t="str">
            <v xml:space="preserve">Suma de SEDE 13 - CADE SERVITA </v>
          </cell>
          <cell r="K1314">
            <v>0</v>
          </cell>
        </row>
        <row r="1315">
          <cell r="C1315" t="str">
            <v>Bolsas de material plástico sin impresión</v>
          </cell>
          <cell r="E1315" t="str">
            <v xml:space="preserve">Suma de SEDE 13 - CADE SERVITA </v>
          </cell>
          <cell r="K1315">
            <v>0</v>
          </cell>
        </row>
        <row r="1316">
          <cell r="C1316" t="str">
            <v>Bolsas de material plástico sin impresión</v>
          </cell>
          <cell r="E1316" t="str">
            <v xml:space="preserve">Suma de SEDE 13 - CADE SERVITA </v>
          </cell>
          <cell r="K1316">
            <v>0</v>
          </cell>
        </row>
        <row r="1317">
          <cell r="C1317" t="str">
            <v>Bolsas de material plástico sin impresión</v>
          </cell>
          <cell r="E1317" t="str">
            <v xml:space="preserve">Suma de SEDE 13 - CADE SERVITA </v>
          </cell>
          <cell r="K1317">
            <v>0</v>
          </cell>
        </row>
        <row r="1318">
          <cell r="C1318" t="str">
            <v>Bolsas de material plástico sin impresión</v>
          </cell>
          <cell r="E1318" t="str">
            <v xml:space="preserve">Suma de SEDE 13 - CADE SERVITA </v>
          </cell>
          <cell r="K1318">
            <v>0</v>
          </cell>
        </row>
        <row r="1319">
          <cell r="C1319" t="str">
            <v>Bolsas de material plástico sin impresión</v>
          </cell>
          <cell r="E1319" t="str">
            <v xml:space="preserve">Suma de SEDE 13 - CADE SERVITA </v>
          </cell>
          <cell r="K1319">
            <v>0</v>
          </cell>
        </row>
        <row r="1320">
          <cell r="C1320" t="str">
            <v xml:space="preserve">Aplicadores, bajalenguas y otros para usos higiénicos, de madera </v>
          </cell>
          <cell r="E1320" t="str">
            <v xml:space="preserve">Suma de SEDE 13 - CADE SERVITA </v>
          </cell>
          <cell r="K1320">
            <v>0</v>
          </cell>
        </row>
        <row r="1321">
          <cell r="C1321" t="str">
            <v>Papel del tipo utilizado para papel higiénico</v>
          </cell>
          <cell r="E1321" t="str">
            <v xml:space="preserve">Suma de SEDE 13 - CADE SERVITA </v>
          </cell>
          <cell r="K1321">
            <v>0</v>
          </cell>
        </row>
        <row r="1322">
          <cell r="C1322" t="str">
            <v>Papel del tipo utilizado para papel higiénico</v>
          </cell>
          <cell r="E1322" t="str">
            <v xml:space="preserve">Suma de SEDE 13 - CADE SERVITA </v>
          </cell>
          <cell r="K1322">
            <v>0</v>
          </cell>
        </row>
        <row r="1323">
          <cell r="C1323" t="str">
            <v xml:space="preserve">Toallas de papel </v>
          </cell>
          <cell r="E1323" t="str">
            <v xml:space="preserve">Suma de SEDE 13 - CADE SERVITA </v>
          </cell>
          <cell r="K1323">
            <v>98977.967040000003</v>
          </cell>
        </row>
        <row r="1324">
          <cell r="C1324" t="str">
            <v xml:space="preserve">Toallas de papel </v>
          </cell>
          <cell r="E1324" t="str">
            <v xml:space="preserve">Suma de SEDE 13 - CADE SERVITA </v>
          </cell>
          <cell r="K1324">
            <v>0</v>
          </cell>
        </row>
        <row r="1325">
          <cell r="C1325" t="str">
            <v>Pañuelos de papel</v>
          </cell>
          <cell r="E1325" t="str">
            <v xml:space="preserve">Suma de SEDE 13 - CADE SERVITA </v>
          </cell>
          <cell r="K1325">
            <v>0</v>
          </cell>
        </row>
        <row r="1326">
          <cell r="C1326" t="str">
            <v>Vasos de papel o cartón</v>
          </cell>
          <cell r="E1326" t="str">
            <v xml:space="preserve">Suma de SEDE 13 - CADE SERVITA </v>
          </cell>
          <cell r="K1326">
            <v>0</v>
          </cell>
        </row>
        <row r="1327">
          <cell r="C1327" t="str">
            <v>Vasos de papel o cartón</v>
          </cell>
          <cell r="E1327" t="str">
            <v xml:space="preserve">Suma de SEDE 13 - CADE SERVITA </v>
          </cell>
          <cell r="K1327">
            <v>0</v>
          </cell>
        </row>
        <row r="1328">
          <cell r="C1328" t="str">
            <v>Vasos de papel o cartón</v>
          </cell>
          <cell r="E1328" t="str">
            <v xml:space="preserve">Suma de SEDE 13 - CADE SERVITA </v>
          </cell>
          <cell r="K1328">
            <v>0</v>
          </cell>
        </row>
        <row r="1329">
          <cell r="C1329" t="str">
            <v xml:space="preserve">Aplicadores, bajalenguas y otros para usos higiénicos, de madera </v>
          </cell>
          <cell r="E1329" t="str">
            <v xml:space="preserve">Suma de SEDE 13 - CADE SERVITA </v>
          </cell>
          <cell r="K1329">
            <v>0</v>
          </cell>
        </row>
        <row r="1330">
          <cell r="C1330" t="str">
            <v>Papel para servilletas, toallas y similares</v>
          </cell>
          <cell r="E1330" t="str">
            <v xml:space="preserve">Suma de SEDE 13 - CADE SERVITA </v>
          </cell>
          <cell r="K1330">
            <v>0</v>
          </cell>
        </row>
        <row r="1331">
          <cell r="C1331" t="str">
            <v>Filtros de algodón</v>
          </cell>
          <cell r="E1331" t="str">
            <v xml:space="preserve">Suma de SEDE 13 - CADE SERVITA </v>
          </cell>
          <cell r="K1331">
            <v>0</v>
          </cell>
        </row>
        <row r="1332">
          <cell r="C1332" t="str">
            <v>Filtros de material textil, para usos técnicos e industriales</v>
          </cell>
          <cell r="E1332" t="str">
            <v xml:space="preserve">Suma de SEDE 13 - CADE SERVITA </v>
          </cell>
          <cell r="K1332">
            <v>6007.3604519999999</v>
          </cell>
        </row>
        <row r="1333">
          <cell r="C1333" t="str">
            <v>Cepillos para lavar o fregar</v>
          </cell>
          <cell r="E1333" t="str">
            <v xml:space="preserve">Suma de SEDE 13 - CADE SERVITA </v>
          </cell>
          <cell r="K1333">
            <v>0</v>
          </cell>
        </row>
        <row r="1334">
          <cell r="C1334" t="str">
            <v>Envases n.c.p. de vidrio</v>
          </cell>
          <cell r="E1334" t="str">
            <v xml:space="preserve">Suma de SEDE 13 - CADE SERVITA </v>
          </cell>
          <cell r="K1334">
            <v>0</v>
          </cell>
        </row>
        <row r="1335">
          <cell r="C1335" t="str">
            <v>Café molido</v>
          </cell>
          <cell r="E1335" t="str">
            <v xml:space="preserve">Suma de SEDE 13 - CADE SERVITA </v>
          </cell>
          <cell r="K1335">
            <v>0</v>
          </cell>
        </row>
        <row r="1336">
          <cell r="C1336" t="str">
            <v>Café molido</v>
          </cell>
          <cell r="E1336" t="str">
            <v xml:space="preserve">Suma de SEDE 13 - CADE SERVITA </v>
          </cell>
          <cell r="K1336">
            <v>0</v>
          </cell>
        </row>
        <row r="1337">
          <cell r="C1337" t="str">
            <v>Azucar refinada</v>
          </cell>
          <cell r="E1337" t="str">
            <v xml:space="preserve">Suma de SEDE 13 - CADE SERVITA </v>
          </cell>
          <cell r="K1337">
            <v>27218.940936000003</v>
          </cell>
        </row>
        <row r="1338">
          <cell r="C1338" t="str">
            <v>Azucar refinada</v>
          </cell>
          <cell r="E1338" t="str">
            <v xml:space="preserve">Suma de SEDE 13 - CADE SERVITA </v>
          </cell>
          <cell r="K1338">
            <v>0</v>
          </cell>
        </row>
        <row r="1339">
          <cell r="C1339" t="str">
            <v xml:space="preserve">Productos aromáticos diversos </v>
          </cell>
          <cell r="E1339" t="str">
            <v xml:space="preserve">Suma de SEDE 13 - CADE SERVITA </v>
          </cell>
          <cell r="K1339">
            <v>38416.881919499996</v>
          </cell>
        </row>
        <row r="1340">
          <cell r="C1340" t="str">
            <v xml:space="preserve">Productos aromáticos diversos </v>
          </cell>
          <cell r="E1340" t="str">
            <v xml:space="preserve">Suma de SEDE 13 - CADE SERVITA </v>
          </cell>
          <cell r="K1340">
            <v>0</v>
          </cell>
        </row>
        <row r="1341">
          <cell r="C1341" t="str">
            <v xml:space="preserve">Agua purificada (envasada) </v>
          </cell>
          <cell r="E1341" t="str">
            <v xml:space="preserve">Suma de SEDE 13 - CADE SERVITA </v>
          </cell>
          <cell r="K1341">
            <v>99100.278215999992</v>
          </cell>
        </row>
        <row r="1342">
          <cell r="C1342" t="str">
            <v xml:space="preserve">Agua purificada (envasada) </v>
          </cell>
          <cell r="E1342" t="str">
            <v xml:space="preserve">Suma de SEDE 13 - CADE SERVITA </v>
          </cell>
          <cell r="K1342">
            <v>0</v>
          </cell>
        </row>
        <row r="1343">
          <cell r="C1343" t="str">
            <v>Cepillos para lavar o fregar</v>
          </cell>
          <cell r="E1343" t="str">
            <v xml:space="preserve">Suma de SEDE 13 - CADE SERVITA </v>
          </cell>
          <cell r="K1343">
            <v>0</v>
          </cell>
        </row>
        <row r="1344">
          <cell r="C1344" t="str">
            <v>Filtros de algodón</v>
          </cell>
          <cell r="E1344" t="str">
            <v xml:space="preserve">Suma de SEDE 13 - CADE SERVITA </v>
          </cell>
          <cell r="K1344">
            <v>0</v>
          </cell>
        </row>
        <row r="1345">
          <cell r="C1345" t="str">
            <v>Filtros de algodón</v>
          </cell>
          <cell r="E1345" t="str">
            <v xml:space="preserve">Suma de SEDE 13 - CADE SERVITA </v>
          </cell>
          <cell r="K1345">
            <v>0</v>
          </cell>
        </row>
        <row r="1346">
          <cell r="C1346" t="str">
            <v>Filtros de algodón</v>
          </cell>
          <cell r="E1346" t="str">
            <v xml:space="preserve">Suma de SEDE 13 - CADE SERVITA </v>
          </cell>
          <cell r="K1346">
            <v>0</v>
          </cell>
        </row>
        <row r="1347">
          <cell r="C1347" t="str">
            <v>Filtros de algodón</v>
          </cell>
          <cell r="E1347" t="str">
            <v xml:space="preserve">Suma de SEDE 13 - CADE SERVITA </v>
          </cell>
          <cell r="K1347">
            <v>0</v>
          </cell>
        </row>
        <row r="1348">
          <cell r="C1348" t="str">
            <v>Cepillos para lavar o fregar</v>
          </cell>
          <cell r="E1348" t="str">
            <v xml:space="preserve">Suma de SEDE 13 - CADE SERVITA </v>
          </cell>
          <cell r="K1348">
            <v>0</v>
          </cell>
        </row>
        <row r="1349">
          <cell r="C1349" t="str">
            <v>Paños absorbentes desechables para uso doméstico</v>
          </cell>
          <cell r="E1349" t="str">
            <v xml:space="preserve">Suma de SEDE 13 - CADE SERVITA </v>
          </cell>
          <cell r="K1349">
            <v>0</v>
          </cell>
        </row>
        <row r="1350">
          <cell r="C1350" t="str">
            <v>Recogedores plásticos de basura</v>
          </cell>
          <cell r="E1350" t="str">
            <v xml:space="preserve">Suma de SEDE 13 - CADE SERVITA </v>
          </cell>
          <cell r="K1350">
            <v>0</v>
          </cell>
        </row>
        <row r="1351">
          <cell r="C1351" t="str">
            <v>Recogedores plásticos de basura</v>
          </cell>
          <cell r="E1351" t="str">
            <v xml:space="preserve">Suma de SEDE 13 - CADE SERVITA </v>
          </cell>
          <cell r="K1351">
            <v>0</v>
          </cell>
        </row>
        <row r="1352">
          <cell r="C1352" t="str">
            <v>Recogedores plásticos de basura</v>
          </cell>
          <cell r="E1352" t="str">
            <v xml:space="preserve">Suma de SEDE 13 - CADE SERVITA </v>
          </cell>
          <cell r="K1352">
            <v>0</v>
          </cell>
        </row>
        <row r="1353">
          <cell r="C1353" t="str">
            <v>Varsol-disolvente núm. 4</v>
          </cell>
          <cell r="E1353" t="str">
            <v xml:space="preserve">Suma de SEDE 13 - CADE SERVITA </v>
          </cell>
          <cell r="K1353">
            <v>0</v>
          </cell>
        </row>
        <row r="1354">
          <cell r="C1354" t="str">
            <v>Cepillos para lavar o fregar</v>
          </cell>
          <cell r="E1354" t="str">
            <v xml:space="preserve">Suma de SEDE 13 - CADE SERVITA </v>
          </cell>
          <cell r="K1354">
            <v>0</v>
          </cell>
        </row>
        <row r="1355">
          <cell r="C1355" t="str">
            <v>Cepillos para lavar o fregar</v>
          </cell>
          <cell r="E1355" t="str">
            <v xml:space="preserve">Suma de SEDE 13 - CADE SERVITA </v>
          </cell>
          <cell r="K1355">
            <v>0</v>
          </cell>
        </row>
        <row r="1356">
          <cell r="C1356" t="str">
            <v>Recipientes de material plástico-canecas para la basura</v>
          </cell>
          <cell r="E1356" t="str">
            <v xml:space="preserve">Suma de SEDE 13 - CADE SERVITA </v>
          </cell>
          <cell r="K1356">
            <v>0</v>
          </cell>
        </row>
        <row r="1357">
          <cell r="C1357" t="str">
            <v>Recipientes de material plástico-canecas para la basura</v>
          </cell>
          <cell r="E1357" t="str">
            <v xml:space="preserve">Suma de SEDE 13 - CADE SERVITA </v>
          </cell>
          <cell r="K1357">
            <v>0</v>
          </cell>
        </row>
        <row r="1358">
          <cell r="C1358" t="str">
            <v>Jabones líquidos para lavar</v>
          </cell>
          <cell r="E1358" t="str">
            <v xml:space="preserve">Suma de SEDE 14 - CADE LA VICTORIA </v>
          </cell>
          <cell r="K1358">
            <v>16480.254896999999</v>
          </cell>
        </row>
        <row r="1359">
          <cell r="C1359" t="str">
            <v>Jabones en pasta para lavar</v>
          </cell>
          <cell r="E1359" t="str">
            <v xml:space="preserve">Suma de SEDE 14 - CADE LA VICTORIA </v>
          </cell>
          <cell r="K1359">
            <v>7266.930351</v>
          </cell>
        </row>
        <row r="1360">
          <cell r="C1360" t="str">
            <v>Jabones en pasta para lavar</v>
          </cell>
          <cell r="E1360" t="str">
            <v xml:space="preserve">Suma de SEDE 14 - CADE LA VICTORIA </v>
          </cell>
          <cell r="K1360">
            <v>0</v>
          </cell>
        </row>
        <row r="1361">
          <cell r="C1361" t="str">
            <v>Detergentes en polvo</v>
          </cell>
          <cell r="E1361" t="str">
            <v xml:space="preserve">Suma de SEDE 14 - CADE LA VICTORIA </v>
          </cell>
          <cell r="K1361">
            <v>0</v>
          </cell>
        </row>
        <row r="1362">
          <cell r="C1362" t="str">
            <v xml:space="preserve">Jabones industriales </v>
          </cell>
          <cell r="E1362" t="str">
            <v xml:space="preserve">Suma de SEDE 14 - CADE LA VICTORIA </v>
          </cell>
          <cell r="K1362">
            <v>0</v>
          </cell>
        </row>
        <row r="1363">
          <cell r="C1363" t="str">
            <v xml:space="preserve">Jabones de tocador </v>
          </cell>
          <cell r="E1363" t="str">
            <v xml:space="preserve">Suma de SEDE 14 - CADE LA VICTORIA </v>
          </cell>
          <cell r="K1363">
            <v>7282.2192479999994</v>
          </cell>
        </row>
        <row r="1364">
          <cell r="C1364" t="str">
            <v>Productos químicos especiales para tratamiento de pisos</v>
          </cell>
          <cell r="E1364" t="str">
            <v xml:space="preserve">Suma de SEDE 14 - CADE LA VICTORIA </v>
          </cell>
          <cell r="K1364">
            <v>12638.037473999999</v>
          </cell>
        </row>
        <row r="1365">
          <cell r="C1365" t="str">
            <v>Productos químicos especiales para tratamiento de pisos</v>
          </cell>
          <cell r="E1365" t="str">
            <v xml:space="preserve">Suma de SEDE 14 - CADE LA VICTORIA </v>
          </cell>
          <cell r="K1365">
            <v>0</v>
          </cell>
        </row>
        <row r="1366">
          <cell r="C1366" t="str">
            <v>Preparaciones para limpieza y desengrase</v>
          </cell>
          <cell r="E1366" t="str">
            <v xml:space="preserve">Suma de SEDE 14 - CADE LA VICTORIA </v>
          </cell>
          <cell r="K1366">
            <v>0</v>
          </cell>
        </row>
        <row r="1367">
          <cell r="C1367" t="str">
            <v>Desinfectantes</v>
          </cell>
          <cell r="E1367" t="str">
            <v xml:space="preserve">Suma de SEDE 14 - CADE LA VICTORIA </v>
          </cell>
          <cell r="K1367">
            <v>15465.307350000003</v>
          </cell>
        </row>
        <row r="1368">
          <cell r="C1368" t="str">
            <v>Preparaciones para limpiar vidrios</v>
          </cell>
          <cell r="E1368" t="str">
            <v xml:space="preserve">Suma de SEDE 14 - CADE LA VICTORIA </v>
          </cell>
          <cell r="K1368">
            <v>10808.074110000003</v>
          </cell>
        </row>
        <row r="1369">
          <cell r="C1369" t="str">
            <v>Hipoclorito de sodio</v>
          </cell>
          <cell r="E1369" t="str">
            <v xml:space="preserve">Suma de SEDE 14 - CADE LA VICTORIA </v>
          </cell>
          <cell r="K1369">
            <v>4605.4862040000007</v>
          </cell>
        </row>
        <row r="1370">
          <cell r="C1370" t="str">
            <v>Desinfectantes</v>
          </cell>
          <cell r="E1370" t="str">
            <v xml:space="preserve">Suma de SEDE 14 - CADE LA VICTORIA </v>
          </cell>
          <cell r="K1370">
            <v>0</v>
          </cell>
        </row>
        <row r="1371">
          <cell r="C1371" t="str">
            <v>Jabones líquidos para lavar</v>
          </cell>
          <cell r="E1371" t="str">
            <v xml:space="preserve">Suma de SEDE 14 - CADE LA VICTORIA </v>
          </cell>
          <cell r="K1371">
            <v>0</v>
          </cell>
        </row>
        <row r="1372">
          <cell r="C1372" t="str">
            <v>Preparaciones para limpieza y desengrase</v>
          </cell>
          <cell r="E1372" t="str">
            <v xml:space="preserve">Suma de SEDE 14 - CADE LA VICTORIA </v>
          </cell>
          <cell r="K1372">
            <v>0</v>
          </cell>
        </row>
        <row r="1373">
          <cell r="C1373" t="str">
            <v>Ceras para pisos</v>
          </cell>
          <cell r="E1373" t="str">
            <v xml:space="preserve">Suma de SEDE 14 - CADE LA VICTORIA </v>
          </cell>
          <cell r="K1373">
            <v>0</v>
          </cell>
        </row>
        <row r="1374">
          <cell r="C1374" t="str">
            <v>Productos químicos especiales para tratamiento de pisos</v>
          </cell>
          <cell r="E1374" t="str">
            <v xml:space="preserve">Suma de SEDE 14 - CADE LA VICTORIA </v>
          </cell>
          <cell r="K1374">
            <v>0</v>
          </cell>
        </row>
        <row r="1375">
          <cell r="C1375" t="str">
            <v>Productos químicos especiales para tratamiento de pisos</v>
          </cell>
          <cell r="E1375" t="str">
            <v xml:space="preserve">Suma de SEDE 14 - CADE LA VICTORIA </v>
          </cell>
          <cell r="K1375">
            <v>0</v>
          </cell>
        </row>
        <row r="1376">
          <cell r="C1376" t="str">
            <v>Productos químicos especiales para tratamiento de pisos</v>
          </cell>
          <cell r="E1376" t="str">
            <v xml:space="preserve">Suma de SEDE 14 - CADE LA VICTORIA </v>
          </cell>
          <cell r="K1376">
            <v>0</v>
          </cell>
        </row>
        <row r="1377">
          <cell r="C1377" t="str">
            <v>Productos químicos especiales para tratamiento de pisos</v>
          </cell>
          <cell r="E1377" t="str">
            <v xml:space="preserve">Suma de SEDE 14 - CADE LA VICTORIA </v>
          </cell>
          <cell r="K1377">
            <v>5996.7758310000008</v>
          </cell>
        </row>
        <row r="1378">
          <cell r="C1378" t="str">
            <v>Varsol-disolvente núm. 4</v>
          </cell>
          <cell r="E1378" t="str">
            <v xml:space="preserve">Suma de SEDE 14 - CADE LA VICTORIA </v>
          </cell>
          <cell r="K1378">
            <v>0</v>
          </cell>
        </row>
        <row r="1379">
          <cell r="C1379" t="str">
            <v>Preparaciones para limpieza y desengrase</v>
          </cell>
          <cell r="E1379" t="str">
            <v xml:space="preserve">Suma de SEDE 14 - CADE LA VICTORIA </v>
          </cell>
          <cell r="K1379">
            <v>0</v>
          </cell>
        </row>
        <row r="1380">
          <cell r="C1380" t="str">
            <v>Purificadores líquidos de ambiente</v>
          </cell>
          <cell r="E1380" t="str">
            <v xml:space="preserve">Suma de SEDE 14 - CADE LA VICTORIA </v>
          </cell>
          <cell r="K1380">
            <v>11302.258303800001</v>
          </cell>
        </row>
        <row r="1381">
          <cell r="C1381" t="str">
            <v>Purificadores líquidos de ambiente</v>
          </cell>
          <cell r="E1381" t="str">
            <v xml:space="preserve">Suma de SEDE 14 - CADE LA VICTORIA </v>
          </cell>
          <cell r="K1381">
            <v>18558.36882</v>
          </cell>
        </row>
        <row r="1382">
          <cell r="C1382" t="str">
            <v>Solventes para insecticida</v>
          </cell>
          <cell r="E1382" t="str">
            <v xml:space="preserve">Suma de SEDE 14 - CADE LA VICTORIA </v>
          </cell>
          <cell r="K1382">
            <v>0</v>
          </cell>
        </row>
        <row r="1383">
          <cell r="C1383" t="str">
            <v>Solventes para insecticida</v>
          </cell>
          <cell r="E1383" t="str">
            <v xml:space="preserve">Suma de SEDE 14 - CADE LA VICTORIA </v>
          </cell>
          <cell r="K1383">
            <v>0</v>
          </cell>
        </row>
        <row r="1384">
          <cell r="C1384" t="str">
            <v>Filtros de algodón</v>
          </cell>
          <cell r="E1384" t="str">
            <v xml:space="preserve">Suma de SEDE 14 - CADE LA VICTORIA </v>
          </cell>
          <cell r="K1384">
            <v>0</v>
          </cell>
        </row>
        <row r="1385">
          <cell r="C1385" t="str">
            <v>Filtros de algodón</v>
          </cell>
          <cell r="E1385" t="str">
            <v xml:space="preserve">Suma de SEDE 14 - CADE LA VICTORIA </v>
          </cell>
          <cell r="K1385">
            <v>0</v>
          </cell>
        </row>
        <row r="1386">
          <cell r="C1386" t="str">
            <v>Filtros de algodón</v>
          </cell>
          <cell r="E1386" t="str">
            <v xml:space="preserve">Suma de SEDE 14 - CADE LA VICTORIA </v>
          </cell>
          <cell r="K1386">
            <v>0</v>
          </cell>
        </row>
        <row r="1387">
          <cell r="C1387" t="str">
            <v>Filtros de algodón</v>
          </cell>
          <cell r="E1387" t="str">
            <v xml:space="preserve">Suma de SEDE 14 - CADE LA VICTORIA </v>
          </cell>
          <cell r="K1387">
            <v>0</v>
          </cell>
        </row>
        <row r="1388">
          <cell r="C1388" t="str">
            <v>Paños absorbentes desechables para uso doméstico</v>
          </cell>
          <cell r="E1388" t="str">
            <v xml:space="preserve">Suma de SEDE 14 - CADE LA VICTORIA </v>
          </cell>
          <cell r="K1388">
            <v>0</v>
          </cell>
        </row>
        <row r="1389">
          <cell r="C1389" t="str">
            <v>Esponjas y esponjillas metálicas</v>
          </cell>
          <cell r="E1389" t="str">
            <v xml:space="preserve">Suma de SEDE 14 - CADE LA VICTORIA </v>
          </cell>
          <cell r="K1389">
            <v>0</v>
          </cell>
        </row>
        <row r="1390">
          <cell r="C1390" t="str">
            <v>Esponjas y esponjillas metálicas</v>
          </cell>
          <cell r="E1390" t="str">
            <v xml:space="preserve">Suma de SEDE 14 - CADE LA VICTORIA </v>
          </cell>
          <cell r="K1390">
            <v>0</v>
          </cell>
        </row>
        <row r="1391">
          <cell r="C1391" t="str">
            <v>Esponjas y esponjillas metálicas</v>
          </cell>
          <cell r="E1391" t="str">
            <v xml:space="preserve">Suma de SEDE 14 - CADE LA VICTORIA </v>
          </cell>
          <cell r="K1391">
            <v>0</v>
          </cell>
        </row>
        <row r="1392">
          <cell r="C1392" t="str">
            <v>Esponjas y esponjillas metálicas</v>
          </cell>
          <cell r="E1392" t="str">
            <v xml:space="preserve">Suma de SEDE 14 - CADE LA VICTORIA </v>
          </cell>
          <cell r="K1392">
            <v>0</v>
          </cell>
        </row>
        <row r="1393">
          <cell r="C1393" t="str">
            <v>Esponjas y esponjillas metálicas</v>
          </cell>
          <cell r="E1393" t="str">
            <v xml:space="preserve">Suma de SEDE 14 - CADE LA VICTORIA </v>
          </cell>
          <cell r="K1393">
            <v>0</v>
          </cell>
        </row>
        <row r="1394">
          <cell r="C1394" t="str">
            <v>Escobas</v>
          </cell>
          <cell r="E1394" t="str">
            <v xml:space="preserve">Suma de SEDE 14 - CADE LA VICTORIA </v>
          </cell>
          <cell r="K1394">
            <v>0</v>
          </cell>
        </row>
        <row r="1395">
          <cell r="C1395" t="str">
            <v>Escobas</v>
          </cell>
          <cell r="E1395" t="str">
            <v xml:space="preserve">Suma de SEDE 14 - CADE LA VICTORIA </v>
          </cell>
          <cell r="K1395">
            <v>0</v>
          </cell>
        </row>
        <row r="1396">
          <cell r="C1396" t="str">
            <v>Escobas</v>
          </cell>
          <cell r="E1396" t="str">
            <v xml:space="preserve">Suma de SEDE 14 - CADE LA VICTORIA </v>
          </cell>
          <cell r="K1396">
            <v>0</v>
          </cell>
        </row>
        <row r="1397">
          <cell r="C1397" t="str">
            <v>Escobas</v>
          </cell>
          <cell r="E1397" t="str">
            <v xml:space="preserve">Suma de SEDE 14 - CADE LA VICTORIA </v>
          </cell>
          <cell r="K1397">
            <v>0</v>
          </cell>
        </row>
        <row r="1398">
          <cell r="C1398" t="str">
            <v>Mangos metálicos</v>
          </cell>
          <cell r="E1398" t="str">
            <v xml:space="preserve">Suma de SEDE 14 - CADE LA VICTORIA </v>
          </cell>
          <cell r="K1398">
            <v>0</v>
          </cell>
        </row>
        <row r="1399">
          <cell r="C1399" t="str">
            <v>Mangos metálicos</v>
          </cell>
          <cell r="E1399" t="str">
            <v xml:space="preserve">Suma de SEDE 14 - CADE LA VICTORIA </v>
          </cell>
          <cell r="K1399">
            <v>0</v>
          </cell>
        </row>
        <row r="1400">
          <cell r="C1400" t="str">
            <v>Cepillos para lavar o fregar</v>
          </cell>
          <cell r="E1400" t="str">
            <v xml:space="preserve">Suma de SEDE 14 - CADE LA VICTORIA </v>
          </cell>
          <cell r="K1400">
            <v>0</v>
          </cell>
        </row>
        <row r="1401">
          <cell r="C1401" t="str">
            <v>Cepillos para lavar o fregar</v>
          </cell>
          <cell r="E1401" t="str">
            <v xml:space="preserve">Suma de SEDE 14 - CADE LA VICTORIA </v>
          </cell>
          <cell r="K1401">
            <v>0</v>
          </cell>
        </row>
        <row r="1402">
          <cell r="C1402" t="str">
            <v>Filtros de algodón</v>
          </cell>
          <cell r="E1402" t="str">
            <v xml:space="preserve">Suma de SEDE 14 - CADE LA VICTORIA </v>
          </cell>
          <cell r="K1402">
            <v>31903.106156099999</v>
          </cell>
        </row>
        <row r="1403">
          <cell r="C1403" t="str">
            <v>Mangos metálicos</v>
          </cell>
          <cell r="E1403" t="str">
            <v xml:space="preserve">Suma de SEDE 14 - CADE LA VICTORIA </v>
          </cell>
          <cell r="K1403">
            <v>0</v>
          </cell>
        </row>
        <row r="1404">
          <cell r="C1404" t="str">
            <v>Cepillos para lavar o fregar</v>
          </cell>
          <cell r="E1404" t="str">
            <v xml:space="preserve">Suma de SEDE 14 - CADE LA VICTORIA </v>
          </cell>
          <cell r="K1404">
            <v>0</v>
          </cell>
        </row>
        <row r="1405">
          <cell r="C1405" t="str">
            <v>Filtros de material textil, para usos técnicos e industriales</v>
          </cell>
          <cell r="E1405" t="str">
            <v xml:space="preserve">Suma de SEDE 14 - CADE LA VICTORIA </v>
          </cell>
          <cell r="K1405">
            <v>0</v>
          </cell>
        </row>
        <row r="1406">
          <cell r="C1406" t="str">
            <v>Filtros de material textil, para usos técnicos e industriales</v>
          </cell>
          <cell r="E1406" t="str">
            <v xml:space="preserve">Suma de SEDE 14 - CADE LA VICTORIA </v>
          </cell>
          <cell r="K1406">
            <v>0</v>
          </cell>
        </row>
        <row r="1407">
          <cell r="C1407" t="str">
            <v>Filtros de material textil, para usos técnicos e industriales</v>
          </cell>
          <cell r="E1407" t="str">
            <v xml:space="preserve">Suma de SEDE 14 - CADE LA VICTORIA </v>
          </cell>
          <cell r="K1407">
            <v>0</v>
          </cell>
        </row>
        <row r="1408">
          <cell r="C1408" t="str">
            <v>Filtros de material textil, para usos técnicos e industriales</v>
          </cell>
          <cell r="E1408" t="str">
            <v xml:space="preserve">Suma de SEDE 14 - CADE LA VICTORIA </v>
          </cell>
          <cell r="K1408">
            <v>0</v>
          </cell>
        </row>
        <row r="1409">
          <cell r="C1409" t="str">
            <v>Filtros de material textil, para usos técnicos e industriales</v>
          </cell>
          <cell r="E1409" t="str">
            <v xml:space="preserve">Suma de SEDE 14 - CADE LA VICTORIA </v>
          </cell>
          <cell r="K1409">
            <v>0</v>
          </cell>
        </row>
        <row r="1410">
          <cell r="C1410" t="str">
            <v>Filtros de material textil, para usos técnicos e industriales</v>
          </cell>
          <cell r="E1410" t="str">
            <v xml:space="preserve">Suma de SEDE 14 - CADE LA VICTORIA </v>
          </cell>
          <cell r="K1410">
            <v>0</v>
          </cell>
        </row>
        <row r="1411">
          <cell r="C1411" t="str">
            <v>Bolsas de material plástico sin impresión</v>
          </cell>
          <cell r="E1411" t="str">
            <v xml:space="preserve">Suma de SEDE 14 - CADE LA VICTORIA </v>
          </cell>
          <cell r="K1411">
            <v>4842.4641075</v>
          </cell>
        </row>
        <row r="1412">
          <cell r="C1412" t="str">
            <v>Bolsas de material plástico sin impresión</v>
          </cell>
          <cell r="E1412" t="str">
            <v xml:space="preserve">Suma de SEDE 14 - CADE LA VICTORIA </v>
          </cell>
          <cell r="K1412">
            <v>13863.736585799999</v>
          </cell>
        </row>
        <row r="1413">
          <cell r="C1413" t="str">
            <v>Bolsas de material plástico sin impresión</v>
          </cell>
          <cell r="E1413" t="str">
            <v xml:space="preserve">Suma de SEDE 14 - CADE LA VICTORIA </v>
          </cell>
          <cell r="K1413">
            <v>0</v>
          </cell>
        </row>
        <row r="1414">
          <cell r="C1414" t="str">
            <v>Bolsas de material plástico sin impresión</v>
          </cell>
          <cell r="E1414" t="str">
            <v xml:space="preserve">Suma de SEDE 14 - CADE LA VICTORIA </v>
          </cell>
          <cell r="K1414">
            <v>14298.764508900002</v>
          </cell>
        </row>
        <row r="1415">
          <cell r="C1415" t="str">
            <v>Bolsas de material plástico sin impresión</v>
          </cell>
          <cell r="E1415" t="str">
            <v xml:space="preserve">Suma de SEDE 14 - CADE LA VICTORIA </v>
          </cell>
          <cell r="K1415">
            <v>33124.571419500004</v>
          </cell>
        </row>
        <row r="1416">
          <cell r="C1416" t="str">
            <v>Bolsas de material plástico sin impresión</v>
          </cell>
          <cell r="E1416" t="str">
            <v xml:space="preserve">Suma de SEDE 14 - CADE LA VICTORIA </v>
          </cell>
          <cell r="K1416">
            <v>0</v>
          </cell>
        </row>
        <row r="1417">
          <cell r="C1417" t="str">
            <v>Bolsas de material plástico sin impresión</v>
          </cell>
          <cell r="E1417" t="str">
            <v xml:space="preserve">Suma de SEDE 14 - CADE LA VICTORIA </v>
          </cell>
          <cell r="K1417">
            <v>13806.5796324</v>
          </cell>
        </row>
        <row r="1418">
          <cell r="C1418" t="str">
            <v>Bolsas de material plástico sin impresión</v>
          </cell>
          <cell r="E1418" t="str">
            <v xml:space="preserve">Suma de SEDE 14 - CADE LA VICTORIA </v>
          </cell>
          <cell r="K1418">
            <v>0</v>
          </cell>
        </row>
        <row r="1419">
          <cell r="C1419" t="str">
            <v>Bolsas de material plástico sin impresión</v>
          </cell>
          <cell r="E1419" t="str">
            <v xml:space="preserve">Suma de SEDE 14 - CADE LA VICTORIA </v>
          </cell>
          <cell r="K1419">
            <v>0</v>
          </cell>
        </row>
        <row r="1420">
          <cell r="C1420" t="str">
            <v>Bolsas de material plástico sin impresión</v>
          </cell>
          <cell r="E1420" t="str">
            <v xml:space="preserve">Suma de SEDE 14 - CADE LA VICTORIA </v>
          </cell>
          <cell r="K1420">
            <v>0</v>
          </cell>
        </row>
        <row r="1421">
          <cell r="C1421" t="str">
            <v>Bolsas de material plástico sin impresión</v>
          </cell>
          <cell r="E1421" t="str">
            <v xml:space="preserve">Suma de SEDE 14 - CADE LA VICTORIA </v>
          </cell>
          <cell r="K1421">
            <v>0</v>
          </cell>
        </row>
        <row r="1422">
          <cell r="C1422" t="str">
            <v>Bolsas de material plástico sin impresión</v>
          </cell>
          <cell r="E1422" t="str">
            <v xml:space="preserve">Suma de SEDE 14 - CADE LA VICTORIA </v>
          </cell>
          <cell r="K1422">
            <v>0</v>
          </cell>
        </row>
        <row r="1423">
          <cell r="C1423" t="str">
            <v>Bolsas de material plástico sin impresión</v>
          </cell>
          <cell r="E1423" t="str">
            <v xml:space="preserve">Suma de SEDE 14 - CADE LA VICTORIA </v>
          </cell>
          <cell r="K1423">
            <v>0</v>
          </cell>
        </row>
        <row r="1424">
          <cell r="C1424" t="str">
            <v xml:space="preserve">Aplicadores, bajalenguas y otros para usos higiénicos, de madera </v>
          </cell>
          <cell r="E1424" t="str">
            <v xml:space="preserve">Suma de SEDE 14 - CADE LA VICTORIA </v>
          </cell>
          <cell r="K1424">
            <v>0</v>
          </cell>
        </row>
        <row r="1425">
          <cell r="C1425" t="str">
            <v>Papel del tipo utilizado para papel higiénico</v>
          </cell>
          <cell r="E1425" t="str">
            <v xml:space="preserve">Suma de SEDE 14 - CADE LA VICTORIA </v>
          </cell>
          <cell r="K1425">
            <v>0</v>
          </cell>
        </row>
        <row r="1426">
          <cell r="C1426" t="str">
            <v>Papel del tipo utilizado para papel higiénico</v>
          </cell>
          <cell r="E1426" t="str">
            <v xml:space="preserve">Suma de SEDE 14 - CADE LA VICTORIA </v>
          </cell>
          <cell r="K1426">
            <v>142280.82762</v>
          </cell>
        </row>
        <row r="1427">
          <cell r="C1427" t="str">
            <v xml:space="preserve">Toallas de papel </v>
          </cell>
          <cell r="E1427" t="str">
            <v xml:space="preserve">Suma de SEDE 14 - CADE LA VICTORIA </v>
          </cell>
          <cell r="K1427">
            <v>98977.967040000003</v>
          </cell>
        </row>
        <row r="1428">
          <cell r="C1428" t="str">
            <v xml:space="preserve">Toallas de papel </v>
          </cell>
          <cell r="E1428" t="str">
            <v xml:space="preserve">Suma de SEDE 14 - CADE LA VICTORIA </v>
          </cell>
          <cell r="K1428">
            <v>0</v>
          </cell>
        </row>
        <row r="1429">
          <cell r="C1429" t="str">
            <v>Pañuelos de papel</v>
          </cell>
          <cell r="E1429" t="str">
            <v xml:space="preserve">Suma de SEDE 14 - CADE LA VICTORIA </v>
          </cell>
          <cell r="K1429">
            <v>0</v>
          </cell>
        </row>
        <row r="1430">
          <cell r="C1430" t="str">
            <v>Vasos de papel o cartón</v>
          </cell>
          <cell r="E1430" t="str">
            <v xml:space="preserve">Suma de SEDE 14 - CADE LA VICTORIA </v>
          </cell>
          <cell r="K1430">
            <v>0</v>
          </cell>
        </row>
        <row r="1431">
          <cell r="C1431" t="str">
            <v>Vasos de papel o cartón</v>
          </cell>
          <cell r="E1431" t="str">
            <v xml:space="preserve">Suma de SEDE 14 - CADE LA VICTORIA </v>
          </cell>
          <cell r="K1431">
            <v>24744.491760000001</v>
          </cell>
        </row>
        <row r="1432">
          <cell r="C1432" t="str">
            <v>Vasos de papel o cartón</v>
          </cell>
          <cell r="E1432" t="str">
            <v xml:space="preserve">Suma de SEDE 14 - CADE LA VICTORIA </v>
          </cell>
          <cell r="K1432">
            <v>33406.239945000001</v>
          </cell>
        </row>
        <row r="1433">
          <cell r="C1433" t="str">
            <v xml:space="preserve">Aplicadores, bajalenguas y otros para usos higiénicos, de madera </v>
          </cell>
          <cell r="E1433" t="str">
            <v xml:space="preserve">Suma de SEDE 14 - CADE LA VICTORIA </v>
          </cell>
          <cell r="K1433">
            <v>0</v>
          </cell>
        </row>
        <row r="1434">
          <cell r="C1434" t="str">
            <v>Papel para servilletas, toallas y similares</v>
          </cell>
          <cell r="E1434" t="str">
            <v xml:space="preserve">Suma de SEDE 14 - CADE LA VICTORIA </v>
          </cell>
          <cell r="K1434">
            <v>0</v>
          </cell>
        </row>
        <row r="1435">
          <cell r="C1435" t="str">
            <v>Filtros de algodón</v>
          </cell>
          <cell r="E1435" t="str">
            <v xml:space="preserve">Suma de SEDE 14 - CADE LA VICTORIA </v>
          </cell>
          <cell r="K1435">
            <v>0</v>
          </cell>
        </row>
        <row r="1436">
          <cell r="C1436" t="str">
            <v>Filtros de material textil, para usos técnicos e industriales</v>
          </cell>
          <cell r="E1436" t="str">
            <v xml:space="preserve">Suma de SEDE 14 - CADE LA VICTORIA </v>
          </cell>
          <cell r="K1436">
            <v>0</v>
          </cell>
        </row>
        <row r="1437">
          <cell r="C1437" t="str">
            <v>Cepillos para lavar o fregar</v>
          </cell>
          <cell r="E1437" t="str">
            <v xml:space="preserve">Suma de SEDE 14 - CADE LA VICTORIA </v>
          </cell>
          <cell r="K1437">
            <v>0</v>
          </cell>
        </row>
        <row r="1438">
          <cell r="C1438" t="str">
            <v>Envases n.c.p. de vidrio</v>
          </cell>
          <cell r="E1438" t="str">
            <v xml:space="preserve">Suma de SEDE 14 - CADE LA VICTORIA </v>
          </cell>
          <cell r="K1438">
            <v>0</v>
          </cell>
        </row>
        <row r="1439">
          <cell r="C1439" t="str">
            <v>Café molido</v>
          </cell>
          <cell r="E1439" t="str">
            <v xml:space="preserve">Suma de SEDE 14 - CADE LA VICTORIA </v>
          </cell>
          <cell r="K1439">
            <v>217149.38016</v>
          </cell>
        </row>
        <row r="1440">
          <cell r="C1440" t="str">
            <v>Café molido</v>
          </cell>
          <cell r="E1440" t="str">
            <v xml:space="preserve">Suma de SEDE 14 - CADE LA VICTORIA </v>
          </cell>
          <cell r="K1440">
            <v>0</v>
          </cell>
        </row>
        <row r="1441">
          <cell r="C1441" t="str">
            <v>Azucar refinada</v>
          </cell>
          <cell r="E1441" t="str">
            <v xml:space="preserve">Suma de SEDE 14 - CADE LA VICTORIA </v>
          </cell>
          <cell r="K1441">
            <v>0</v>
          </cell>
        </row>
        <row r="1442">
          <cell r="C1442" t="str">
            <v>Azucar refinada</v>
          </cell>
          <cell r="E1442" t="str">
            <v xml:space="preserve">Suma de SEDE 14 - CADE LA VICTORIA </v>
          </cell>
          <cell r="K1442">
            <v>0</v>
          </cell>
        </row>
        <row r="1443">
          <cell r="C1443" t="str">
            <v xml:space="preserve">Productos aromáticos diversos </v>
          </cell>
          <cell r="E1443" t="str">
            <v xml:space="preserve">Suma de SEDE 14 - CADE LA VICTORIA </v>
          </cell>
          <cell r="K1443">
            <v>0</v>
          </cell>
        </row>
        <row r="1444">
          <cell r="C1444" t="str">
            <v xml:space="preserve">Productos aromáticos diversos </v>
          </cell>
          <cell r="E1444" t="str">
            <v xml:space="preserve">Suma de SEDE 14 - CADE LA VICTORIA </v>
          </cell>
          <cell r="K1444">
            <v>0</v>
          </cell>
        </row>
        <row r="1445">
          <cell r="C1445" t="str">
            <v xml:space="preserve">Agua purificada (envasada) </v>
          </cell>
          <cell r="E1445" t="str">
            <v xml:space="preserve">Suma de SEDE 14 - CADE LA VICTORIA </v>
          </cell>
          <cell r="K1445">
            <v>82583.565180000005</v>
          </cell>
        </row>
        <row r="1446">
          <cell r="C1446" t="str">
            <v xml:space="preserve">Agua purificada (envasada) </v>
          </cell>
          <cell r="E1446" t="str">
            <v xml:space="preserve">Suma de SEDE 14 - CADE LA VICTORIA </v>
          </cell>
          <cell r="K1446">
            <v>0</v>
          </cell>
        </row>
        <row r="1447">
          <cell r="C1447" t="str">
            <v>Cepillos para lavar o fregar</v>
          </cell>
          <cell r="E1447" t="str">
            <v xml:space="preserve">Suma de SEDE 14 - CADE LA VICTORIA </v>
          </cell>
          <cell r="K1447">
            <v>0</v>
          </cell>
        </row>
        <row r="1448">
          <cell r="C1448" t="str">
            <v>Filtros de algodón</v>
          </cell>
          <cell r="E1448" t="str">
            <v xml:space="preserve">Suma de SEDE 14 - CADE LA VICTORIA </v>
          </cell>
          <cell r="K1448">
            <v>0</v>
          </cell>
        </row>
        <row r="1449">
          <cell r="C1449" t="str">
            <v>Filtros de algodón</v>
          </cell>
          <cell r="E1449" t="str">
            <v xml:space="preserve">Suma de SEDE 14 - CADE LA VICTORIA </v>
          </cell>
          <cell r="K1449">
            <v>0</v>
          </cell>
        </row>
        <row r="1450">
          <cell r="C1450" t="str">
            <v>Filtros de algodón</v>
          </cell>
          <cell r="E1450" t="str">
            <v xml:space="preserve">Suma de SEDE 14 - CADE LA VICTORIA </v>
          </cell>
          <cell r="K1450">
            <v>0</v>
          </cell>
        </row>
        <row r="1451">
          <cell r="C1451" t="str">
            <v>Filtros de algodón</v>
          </cell>
          <cell r="E1451" t="str">
            <v xml:space="preserve">Suma de SEDE 14 - CADE LA VICTORIA </v>
          </cell>
          <cell r="K1451">
            <v>0</v>
          </cell>
        </row>
        <row r="1452">
          <cell r="C1452" t="str">
            <v>Cepillos para lavar o fregar</v>
          </cell>
          <cell r="E1452" t="str">
            <v xml:space="preserve">Suma de SEDE 14 - CADE LA VICTORIA </v>
          </cell>
          <cell r="K1452">
            <v>0</v>
          </cell>
        </row>
        <row r="1453">
          <cell r="C1453" t="str">
            <v>Paños absorbentes desechables para uso doméstico</v>
          </cell>
          <cell r="E1453" t="str">
            <v xml:space="preserve">Suma de SEDE 14 - CADE LA VICTORIA </v>
          </cell>
          <cell r="K1453">
            <v>0</v>
          </cell>
        </row>
        <row r="1454">
          <cell r="C1454" t="str">
            <v>Recogedores plásticos de basura</v>
          </cell>
          <cell r="E1454" t="str">
            <v xml:space="preserve">Suma de SEDE 14 - CADE LA VICTORIA </v>
          </cell>
          <cell r="K1454">
            <v>0</v>
          </cell>
        </row>
        <row r="1455">
          <cell r="C1455" t="str">
            <v>Recogedores plásticos de basura</v>
          </cell>
          <cell r="E1455" t="str">
            <v xml:space="preserve">Suma de SEDE 14 - CADE LA VICTORIA </v>
          </cell>
          <cell r="K1455">
            <v>0</v>
          </cell>
        </row>
        <row r="1456">
          <cell r="C1456" t="str">
            <v>Recogedores plásticos de basura</v>
          </cell>
          <cell r="E1456" t="str">
            <v xml:space="preserve">Suma de SEDE 14 - CADE LA VICTORIA </v>
          </cell>
          <cell r="K1456">
            <v>0</v>
          </cell>
        </row>
        <row r="1457">
          <cell r="C1457" t="str">
            <v>Varsol-disolvente núm. 4</v>
          </cell>
          <cell r="E1457" t="str">
            <v xml:space="preserve">Suma de SEDE 14 - CADE LA VICTORIA </v>
          </cell>
          <cell r="K1457">
            <v>0</v>
          </cell>
        </row>
        <row r="1458">
          <cell r="C1458" t="str">
            <v>Cepillos para lavar o fregar</v>
          </cell>
          <cell r="E1458" t="str">
            <v xml:space="preserve">Suma de SEDE 14 - CADE LA VICTORIA </v>
          </cell>
          <cell r="K1458">
            <v>0</v>
          </cell>
        </row>
        <row r="1459">
          <cell r="C1459" t="str">
            <v>Cepillos para lavar o fregar</v>
          </cell>
          <cell r="E1459" t="str">
            <v xml:space="preserve">Suma de SEDE 14 - CADE LA VICTORIA </v>
          </cell>
          <cell r="K1459">
            <v>0</v>
          </cell>
        </row>
        <row r="1460">
          <cell r="C1460" t="str">
            <v>Recipientes de material plástico-canecas para la basura</v>
          </cell>
          <cell r="E1460" t="str">
            <v xml:space="preserve">Suma de SEDE 14 - CADE LA VICTORIA </v>
          </cell>
          <cell r="K1460">
            <v>0</v>
          </cell>
        </row>
        <row r="1461">
          <cell r="C1461" t="str">
            <v>Recipientes de material plástico-canecas para la basura</v>
          </cell>
          <cell r="E1461" t="str">
            <v xml:space="preserve">Suma de SEDE 14 - CADE LA VICTORIA </v>
          </cell>
          <cell r="K1461">
            <v>0</v>
          </cell>
        </row>
        <row r="1462">
          <cell r="C1462" t="str">
            <v>Jabones líquidos para lavar</v>
          </cell>
          <cell r="E1462" t="str">
            <v xml:space="preserve">Suma de SEDE 15 - CADE LA GAITANA </v>
          </cell>
          <cell r="K1462">
            <v>16267.386408000002</v>
          </cell>
        </row>
        <row r="1463">
          <cell r="C1463" t="str">
            <v>Jabones en pasta para lavar</v>
          </cell>
          <cell r="E1463" t="str">
            <v xml:space="preserve">Suma de SEDE 15 - CADE LA GAITANA </v>
          </cell>
          <cell r="K1463">
            <v>0</v>
          </cell>
        </row>
        <row r="1464">
          <cell r="C1464" t="str">
            <v>Jabones en pasta para lavar</v>
          </cell>
          <cell r="E1464" t="str">
            <v xml:space="preserve">Suma de SEDE 15 - CADE LA GAITANA </v>
          </cell>
          <cell r="K1464">
            <v>0</v>
          </cell>
        </row>
        <row r="1465">
          <cell r="C1465" t="str">
            <v>Detergentes en polvo</v>
          </cell>
          <cell r="E1465" t="str">
            <v xml:space="preserve">Suma de SEDE 15 - CADE LA GAITANA </v>
          </cell>
          <cell r="K1465">
            <v>7381.0090439999994</v>
          </cell>
        </row>
        <row r="1466">
          <cell r="C1466" t="str">
            <v xml:space="preserve">Jabones industriales </v>
          </cell>
          <cell r="E1466" t="str">
            <v xml:space="preserve">Suma de SEDE 15 - CADE LA GAITANA </v>
          </cell>
          <cell r="K1466">
            <v>0</v>
          </cell>
        </row>
        <row r="1467">
          <cell r="C1467" t="str">
            <v xml:space="preserve">Jabones de tocador </v>
          </cell>
          <cell r="E1467" t="str">
            <v xml:space="preserve">Suma de SEDE 15 - CADE LA GAITANA </v>
          </cell>
          <cell r="K1467">
            <v>0</v>
          </cell>
        </row>
        <row r="1468">
          <cell r="C1468" t="str">
            <v>Productos químicos especiales para tratamiento de pisos</v>
          </cell>
          <cell r="E1468" t="str">
            <v xml:space="preserve">Suma de SEDE 15 - CADE LA GAITANA </v>
          </cell>
          <cell r="K1468">
            <v>6319.0187369999994</v>
          </cell>
        </row>
        <row r="1469">
          <cell r="C1469" t="str">
            <v>Productos químicos especiales para tratamiento de pisos</v>
          </cell>
          <cell r="E1469" t="str">
            <v xml:space="preserve">Suma de SEDE 15 - CADE LA GAITANA </v>
          </cell>
          <cell r="K1469">
            <v>0</v>
          </cell>
        </row>
        <row r="1470">
          <cell r="C1470" t="str">
            <v>Preparaciones para limpieza y desengrase</v>
          </cell>
          <cell r="E1470" t="str">
            <v xml:space="preserve">Suma de SEDE 15 - CADE LA GAITANA </v>
          </cell>
          <cell r="K1470">
            <v>0</v>
          </cell>
        </row>
        <row r="1471">
          <cell r="C1471" t="str">
            <v>Desinfectantes</v>
          </cell>
          <cell r="E1471" t="str">
            <v xml:space="preserve">Suma de SEDE 15 - CADE LA GAITANA </v>
          </cell>
          <cell r="K1471">
            <v>15465.307350000003</v>
          </cell>
        </row>
        <row r="1472">
          <cell r="C1472" t="str">
            <v>Preparaciones para limpiar vidrios</v>
          </cell>
          <cell r="E1472" t="str">
            <v xml:space="preserve">Suma de SEDE 15 - CADE LA GAITANA </v>
          </cell>
          <cell r="K1472">
            <v>10808.074110000003</v>
          </cell>
        </row>
        <row r="1473">
          <cell r="C1473" t="str">
            <v>Hipoclorito de sodio</v>
          </cell>
          <cell r="E1473" t="str">
            <v xml:space="preserve">Suma de SEDE 15 - CADE LA GAITANA </v>
          </cell>
          <cell r="K1473">
            <v>9210.9724080000015</v>
          </cell>
        </row>
        <row r="1474">
          <cell r="C1474" t="str">
            <v>Desinfectantes</v>
          </cell>
          <cell r="E1474" t="str">
            <v xml:space="preserve">Suma de SEDE 15 - CADE LA GAITANA </v>
          </cell>
          <cell r="K1474">
            <v>17481.560043600002</v>
          </cell>
        </row>
        <row r="1475">
          <cell r="C1475" t="str">
            <v>Jabones líquidos para lavar</v>
          </cell>
          <cell r="E1475" t="str">
            <v xml:space="preserve">Suma de SEDE 15 - CADE LA GAITANA </v>
          </cell>
          <cell r="K1475">
            <v>0</v>
          </cell>
        </row>
        <row r="1476">
          <cell r="C1476" t="str">
            <v>Preparaciones para limpieza y desengrase</v>
          </cell>
          <cell r="E1476" t="str">
            <v xml:space="preserve">Suma de SEDE 15 - CADE LA GAITANA </v>
          </cell>
          <cell r="K1476">
            <v>0</v>
          </cell>
        </row>
        <row r="1477">
          <cell r="C1477" t="str">
            <v>Ceras para pisos</v>
          </cell>
          <cell r="E1477" t="str">
            <v xml:space="preserve">Suma de SEDE 15 - CADE LA GAITANA </v>
          </cell>
          <cell r="K1477">
            <v>0</v>
          </cell>
        </row>
        <row r="1478">
          <cell r="C1478" t="str">
            <v>Productos químicos especiales para tratamiento de pisos</v>
          </cell>
          <cell r="E1478" t="str">
            <v xml:space="preserve">Suma de SEDE 15 - CADE LA GAITANA </v>
          </cell>
          <cell r="K1478">
            <v>0</v>
          </cell>
        </row>
        <row r="1479">
          <cell r="C1479" t="str">
            <v>Productos químicos especiales para tratamiento de pisos</v>
          </cell>
          <cell r="E1479" t="str">
            <v xml:space="preserve">Suma de SEDE 15 - CADE LA GAITANA </v>
          </cell>
          <cell r="K1479">
            <v>0</v>
          </cell>
        </row>
        <row r="1480">
          <cell r="C1480" t="str">
            <v>Productos químicos especiales para tratamiento de pisos</v>
          </cell>
          <cell r="E1480" t="str">
            <v xml:space="preserve">Suma de SEDE 15 - CADE LA GAITANA </v>
          </cell>
          <cell r="K1480">
            <v>0</v>
          </cell>
        </row>
        <row r="1481">
          <cell r="C1481" t="str">
            <v>Productos químicos especiales para tratamiento de pisos</v>
          </cell>
          <cell r="E1481" t="str">
            <v xml:space="preserve">Suma de SEDE 15 - CADE LA GAITANA </v>
          </cell>
          <cell r="K1481">
            <v>17990.327493000001</v>
          </cell>
        </row>
        <row r="1482">
          <cell r="C1482" t="str">
            <v>Varsol-disolvente núm. 4</v>
          </cell>
          <cell r="E1482" t="str">
            <v xml:space="preserve">Suma de SEDE 15 - CADE LA GAITANA </v>
          </cell>
          <cell r="K1482">
            <v>0</v>
          </cell>
        </row>
        <row r="1483">
          <cell r="C1483" t="str">
            <v>Preparaciones para limpieza y desengrase</v>
          </cell>
          <cell r="E1483" t="str">
            <v xml:space="preserve">Suma de SEDE 15 - CADE LA GAITANA </v>
          </cell>
          <cell r="K1483">
            <v>0</v>
          </cell>
        </row>
        <row r="1484">
          <cell r="C1484" t="str">
            <v>Purificadores líquidos de ambiente</v>
          </cell>
          <cell r="E1484" t="str">
            <v xml:space="preserve">Suma de SEDE 15 - CADE LA GAITANA </v>
          </cell>
          <cell r="K1484">
            <v>22604.516607600002</v>
          </cell>
        </row>
        <row r="1485">
          <cell r="C1485" t="str">
            <v>Purificadores líquidos de ambiente</v>
          </cell>
          <cell r="E1485" t="str">
            <v xml:space="preserve">Suma de SEDE 15 - CADE LA GAITANA </v>
          </cell>
          <cell r="K1485">
            <v>0</v>
          </cell>
        </row>
        <row r="1486">
          <cell r="C1486" t="str">
            <v>Solventes para insecticida</v>
          </cell>
          <cell r="E1486" t="str">
            <v xml:space="preserve">Suma de SEDE 15 - CADE LA GAITANA </v>
          </cell>
          <cell r="K1486">
            <v>0</v>
          </cell>
        </row>
        <row r="1487">
          <cell r="C1487" t="str">
            <v>Solventes para insecticida</v>
          </cell>
          <cell r="E1487" t="str">
            <v xml:space="preserve">Suma de SEDE 15 - CADE LA GAITANA </v>
          </cell>
          <cell r="K1487">
            <v>46395.922050000001</v>
          </cell>
        </row>
        <row r="1488">
          <cell r="C1488" t="str">
            <v>Filtros de algodón</v>
          </cell>
          <cell r="E1488" t="str">
            <v xml:space="preserve">Suma de SEDE 15 - CADE LA GAITANA </v>
          </cell>
          <cell r="K1488">
            <v>28057.713346800003</v>
          </cell>
        </row>
        <row r="1489">
          <cell r="C1489" t="str">
            <v>Filtros de algodón</v>
          </cell>
          <cell r="E1489" t="str">
            <v xml:space="preserve">Suma de SEDE 15 - CADE LA GAITANA </v>
          </cell>
          <cell r="K1489">
            <v>34886.910816000003</v>
          </cell>
        </row>
        <row r="1490">
          <cell r="C1490" t="str">
            <v>Filtros de algodón</v>
          </cell>
          <cell r="E1490" t="str">
            <v xml:space="preserve">Suma de SEDE 15 - CADE LA GAITANA </v>
          </cell>
          <cell r="K1490">
            <v>0</v>
          </cell>
        </row>
        <row r="1491">
          <cell r="C1491" t="str">
            <v>Filtros de algodón</v>
          </cell>
          <cell r="E1491" t="str">
            <v xml:space="preserve">Suma de SEDE 15 - CADE LA GAITANA </v>
          </cell>
          <cell r="K1491">
            <v>0</v>
          </cell>
        </row>
        <row r="1492">
          <cell r="C1492" t="str">
            <v>Paños absorbentes desechables para uso doméstico</v>
          </cell>
          <cell r="E1492" t="str">
            <v xml:space="preserve">Suma de SEDE 15 - CADE LA GAITANA </v>
          </cell>
          <cell r="K1492">
            <v>30953.665652399999</v>
          </cell>
        </row>
        <row r="1493">
          <cell r="C1493" t="str">
            <v>Esponjas y esponjillas metálicas</v>
          </cell>
          <cell r="E1493" t="str">
            <v xml:space="preserve">Suma de SEDE 15 - CADE LA GAITANA </v>
          </cell>
          <cell r="K1493">
            <v>0</v>
          </cell>
        </row>
        <row r="1494">
          <cell r="C1494" t="str">
            <v>Esponjas y esponjillas metálicas</v>
          </cell>
          <cell r="E1494" t="str">
            <v xml:space="preserve">Suma de SEDE 15 - CADE LA GAITANA </v>
          </cell>
          <cell r="K1494">
            <v>0</v>
          </cell>
        </row>
        <row r="1495">
          <cell r="C1495" t="str">
            <v>Esponjas y esponjillas metálicas</v>
          </cell>
          <cell r="E1495" t="str">
            <v xml:space="preserve">Suma de SEDE 15 - CADE LA GAITANA </v>
          </cell>
          <cell r="K1495">
            <v>0</v>
          </cell>
        </row>
        <row r="1496">
          <cell r="C1496" t="str">
            <v>Esponjas y esponjillas metálicas</v>
          </cell>
          <cell r="E1496" t="str">
            <v xml:space="preserve">Suma de SEDE 15 - CADE LA GAITANA </v>
          </cell>
          <cell r="K1496">
            <v>0</v>
          </cell>
        </row>
        <row r="1497">
          <cell r="C1497" t="str">
            <v>Esponjas y esponjillas metálicas</v>
          </cell>
          <cell r="E1497" t="str">
            <v xml:space="preserve">Suma de SEDE 15 - CADE LA GAITANA </v>
          </cell>
          <cell r="K1497">
            <v>752.68416000000002</v>
          </cell>
        </row>
        <row r="1498">
          <cell r="C1498" t="str">
            <v>Escobas</v>
          </cell>
          <cell r="E1498" t="str">
            <v xml:space="preserve">Suma de SEDE 15 - CADE LA GAITANA </v>
          </cell>
          <cell r="K1498">
            <v>0</v>
          </cell>
        </row>
        <row r="1499">
          <cell r="C1499" t="str">
            <v>Escobas</v>
          </cell>
          <cell r="E1499" t="str">
            <v xml:space="preserve">Suma de SEDE 15 - CADE LA GAITANA </v>
          </cell>
          <cell r="K1499">
            <v>0</v>
          </cell>
        </row>
        <row r="1500">
          <cell r="C1500" t="str">
            <v>Escobas</v>
          </cell>
          <cell r="E1500" t="str">
            <v xml:space="preserve">Suma de SEDE 15 - CADE LA GAITANA </v>
          </cell>
          <cell r="K1500">
            <v>0</v>
          </cell>
        </row>
        <row r="1501">
          <cell r="C1501" t="str">
            <v>Escobas</v>
          </cell>
          <cell r="E1501" t="str">
            <v xml:space="preserve">Suma de SEDE 15 - CADE LA GAITANA </v>
          </cell>
          <cell r="K1501">
            <v>0</v>
          </cell>
        </row>
        <row r="1502">
          <cell r="C1502" t="str">
            <v>Mangos metálicos</v>
          </cell>
          <cell r="E1502" t="str">
            <v xml:space="preserve">Suma de SEDE 15 - CADE LA GAITANA </v>
          </cell>
          <cell r="K1502">
            <v>0</v>
          </cell>
        </row>
        <row r="1503">
          <cell r="C1503" t="str">
            <v>Mangos metálicos</v>
          </cell>
          <cell r="E1503" t="str">
            <v xml:space="preserve">Suma de SEDE 15 - CADE LA GAITANA </v>
          </cell>
          <cell r="K1503">
            <v>0</v>
          </cell>
        </row>
        <row r="1504">
          <cell r="C1504" t="str">
            <v>Cepillos para lavar o fregar</v>
          </cell>
          <cell r="E1504" t="str">
            <v xml:space="preserve">Suma de SEDE 15 - CADE LA GAITANA </v>
          </cell>
          <cell r="K1504">
            <v>0</v>
          </cell>
        </row>
        <row r="1505">
          <cell r="C1505" t="str">
            <v>Cepillos para lavar o fregar</v>
          </cell>
          <cell r="E1505" t="str">
            <v xml:space="preserve">Suma de SEDE 15 - CADE LA GAITANA </v>
          </cell>
          <cell r="K1505">
            <v>0</v>
          </cell>
        </row>
        <row r="1506">
          <cell r="C1506" t="str">
            <v>Filtros de algodón</v>
          </cell>
          <cell r="E1506" t="str">
            <v xml:space="preserve">Suma de SEDE 15 - CADE LA GAITANA </v>
          </cell>
          <cell r="K1506">
            <v>42537.474874799998</v>
          </cell>
        </row>
        <row r="1507">
          <cell r="C1507" t="str">
            <v>Mangos metálicos</v>
          </cell>
          <cell r="E1507" t="str">
            <v xml:space="preserve">Suma de SEDE 15 - CADE LA GAITANA </v>
          </cell>
          <cell r="K1507">
            <v>0</v>
          </cell>
        </row>
        <row r="1508">
          <cell r="C1508" t="str">
            <v>Cepillos para lavar o fregar</v>
          </cell>
          <cell r="E1508" t="str">
            <v xml:space="preserve">Suma de SEDE 15 - CADE LA GAITANA </v>
          </cell>
          <cell r="K1508">
            <v>0</v>
          </cell>
        </row>
        <row r="1509">
          <cell r="C1509" t="str">
            <v>Filtros de material textil, para usos técnicos e industriales</v>
          </cell>
          <cell r="E1509" t="str">
            <v xml:space="preserve">Suma de SEDE 15 - CADE LA GAITANA </v>
          </cell>
          <cell r="K1509">
            <v>0</v>
          </cell>
        </row>
        <row r="1510">
          <cell r="C1510" t="str">
            <v>Filtros de material textil, para usos técnicos e industriales</v>
          </cell>
          <cell r="E1510" t="str">
            <v xml:space="preserve">Suma de SEDE 15 - CADE LA GAITANA </v>
          </cell>
          <cell r="K1510">
            <v>0</v>
          </cell>
        </row>
        <row r="1511">
          <cell r="C1511" t="str">
            <v>Filtros de material textil, para usos técnicos e industriales</v>
          </cell>
          <cell r="E1511" t="str">
            <v xml:space="preserve">Suma de SEDE 15 - CADE LA GAITANA </v>
          </cell>
          <cell r="K1511">
            <v>0</v>
          </cell>
        </row>
        <row r="1512">
          <cell r="C1512" t="str">
            <v>Filtros de material textil, para usos técnicos e industriales</v>
          </cell>
          <cell r="E1512" t="str">
            <v xml:space="preserve">Suma de SEDE 15 - CADE LA GAITANA </v>
          </cell>
          <cell r="K1512">
            <v>0</v>
          </cell>
        </row>
        <row r="1513">
          <cell r="C1513" t="str">
            <v>Filtros de material textil, para usos técnicos e industriales</v>
          </cell>
          <cell r="E1513" t="str">
            <v xml:space="preserve">Suma de SEDE 15 - CADE LA GAITANA </v>
          </cell>
          <cell r="K1513">
            <v>0</v>
          </cell>
        </row>
        <row r="1514">
          <cell r="C1514" t="str">
            <v>Filtros de material textil, para usos técnicos e industriales</v>
          </cell>
          <cell r="E1514" t="str">
            <v xml:space="preserve">Suma de SEDE 15 - CADE LA GAITANA </v>
          </cell>
          <cell r="K1514">
            <v>0</v>
          </cell>
        </row>
        <row r="1515">
          <cell r="C1515" t="str">
            <v>Bolsas de material plástico sin impresión</v>
          </cell>
          <cell r="E1515" t="str">
            <v xml:space="preserve">Suma de SEDE 15 - CADE LA GAITANA </v>
          </cell>
          <cell r="K1515">
            <v>8070.773512499999</v>
          </cell>
        </row>
        <row r="1516">
          <cell r="C1516" t="str">
            <v>Bolsas de material plástico sin impresión</v>
          </cell>
          <cell r="E1516" t="str">
            <v xml:space="preserve">Suma de SEDE 15 - CADE LA GAITANA </v>
          </cell>
          <cell r="K1516">
            <v>27727.473171599999</v>
          </cell>
        </row>
        <row r="1517">
          <cell r="C1517" t="str">
            <v>Bolsas de material plástico sin impresión</v>
          </cell>
          <cell r="E1517" t="str">
            <v xml:space="preserve">Suma de SEDE 15 - CADE LA GAITANA </v>
          </cell>
          <cell r="K1517">
            <v>0</v>
          </cell>
        </row>
        <row r="1518">
          <cell r="C1518" t="str">
            <v>Bolsas de material plástico sin impresión</v>
          </cell>
          <cell r="E1518" t="str">
            <v xml:space="preserve">Suma de SEDE 15 - CADE LA GAITANA </v>
          </cell>
          <cell r="K1518">
            <v>23831.274181500001</v>
          </cell>
        </row>
        <row r="1519">
          <cell r="C1519" t="str">
            <v>Bolsas de material plástico sin impresión</v>
          </cell>
          <cell r="E1519" t="str">
            <v xml:space="preserve">Suma de SEDE 15 - CADE LA GAITANA </v>
          </cell>
          <cell r="K1519">
            <v>33124.571419500004</v>
          </cell>
        </row>
        <row r="1520">
          <cell r="C1520" t="str">
            <v>Bolsas de material plástico sin impresión</v>
          </cell>
          <cell r="E1520" t="str">
            <v xml:space="preserve">Suma de SEDE 15 - CADE LA GAITANA </v>
          </cell>
          <cell r="K1520">
            <v>0</v>
          </cell>
        </row>
        <row r="1521">
          <cell r="C1521" t="str">
            <v>Bolsas de material plástico sin impresión</v>
          </cell>
          <cell r="E1521" t="str">
            <v xml:space="preserve">Suma de SEDE 15 - CADE LA GAITANA </v>
          </cell>
          <cell r="K1521">
            <v>34516.449081000006</v>
          </cell>
        </row>
        <row r="1522">
          <cell r="C1522" t="str">
            <v>Bolsas de material plástico sin impresión</v>
          </cell>
          <cell r="E1522" t="str">
            <v xml:space="preserve">Suma de SEDE 15 - CADE LA GAITANA </v>
          </cell>
          <cell r="K1522">
            <v>0</v>
          </cell>
        </row>
        <row r="1523">
          <cell r="C1523" t="str">
            <v>Bolsas de material plástico sin impresión</v>
          </cell>
          <cell r="E1523" t="str">
            <v xml:space="preserve">Suma de SEDE 15 - CADE LA GAITANA </v>
          </cell>
          <cell r="K1523">
            <v>0</v>
          </cell>
        </row>
        <row r="1524">
          <cell r="C1524" t="str">
            <v>Bolsas de material plástico sin impresión</v>
          </cell>
          <cell r="E1524" t="str">
            <v xml:space="preserve">Suma de SEDE 15 - CADE LA GAITANA </v>
          </cell>
          <cell r="K1524">
            <v>0</v>
          </cell>
        </row>
        <row r="1525">
          <cell r="C1525" t="str">
            <v>Bolsas de material plástico sin impresión</v>
          </cell>
          <cell r="E1525" t="str">
            <v xml:space="preserve">Suma de SEDE 15 - CADE LA GAITANA </v>
          </cell>
          <cell r="K1525">
            <v>0</v>
          </cell>
        </row>
        <row r="1526">
          <cell r="C1526" t="str">
            <v>Bolsas de material plástico sin impresión</v>
          </cell>
          <cell r="E1526" t="str">
            <v xml:space="preserve">Suma de SEDE 15 - CADE LA GAITANA </v>
          </cell>
          <cell r="K1526">
            <v>0</v>
          </cell>
        </row>
        <row r="1527">
          <cell r="C1527" t="str">
            <v>Bolsas de material plástico sin impresión</v>
          </cell>
          <cell r="E1527" t="str">
            <v xml:space="preserve">Suma de SEDE 15 - CADE LA GAITANA </v>
          </cell>
          <cell r="K1527">
            <v>0</v>
          </cell>
        </row>
        <row r="1528">
          <cell r="C1528" t="str">
            <v xml:space="preserve">Aplicadores, bajalenguas y otros para usos higiénicos, de madera </v>
          </cell>
          <cell r="E1528" t="str">
            <v xml:space="preserve">Suma de SEDE 15 - CADE LA GAITANA </v>
          </cell>
          <cell r="K1528">
            <v>0</v>
          </cell>
        </row>
        <row r="1529">
          <cell r="C1529" t="str">
            <v>Papel del tipo utilizado para papel higiénico</v>
          </cell>
          <cell r="E1529" t="str">
            <v xml:space="preserve">Suma de SEDE 15 - CADE LA GAITANA </v>
          </cell>
          <cell r="K1529">
            <v>0</v>
          </cell>
        </row>
        <row r="1530">
          <cell r="C1530" t="str">
            <v>Papel del tipo utilizado para papel higiénico</v>
          </cell>
          <cell r="E1530" t="str">
            <v xml:space="preserve">Suma de SEDE 15 - CADE LA GAITANA </v>
          </cell>
          <cell r="K1530">
            <v>142280.82762</v>
          </cell>
        </row>
        <row r="1531">
          <cell r="C1531" t="str">
            <v xml:space="preserve">Toallas de papel </v>
          </cell>
          <cell r="E1531" t="str">
            <v xml:space="preserve">Suma de SEDE 15 - CADE LA GAITANA </v>
          </cell>
          <cell r="K1531">
            <v>98977.967040000003</v>
          </cell>
        </row>
        <row r="1532">
          <cell r="C1532" t="str">
            <v xml:space="preserve">Toallas de papel </v>
          </cell>
          <cell r="E1532" t="str">
            <v xml:space="preserve">Suma de SEDE 15 - CADE LA GAITANA </v>
          </cell>
          <cell r="K1532">
            <v>0</v>
          </cell>
        </row>
        <row r="1533">
          <cell r="C1533" t="str">
            <v>Pañuelos de papel</v>
          </cell>
          <cell r="E1533" t="str">
            <v xml:space="preserve">Suma de SEDE 15 - CADE LA GAITANA </v>
          </cell>
          <cell r="K1533">
            <v>0</v>
          </cell>
        </row>
        <row r="1534">
          <cell r="C1534" t="str">
            <v>Vasos de papel o cartón</v>
          </cell>
          <cell r="E1534" t="str">
            <v xml:space="preserve">Suma de SEDE 15 - CADE LA GAITANA </v>
          </cell>
          <cell r="K1534">
            <v>0</v>
          </cell>
        </row>
        <row r="1535">
          <cell r="C1535" t="str">
            <v>Vasos de papel o cartón</v>
          </cell>
          <cell r="E1535" t="str">
            <v xml:space="preserve">Suma de SEDE 15 - CADE LA GAITANA </v>
          </cell>
          <cell r="K1535">
            <v>49488.983520000002</v>
          </cell>
        </row>
        <row r="1536">
          <cell r="C1536" t="str">
            <v>Vasos de papel o cartón</v>
          </cell>
          <cell r="E1536" t="str">
            <v xml:space="preserve">Suma de SEDE 15 - CADE LA GAITANA </v>
          </cell>
          <cell r="K1536">
            <v>66812.479890000002</v>
          </cell>
        </row>
        <row r="1537">
          <cell r="C1537" t="str">
            <v xml:space="preserve">Aplicadores, bajalenguas y otros para usos higiénicos, de madera </v>
          </cell>
          <cell r="E1537" t="str">
            <v xml:space="preserve">Suma de SEDE 15 - CADE LA GAITANA </v>
          </cell>
          <cell r="K1537">
            <v>0</v>
          </cell>
        </row>
        <row r="1538">
          <cell r="C1538" t="str">
            <v>Papel para servilletas, toallas y similares</v>
          </cell>
          <cell r="E1538" t="str">
            <v xml:space="preserve">Suma de SEDE 15 - CADE LA GAITANA </v>
          </cell>
          <cell r="K1538">
            <v>0</v>
          </cell>
        </row>
        <row r="1539">
          <cell r="C1539" t="str">
            <v>Filtros de algodón</v>
          </cell>
          <cell r="E1539" t="str">
            <v xml:space="preserve">Suma de SEDE 15 - CADE LA GAITANA </v>
          </cell>
          <cell r="K1539">
            <v>0</v>
          </cell>
        </row>
        <row r="1540">
          <cell r="C1540" t="str">
            <v>Filtros de material textil, para usos técnicos e industriales</v>
          </cell>
          <cell r="E1540" t="str">
            <v xml:space="preserve">Suma de SEDE 15 - CADE LA GAITANA </v>
          </cell>
          <cell r="K1540">
            <v>9011.0406779999994</v>
          </cell>
        </row>
        <row r="1541">
          <cell r="C1541" t="str">
            <v>Cepillos para lavar o fregar</v>
          </cell>
          <cell r="E1541" t="str">
            <v xml:space="preserve">Suma de SEDE 15 - CADE LA GAITANA </v>
          </cell>
          <cell r="K1541">
            <v>0</v>
          </cell>
        </row>
        <row r="1542">
          <cell r="C1542" t="str">
            <v>Envases n.c.p. de vidrio</v>
          </cell>
          <cell r="E1542" t="str">
            <v xml:space="preserve">Suma de SEDE 15 - CADE LA GAITANA </v>
          </cell>
          <cell r="K1542">
            <v>0</v>
          </cell>
        </row>
        <row r="1543">
          <cell r="C1543" t="str">
            <v>Café molido</v>
          </cell>
          <cell r="E1543" t="str">
            <v xml:space="preserve">Suma de SEDE 15 - CADE LA GAITANA </v>
          </cell>
          <cell r="K1543">
            <v>0</v>
          </cell>
        </row>
        <row r="1544">
          <cell r="C1544" t="str">
            <v>Café molido</v>
          </cell>
          <cell r="E1544" t="str">
            <v xml:space="preserve">Suma de SEDE 15 - CADE LA GAITANA </v>
          </cell>
          <cell r="K1544">
            <v>0</v>
          </cell>
        </row>
        <row r="1545">
          <cell r="C1545" t="str">
            <v>Azucar refinada</v>
          </cell>
          <cell r="E1545" t="str">
            <v xml:space="preserve">Suma de SEDE 15 - CADE LA GAITANA </v>
          </cell>
          <cell r="K1545">
            <v>20414.205701999999</v>
          </cell>
        </row>
        <row r="1546">
          <cell r="C1546" t="str">
            <v>Azucar refinada</v>
          </cell>
          <cell r="E1546" t="str">
            <v xml:space="preserve">Suma de SEDE 15 - CADE LA GAITANA </v>
          </cell>
          <cell r="K1546">
            <v>0</v>
          </cell>
        </row>
        <row r="1547">
          <cell r="C1547" t="str">
            <v xml:space="preserve">Productos aromáticos diversos </v>
          </cell>
          <cell r="E1547" t="str">
            <v xml:space="preserve">Suma de SEDE 15 - CADE LA GAITANA </v>
          </cell>
          <cell r="K1547">
            <v>38416.881919499996</v>
          </cell>
        </row>
        <row r="1548">
          <cell r="C1548" t="str">
            <v xml:space="preserve">Productos aromáticos diversos </v>
          </cell>
          <cell r="E1548" t="str">
            <v xml:space="preserve">Suma de SEDE 15 - CADE LA GAITANA </v>
          </cell>
          <cell r="K1548">
            <v>119701.47888900001</v>
          </cell>
        </row>
        <row r="1549">
          <cell r="C1549" t="str">
            <v xml:space="preserve">Agua purificada (envasada) </v>
          </cell>
          <cell r="E1549" t="str">
            <v xml:space="preserve">Suma de SEDE 15 - CADE LA GAITANA </v>
          </cell>
          <cell r="K1549">
            <v>82583.565180000005</v>
          </cell>
        </row>
        <row r="1550">
          <cell r="C1550" t="str">
            <v xml:space="preserve">Agua purificada (envasada) </v>
          </cell>
          <cell r="E1550" t="str">
            <v xml:space="preserve">Suma de SEDE 15 - CADE LA GAITANA </v>
          </cell>
          <cell r="K1550">
            <v>0</v>
          </cell>
        </row>
        <row r="1551">
          <cell r="C1551" t="str">
            <v>Cepillos para lavar o fregar</v>
          </cell>
          <cell r="E1551" t="str">
            <v xml:space="preserve">Suma de SEDE 15 - CADE LA GAITANA </v>
          </cell>
          <cell r="K1551">
            <v>0</v>
          </cell>
        </row>
        <row r="1552">
          <cell r="C1552" t="str">
            <v>Filtros de algodón</v>
          </cell>
          <cell r="E1552" t="str">
            <v xml:space="preserve">Suma de SEDE 15 - CADE LA GAITANA </v>
          </cell>
          <cell r="K1552">
            <v>0</v>
          </cell>
        </row>
        <row r="1553">
          <cell r="C1553" t="str">
            <v>Filtros de algodón</v>
          </cell>
          <cell r="E1553" t="str">
            <v xml:space="preserve">Suma de SEDE 15 - CADE LA GAITANA </v>
          </cell>
          <cell r="K1553">
            <v>0</v>
          </cell>
        </row>
        <row r="1554">
          <cell r="C1554" t="str">
            <v>Filtros de algodón</v>
          </cell>
          <cell r="E1554" t="str">
            <v xml:space="preserve">Suma de SEDE 15 - CADE LA GAITANA </v>
          </cell>
          <cell r="K1554">
            <v>0</v>
          </cell>
        </row>
        <row r="1555">
          <cell r="C1555" t="str">
            <v>Filtros de algodón</v>
          </cell>
          <cell r="E1555" t="str">
            <v xml:space="preserve">Suma de SEDE 15 - CADE LA GAITANA </v>
          </cell>
          <cell r="K1555">
            <v>0</v>
          </cell>
        </row>
        <row r="1556">
          <cell r="C1556" t="str">
            <v>Cepillos para lavar o fregar</v>
          </cell>
          <cell r="E1556" t="str">
            <v xml:space="preserve">Suma de SEDE 15 - CADE LA GAITANA </v>
          </cell>
          <cell r="K1556">
            <v>0</v>
          </cell>
        </row>
        <row r="1557">
          <cell r="C1557" t="str">
            <v>Paños absorbentes desechables para uso doméstico</v>
          </cell>
          <cell r="E1557" t="str">
            <v xml:space="preserve">Suma de SEDE 15 - CADE LA GAITANA </v>
          </cell>
          <cell r="K1557">
            <v>0</v>
          </cell>
        </row>
        <row r="1558">
          <cell r="C1558" t="str">
            <v>Recogedores plásticos de basura</v>
          </cell>
          <cell r="E1558" t="str">
            <v xml:space="preserve">Suma de SEDE 15 - CADE LA GAITANA </v>
          </cell>
          <cell r="K1558">
            <v>0</v>
          </cell>
        </row>
        <row r="1559">
          <cell r="C1559" t="str">
            <v>Recogedores plásticos de basura</v>
          </cell>
          <cell r="E1559" t="str">
            <v xml:space="preserve">Suma de SEDE 15 - CADE LA GAITANA </v>
          </cell>
          <cell r="K1559">
            <v>0</v>
          </cell>
        </row>
        <row r="1560">
          <cell r="C1560" t="str">
            <v>Recogedores plásticos de basura</v>
          </cell>
          <cell r="E1560" t="str">
            <v xml:space="preserve">Suma de SEDE 15 - CADE LA GAITANA </v>
          </cell>
          <cell r="K1560">
            <v>17369.363061</v>
          </cell>
        </row>
        <row r="1561">
          <cell r="C1561" t="str">
            <v>Varsol-disolvente núm. 4</v>
          </cell>
          <cell r="E1561" t="str">
            <v xml:space="preserve">Suma de SEDE 15 - CADE LA GAITANA </v>
          </cell>
          <cell r="K1561">
            <v>45653.587297200007</v>
          </cell>
        </row>
        <row r="1562">
          <cell r="C1562" t="str">
            <v>Cepillos para lavar o fregar</v>
          </cell>
          <cell r="E1562" t="str">
            <v xml:space="preserve">Suma de SEDE 15 - CADE LA GAITANA </v>
          </cell>
          <cell r="K1562">
            <v>0</v>
          </cell>
        </row>
        <row r="1563">
          <cell r="C1563" t="str">
            <v>Cepillos para lavar o fregar</v>
          </cell>
          <cell r="E1563" t="str">
            <v xml:space="preserve">Suma de SEDE 15 - CADE LA GAITANA </v>
          </cell>
          <cell r="K1563">
            <v>0</v>
          </cell>
        </row>
        <row r="1564">
          <cell r="C1564" t="str">
            <v>Recipientes de material plástico-canecas para la basura</v>
          </cell>
          <cell r="E1564" t="str">
            <v xml:space="preserve">Suma de SEDE 15 - CADE LA GAITANA </v>
          </cell>
          <cell r="K1564">
            <v>0</v>
          </cell>
        </row>
        <row r="1565">
          <cell r="C1565" t="str">
            <v>Recipientes de material plástico-canecas para la basura</v>
          </cell>
          <cell r="E1565" t="str">
            <v xml:space="preserve">Suma de SEDE 15 - CADE LA GAITANA </v>
          </cell>
          <cell r="K1565">
            <v>0</v>
          </cell>
        </row>
        <row r="1566">
          <cell r="C1566" t="str">
            <v>Jabones líquidos para lavar</v>
          </cell>
          <cell r="E1566" t="str">
            <v xml:space="preserve">Suma de SEDE 16 - SUPERCADE ENGATIVA </v>
          </cell>
          <cell r="K1566">
            <v>0</v>
          </cell>
        </row>
        <row r="1567">
          <cell r="C1567" t="str">
            <v>Jabones en pasta para lavar</v>
          </cell>
          <cell r="E1567" t="str">
            <v xml:space="preserve">Suma de SEDE 16 - SUPERCADE ENGATIVA </v>
          </cell>
          <cell r="K1567">
            <v>0</v>
          </cell>
        </row>
        <row r="1568">
          <cell r="C1568" t="str">
            <v>Jabones en pasta para lavar</v>
          </cell>
          <cell r="E1568" t="str">
            <v xml:space="preserve">Suma de SEDE 16 - SUPERCADE ENGATIVA </v>
          </cell>
          <cell r="K1568">
            <v>0</v>
          </cell>
        </row>
        <row r="1569">
          <cell r="C1569" t="str">
            <v>Detergentes en polvo</v>
          </cell>
          <cell r="E1569" t="str">
            <v xml:space="preserve">Suma de SEDE 16 - SUPERCADE ENGATIVA </v>
          </cell>
          <cell r="K1569">
            <v>0</v>
          </cell>
        </row>
        <row r="1570">
          <cell r="C1570" t="str">
            <v xml:space="preserve">Jabones industriales </v>
          </cell>
          <cell r="E1570" t="str">
            <v xml:space="preserve">Suma de SEDE 16 - SUPERCADE ENGATIVA </v>
          </cell>
          <cell r="K1570">
            <v>0</v>
          </cell>
        </row>
        <row r="1571">
          <cell r="C1571" t="str">
            <v xml:space="preserve">Jabones de tocador </v>
          </cell>
          <cell r="E1571" t="str">
            <v xml:space="preserve">Suma de SEDE 16 - SUPERCADE ENGATIVA </v>
          </cell>
          <cell r="K1571">
            <v>0</v>
          </cell>
        </row>
        <row r="1572">
          <cell r="C1572" t="str">
            <v>Productos químicos especiales para tratamiento de pisos</v>
          </cell>
          <cell r="E1572" t="str">
            <v xml:space="preserve">Suma de SEDE 16 - SUPERCADE ENGATIVA </v>
          </cell>
          <cell r="K1572">
            <v>0</v>
          </cell>
        </row>
        <row r="1573">
          <cell r="C1573" t="str">
            <v>Productos químicos especiales para tratamiento de pisos</v>
          </cell>
          <cell r="E1573" t="str">
            <v xml:space="preserve">Suma de SEDE 16 - SUPERCADE ENGATIVA </v>
          </cell>
          <cell r="K1573">
            <v>0</v>
          </cell>
        </row>
        <row r="1574">
          <cell r="C1574" t="str">
            <v>Preparaciones para limpieza y desengrase</v>
          </cell>
          <cell r="E1574" t="str">
            <v xml:space="preserve">Suma de SEDE 16 - SUPERCADE ENGATIVA </v>
          </cell>
          <cell r="K1574">
            <v>0</v>
          </cell>
        </row>
        <row r="1575">
          <cell r="C1575" t="str">
            <v>Desinfectantes</v>
          </cell>
          <cell r="E1575" t="str">
            <v xml:space="preserve">Suma de SEDE 16 - SUPERCADE ENGATIVA </v>
          </cell>
          <cell r="K1575">
            <v>46395.922050000001</v>
          </cell>
        </row>
        <row r="1576">
          <cell r="C1576" t="str">
            <v>Preparaciones para limpiar vidrios</v>
          </cell>
          <cell r="E1576" t="str">
            <v xml:space="preserve">Suma de SEDE 16 - SUPERCADE ENGATIVA </v>
          </cell>
          <cell r="K1576">
            <v>43232.296440000013</v>
          </cell>
        </row>
        <row r="1577">
          <cell r="C1577" t="str">
            <v>Hipoclorito de sodio</v>
          </cell>
          <cell r="E1577" t="str">
            <v xml:space="preserve">Suma de SEDE 16 - SUPERCADE ENGATIVA </v>
          </cell>
          <cell r="K1577">
            <v>0</v>
          </cell>
        </row>
        <row r="1578">
          <cell r="C1578" t="str">
            <v>Desinfectantes</v>
          </cell>
          <cell r="E1578" t="str">
            <v xml:space="preserve">Suma de SEDE 16 - SUPERCADE ENGATIVA </v>
          </cell>
          <cell r="K1578">
            <v>139852.48034880002</v>
          </cell>
        </row>
        <row r="1579">
          <cell r="C1579" t="str">
            <v>Jabones líquidos para lavar</v>
          </cell>
          <cell r="E1579" t="str">
            <v xml:space="preserve">Suma de SEDE 16 - SUPERCADE ENGATIVA </v>
          </cell>
          <cell r="K1579">
            <v>0</v>
          </cell>
        </row>
        <row r="1580">
          <cell r="C1580" t="str">
            <v>Preparaciones para limpieza y desengrase</v>
          </cell>
          <cell r="E1580" t="str">
            <v xml:space="preserve">Suma de SEDE 16 - SUPERCADE ENGATIVA </v>
          </cell>
          <cell r="K1580">
            <v>0</v>
          </cell>
        </row>
        <row r="1581">
          <cell r="C1581" t="str">
            <v>Ceras para pisos</v>
          </cell>
          <cell r="E1581" t="str">
            <v xml:space="preserve">Suma de SEDE 16 - SUPERCADE ENGATIVA </v>
          </cell>
          <cell r="K1581">
            <v>0</v>
          </cell>
        </row>
        <row r="1582">
          <cell r="C1582" t="str">
            <v>Productos químicos especiales para tratamiento de pisos</v>
          </cell>
          <cell r="E1582" t="str">
            <v xml:space="preserve">Suma de SEDE 16 - SUPERCADE ENGATIVA </v>
          </cell>
          <cell r="K1582">
            <v>0</v>
          </cell>
        </row>
        <row r="1583">
          <cell r="C1583" t="str">
            <v>Productos químicos especiales para tratamiento de pisos</v>
          </cell>
          <cell r="E1583" t="str">
            <v xml:space="preserve">Suma de SEDE 16 - SUPERCADE ENGATIVA </v>
          </cell>
          <cell r="K1583">
            <v>0</v>
          </cell>
        </row>
        <row r="1584">
          <cell r="C1584" t="str">
            <v>Productos químicos especiales para tratamiento de pisos</v>
          </cell>
          <cell r="E1584" t="str">
            <v xml:space="preserve">Suma de SEDE 16 - SUPERCADE ENGATIVA </v>
          </cell>
          <cell r="K1584">
            <v>0</v>
          </cell>
        </row>
        <row r="1585">
          <cell r="C1585" t="str">
            <v>Productos químicos especiales para tratamiento de pisos</v>
          </cell>
          <cell r="E1585" t="str">
            <v xml:space="preserve">Suma de SEDE 16 - SUPERCADE ENGATIVA </v>
          </cell>
          <cell r="K1585">
            <v>0</v>
          </cell>
        </row>
        <row r="1586">
          <cell r="C1586" t="str">
            <v>Varsol-disolvente núm. 4</v>
          </cell>
          <cell r="E1586" t="str">
            <v xml:space="preserve">Suma de SEDE 16 - SUPERCADE ENGATIVA </v>
          </cell>
          <cell r="K1586">
            <v>0</v>
          </cell>
        </row>
        <row r="1587">
          <cell r="C1587" t="str">
            <v>Preparaciones para limpieza y desengrase</v>
          </cell>
          <cell r="E1587" t="str">
            <v xml:space="preserve">Suma de SEDE 16 - SUPERCADE ENGATIVA </v>
          </cell>
          <cell r="K1587">
            <v>0</v>
          </cell>
        </row>
        <row r="1588">
          <cell r="C1588" t="str">
            <v>Purificadores líquidos de ambiente</v>
          </cell>
          <cell r="E1588" t="str">
            <v xml:space="preserve">Suma de SEDE 16 - SUPERCADE ENGATIVA </v>
          </cell>
          <cell r="K1588">
            <v>0</v>
          </cell>
        </row>
        <row r="1589">
          <cell r="C1589" t="str">
            <v>Purificadores líquidos de ambiente</v>
          </cell>
          <cell r="E1589" t="str">
            <v xml:space="preserve">Suma de SEDE 16 - SUPERCADE ENGATIVA </v>
          </cell>
          <cell r="K1589">
            <v>128052.74485800001</v>
          </cell>
        </row>
        <row r="1590">
          <cell r="C1590" t="str">
            <v>Solventes para insecticida</v>
          </cell>
          <cell r="E1590" t="str">
            <v xml:space="preserve">Suma de SEDE 16 - SUPERCADE ENGATIVA </v>
          </cell>
          <cell r="K1590">
            <v>0</v>
          </cell>
        </row>
        <row r="1591">
          <cell r="C1591" t="str">
            <v>Solventes para insecticida</v>
          </cell>
          <cell r="E1591" t="str">
            <v xml:space="preserve">Suma de SEDE 16 - SUPERCADE ENGATIVA </v>
          </cell>
          <cell r="K1591">
            <v>0</v>
          </cell>
        </row>
        <row r="1592">
          <cell r="C1592" t="str">
            <v>Filtros de algodón</v>
          </cell>
          <cell r="E1592" t="str">
            <v xml:space="preserve">Suma de SEDE 16 - SUPERCADE ENGATIVA </v>
          </cell>
          <cell r="K1592">
            <v>0</v>
          </cell>
        </row>
        <row r="1593">
          <cell r="C1593" t="str">
            <v>Filtros de algodón</v>
          </cell>
          <cell r="E1593" t="str">
            <v xml:space="preserve">Suma de SEDE 16 - SUPERCADE ENGATIVA </v>
          </cell>
          <cell r="K1593">
            <v>0</v>
          </cell>
        </row>
        <row r="1594">
          <cell r="C1594" t="str">
            <v>Filtros de algodón</v>
          </cell>
          <cell r="E1594" t="str">
            <v xml:space="preserve">Suma de SEDE 16 - SUPERCADE ENGATIVA </v>
          </cell>
          <cell r="K1594">
            <v>0</v>
          </cell>
        </row>
        <row r="1595">
          <cell r="C1595" t="str">
            <v>Filtros de algodón</v>
          </cell>
          <cell r="E1595" t="str">
            <v xml:space="preserve">Suma de SEDE 16 - SUPERCADE ENGATIVA </v>
          </cell>
          <cell r="K1595">
            <v>0</v>
          </cell>
        </row>
        <row r="1596">
          <cell r="C1596" t="str">
            <v>Paños absorbentes desechables para uso doméstico</v>
          </cell>
          <cell r="E1596" t="str">
            <v xml:space="preserve">Suma de SEDE 16 - SUPERCADE ENGATIVA </v>
          </cell>
          <cell r="K1596">
            <v>0</v>
          </cell>
        </row>
        <row r="1597">
          <cell r="C1597" t="str">
            <v>Esponjas y esponjillas metálicas</v>
          </cell>
          <cell r="E1597" t="str">
            <v xml:space="preserve">Suma de SEDE 16 - SUPERCADE ENGATIVA </v>
          </cell>
          <cell r="K1597">
            <v>0</v>
          </cell>
        </row>
        <row r="1598">
          <cell r="C1598" t="str">
            <v>Esponjas y esponjillas metálicas</v>
          </cell>
          <cell r="E1598" t="str">
            <v xml:space="preserve">Suma de SEDE 16 - SUPERCADE ENGATIVA </v>
          </cell>
          <cell r="K1598">
            <v>0</v>
          </cell>
        </row>
        <row r="1599">
          <cell r="C1599" t="str">
            <v>Esponjas y esponjillas metálicas</v>
          </cell>
          <cell r="E1599" t="str">
            <v xml:space="preserve">Suma de SEDE 16 - SUPERCADE ENGATIVA </v>
          </cell>
          <cell r="K1599">
            <v>0</v>
          </cell>
        </row>
        <row r="1600">
          <cell r="C1600" t="str">
            <v>Esponjas y esponjillas metálicas</v>
          </cell>
          <cell r="E1600" t="str">
            <v xml:space="preserve">Suma de SEDE 16 - SUPERCADE ENGATIVA </v>
          </cell>
          <cell r="K1600">
            <v>0</v>
          </cell>
        </row>
        <row r="1601">
          <cell r="C1601" t="str">
            <v>Esponjas y esponjillas metálicas</v>
          </cell>
          <cell r="E1601" t="str">
            <v xml:space="preserve">Suma de SEDE 16 - SUPERCADE ENGATIVA </v>
          </cell>
          <cell r="K1601">
            <v>0</v>
          </cell>
        </row>
        <row r="1602">
          <cell r="C1602" t="str">
            <v>Escobas</v>
          </cell>
          <cell r="E1602" t="str">
            <v xml:space="preserve">Suma de SEDE 16 - SUPERCADE ENGATIVA </v>
          </cell>
          <cell r="K1602">
            <v>0</v>
          </cell>
        </row>
        <row r="1603">
          <cell r="C1603" t="str">
            <v>Escobas</v>
          </cell>
          <cell r="E1603" t="str">
            <v xml:space="preserve">Suma de SEDE 16 - SUPERCADE ENGATIVA </v>
          </cell>
          <cell r="K1603">
            <v>0</v>
          </cell>
        </row>
        <row r="1604">
          <cell r="C1604" t="str">
            <v>Escobas</v>
          </cell>
          <cell r="E1604" t="str">
            <v xml:space="preserve">Suma de SEDE 16 - SUPERCADE ENGATIVA </v>
          </cell>
          <cell r="K1604">
            <v>0</v>
          </cell>
        </row>
        <row r="1605">
          <cell r="C1605" t="str">
            <v>Escobas</v>
          </cell>
          <cell r="E1605" t="str">
            <v xml:space="preserve">Suma de SEDE 16 - SUPERCADE ENGATIVA </v>
          </cell>
          <cell r="K1605">
            <v>0</v>
          </cell>
        </row>
        <row r="1606">
          <cell r="C1606" t="str">
            <v>Mangos metálicos</v>
          </cell>
          <cell r="E1606" t="str">
            <v xml:space="preserve">Suma de SEDE 16 - SUPERCADE ENGATIVA </v>
          </cell>
          <cell r="K1606">
            <v>0</v>
          </cell>
        </row>
        <row r="1607">
          <cell r="C1607" t="str">
            <v>Mangos metálicos</v>
          </cell>
          <cell r="E1607" t="str">
            <v xml:space="preserve">Suma de SEDE 16 - SUPERCADE ENGATIVA </v>
          </cell>
          <cell r="K1607">
            <v>0</v>
          </cell>
        </row>
        <row r="1608">
          <cell r="C1608" t="str">
            <v>Cepillos para lavar o fregar</v>
          </cell>
          <cell r="E1608" t="str">
            <v xml:space="preserve">Suma de SEDE 16 - SUPERCADE ENGATIVA </v>
          </cell>
          <cell r="K1608">
            <v>0</v>
          </cell>
        </row>
        <row r="1609">
          <cell r="C1609" t="str">
            <v>Cepillos para lavar o fregar</v>
          </cell>
          <cell r="E1609" t="str">
            <v xml:space="preserve">Suma de SEDE 16 - SUPERCADE ENGATIVA </v>
          </cell>
          <cell r="K1609">
            <v>0</v>
          </cell>
        </row>
        <row r="1610">
          <cell r="C1610" t="str">
            <v>Filtros de algodón</v>
          </cell>
          <cell r="E1610" t="str">
            <v xml:space="preserve">Suma de SEDE 16 - SUPERCADE ENGATIVA </v>
          </cell>
          <cell r="K1610">
            <v>0</v>
          </cell>
        </row>
        <row r="1611">
          <cell r="C1611" t="str">
            <v>Mangos metálicos</v>
          </cell>
          <cell r="E1611" t="str">
            <v xml:space="preserve">Suma de SEDE 16 - SUPERCADE ENGATIVA </v>
          </cell>
          <cell r="K1611">
            <v>0</v>
          </cell>
        </row>
        <row r="1612">
          <cell r="C1612" t="str">
            <v>Cepillos para lavar o fregar</v>
          </cell>
          <cell r="E1612" t="str">
            <v xml:space="preserve">Suma de SEDE 16 - SUPERCADE ENGATIVA </v>
          </cell>
          <cell r="K1612">
            <v>0</v>
          </cell>
        </row>
        <row r="1613">
          <cell r="C1613" t="str">
            <v>Filtros de material textil, para usos técnicos e industriales</v>
          </cell>
          <cell r="E1613" t="str">
            <v xml:space="preserve">Suma de SEDE 16 - SUPERCADE ENGATIVA </v>
          </cell>
          <cell r="K1613">
            <v>0</v>
          </cell>
        </row>
        <row r="1614">
          <cell r="C1614" t="str">
            <v>Filtros de material textil, para usos técnicos e industriales</v>
          </cell>
          <cell r="E1614" t="str">
            <v xml:space="preserve">Suma de SEDE 16 - SUPERCADE ENGATIVA </v>
          </cell>
          <cell r="K1614">
            <v>0</v>
          </cell>
        </row>
        <row r="1615">
          <cell r="C1615" t="str">
            <v>Filtros de material textil, para usos técnicos e industriales</v>
          </cell>
          <cell r="E1615" t="str">
            <v xml:space="preserve">Suma de SEDE 16 - SUPERCADE ENGATIVA </v>
          </cell>
          <cell r="K1615">
            <v>0</v>
          </cell>
        </row>
        <row r="1616">
          <cell r="C1616" t="str">
            <v>Filtros de material textil, para usos técnicos e industriales</v>
          </cell>
          <cell r="E1616" t="str">
            <v xml:space="preserve">Suma de SEDE 16 - SUPERCADE ENGATIVA </v>
          </cell>
          <cell r="K1616">
            <v>0</v>
          </cell>
        </row>
        <row r="1617">
          <cell r="C1617" t="str">
            <v>Filtros de material textil, para usos técnicos e industriales</v>
          </cell>
          <cell r="E1617" t="str">
            <v xml:space="preserve">Suma de SEDE 16 - SUPERCADE ENGATIVA </v>
          </cell>
          <cell r="K1617">
            <v>0</v>
          </cell>
        </row>
        <row r="1618">
          <cell r="C1618" t="str">
            <v>Filtros de material textil, para usos técnicos e industriales</v>
          </cell>
          <cell r="E1618" t="str">
            <v xml:space="preserve">Suma de SEDE 16 - SUPERCADE ENGATIVA </v>
          </cell>
          <cell r="K1618">
            <v>0</v>
          </cell>
        </row>
        <row r="1619">
          <cell r="C1619" t="str">
            <v>Bolsas de material plástico sin impresión</v>
          </cell>
          <cell r="E1619" t="str">
            <v xml:space="preserve">Suma de SEDE 16 - SUPERCADE ENGATIVA </v>
          </cell>
          <cell r="K1619">
            <v>0</v>
          </cell>
        </row>
        <row r="1620">
          <cell r="C1620" t="str">
            <v>Bolsas de material plástico sin impresión</v>
          </cell>
          <cell r="E1620" t="str">
            <v xml:space="preserve">Suma de SEDE 16 - SUPERCADE ENGATIVA </v>
          </cell>
          <cell r="K1620">
            <v>0</v>
          </cell>
        </row>
        <row r="1621">
          <cell r="C1621" t="str">
            <v>Bolsas de material plástico sin impresión</v>
          </cell>
          <cell r="E1621" t="str">
            <v xml:space="preserve">Suma de SEDE 16 - SUPERCADE ENGATIVA </v>
          </cell>
          <cell r="K1621">
            <v>0</v>
          </cell>
        </row>
        <row r="1622">
          <cell r="C1622" t="str">
            <v>Bolsas de material plástico sin impresión</v>
          </cell>
          <cell r="E1622" t="str">
            <v xml:space="preserve">Suma de SEDE 16 - SUPERCADE ENGATIVA </v>
          </cell>
          <cell r="K1622">
            <v>0</v>
          </cell>
        </row>
        <row r="1623">
          <cell r="C1623" t="str">
            <v>Bolsas de material plástico sin impresión</v>
          </cell>
          <cell r="E1623" t="str">
            <v xml:space="preserve">Suma de SEDE 16 - SUPERCADE ENGATIVA </v>
          </cell>
          <cell r="K1623">
            <v>0</v>
          </cell>
        </row>
        <row r="1624">
          <cell r="C1624" t="str">
            <v>Bolsas de material plástico sin impresión</v>
          </cell>
          <cell r="E1624" t="str">
            <v xml:space="preserve">Suma de SEDE 16 - SUPERCADE ENGATIVA </v>
          </cell>
          <cell r="K1624">
            <v>0</v>
          </cell>
        </row>
        <row r="1625">
          <cell r="C1625" t="str">
            <v>Bolsas de material plástico sin impresión</v>
          </cell>
          <cell r="E1625" t="str">
            <v xml:space="preserve">Suma de SEDE 16 - SUPERCADE ENGATIVA </v>
          </cell>
          <cell r="K1625">
            <v>0</v>
          </cell>
        </row>
        <row r="1626">
          <cell r="C1626" t="str">
            <v>Bolsas de material plástico sin impresión</v>
          </cell>
          <cell r="E1626" t="str">
            <v xml:space="preserve">Suma de SEDE 16 - SUPERCADE ENGATIVA </v>
          </cell>
          <cell r="K1626">
            <v>0</v>
          </cell>
        </row>
        <row r="1627">
          <cell r="C1627" t="str">
            <v>Bolsas de material plástico sin impresión</v>
          </cell>
          <cell r="E1627" t="str">
            <v xml:space="preserve">Suma de SEDE 16 - SUPERCADE ENGATIVA </v>
          </cell>
          <cell r="K1627">
            <v>0</v>
          </cell>
        </row>
        <row r="1628">
          <cell r="C1628" t="str">
            <v>Bolsas de material plástico sin impresión</v>
          </cell>
          <cell r="E1628" t="str">
            <v xml:space="preserve">Suma de SEDE 16 - SUPERCADE ENGATIVA </v>
          </cell>
          <cell r="K1628">
            <v>0</v>
          </cell>
        </row>
        <row r="1629">
          <cell r="C1629" t="str">
            <v>Bolsas de material plástico sin impresión</v>
          </cell>
          <cell r="E1629" t="str">
            <v xml:space="preserve">Suma de SEDE 16 - SUPERCADE ENGATIVA </v>
          </cell>
          <cell r="K1629">
            <v>0</v>
          </cell>
        </row>
        <row r="1630">
          <cell r="C1630" t="str">
            <v>Bolsas de material plástico sin impresión</v>
          </cell>
          <cell r="E1630" t="str">
            <v xml:space="preserve">Suma de SEDE 16 - SUPERCADE ENGATIVA </v>
          </cell>
          <cell r="K1630">
            <v>0</v>
          </cell>
        </row>
        <row r="1631">
          <cell r="C1631" t="str">
            <v>Bolsas de material plástico sin impresión</v>
          </cell>
          <cell r="E1631" t="str">
            <v xml:space="preserve">Suma de SEDE 16 - SUPERCADE ENGATIVA </v>
          </cell>
          <cell r="K1631">
            <v>0</v>
          </cell>
        </row>
        <row r="1632">
          <cell r="C1632" t="str">
            <v xml:space="preserve">Aplicadores, bajalenguas y otros para usos higiénicos, de madera </v>
          </cell>
          <cell r="E1632" t="str">
            <v xml:space="preserve">Suma de SEDE 16 - SUPERCADE ENGATIVA </v>
          </cell>
          <cell r="K1632">
            <v>0</v>
          </cell>
        </row>
        <row r="1633">
          <cell r="C1633" t="str">
            <v>Papel del tipo utilizado para papel higiénico</v>
          </cell>
          <cell r="E1633" t="str">
            <v xml:space="preserve">Suma de SEDE 16 - SUPERCADE ENGATIVA </v>
          </cell>
          <cell r="K1633">
            <v>0</v>
          </cell>
        </row>
        <row r="1634">
          <cell r="C1634" t="str">
            <v>Papel del tipo utilizado para papel higiénico</v>
          </cell>
          <cell r="E1634" t="str">
            <v xml:space="preserve">Suma de SEDE 16 - SUPERCADE ENGATIVA </v>
          </cell>
          <cell r="K1634">
            <v>0</v>
          </cell>
        </row>
        <row r="1635">
          <cell r="C1635" t="str">
            <v xml:space="preserve">Toallas de papel </v>
          </cell>
          <cell r="E1635" t="str">
            <v xml:space="preserve">Suma de SEDE 16 - SUPERCADE ENGATIVA </v>
          </cell>
          <cell r="K1635">
            <v>197955.93408000001</v>
          </cell>
        </row>
        <row r="1636">
          <cell r="C1636" t="str">
            <v xml:space="preserve">Toallas de papel </v>
          </cell>
          <cell r="E1636" t="str">
            <v xml:space="preserve">Suma de SEDE 16 - SUPERCADE ENGATIVA </v>
          </cell>
          <cell r="K1636">
            <v>0</v>
          </cell>
        </row>
        <row r="1637">
          <cell r="C1637" t="str">
            <v>Pañuelos de papel</v>
          </cell>
          <cell r="E1637" t="str">
            <v xml:space="preserve">Suma de SEDE 16 - SUPERCADE ENGATIVA </v>
          </cell>
          <cell r="K1637">
            <v>0</v>
          </cell>
        </row>
        <row r="1638">
          <cell r="C1638" t="str">
            <v>Vasos de papel o cartón</v>
          </cell>
          <cell r="E1638" t="str">
            <v xml:space="preserve">Suma de SEDE 16 - SUPERCADE ENGATIVA </v>
          </cell>
          <cell r="K1638">
            <v>0</v>
          </cell>
        </row>
        <row r="1639">
          <cell r="C1639" t="str">
            <v>Vasos de papel o cartón</v>
          </cell>
          <cell r="E1639" t="str">
            <v xml:space="preserve">Suma de SEDE 16 - SUPERCADE ENGATIVA </v>
          </cell>
          <cell r="K1639">
            <v>0</v>
          </cell>
        </row>
        <row r="1640">
          <cell r="C1640" t="str">
            <v>Vasos de papel o cartón</v>
          </cell>
          <cell r="E1640" t="str">
            <v xml:space="preserve">Suma de SEDE 16 - SUPERCADE ENGATIVA </v>
          </cell>
          <cell r="K1640">
            <v>0</v>
          </cell>
        </row>
        <row r="1641">
          <cell r="C1641" t="str">
            <v xml:space="preserve">Aplicadores, bajalenguas y otros para usos higiénicos, de madera </v>
          </cell>
          <cell r="E1641" t="str">
            <v xml:space="preserve">Suma de SEDE 16 - SUPERCADE ENGATIVA </v>
          </cell>
          <cell r="K1641">
            <v>0</v>
          </cell>
        </row>
        <row r="1642">
          <cell r="C1642" t="str">
            <v>Papel para servilletas, toallas y similares</v>
          </cell>
          <cell r="E1642" t="str">
            <v xml:space="preserve">Suma de SEDE 16 - SUPERCADE ENGATIVA </v>
          </cell>
          <cell r="K1642">
            <v>0</v>
          </cell>
        </row>
        <row r="1643">
          <cell r="C1643" t="str">
            <v>Filtros de algodón</v>
          </cell>
          <cell r="E1643" t="str">
            <v xml:space="preserve">Suma de SEDE 16 - SUPERCADE ENGATIVA </v>
          </cell>
          <cell r="K1643">
            <v>0</v>
          </cell>
        </row>
        <row r="1644">
          <cell r="C1644" t="str">
            <v>Filtros de material textil, para usos técnicos e industriales</v>
          </cell>
          <cell r="E1644" t="str">
            <v xml:space="preserve">Suma de SEDE 16 - SUPERCADE ENGATIVA </v>
          </cell>
          <cell r="K1644">
            <v>0</v>
          </cell>
        </row>
        <row r="1645">
          <cell r="C1645" t="str">
            <v>Cepillos para lavar o fregar</v>
          </cell>
          <cell r="E1645" t="str">
            <v xml:space="preserve">Suma de SEDE 16 - SUPERCADE ENGATIVA </v>
          </cell>
          <cell r="K1645">
            <v>0</v>
          </cell>
        </row>
        <row r="1646">
          <cell r="C1646" t="str">
            <v>Envases n.c.p. de vidrio</v>
          </cell>
          <cell r="E1646" t="str">
            <v xml:space="preserve">Suma de SEDE 16 - SUPERCADE ENGATIVA </v>
          </cell>
          <cell r="K1646">
            <v>0</v>
          </cell>
        </row>
        <row r="1647">
          <cell r="C1647" t="str">
            <v>Café molido</v>
          </cell>
          <cell r="E1647" t="str">
            <v xml:space="preserve">Suma de SEDE 16 - SUPERCADE ENGATIVA </v>
          </cell>
          <cell r="K1647">
            <v>0</v>
          </cell>
        </row>
        <row r="1648">
          <cell r="C1648" t="str">
            <v>Café molido</v>
          </cell>
          <cell r="E1648" t="str">
            <v xml:space="preserve">Suma de SEDE 16 - SUPERCADE ENGATIVA </v>
          </cell>
          <cell r="K1648">
            <v>0</v>
          </cell>
        </row>
        <row r="1649">
          <cell r="C1649" t="str">
            <v>Azucar refinada</v>
          </cell>
          <cell r="E1649" t="str">
            <v xml:space="preserve">Suma de SEDE 16 - SUPERCADE ENGATIVA </v>
          </cell>
          <cell r="K1649">
            <v>0</v>
          </cell>
        </row>
        <row r="1650">
          <cell r="C1650" t="str">
            <v>Azucar refinada</v>
          </cell>
          <cell r="E1650" t="str">
            <v xml:space="preserve">Suma de SEDE 16 - SUPERCADE ENGATIVA </v>
          </cell>
          <cell r="K1650">
            <v>0</v>
          </cell>
        </row>
        <row r="1651">
          <cell r="C1651" t="str">
            <v xml:space="preserve">Productos aromáticos diversos </v>
          </cell>
          <cell r="E1651" t="str">
            <v xml:space="preserve">Suma de SEDE 16 - SUPERCADE ENGATIVA </v>
          </cell>
          <cell r="K1651">
            <v>115250.6457585</v>
          </cell>
        </row>
        <row r="1652">
          <cell r="C1652" t="str">
            <v xml:space="preserve">Productos aromáticos diversos </v>
          </cell>
          <cell r="E1652" t="str">
            <v xml:space="preserve">Suma de SEDE 16 - SUPERCADE ENGATIVA </v>
          </cell>
          <cell r="K1652">
            <v>0</v>
          </cell>
        </row>
        <row r="1653">
          <cell r="C1653" t="str">
            <v xml:space="preserve">Agua purificada (envasada) </v>
          </cell>
          <cell r="E1653" t="str">
            <v xml:space="preserve">Suma de SEDE 16 - SUPERCADE ENGATIVA </v>
          </cell>
          <cell r="K1653">
            <v>0</v>
          </cell>
        </row>
        <row r="1654">
          <cell r="C1654" t="str">
            <v xml:space="preserve">Agua purificada (envasada) </v>
          </cell>
          <cell r="E1654" t="str">
            <v xml:space="preserve">Suma de SEDE 16 - SUPERCADE ENGATIVA </v>
          </cell>
          <cell r="K1654">
            <v>0</v>
          </cell>
        </row>
        <row r="1655">
          <cell r="C1655" t="str">
            <v>Cepillos para lavar o fregar</v>
          </cell>
          <cell r="E1655" t="str">
            <v xml:space="preserve">Suma de SEDE 16 - SUPERCADE ENGATIVA </v>
          </cell>
          <cell r="K1655">
            <v>0</v>
          </cell>
        </row>
        <row r="1656">
          <cell r="C1656" t="str">
            <v>Filtros de algodón</v>
          </cell>
          <cell r="E1656" t="str">
            <v xml:space="preserve">Suma de SEDE 16 - SUPERCADE ENGATIVA </v>
          </cell>
          <cell r="K1656">
            <v>0</v>
          </cell>
        </row>
        <row r="1657">
          <cell r="C1657" t="str">
            <v>Filtros de algodón</v>
          </cell>
          <cell r="E1657" t="str">
            <v xml:space="preserve">Suma de SEDE 16 - SUPERCADE ENGATIVA </v>
          </cell>
          <cell r="K1657">
            <v>0</v>
          </cell>
        </row>
        <row r="1658">
          <cell r="C1658" t="str">
            <v>Filtros de algodón</v>
          </cell>
          <cell r="E1658" t="str">
            <v xml:space="preserve">Suma de SEDE 16 - SUPERCADE ENGATIVA </v>
          </cell>
          <cell r="K1658">
            <v>0</v>
          </cell>
        </row>
        <row r="1659">
          <cell r="C1659" t="str">
            <v>Filtros de algodón</v>
          </cell>
          <cell r="E1659" t="str">
            <v xml:space="preserve">Suma de SEDE 16 - SUPERCADE ENGATIVA </v>
          </cell>
          <cell r="K1659">
            <v>0</v>
          </cell>
        </row>
        <row r="1660">
          <cell r="C1660" t="str">
            <v>Cepillos para lavar o fregar</v>
          </cell>
          <cell r="E1660" t="str">
            <v xml:space="preserve">Suma de SEDE 16 - SUPERCADE ENGATIVA </v>
          </cell>
          <cell r="K1660">
            <v>0</v>
          </cell>
        </row>
        <row r="1661">
          <cell r="C1661" t="str">
            <v>Paños absorbentes desechables para uso doméstico</v>
          </cell>
          <cell r="E1661" t="str">
            <v xml:space="preserve">Suma de SEDE 16 - SUPERCADE ENGATIVA </v>
          </cell>
          <cell r="K1661">
            <v>0</v>
          </cell>
        </row>
        <row r="1662">
          <cell r="C1662" t="str">
            <v>Recogedores plásticos de basura</v>
          </cell>
          <cell r="E1662" t="str">
            <v xml:space="preserve">Suma de SEDE 16 - SUPERCADE ENGATIVA </v>
          </cell>
          <cell r="K1662">
            <v>0</v>
          </cell>
        </row>
        <row r="1663">
          <cell r="C1663" t="str">
            <v>Recogedores plásticos de basura</v>
          </cell>
          <cell r="E1663" t="str">
            <v xml:space="preserve">Suma de SEDE 16 - SUPERCADE ENGATIVA </v>
          </cell>
          <cell r="K1663">
            <v>0</v>
          </cell>
        </row>
        <row r="1664">
          <cell r="C1664" t="str">
            <v>Recogedores plásticos de basura</v>
          </cell>
          <cell r="E1664" t="str">
            <v xml:space="preserve">Suma de SEDE 16 - SUPERCADE ENGATIVA </v>
          </cell>
          <cell r="K1664">
            <v>0</v>
          </cell>
        </row>
        <row r="1665">
          <cell r="C1665" t="str">
            <v>Varsol-disolvente núm. 4</v>
          </cell>
          <cell r="E1665" t="str">
            <v xml:space="preserve">Suma de SEDE 16 - SUPERCADE ENGATIVA </v>
          </cell>
          <cell r="K1665">
            <v>0</v>
          </cell>
        </row>
        <row r="1666">
          <cell r="C1666" t="str">
            <v>Cepillos para lavar o fregar</v>
          </cell>
          <cell r="E1666" t="str">
            <v xml:space="preserve">Suma de SEDE 16 - SUPERCADE ENGATIVA </v>
          </cell>
          <cell r="K1666">
            <v>0</v>
          </cell>
        </row>
        <row r="1667">
          <cell r="C1667" t="str">
            <v>Cepillos para lavar o fregar</v>
          </cell>
          <cell r="E1667" t="str">
            <v xml:space="preserve">Suma de SEDE 16 - SUPERCADE ENGATIVA </v>
          </cell>
          <cell r="K1667">
            <v>0</v>
          </cell>
        </row>
        <row r="1668">
          <cell r="C1668" t="str">
            <v>Recipientes de material plástico-canecas para la basura</v>
          </cell>
          <cell r="E1668" t="str">
            <v xml:space="preserve">Suma de SEDE 16 - SUPERCADE ENGATIVA </v>
          </cell>
          <cell r="K1668">
            <v>0</v>
          </cell>
        </row>
        <row r="1669">
          <cell r="C1669" t="str">
            <v>Recipientes de material plástico-canecas para la basura</v>
          </cell>
          <cell r="E1669" t="str">
            <v xml:space="preserve">Suma de SEDE 16 - SUPERCADE ENGATIVA </v>
          </cell>
          <cell r="K1669">
            <v>0</v>
          </cell>
        </row>
        <row r="1670">
          <cell r="C1670" t="str">
            <v>Jabones líquidos para lavar</v>
          </cell>
          <cell r="E1670" t="str">
            <v xml:space="preserve">Suma de SEDE 17 - CADE LOS LUCEROS </v>
          </cell>
          <cell r="K1670">
            <v>24401.079612000001</v>
          </cell>
        </row>
        <row r="1671">
          <cell r="C1671" t="str">
            <v>Jabones en pasta para lavar</v>
          </cell>
          <cell r="E1671" t="str">
            <v xml:space="preserve">Suma de SEDE 17 - CADE LOS LUCEROS </v>
          </cell>
          <cell r="K1671">
            <v>0</v>
          </cell>
        </row>
        <row r="1672">
          <cell r="C1672" t="str">
            <v>Jabones en pasta para lavar</v>
          </cell>
          <cell r="E1672" t="str">
            <v xml:space="preserve">Suma de SEDE 17 - CADE LOS LUCEROS </v>
          </cell>
          <cell r="K1672">
            <v>12372.24588</v>
          </cell>
        </row>
        <row r="1673">
          <cell r="C1673" t="str">
            <v>Detergentes en polvo</v>
          </cell>
          <cell r="E1673" t="str">
            <v xml:space="preserve">Suma de SEDE 17 - CADE LOS LUCEROS </v>
          </cell>
          <cell r="K1673">
            <v>11071.513565999996</v>
          </cell>
        </row>
        <row r="1674">
          <cell r="C1674" t="str">
            <v xml:space="preserve">Jabones industriales </v>
          </cell>
          <cell r="E1674" t="str">
            <v xml:space="preserve">Suma de SEDE 17 - CADE LOS LUCEROS </v>
          </cell>
          <cell r="K1674">
            <v>0</v>
          </cell>
        </row>
        <row r="1675">
          <cell r="C1675" t="str">
            <v xml:space="preserve">Jabones de tocador </v>
          </cell>
          <cell r="E1675" t="str">
            <v xml:space="preserve">Suma de SEDE 17 - CADE LOS LUCEROS </v>
          </cell>
          <cell r="K1675">
            <v>14564.438495999999</v>
          </cell>
        </row>
        <row r="1676">
          <cell r="C1676" t="str">
            <v>Productos químicos especiales para tratamiento de pisos</v>
          </cell>
          <cell r="E1676" t="str">
            <v xml:space="preserve">Suma de SEDE 17 - CADE LOS LUCEROS </v>
          </cell>
          <cell r="K1676">
            <v>12638.037473999999</v>
          </cell>
        </row>
        <row r="1677">
          <cell r="C1677" t="str">
            <v>Productos químicos especiales para tratamiento de pisos</v>
          </cell>
          <cell r="E1677" t="str">
            <v xml:space="preserve">Suma de SEDE 17 - CADE LOS LUCEROS </v>
          </cell>
          <cell r="K1677">
            <v>0</v>
          </cell>
        </row>
        <row r="1678">
          <cell r="C1678" t="str">
            <v>Preparaciones para limpieza y desengrase</v>
          </cell>
          <cell r="E1678" t="str">
            <v xml:space="preserve">Suma de SEDE 17 - CADE LOS LUCEROS </v>
          </cell>
          <cell r="K1678">
            <v>13277.819010000003</v>
          </cell>
        </row>
        <row r="1679">
          <cell r="C1679" t="str">
            <v>Desinfectantes</v>
          </cell>
          <cell r="E1679" t="str">
            <v xml:space="preserve">Suma de SEDE 17 - CADE LOS LUCEROS </v>
          </cell>
          <cell r="K1679">
            <v>24744.491760000001</v>
          </cell>
        </row>
        <row r="1680">
          <cell r="C1680" t="str">
            <v>Preparaciones para limpiar vidrios</v>
          </cell>
          <cell r="E1680" t="str">
            <v xml:space="preserve">Suma de SEDE 17 - CADE LOS LUCEROS </v>
          </cell>
          <cell r="K1680">
            <v>27020.185275000007</v>
          </cell>
        </row>
        <row r="1681">
          <cell r="C1681" t="str">
            <v>Hipoclorito de sodio</v>
          </cell>
          <cell r="E1681" t="str">
            <v xml:space="preserve">Suma de SEDE 17 - CADE LOS LUCEROS </v>
          </cell>
          <cell r="K1681">
            <v>18421.944816000003</v>
          </cell>
        </row>
        <row r="1682">
          <cell r="C1682" t="str">
            <v>Desinfectantes</v>
          </cell>
          <cell r="E1682" t="str">
            <v xml:space="preserve">Suma de SEDE 17 - CADE LOS LUCEROS </v>
          </cell>
          <cell r="K1682">
            <v>69926.240174400009</v>
          </cell>
        </row>
        <row r="1683">
          <cell r="C1683" t="str">
            <v>Jabones líquidos para lavar</v>
          </cell>
          <cell r="E1683" t="str">
            <v xml:space="preserve">Suma de SEDE 17 - CADE LOS LUCEROS </v>
          </cell>
          <cell r="K1683">
            <v>0</v>
          </cell>
        </row>
        <row r="1684">
          <cell r="C1684" t="str">
            <v>Preparaciones para limpieza y desengrase</v>
          </cell>
          <cell r="E1684" t="str">
            <v xml:space="preserve">Suma de SEDE 17 - CADE LOS LUCEROS </v>
          </cell>
          <cell r="K1684">
            <v>0</v>
          </cell>
        </row>
        <row r="1685">
          <cell r="C1685" t="str">
            <v>Ceras para pisos</v>
          </cell>
          <cell r="E1685" t="str">
            <v xml:space="preserve">Suma de SEDE 17 - CADE LOS LUCEROS </v>
          </cell>
          <cell r="K1685">
            <v>0</v>
          </cell>
        </row>
        <row r="1686">
          <cell r="C1686" t="str">
            <v>Productos químicos especiales para tratamiento de pisos</v>
          </cell>
          <cell r="E1686" t="str">
            <v xml:space="preserve">Suma de SEDE 17 - CADE LOS LUCEROS </v>
          </cell>
          <cell r="K1686">
            <v>0</v>
          </cell>
        </row>
        <row r="1687">
          <cell r="C1687" t="str">
            <v>Productos químicos especiales para tratamiento de pisos</v>
          </cell>
          <cell r="E1687" t="str">
            <v xml:space="preserve">Suma de SEDE 17 - CADE LOS LUCEROS </v>
          </cell>
          <cell r="K1687">
            <v>0</v>
          </cell>
        </row>
        <row r="1688">
          <cell r="C1688" t="str">
            <v>Productos químicos especiales para tratamiento de pisos</v>
          </cell>
          <cell r="E1688" t="str">
            <v xml:space="preserve">Suma de SEDE 17 - CADE LOS LUCEROS </v>
          </cell>
          <cell r="K1688">
            <v>0</v>
          </cell>
        </row>
        <row r="1689">
          <cell r="C1689" t="str">
            <v>Productos químicos especiales para tratamiento de pisos</v>
          </cell>
          <cell r="E1689" t="str">
            <v xml:space="preserve">Suma de SEDE 17 - CADE LOS LUCEROS </v>
          </cell>
          <cell r="K1689">
            <v>0</v>
          </cell>
        </row>
        <row r="1690">
          <cell r="C1690" t="str">
            <v>Varsol-disolvente núm. 4</v>
          </cell>
          <cell r="E1690" t="str">
            <v xml:space="preserve">Suma de SEDE 17 - CADE LOS LUCEROS </v>
          </cell>
          <cell r="K1690">
            <v>0</v>
          </cell>
        </row>
        <row r="1691">
          <cell r="C1691" t="str">
            <v>Preparaciones para limpieza y desengrase</v>
          </cell>
          <cell r="E1691" t="str">
            <v xml:space="preserve">Suma de SEDE 17 - CADE LOS LUCEROS </v>
          </cell>
          <cell r="K1691">
            <v>0</v>
          </cell>
        </row>
        <row r="1692">
          <cell r="C1692" t="str">
            <v>Purificadores líquidos de ambiente</v>
          </cell>
          <cell r="E1692" t="str">
            <v xml:space="preserve">Suma de SEDE 17 - CADE LOS LUCEROS </v>
          </cell>
          <cell r="K1692">
            <v>45209.033215200005</v>
          </cell>
        </row>
        <row r="1693">
          <cell r="C1693" t="str">
            <v>Purificadores líquidos de ambiente</v>
          </cell>
          <cell r="E1693" t="str">
            <v xml:space="preserve">Suma de SEDE 17 - CADE LOS LUCEROS </v>
          </cell>
          <cell r="K1693">
            <v>64026.372429000003</v>
          </cell>
        </row>
        <row r="1694">
          <cell r="C1694" t="str">
            <v>Solventes para insecticida</v>
          </cell>
          <cell r="E1694" t="str">
            <v xml:space="preserve">Suma de SEDE 17 - CADE LOS LUCEROS </v>
          </cell>
          <cell r="K1694">
            <v>0</v>
          </cell>
        </row>
        <row r="1695">
          <cell r="C1695" t="str">
            <v>Solventes para insecticida</v>
          </cell>
          <cell r="E1695" t="str">
            <v xml:space="preserve">Suma de SEDE 17 - CADE LOS LUCEROS </v>
          </cell>
          <cell r="K1695">
            <v>30930.614700000006</v>
          </cell>
        </row>
        <row r="1696">
          <cell r="C1696" t="str">
            <v>Filtros de algodón</v>
          </cell>
          <cell r="E1696" t="str">
            <v xml:space="preserve">Suma de SEDE 17 - CADE LOS LUCEROS </v>
          </cell>
          <cell r="K1696">
            <v>23381.427789000001</v>
          </cell>
        </row>
        <row r="1697">
          <cell r="C1697" t="str">
            <v>Filtros de algodón</v>
          </cell>
          <cell r="E1697" t="str">
            <v xml:space="preserve">Suma de SEDE 17 - CADE LOS LUCEROS </v>
          </cell>
          <cell r="K1697">
            <v>0</v>
          </cell>
        </row>
        <row r="1698">
          <cell r="C1698" t="str">
            <v>Filtros de algodón</v>
          </cell>
          <cell r="E1698" t="str">
            <v xml:space="preserve">Suma de SEDE 17 - CADE LOS LUCEROS </v>
          </cell>
          <cell r="K1698">
            <v>0</v>
          </cell>
        </row>
        <row r="1699">
          <cell r="C1699" t="str">
            <v>Filtros de algodón</v>
          </cell>
          <cell r="E1699" t="str">
            <v xml:space="preserve">Suma de SEDE 17 - CADE LOS LUCEROS </v>
          </cell>
          <cell r="K1699">
            <v>0</v>
          </cell>
        </row>
        <row r="1700">
          <cell r="C1700" t="str">
            <v>Paños absorbentes desechables para uso doméstico</v>
          </cell>
          <cell r="E1700" t="str">
            <v xml:space="preserve">Suma de SEDE 17 - CADE LOS LUCEROS </v>
          </cell>
          <cell r="K1700">
            <v>38692.082065499999</v>
          </cell>
        </row>
        <row r="1701">
          <cell r="C1701" t="str">
            <v>Esponjas y esponjillas metálicas</v>
          </cell>
          <cell r="E1701" t="str">
            <v xml:space="preserve">Suma de SEDE 17 - CADE LOS LUCEROS </v>
          </cell>
          <cell r="K1701">
            <v>0</v>
          </cell>
        </row>
        <row r="1702">
          <cell r="C1702" t="str">
            <v>Esponjas y esponjillas metálicas</v>
          </cell>
          <cell r="E1702" t="str">
            <v xml:space="preserve">Suma de SEDE 17 - CADE LOS LUCEROS </v>
          </cell>
          <cell r="K1702">
            <v>0</v>
          </cell>
        </row>
        <row r="1703">
          <cell r="C1703" t="str">
            <v>Esponjas y esponjillas metálicas</v>
          </cell>
          <cell r="E1703" t="str">
            <v xml:space="preserve">Suma de SEDE 17 - CADE LOS LUCEROS </v>
          </cell>
          <cell r="K1703">
            <v>0</v>
          </cell>
        </row>
        <row r="1704">
          <cell r="C1704" t="str">
            <v>Esponjas y esponjillas metálicas</v>
          </cell>
          <cell r="E1704" t="str">
            <v xml:space="preserve">Suma de SEDE 17 - CADE LOS LUCEROS </v>
          </cell>
          <cell r="K1704">
            <v>0</v>
          </cell>
        </row>
        <row r="1705">
          <cell r="C1705" t="str">
            <v>Esponjas y esponjillas metálicas</v>
          </cell>
          <cell r="E1705" t="str">
            <v xml:space="preserve">Suma de SEDE 17 - CADE LOS LUCEROS </v>
          </cell>
          <cell r="K1705">
            <v>1881.7103999999999</v>
          </cell>
        </row>
        <row r="1706">
          <cell r="C1706" t="str">
            <v>Escobas</v>
          </cell>
          <cell r="E1706" t="str">
            <v xml:space="preserve">Suma de SEDE 17 - CADE LOS LUCEROS </v>
          </cell>
          <cell r="K1706">
            <v>0</v>
          </cell>
        </row>
        <row r="1707">
          <cell r="C1707" t="str">
            <v>Escobas</v>
          </cell>
          <cell r="E1707" t="str">
            <v xml:space="preserve">Suma de SEDE 17 - CADE LOS LUCEROS </v>
          </cell>
          <cell r="K1707">
            <v>0</v>
          </cell>
        </row>
        <row r="1708">
          <cell r="C1708" t="str">
            <v>Escobas</v>
          </cell>
          <cell r="E1708" t="str">
            <v xml:space="preserve">Suma de SEDE 17 - CADE LOS LUCEROS </v>
          </cell>
          <cell r="K1708">
            <v>0</v>
          </cell>
        </row>
        <row r="1709">
          <cell r="C1709" t="str">
            <v>Escobas</v>
          </cell>
          <cell r="E1709" t="str">
            <v xml:space="preserve">Suma de SEDE 17 - CADE LOS LUCEROS </v>
          </cell>
          <cell r="K1709">
            <v>0</v>
          </cell>
        </row>
        <row r="1710">
          <cell r="C1710" t="str">
            <v>Mangos metálicos</v>
          </cell>
          <cell r="E1710" t="str">
            <v xml:space="preserve">Suma de SEDE 17 - CADE LOS LUCEROS </v>
          </cell>
          <cell r="K1710">
            <v>0</v>
          </cell>
        </row>
        <row r="1711">
          <cell r="C1711" t="str">
            <v>Mangos metálicos</v>
          </cell>
          <cell r="E1711" t="str">
            <v xml:space="preserve">Suma de SEDE 17 - CADE LOS LUCEROS </v>
          </cell>
          <cell r="K1711">
            <v>0</v>
          </cell>
        </row>
        <row r="1712">
          <cell r="C1712" t="str">
            <v>Cepillos para lavar o fregar</v>
          </cell>
          <cell r="E1712" t="str">
            <v xml:space="preserve">Suma de SEDE 17 - CADE LOS LUCEROS </v>
          </cell>
          <cell r="K1712">
            <v>7423.3475280000002</v>
          </cell>
        </row>
        <row r="1713">
          <cell r="C1713" t="str">
            <v>Cepillos para lavar o fregar</v>
          </cell>
          <cell r="E1713" t="str">
            <v xml:space="preserve">Suma de SEDE 17 - CADE LOS LUCEROS </v>
          </cell>
          <cell r="K1713">
            <v>0</v>
          </cell>
        </row>
        <row r="1714">
          <cell r="C1714" t="str">
            <v>Filtros de algodón</v>
          </cell>
          <cell r="E1714" t="str">
            <v xml:space="preserve">Suma de SEDE 17 - CADE LOS LUCEROS </v>
          </cell>
          <cell r="K1714">
            <v>53171.843593500002</v>
          </cell>
        </row>
        <row r="1715">
          <cell r="C1715" t="str">
            <v>Mangos metálicos</v>
          </cell>
          <cell r="E1715" t="str">
            <v xml:space="preserve">Suma de SEDE 17 - CADE LOS LUCEROS </v>
          </cell>
          <cell r="K1715">
            <v>0</v>
          </cell>
        </row>
        <row r="1716">
          <cell r="C1716" t="str">
            <v>Cepillos para lavar o fregar</v>
          </cell>
          <cell r="E1716" t="str">
            <v xml:space="preserve">Suma de SEDE 17 - CADE LOS LUCEROS </v>
          </cell>
          <cell r="K1716">
            <v>0</v>
          </cell>
        </row>
        <row r="1717">
          <cell r="C1717" t="str">
            <v>Filtros de material textil, para usos técnicos e industriales</v>
          </cell>
          <cell r="E1717" t="str">
            <v xml:space="preserve">Suma de SEDE 17 - CADE LOS LUCEROS </v>
          </cell>
          <cell r="K1717">
            <v>0</v>
          </cell>
        </row>
        <row r="1718">
          <cell r="C1718" t="str">
            <v>Filtros de material textil, para usos técnicos e industriales</v>
          </cell>
          <cell r="E1718" t="str">
            <v xml:space="preserve">Suma de SEDE 17 - CADE LOS LUCEROS </v>
          </cell>
          <cell r="K1718">
            <v>0</v>
          </cell>
        </row>
        <row r="1719">
          <cell r="C1719" t="str">
            <v>Filtros de material textil, para usos técnicos e industriales</v>
          </cell>
          <cell r="E1719" t="str">
            <v xml:space="preserve">Suma de SEDE 17 - CADE LOS LUCEROS </v>
          </cell>
          <cell r="K1719">
            <v>0</v>
          </cell>
        </row>
        <row r="1720">
          <cell r="C1720" t="str">
            <v>Filtros de material textil, para usos técnicos e industriales</v>
          </cell>
          <cell r="E1720" t="str">
            <v xml:space="preserve">Suma de SEDE 17 - CADE LOS LUCEROS </v>
          </cell>
          <cell r="K1720">
            <v>0</v>
          </cell>
        </row>
        <row r="1721">
          <cell r="C1721" t="str">
            <v>Filtros de material textil, para usos técnicos e industriales</v>
          </cell>
          <cell r="E1721" t="str">
            <v xml:space="preserve">Suma de SEDE 17 - CADE LOS LUCEROS </v>
          </cell>
          <cell r="K1721">
            <v>0</v>
          </cell>
        </row>
        <row r="1722">
          <cell r="C1722" t="str">
            <v>Filtros de material textil, para usos técnicos e industriales</v>
          </cell>
          <cell r="E1722" t="str">
            <v xml:space="preserve">Suma de SEDE 17 - CADE LOS LUCEROS </v>
          </cell>
          <cell r="K1722">
            <v>0</v>
          </cell>
        </row>
        <row r="1723">
          <cell r="C1723" t="str">
            <v>Bolsas de material plástico sin impresión</v>
          </cell>
          <cell r="E1723" t="str">
            <v xml:space="preserve">Suma de SEDE 17 - CADE LOS LUCEROS </v>
          </cell>
          <cell r="K1723">
            <v>16141.547024999998</v>
          </cell>
        </row>
        <row r="1724">
          <cell r="C1724" t="str">
            <v>Bolsas de material plástico sin impresión</v>
          </cell>
          <cell r="E1724" t="str">
            <v xml:space="preserve">Suma de SEDE 17 - CADE LOS LUCEROS </v>
          </cell>
          <cell r="K1724">
            <v>23106.227642999998</v>
          </cell>
        </row>
        <row r="1725">
          <cell r="C1725" t="str">
            <v>Bolsas de material plástico sin impresión</v>
          </cell>
          <cell r="E1725" t="str">
            <v xml:space="preserve">Suma de SEDE 17 - CADE LOS LUCEROS </v>
          </cell>
          <cell r="K1725">
            <v>0</v>
          </cell>
        </row>
        <row r="1726">
          <cell r="C1726" t="str">
            <v>Bolsas de material plástico sin impresión</v>
          </cell>
          <cell r="E1726" t="str">
            <v xml:space="preserve">Suma de SEDE 17 - CADE LOS LUCEROS </v>
          </cell>
          <cell r="K1726">
            <v>23831.274181500001</v>
          </cell>
        </row>
        <row r="1727">
          <cell r="C1727" t="str">
            <v>Bolsas de material plástico sin impresión</v>
          </cell>
          <cell r="E1727" t="str">
            <v xml:space="preserve">Suma de SEDE 17 - CADE LOS LUCEROS </v>
          </cell>
          <cell r="K1727">
            <v>33124.571419500004</v>
          </cell>
        </row>
        <row r="1728">
          <cell r="C1728" t="str">
            <v>Bolsas de material plástico sin impresión</v>
          </cell>
          <cell r="E1728" t="str">
            <v xml:space="preserve">Suma de SEDE 17 - CADE LOS LUCEROS </v>
          </cell>
          <cell r="K1728">
            <v>0</v>
          </cell>
        </row>
        <row r="1729">
          <cell r="C1729" t="str">
            <v>Bolsas de material plástico sin impresión</v>
          </cell>
          <cell r="E1729" t="str">
            <v xml:space="preserve">Suma de SEDE 17 - CADE LOS LUCEROS </v>
          </cell>
          <cell r="K1729">
            <v>0</v>
          </cell>
        </row>
        <row r="1730">
          <cell r="C1730" t="str">
            <v>Bolsas de material plástico sin impresión</v>
          </cell>
          <cell r="E1730" t="str">
            <v xml:space="preserve">Suma de SEDE 17 - CADE LOS LUCEROS </v>
          </cell>
          <cell r="K1730">
            <v>0</v>
          </cell>
        </row>
        <row r="1731">
          <cell r="C1731" t="str">
            <v>Bolsas de material plástico sin impresión</v>
          </cell>
          <cell r="E1731" t="str">
            <v xml:space="preserve">Suma de SEDE 17 - CADE LOS LUCEROS </v>
          </cell>
          <cell r="K1731">
            <v>0</v>
          </cell>
        </row>
        <row r="1732">
          <cell r="C1732" t="str">
            <v>Bolsas de material plástico sin impresión</v>
          </cell>
          <cell r="E1732" t="str">
            <v xml:space="preserve">Suma de SEDE 17 - CADE LOS LUCEROS </v>
          </cell>
          <cell r="K1732">
            <v>0</v>
          </cell>
        </row>
        <row r="1733">
          <cell r="C1733" t="str">
            <v>Bolsas de material plástico sin impresión</v>
          </cell>
          <cell r="E1733" t="str">
            <v xml:space="preserve">Suma de SEDE 17 - CADE LOS LUCEROS </v>
          </cell>
          <cell r="K1733">
            <v>0</v>
          </cell>
        </row>
        <row r="1734">
          <cell r="C1734" t="str">
            <v>Bolsas de material plástico sin impresión</v>
          </cell>
          <cell r="E1734" t="str">
            <v xml:space="preserve">Suma de SEDE 17 - CADE LOS LUCEROS </v>
          </cell>
          <cell r="K1734">
            <v>0</v>
          </cell>
        </row>
        <row r="1735">
          <cell r="C1735" t="str">
            <v>Bolsas de material plástico sin impresión</v>
          </cell>
          <cell r="E1735" t="str">
            <v xml:space="preserve">Suma de SEDE 17 - CADE LOS LUCEROS </v>
          </cell>
          <cell r="K1735">
            <v>0</v>
          </cell>
        </row>
        <row r="1736">
          <cell r="C1736" t="str">
            <v xml:space="preserve">Aplicadores, bajalenguas y otros para usos higiénicos, de madera </v>
          </cell>
          <cell r="E1736" t="str">
            <v xml:space="preserve">Suma de SEDE 17 - CADE LOS LUCEROS </v>
          </cell>
          <cell r="K1736">
            <v>0</v>
          </cell>
        </row>
        <row r="1737">
          <cell r="C1737" t="str">
            <v>Papel del tipo utilizado para papel higiénico</v>
          </cell>
          <cell r="E1737" t="str">
            <v xml:space="preserve">Suma de SEDE 17 - CADE LOS LUCEROS </v>
          </cell>
          <cell r="K1737">
            <v>0</v>
          </cell>
        </row>
        <row r="1738">
          <cell r="C1738" t="str">
            <v>Papel del tipo utilizado para papel higiénico</v>
          </cell>
          <cell r="E1738" t="str">
            <v xml:space="preserve">Suma de SEDE 17 - CADE LOS LUCEROS </v>
          </cell>
          <cell r="K1738">
            <v>0</v>
          </cell>
        </row>
        <row r="1739">
          <cell r="C1739" t="str">
            <v xml:space="preserve">Toallas de papel </v>
          </cell>
          <cell r="E1739" t="str">
            <v xml:space="preserve">Suma de SEDE 17 - CADE LOS LUCEROS </v>
          </cell>
          <cell r="K1739">
            <v>0</v>
          </cell>
        </row>
        <row r="1740">
          <cell r="C1740" t="str">
            <v xml:space="preserve">Toallas de papel </v>
          </cell>
          <cell r="E1740" t="str">
            <v xml:space="preserve">Suma de SEDE 17 - CADE LOS LUCEROS </v>
          </cell>
          <cell r="K1740">
            <v>0</v>
          </cell>
        </row>
        <row r="1741">
          <cell r="C1741" t="str">
            <v>Pañuelos de papel</v>
          </cell>
          <cell r="E1741" t="str">
            <v xml:space="preserve">Suma de SEDE 17 - CADE LOS LUCEROS </v>
          </cell>
          <cell r="K1741">
            <v>0</v>
          </cell>
        </row>
        <row r="1742">
          <cell r="C1742" t="str">
            <v>Vasos de papel o cartón</v>
          </cell>
          <cell r="E1742" t="str">
            <v xml:space="preserve">Suma de SEDE 17 - CADE LOS LUCEROS </v>
          </cell>
          <cell r="K1742">
            <v>0</v>
          </cell>
        </row>
        <row r="1743">
          <cell r="C1743" t="str">
            <v>Vasos de papel o cartón</v>
          </cell>
          <cell r="E1743" t="str">
            <v xml:space="preserve">Suma de SEDE 17 - CADE LOS LUCEROS </v>
          </cell>
          <cell r="K1743">
            <v>24744.491760000001</v>
          </cell>
        </row>
        <row r="1744">
          <cell r="C1744" t="str">
            <v>Vasos de papel o cartón</v>
          </cell>
          <cell r="E1744" t="str">
            <v xml:space="preserve">Suma de SEDE 17 - CADE LOS LUCEROS </v>
          </cell>
          <cell r="K1744">
            <v>0</v>
          </cell>
        </row>
        <row r="1745">
          <cell r="C1745" t="str">
            <v xml:space="preserve">Aplicadores, bajalenguas y otros para usos higiénicos, de madera </v>
          </cell>
          <cell r="E1745" t="str">
            <v xml:space="preserve">Suma de SEDE 17 - CADE LOS LUCEROS </v>
          </cell>
          <cell r="K1745">
            <v>0</v>
          </cell>
        </row>
        <row r="1746">
          <cell r="C1746" t="str">
            <v>Papel para servilletas, toallas y similares</v>
          </cell>
          <cell r="E1746" t="str">
            <v xml:space="preserve">Suma de SEDE 17 - CADE LOS LUCEROS </v>
          </cell>
          <cell r="K1746">
            <v>0</v>
          </cell>
        </row>
        <row r="1747">
          <cell r="C1747" t="str">
            <v>Filtros de algodón</v>
          </cell>
          <cell r="E1747" t="str">
            <v xml:space="preserve">Suma de SEDE 17 - CADE LOS LUCEROS </v>
          </cell>
          <cell r="K1747">
            <v>0</v>
          </cell>
        </row>
        <row r="1748">
          <cell r="C1748" t="str">
            <v>Filtros de material textil, para usos técnicos e industriales</v>
          </cell>
          <cell r="E1748" t="str">
            <v xml:space="preserve">Suma de SEDE 17 - CADE LOS LUCEROS </v>
          </cell>
          <cell r="K1748">
            <v>0</v>
          </cell>
        </row>
        <row r="1749">
          <cell r="C1749" t="str">
            <v>Cepillos para lavar o fregar</v>
          </cell>
          <cell r="E1749" t="str">
            <v xml:space="preserve">Suma de SEDE 17 - CADE LOS LUCEROS </v>
          </cell>
          <cell r="K1749">
            <v>0</v>
          </cell>
        </row>
        <row r="1750">
          <cell r="C1750" t="str">
            <v>Envases n.c.p. de vidrio</v>
          </cell>
          <cell r="E1750" t="str">
            <v xml:space="preserve">Suma de SEDE 17 - CADE LOS LUCEROS </v>
          </cell>
          <cell r="K1750">
            <v>0</v>
          </cell>
        </row>
        <row r="1751">
          <cell r="C1751" t="str">
            <v>Café molido</v>
          </cell>
          <cell r="E1751" t="str">
            <v xml:space="preserve">Suma de SEDE 17 - CADE LOS LUCEROS </v>
          </cell>
          <cell r="K1751">
            <v>0</v>
          </cell>
        </row>
        <row r="1752">
          <cell r="C1752" t="str">
            <v>Café molido</v>
          </cell>
          <cell r="E1752" t="str">
            <v xml:space="preserve">Suma de SEDE 17 - CADE LOS LUCEROS </v>
          </cell>
          <cell r="K1752">
            <v>0</v>
          </cell>
        </row>
        <row r="1753">
          <cell r="C1753" t="str">
            <v>Azucar refinada</v>
          </cell>
          <cell r="E1753" t="str">
            <v xml:space="preserve">Suma de SEDE 17 - CADE LOS LUCEROS </v>
          </cell>
          <cell r="K1753">
            <v>0</v>
          </cell>
        </row>
        <row r="1754">
          <cell r="C1754" t="str">
            <v>Azucar refinada</v>
          </cell>
          <cell r="E1754" t="str">
            <v xml:space="preserve">Suma de SEDE 17 - CADE LOS LUCEROS </v>
          </cell>
          <cell r="K1754">
            <v>0</v>
          </cell>
        </row>
        <row r="1755">
          <cell r="C1755" t="str">
            <v xml:space="preserve">Productos aromáticos diversos </v>
          </cell>
          <cell r="E1755" t="str">
            <v xml:space="preserve">Suma de SEDE 17 - CADE LOS LUCEROS </v>
          </cell>
          <cell r="K1755">
            <v>0</v>
          </cell>
        </row>
        <row r="1756">
          <cell r="C1756" t="str">
            <v xml:space="preserve">Productos aromáticos diversos </v>
          </cell>
          <cell r="E1756" t="str">
            <v xml:space="preserve">Suma de SEDE 17 - CADE LOS LUCEROS </v>
          </cell>
          <cell r="K1756">
            <v>0</v>
          </cell>
        </row>
        <row r="1757">
          <cell r="C1757" t="str">
            <v xml:space="preserve">Agua purificada (envasada) </v>
          </cell>
          <cell r="E1757" t="str">
            <v xml:space="preserve">Suma de SEDE 17 - CADE LOS LUCEROS </v>
          </cell>
          <cell r="K1757">
            <v>49550.139107999996</v>
          </cell>
        </row>
        <row r="1758">
          <cell r="C1758" t="str">
            <v xml:space="preserve">Agua purificada (envasada) </v>
          </cell>
          <cell r="E1758" t="str">
            <v xml:space="preserve">Suma de SEDE 17 - CADE LOS LUCEROS </v>
          </cell>
          <cell r="K1758">
            <v>0</v>
          </cell>
        </row>
        <row r="1759">
          <cell r="C1759" t="str">
            <v>Cepillos para lavar o fregar</v>
          </cell>
          <cell r="E1759" t="str">
            <v xml:space="preserve">Suma de SEDE 17 - CADE LOS LUCEROS </v>
          </cell>
          <cell r="K1759">
            <v>0</v>
          </cell>
        </row>
        <row r="1760">
          <cell r="C1760" t="str">
            <v>Filtros de algodón</v>
          </cell>
          <cell r="E1760" t="str">
            <v xml:space="preserve">Suma de SEDE 17 - CADE LOS LUCEROS </v>
          </cell>
          <cell r="K1760">
            <v>0</v>
          </cell>
        </row>
        <row r="1761">
          <cell r="C1761" t="str">
            <v>Filtros de algodón</v>
          </cell>
          <cell r="E1761" t="str">
            <v xml:space="preserve">Suma de SEDE 17 - CADE LOS LUCEROS </v>
          </cell>
          <cell r="K1761">
            <v>0</v>
          </cell>
        </row>
        <row r="1762">
          <cell r="C1762" t="str">
            <v>Filtros de algodón</v>
          </cell>
          <cell r="E1762" t="str">
            <v xml:space="preserve">Suma de SEDE 17 - CADE LOS LUCEROS </v>
          </cell>
          <cell r="K1762">
            <v>0</v>
          </cell>
        </row>
        <row r="1763">
          <cell r="C1763" t="str">
            <v>Filtros de algodón</v>
          </cell>
          <cell r="E1763" t="str">
            <v xml:space="preserve">Suma de SEDE 17 - CADE LOS LUCEROS </v>
          </cell>
          <cell r="K1763">
            <v>0</v>
          </cell>
        </row>
        <row r="1764">
          <cell r="C1764" t="str">
            <v>Cepillos para lavar o fregar</v>
          </cell>
          <cell r="E1764" t="str">
            <v xml:space="preserve">Suma de SEDE 17 - CADE LOS LUCEROS </v>
          </cell>
          <cell r="K1764">
            <v>0</v>
          </cell>
        </row>
        <row r="1765">
          <cell r="C1765" t="str">
            <v>Paños absorbentes desechables para uso doméstico</v>
          </cell>
          <cell r="E1765" t="str">
            <v xml:space="preserve">Suma de SEDE 17 - CADE LOS LUCEROS </v>
          </cell>
          <cell r="K1765">
            <v>0</v>
          </cell>
        </row>
        <row r="1766">
          <cell r="C1766" t="str">
            <v>Recogedores plásticos de basura</v>
          </cell>
          <cell r="E1766" t="str">
            <v xml:space="preserve">Suma de SEDE 17 - CADE LOS LUCEROS </v>
          </cell>
          <cell r="K1766">
            <v>0</v>
          </cell>
        </row>
        <row r="1767">
          <cell r="C1767" t="str">
            <v>Recogedores plásticos de basura</v>
          </cell>
          <cell r="E1767" t="str">
            <v xml:space="preserve">Suma de SEDE 17 - CADE LOS LUCEROS </v>
          </cell>
          <cell r="K1767">
            <v>0</v>
          </cell>
        </row>
        <row r="1768">
          <cell r="C1768" t="str">
            <v>Recogedores plásticos de basura</v>
          </cell>
          <cell r="E1768" t="str">
            <v xml:space="preserve">Suma de SEDE 17 - CADE LOS LUCEROS </v>
          </cell>
          <cell r="K1768">
            <v>11579.575374</v>
          </cell>
        </row>
        <row r="1769">
          <cell r="C1769" t="str">
            <v>Varsol-disolvente núm. 4</v>
          </cell>
          <cell r="E1769" t="str">
            <v xml:space="preserve">Suma de SEDE 17 - CADE LOS LUCEROS </v>
          </cell>
          <cell r="K1769">
            <v>0</v>
          </cell>
        </row>
        <row r="1770">
          <cell r="C1770" t="str">
            <v>Cepillos para lavar o fregar</v>
          </cell>
          <cell r="E1770" t="str">
            <v xml:space="preserve">Suma de SEDE 17 - CADE LOS LUCEROS </v>
          </cell>
          <cell r="K1770">
            <v>0</v>
          </cell>
        </row>
        <row r="1771">
          <cell r="C1771" t="str">
            <v>Cepillos para lavar o fregar</v>
          </cell>
          <cell r="E1771" t="str">
            <v xml:space="preserve">Suma de SEDE 17 - CADE LOS LUCEROS </v>
          </cell>
          <cell r="K1771">
            <v>0</v>
          </cell>
        </row>
        <row r="1772">
          <cell r="C1772" t="str">
            <v>Recipientes de material plástico-canecas para la basura</v>
          </cell>
          <cell r="E1772" t="str">
            <v xml:space="preserve">Suma de SEDE 17 - CADE LOS LUCEROS </v>
          </cell>
          <cell r="K1772">
            <v>0</v>
          </cell>
        </row>
        <row r="1773">
          <cell r="C1773" t="str">
            <v>Recipientes de material plástico-canecas para la basura</v>
          </cell>
          <cell r="E1773" t="str">
            <v xml:space="preserve">Suma de SEDE 17 - CADE LOS LUCEROS </v>
          </cell>
          <cell r="K1773">
            <v>0</v>
          </cell>
        </row>
        <row r="1774">
          <cell r="C1774" t="str">
            <v>Jabones líquidos para lavar</v>
          </cell>
          <cell r="E1774" t="str">
            <v xml:space="preserve">Suma de SEDE 18 - CENTRO DE MEMORIA, PAZ Y RECONCILIACIÓN </v>
          </cell>
          <cell r="K1774">
            <v>0</v>
          </cell>
        </row>
        <row r="1775">
          <cell r="C1775" t="str">
            <v>Jabones en pasta para lavar</v>
          </cell>
          <cell r="E1775" t="str">
            <v xml:space="preserve">Suma de SEDE 18 - CENTRO DE MEMORIA, PAZ Y RECONCILIACIÓN </v>
          </cell>
          <cell r="K1775">
            <v>0</v>
          </cell>
        </row>
        <row r="1776">
          <cell r="C1776" t="str">
            <v>Jabones en pasta para lavar</v>
          </cell>
          <cell r="E1776" t="str">
            <v xml:space="preserve">Suma de SEDE 18 - CENTRO DE MEMORIA, PAZ Y RECONCILIACIÓN </v>
          </cell>
          <cell r="K1776">
            <v>0</v>
          </cell>
        </row>
        <row r="1777">
          <cell r="C1777" t="str">
            <v>Detergentes en polvo</v>
          </cell>
          <cell r="E1777" t="str">
            <v xml:space="preserve">Suma de SEDE 18 - CENTRO DE MEMORIA, PAZ Y RECONCILIACIÓN </v>
          </cell>
          <cell r="K1777">
            <v>0</v>
          </cell>
        </row>
        <row r="1778">
          <cell r="C1778" t="str">
            <v xml:space="preserve">Jabones industriales </v>
          </cell>
          <cell r="E1778" t="str">
            <v xml:space="preserve">Suma de SEDE 18 - CENTRO DE MEMORIA, PAZ Y RECONCILIACIÓN </v>
          </cell>
          <cell r="K1778">
            <v>0</v>
          </cell>
        </row>
        <row r="1779">
          <cell r="C1779" t="str">
            <v xml:space="preserve">Jabones de tocador </v>
          </cell>
          <cell r="E1779" t="str">
            <v xml:space="preserve">Suma de SEDE 18 - CENTRO DE MEMORIA, PAZ Y RECONCILIACIÓN </v>
          </cell>
          <cell r="K1779">
            <v>0</v>
          </cell>
        </row>
        <row r="1780">
          <cell r="C1780" t="str">
            <v>Productos químicos especiales para tratamiento de pisos</v>
          </cell>
          <cell r="E1780" t="str">
            <v xml:space="preserve">Suma de SEDE 18 - CENTRO DE MEMORIA, PAZ Y RECONCILIACIÓN </v>
          </cell>
          <cell r="K1780">
            <v>0</v>
          </cell>
        </row>
        <row r="1781">
          <cell r="C1781" t="str">
            <v>Productos químicos especiales para tratamiento de pisos</v>
          </cell>
          <cell r="E1781" t="str">
            <v xml:space="preserve">Suma de SEDE 18 - CENTRO DE MEMORIA, PAZ Y RECONCILIACIÓN </v>
          </cell>
          <cell r="K1781">
            <v>0</v>
          </cell>
        </row>
        <row r="1782">
          <cell r="C1782" t="str">
            <v>Preparaciones para limpieza y desengrase</v>
          </cell>
          <cell r="E1782" t="str">
            <v xml:space="preserve">Suma de SEDE 18 - CENTRO DE MEMORIA, PAZ Y RECONCILIACIÓN </v>
          </cell>
          <cell r="K1782">
            <v>0</v>
          </cell>
        </row>
        <row r="1783">
          <cell r="C1783" t="str">
            <v>Desinfectantes</v>
          </cell>
          <cell r="E1783" t="str">
            <v xml:space="preserve">Suma de SEDE 18 - CENTRO DE MEMORIA, PAZ Y RECONCILIACIÓN </v>
          </cell>
          <cell r="K1783">
            <v>123722.45880000002</v>
          </cell>
        </row>
        <row r="1784">
          <cell r="C1784" t="str">
            <v>Preparaciones para limpiar vidrios</v>
          </cell>
          <cell r="E1784" t="str">
            <v xml:space="preserve">Suma de SEDE 18 - CENTRO DE MEMORIA, PAZ Y RECONCILIACIÓN </v>
          </cell>
          <cell r="K1784">
            <v>0</v>
          </cell>
        </row>
        <row r="1785">
          <cell r="C1785" t="str">
            <v>Hipoclorito de sodio</v>
          </cell>
          <cell r="E1785" t="str">
            <v xml:space="preserve">Suma de SEDE 18 - CENTRO DE MEMORIA, PAZ Y RECONCILIACIÓN </v>
          </cell>
          <cell r="K1785">
            <v>69082.293060000011</v>
          </cell>
        </row>
        <row r="1786">
          <cell r="C1786" t="str">
            <v>Desinfectantes</v>
          </cell>
          <cell r="E1786" t="str">
            <v xml:space="preserve">Suma de SEDE 18 - CENTRO DE MEMORIA, PAZ Y RECONCILIACIÓN </v>
          </cell>
          <cell r="K1786">
            <v>104889.3602616</v>
          </cell>
        </row>
        <row r="1787">
          <cell r="C1787" t="str">
            <v>Jabones líquidos para lavar</v>
          </cell>
          <cell r="E1787" t="str">
            <v xml:space="preserve">Suma de SEDE 18 - CENTRO DE MEMORIA, PAZ Y RECONCILIACIÓN </v>
          </cell>
          <cell r="K1787">
            <v>0</v>
          </cell>
        </row>
        <row r="1788">
          <cell r="C1788" t="str">
            <v>Preparaciones para limpieza y desengrase</v>
          </cell>
          <cell r="E1788" t="str">
            <v xml:space="preserve">Suma de SEDE 18 - CENTRO DE MEMORIA, PAZ Y RECONCILIACIÓN </v>
          </cell>
          <cell r="K1788">
            <v>0</v>
          </cell>
        </row>
        <row r="1789">
          <cell r="C1789" t="str">
            <v>Ceras para pisos</v>
          </cell>
          <cell r="E1789" t="str">
            <v xml:space="preserve">Suma de SEDE 18 - CENTRO DE MEMORIA, PAZ Y RECONCILIACIÓN </v>
          </cell>
          <cell r="K1789">
            <v>0</v>
          </cell>
        </row>
        <row r="1790">
          <cell r="C1790" t="str">
            <v>Productos químicos especiales para tratamiento de pisos</v>
          </cell>
          <cell r="E1790" t="str">
            <v xml:space="preserve">Suma de SEDE 18 - CENTRO DE MEMORIA, PAZ Y RECONCILIACIÓN </v>
          </cell>
          <cell r="K1790">
            <v>0</v>
          </cell>
        </row>
        <row r="1791">
          <cell r="C1791" t="str">
            <v>Productos químicos especiales para tratamiento de pisos</v>
          </cell>
          <cell r="E1791" t="str">
            <v xml:space="preserve">Suma de SEDE 18 - CENTRO DE MEMORIA, PAZ Y RECONCILIACIÓN </v>
          </cell>
          <cell r="K1791">
            <v>0</v>
          </cell>
        </row>
        <row r="1792">
          <cell r="C1792" t="str">
            <v>Productos químicos especiales para tratamiento de pisos</v>
          </cell>
          <cell r="E1792" t="str">
            <v xml:space="preserve">Suma de SEDE 18 - CENTRO DE MEMORIA, PAZ Y RECONCILIACIÓN </v>
          </cell>
          <cell r="K1792">
            <v>0</v>
          </cell>
        </row>
        <row r="1793">
          <cell r="C1793" t="str">
            <v>Productos químicos especiales para tratamiento de pisos</v>
          </cell>
          <cell r="E1793" t="str">
            <v xml:space="preserve">Suma de SEDE 18 - CENTRO DE MEMORIA, PAZ Y RECONCILIACIÓN </v>
          </cell>
          <cell r="K1793">
            <v>0</v>
          </cell>
        </row>
        <row r="1794">
          <cell r="C1794" t="str">
            <v>Varsol-disolvente núm. 4</v>
          </cell>
          <cell r="E1794" t="str">
            <v xml:space="preserve">Suma de SEDE 18 - CENTRO DE MEMORIA, PAZ Y RECONCILIACIÓN </v>
          </cell>
          <cell r="K1794">
            <v>0</v>
          </cell>
        </row>
        <row r="1795">
          <cell r="C1795" t="str">
            <v>Preparaciones para limpieza y desengrase</v>
          </cell>
          <cell r="E1795" t="str">
            <v xml:space="preserve">Suma de SEDE 18 - CENTRO DE MEMORIA, PAZ Y RECONCILIACIÓN </v>
          </cell>
          <cell r="K1795">
            <v>0</v>
          </cell>
        </row>
        <row r="1796">
          <cell r="C1796" t="str">
            <v>Purificadores líquidos de ambiente</v>
          </cell>
          <cell r="E1796" t="str">
            <v xml:space="preserve">Suma de SEDE 18 - CENTRO DE MEMORIA, PAZ Y RECONCILIACIÓN </v>
          </cell>
          <cell r="K1796">
            <v>67813.549822800007</v>
          </cell>
        </row>
        <row r="1797">
          <cell r="C1797" t="str">
            <v>Purificadores líquidos de ambiente</v>
          </cell>
          <cell r="E1797" t="str">
            <v xml:space="preserve">Suma de SEDE 18 - CENTRO DE MEMORIA, PAZ Y RECONCILIACIÓN </v>
          </cell>
          <cell r="K1797">
            <v>0</v>
          </cell>
        </row>
        <row r="1798">
          <cell r="C1798" t="str">
            <v>Solventes para insecticida</v>
          </cell>
          <cell r="E1798" t="str">
            <v xml:space="preserve">Suma de SEDE 18 - CENTRO DE MEMORIA, PAZ Y RECONCILIACIÓN </v>
          </cell>
          <cell r="K1798">
            <v>0</v>
          </cell>
        </row>
        <row r="1799">
          <cell r="C1799" t="str">
            <v>Solventes para insecticida</v>
          </cell>
          <cell r="E1799" t="str">
            <v xml:space="preserve">Suma de SEDE 18 - CENTRO DE MEMORIA, PAZ Y RECONCILIACIÓN </v>
          </cell>
          <cell r="K1799">
            <v>0</v>
          </cell>
        </row>
        <row r="1800">
          <cell r="C1800" t="str">
            <v>Filtros de algodón</v>
          </cell>
          <cell r="E1800" t="str">
            <v xml:space="preserve">Suma de SEDE 18 - CENTRO DE MEMORIA, PAZ Y RECONCILIACIÓN </v>
          </cell>
          <cell r="K1800">
            <v>70144.283367000011</v>
          </cell>
        </row>
        <row r="1801">
          <cell r="C1801" t="str">
            <v>Filtros de algodón</v>
          </cell>
          <cell r="E1801" t="str">
            <v xml:space="preserve">Suma de SEDE 18 - CENTRO DE MEMORIA, PAZ Y RECONCILIACIÓN </v>
          </cell>
          <cell r="K1801">
            <v>89080.170335999996</v>
          </cell>
        </row>
        <row r="1802">
          <cell r="C1802" t="str">
            <v>Filtros de algodón</v>
          </cell>
          <cell r="E1802" t="str">
            <v xml:space="preserve">Suma de SEDE 18 - CENTRO DE MEMORIA, PAZ Y RECONCILIACIÓN </v>
          </cell>
          <cell r="K1802">
            <v>87968.785131000011</v>
          </cell>
        </row>
        <row r="1803">
          <cell r="C1803" t="str">
            <v>Filtros de algodón</v>
          </cell>
          <cell r="E1803" t="str">
            <v xml:space="preserve">Suma de SEDE 18 - CENTRO DE MEMORIA, PAZ Y RECONCILIACIÓN </v>
          </cell>
          <cell r="K1803">
            <v>0</v>
          </cell>
        </row>
        <row r="1804">
          <cell r="C1804" t="str">
            <v>Paños absorbentes desechables para uso doméstico</v>
          </cell>
          <cell r="E1804" t="str">
            <v xml:space="preserve">Suma de SEDE 18 - CENTRO DE MEMORIA, PAZ Y RECONCILIACIÓN </v>
          </cell>
          <cell r="K1804">
            <v>46430.498478599999</v>
          </cell>
        </row>
        <row r="1805">
          <cell r="C1805" t="str">
            <v>Esponjas y esponjillas metálicas</v>
          </cell>
          <cell r="E1805" t="str">
            <v xml:space="preserve">Suma de SEDE 18 - CENTRO DE MEMORIA, PAZ Y RECONCILIACIÓN </v>
          </cell>
          <cell r="K1805">
            <v>0</v>
          </cell>
        </row>
        <row r="1806">
          <cell r="C1806" t="str">
            <v>Esponjas y esponjillas metálicas</v>
          </cell>
          <cell r="E1806" t="str">
            <v xml:space="preserve">Suma de SEDE 18 - CENTRO DE MEMORIA, PAZ Y RECONCILIACIÓN </v>
          </cell>
          <cell r="K1806">
            <v>0</v>
          </cell>
        </row>
        <row r="1807">
          <cell r="C1807" t="str">
            <v>Esponjas y esponjillas metálicas</v>
          </cell>
          <cell r="E1807" t="str">
            <v xml:space="preserve">Suma de SEDE 18 - CENTRO DE MEMORIA, PAZ Y RECONCILIACIÓN </v>
          </cell>
          <cell r="K1807">
            <v>0</v>
          </cell>
        </row>
        <row r="1808">
          <cell r="C1808" t="str">
            <v>Esponjas y esponjillas metálicas</v>
          </cell>
          <cell r="E1808" t="str">
            <v xml:space="preserve">Suma de SEDE 18 - CENTRO DE MEMORIA, PAZ Y RECONCILIACIÓN </v>
          </cell>
          <cell r="K1808">
            <v>0</v>
          </cell>
        </row>
        <row r="1809">
          <cell r="C1809" t="str">
            <v>Esponjas y esponjillas metálicas</v>
          </cell>
          <cell r="E1809" t="str">
            <v xml:space="preserve">Suma de SEDE 18 - CENTRO DE MEMORIA, PAZ Y RECONCILIACIÓN </v>
          </cell>
          <cell r="K1809">
            <v>0</v>
          </cell>
        </row>
        <row r="1810">
          <cell r="C1810" t="str">
            <v>Escobas</v>
          </cell>
          <cell r="E1810" t="str">
            <v xml:space="preserve">Suma de SEDE 18 - CENTRO DE MEMORIA, PAZ Y RECONCILIACIÓN </v>
          </cell>
          <cell r="K1810">
            <v>0</v>
          </cell>
        </row>
        <row r="1811">
          <cell r="C1811" t="str">
            <v>Escobas</v>
          </cell>
          <cell r="E1811" t="str">
            <v xml:space="preserve">Suma de SEDE 18 - CENTRO DE MEMORIA, PAZ Y RECONCILIACIÓN </v>
          </cell>
          <cell r="K1811">
            <v>0</v>
          </cell>
        </row>
        <row r="1812">
          <cell r="C1812" t="str">
            <v>Escobas</v>
          </cell>
          <cell r="E1812" t="str">
            <v xml:space="preserve">Suma de SEDE 18 - CENTRO DE MEMORIA, PAZ Y RECONCILIACIÓN </v>
          </cell>
          <cell r="K1812">
            <v>0</v>
          </cell>
        </row>
        <row r="1813">
          <cell r="C1813" t="str">
            <v>Escobas</v>
          </cell>
          <cell r="E1813" t="str">
            <v xml:space="preserve">Suma de SEDE 18 - CENTRO DE MEMORIA, PAZ Y RECONCILIACIÓN </v>
          </cell>
          <cell r="K1813">
            <v>0</v>
          </cell>
        </row>
        <row r="1814">
          <cell r="C1814" t="str">
            <v>Mangos metálicos</v>
          </cell>
          <cell r="E1814" t="str">
            <v xml:space="preserve">Suma de SEDE 18 - CENTRO DE MEMORIA, PAZ Y RECONCILIACIÓN </v>
          </cell>
          <cell r="K1814">
            <v>0</v>
          </cell>
        </row>
        <row r="1815">
          <cell r="C1815" t="str">
            <v>Mangos metálicos</v>
          </cell>
          <cell r="E1815" t="str">
            <v xml:space="preserve">Suma de SEDE 18 - CENTRO DE MEMORIA, PAZ Y RECONCILIACIÓN </v>
          </cell>
          <cell r="K1815">
            <v>0</v>
          </cell>
        </row>
        <row r="1816">
          <cell r="C1816" t="str">
            <v>Cepillos para lavar o fregar</v>
          </cell>
          <cell r="E1816" t="str">
            <v xml:space="preserve">Suma de SEDE 18 - CENTRO DE MEMORIA, PAZ Y RECONCILIACIÓN </v>
          </cell>
          <cell r="K1816">
            <v>0</v>
          </cell>
        </row>
        <row r="1817">
          <cell r="C1817" t="str">
            <v>Cepillos para lavar o fregar</v>
          </cell>
          <cell r="E1817" t="str">
            <v xml:space="preserve">Suma de SEDE 18 - CENTRO DE MEMORIA, PAZ Y RECONCILIACIÓN </v>
          </cell>
          <cell r="K1817">
            <v>0</v>
          </cell>
        </row>
        <row r="1818">
          <cell r="C1818" t="str">
            <v>Filtros de algodón</v>
          </cell>
          <cell r="E1818" t="str">
            <v xml:space="preserve">Suma de SEDE 18 - CENTRO DE MEMORIA, PAZ Y RECONCILIACIÓN </v>
          </cell>
          <cell r="K1818">
            <v>0</v>
          </cell>
        </row>
        <row r="1819">
          <cell r="C1819" t="str">
            <v>Mangos metálicos</v>
          </cell>
          <cell r="E1819" t="str">
            <v xml:space="preserve">Suma de SEDE 18 - CENTRO DE MEMORIA, PAZ Y RECONCILIACIÓN </v>
          </cell>
          <cell r="K1819">
            <v>0</v>
          </cell>
        </row>
        <row r="1820">
          <cell r="C1820" t="str">
            <v>Cepillos para lavar o fregar</v>
          </cell>
          <cell r="E1820" t="str">
            <v xml:space="preserve">Suma de SEDE 18 - CENTRO DE MEMORIA, PAZ Y RECONCILIACIÓN </v>
          </cell>
          <cell r="K1820">
            <v>0</v>
          </cell>
        </row>
        <row r="1821">
          <cell r="C1821" t="str">
            <v>Filtros de material textil, para usos técnicos e industriales</v>
          </cell>
          <cell r="E1821" t="str">
            <v xml:space="preserve">Suma de SEDE 18 - CENTRO DE MEMORIA, PAZ Y RECONCILIACIÓN </v>
          </cell>
          <cell r="K1821">
            <v>0</v>
          </cell>
        </row>
        <row r="1822">
          <cell r="C1822" t="str">
            <v>Filtros de material textil, para usos técnicos e industriales</v>
          </cell>
          <cell r="E1822" t="str">
            <v xml:space="preserve">Suma de SEDE 18 - CENTRO DE MEMORIA, PAZ Y RECONCILIACIÓN </v>
          </cell>
          <cell r="K1822">
            <v>0</v>
          </cell>
        </row>
        <row r="1823">
          <cell r="C1823" t="str">
            <v>Filtros de material textil, para usos técnicos e industriales</v>
          </cell>
          <cell r="E1823" t="str">
            <v xml:space="preserve">Suma de SEDE 18 - CENTRO DE MEMORIA, PAZ Y RECONCILIACIÓN </v>
          </cell>
          <cell r="K1823">
            <v>0</v>
          </cell>
        </row>
        <row r="1824">
          <cell r="C1824" t="str">
            <v>Filtros de material textil, para usos técnicos e industriales</v>
          </cell>
          <cell r="E1824" t="str">
            <v xml:space="preserve">Suma de SEDE 18 - CENTRO DE MEMORIA, PAZ Y RECONCILIACIÓN </v>
          </cell>
          <cell r="K1824">
            <v>0</v>
          </cell>
        </row>
        <row r="1825">
          <cell r="C1825" t="str">
            <v>Filtros de material textil, para usos técnicos e industriales</v>
          </cell>
          <cell r="E1825" t="str">
            <v xml:space="preserve">Suma de SEDE 18 - CENTRO DE MEMORIA, PAZ Y RECONCILIACIÓN </v>
          </cell>
          <cell r="K1825">
            <v>0</v>
          </cell>
        </row>
        <row r="1826">
          <cell r="C1826" t="str">
            <v>Filtros de material textil, para usos técnicos e industriales</v>
          </cell>
          <cell r="E1826" t="str">
            <v xml:space="preserve">Suma de SEDE 18 - CENTRO DE MEMORIA, PAZ Y RECONCILIACIÓN </v>
          </cell>
          <cell r="K1826">
            <v>0</v>
          </cell>
        </row>
        <row r="1827">
          <cell r="C1827" t="str">
            <v>Bolsas de material plástico sin impresión</v>
          </cell>
          <cell r="E1827" t="str">
            <v xml:space="preserve">Suma de SEDE 18 - CENTRO DE MEMORIA, PAZ Y RECONCILIACIÓN </v>
          </cell>
          <cell r="K1827">
            <v>0</v>
          </cell>
        </row>
        <row r="1828">
          <cell r="C1828" t="str">
            <v>Bolsas de material plástico sin impresión</v>
          </cell>
          <cell r="E1828" t="str">
            <v xml:space="preserve">Suma de SEDE 18 - CENTRO DE MEMORIA, PAZ Y RECONCILIACIÓN </v>
          </cell>
          <cell r="K1828">
            <v>0</v>
          </cell>
        </row>
        <row r="1829">
          <cell r="C1829" t="str">
            <v>Bolsas de material plástico sin impresión</v>
          </cell>
          <cell r="E1829" t="str">
            <v xml:space="preserve">Suma de SEDE 18 - CENTRO DE MEMORIA, PAZ Y RECONCILIACIÓN </v>
          </cell>
          <cell r="K1829">
            <v>0</v>
          </cell>
        </row>
        <row r="1830">
          <cell r="C1830" t="str">
            <v>Bolsas de material plástico sin impresión</v>
          </cell>
          <cell r="E1830" t="str">
            <v xml:space="preserve">Suma de SEDE 18 - CENTRO DE MEMORIA, PAZ Y RECONCILIACIÓN </v>
          </cell>
          <cell r="K1830">
            <v>0</v>
          </cell>
        </row>
        <row r="1831">
          <cell r="C1831" t="str">
            <v>Bolsas de material plástico sin impresión</v>
          </cell>
          <cell r="E1831" t="str">
            <v xml:space="preserve">Suma de SEDE 18 - CENTRO DE MEMORIA, PAZ Y RECONCILIACIÓN </v>
          </cell>
          <cell r="K1831">
            <v>0</v>
          </cell>
        </row>
        <row r="1832">
          <cell r="C1832" t="str">
            <v>Bolsas de material plástico sin impresión</v>
          </cell>
          <cell r="E1832" t="str">
            <v xml:space="preserve">Suma de SEDE 18 - CENTRO DE MEMORIA, PAZ Y RECONCILIACIÓN </v>
          </cell>
          <cell r="K1832">
            <v>0</v>
          </cell>
        </row>
        <row r="1833">
          <cell r="C1833" t="str">
            <v>Bolsas de material plástico sin impresión</v>
          </cell>
          <cell r="E1833" t="str">
            <v xml:space="preserve">Suma de SEDE 18 - CENTRO DE MEMORIA, PAZ Y RECONCILIACIÓN </v>
          </cell>
          <cell r="K1833">
            <v>0</v>
          </cell>
        </row>
        <row r="1834">
          <cell r="C1834" t="str">
            <v>Bolsas de material plástico sin impresión</v>
          </cell>
          <cell r="E1834" t="str">
            <v xml:space="preserve">Suma de SEDE 18 - CENTRO DE MEMORIA, PAZ Y RECONCILIACIÓN </v>
          </cell>
          <cell r="K1834">
            <v>0</v>
          </cell>
        </row>
        <row r="1835">
          <cell r="C1835" t="str">
            <v>Bolsas de material plástico sin impresión</v>
          </cell>
          <cell r="E1835" t="str">
            <v xml:space="preserve">Suma de SEDE 18 - CENTRO DE MEMORIA, PAZ Y RECONCILIACIÓN </v>
          </cell>
          <cell r="K1835">
            <v>0</v>
          </cell>
        </row>
        <row r="1836">
          <cell r="C1836" t="str">
            <v>Bolsas de material plástico sin impresión</v>
          </cell>
          <cell r="E1836" t="str">
            <v xml:space="preserve">Suma de SEDE 18 - CENTRO DE MEMORIA, PAZ Y RECONCILIACIÓN </v>
          </cell>
          <cell r="K1836">
            <v>0</v>
          </cell>
        </row>
        <row r="1837">
          <cell r="C1837" t="str">
            <v>Bolsas de material plástico sin impresión</v>
          </cell>
          <cell r="E1837" t="str">
            <v xml:space="preserve">Suma de SEDE 18 - CENTRO DE MEMORIA, PAZ Y RECONCILIACIÓN </v>
          </cell>
          <cell r="K1837">
            <v>0</v>
          </cell>
        </row>
        <row r="1838">
          <cell r="C1838" t="str">
            <v>Bolsas de material plástico sin impresión</v>
          </cell>
          <cell r="E1838" t="str">
            <v xml:space="preserve">Suma de SEDE 18 - CENTRO DE MEMORIA, PAZ Y RECONCILIACIÓN </v>
          </cell>
          <cell r="K1838">
            <v>0</v>
          </cell>
        </row>
        <row r="1839">
          <cell r="C1839" t="str">
            <v>Bolsas de material plástico sin impresión</v>
          </cell>
          <cell r="E1839" t="str">
            <v xml:space="preserve">Suma de SEDE 18 - CENTRO DE MEMORIA, PAZ Y RECONCILIACIÓN </v>
          </cell>
          <cell r="K1839">
            <v>0</v>
          </cell>
        </row>
        <row r="1840">
          <cell r="C1840" t="str">
            <v xml:space="preserve">Aplicadores, bajalenguas y otros para usos higiénicos, de madera </v>
          </cell>
          <cell r="E1840" t="str">
            <v xml:space="preserve">Suma de SEDE 18 - CENTRO DE MEMORIA, PAZ Y RECONCILIACIÓN </v>
          </cell>
          <cell r="K1840">
            <v>0</v>
          </cell>
        </row>
        <row r="1841">
          <cell r="C1841" t="str">
            <v>Papel del tipo utilizado para papel higiénico</v>
          </cell>
          <cell r="E1841" t="str">
            <v xml:space="preserve">Suma de SEDE 18 - CENTRO DE MEMORIA, PAZ Y RECONCILIACIÓN </v>
          </cell>
          <cell r="K1841">
            <v>0</v>
          </cell>
        </row>
        <row r="1842">
          <cell r="C1842" t="str">
            <v>Papel del tipo utilizado para papel higiénico</v>
          </cell>
          <cell r="E1842" t="str">
            <v xml:space="preserve">Suma de SEDE 18 - CENTRO DE MEMORIA, PAZ Y RECONCILIACIÓN </v>
          </cell>
          <cell r="K1842">
            <v>0</v>
          </cell>
        </row>
        <row r="1843">
          <cell r="C1843" t="str">
            <v xml:space="preserve">Toallas de papel </v>
          </cell>
          <cell r="E1843" t="str">
            <v xml:space="preserve">Suma de SEDE 18 - CENTRO DE MEMORIA, PAZ Y RECONCILIACIÓN </v>
          </cell>
          <cell r="K1843">
            <v>0</v>
          </cell>
        </row>
        <row r="1844">
          <cell r="C1844" t="str">
            <v xml:space="preserve">Toallas de papel </v>
          </cell>
          <cell r="E1844" t="str">
            <v xml:space="preserve">Suma de SEDE 18 - CENTRO DE MEMORIA, PAZ Y RECONCILIACIÓN </v>
          </cell>
          <cell r="K1844">
            <v>0</v>
          </cell>
        </row>
        <row r="1845">
          <cell r="C1845" t="str">
            <v>Pañuelos de papel</v>
          </cell>
          <cell r="E1845" t="str">
            <v xml:space="preserve">Suma de SEDE 18 - CENTRO DE MEMORIA, PAZ Y RECONCILIACIÓN </v>
          </cell>
          <cell r="K1845">
            <v>0</v>
          </cell>
        </row>
        <row r="1846">
          <cell r="C1846" t="str">
            <v>Vasos de papel o cartón</v>
          </cell>
          <cell r="E1846" t="str">
            <v xml:space="preserve">Suma de SEDE 18 - CENTRO DE MEMORIA, PAZ Y RECONCILIACIÓN </v>
          </cell>
          <cell r="K1846">
            <v>0</v>
          </cell>
        </row>
        <row r="1847">
          <cell r="C1847" t="str">
            <v>Vasos de papel o cartón</v>
          </cell>
          <cell r="E1847" t="str">
            <v xml:space="preserve">Suma de SEDE 18 - CENTRO DE MEMORIA, PAZ Y RECONCILIACIÓN </v>
          </cell>
          <cell r="K1847">
            <v>0</v>
          </cell>
        </row>
        <row r="1848">
          <cell r="C1848" t="str">
            <v>Vasos de papel o cartón</v>
          </cell>
          <cell r="E1848" t="str">
            <v xml:space="preserve">Suma de SEDE 18 - CENTRO DE MEMORIA, PAZ Y RECONCILIACIÓN </v>
          </cell>
          <cell r="K1848">
            <v>0</v>
          </cell>
        </row>
        <row r="1849">
          <cell r="C1849" t="str">
            <v xml:space="preserve">Aplicadores, bajalenguas y otros para usos higiénicos, de madera </v>
          </cell>
          <cell r="E1849" t="str">
            <v xml:space="preserve">Suma de SEDE 18 - CENTRO DE MEMORIA, PAZ Y RECONCILIACIÓN </v>
          </cell>
          <cell r="K1849">
            <v>0</v>
          </cell>
        </row>
        <row r="1850">
          <cell r="C1850" t="str">
            <v>Papel para servilletas, toallas y similares</v>
          </cell>
          <cell r="E1850" t="str">
            <v xml:space="preserve">Suma de SEDE 18 - CENTRO DE MEMORIA, PAZ Y RECONCILIACIÓN </v>
          </cell>
          <cell r="K1850">
            <v>0</v>
          </cell>
        </row>
        <row r="1851">
          <cell r="C1851" t="str">
            <v>Filtros de algodón</v>
          </cell>
          <cell r="E1851" t="str">
            <v xml:space="preserve">Suma de SEDE 18 - CENTRO DE MEMORIA, PAZ Y RECONCILIACIÓN </v>
          </cell>
          <cell r="K1851">
            <v>0</v>
          </cell>
        </row>
        <row r="1852">
          <cell r="C1852" t="str">
            <v>Filtros de material textil, para usos técnicos e industriales</v>
          </cell>
          <cell r="E1852" t="str">
            <v xml:space="preserve">Suma de SEDE 18 - CENTRO DE MEMORIA, PAZ Y RECONCILIACIÓN </v>
          </cell>
          <cell r="K1852">
            <v>0</v>
          </cell>
        </row>
        <row r="1853">
          <cell r="C1853" t="str">
            <v>Cepillos para lavar o fregar</v>
          </cell>
          <cell r="E1853" t="str">
            <v xml:space="preserve">Suma de SEDE 18 - CENTRO DE MEMORIA, PAZ Y RECONCILIACIÓN </v>
          </cell>
          <cell r="K1853">
            <v>0</v>
          </cell>
        </row>
        <row r="1854">
          <cell r="C1854" t="str">
            <v>Envases n.c.p. de vidrio</v>
          </cell>
          <cell r="E1854" t="str">
            <v xml:space="preserve">Suma de SEDE 18 - CENTRO DE MEMORIA, PAZ Y RECONCILIACIÓN </v>
          </cell>
          <cell r="K1854">
            <v>0</v>
          </cell>
        </row>
        <row r="1855">
          <cell r="C1855" t="str">
            <v>Café molido</v>
          </cell>
          <cell r="E1855" t="str">
            <v xml:space="preserve">Suma de SEDE 18 - CENTRO DE MEMORIA, PAZ Y RECONCILIACIÓN </v>
          </cell>
          <cell r="K1855">
            <v>0</v>
          </cell>
        </row>
        <row r="1856">
          <cell r="C1856" t="str">
            <v>Café molido</v>
          </cell>
          <cell r="E1856" t="str">
            <v xml:space="preserve">Suma de SEDE 18 - CENTRO DE MEMORIA, PAZ Y RECONCILIACIÓN </v>
          </cell>
          <cell r="K1856">
            <v>0</v>
          </cell>
        </row>
        <row r="1857">
          <cell r="C1857" t="str">
            <v>Azucar refinada</v>
          </cell>
          <cell r="E1857" t="str">
            <v xml:space="preserve">Suma de SEDE 18 - CENTRO DE MEMORIA, PAZ Y RECONCILIACIÓN </v>
          </cell>
          <cell r="K1857">
            <v>0</v>
          </cell>
        </row>
        <row r="1858">
          <cell r="C1858" t="str">
            <v>Azucar refinada</v>
          </cell>
          <cell r="E1858" t="str">
            <v xml:space="preserve">Suma de SEDE 18 - CENTRO DE MEMORIA, PAZ Y RECONCILIACIÓN </v>
          </cell>
          <cell r="K1858">
            <v>0</v>
          </cell>
        </row>
        <row r="1859">
          <cell r="C1859" t="str">
            <v xml:space="preserve">Productos aromáticos diversos </v>
          </cell>
          <cell r="E1859" t="str">
            <v xml:space="preserve">Suma de SEDE 18 - CENTRO DE MEMORIA, PAZ Y RECONCILIACIÓN </v>
          </cell>
          <cell r="K1859">
            <v>230501.29151700001</v>
          </cell>
        </row>
        <row r="1860">
          <cell r="C1860" t="str">
            <v xml:space="preserve">Productos aromáticos diversos </v>
          </cell>
          <cell r="E1860" t="str">
            <v xml:space="preserve">Suma de SEDE 18 - CENTRO DE MEMORIA, PAZ Y RECONCILIACIÓN </v>
          </cell>
          <cell r="K1860">
            <v>359104.43666700006</v>
          </cell>
        </row>
        <row r="1861">
          <cell r="C1861" t="str">
            <v xml:space="preserve">Agua purificada (envasada) </v>
          </cell>
          <cell r="E1861" t="str">
            <v xml:space="preserve">Suma de SEDE 18 - CENTRO DE MEMORIA, PAZ Y RECONCILIACIÓN </v>
          </cell>
          <cell r="K1861">
            <v>247750.69553999999</v>
          </cell>
        </row>
        <row r="1862">
          <cell r="C1862" t="str">
            <v xml:space="preserve">Agua purificada (envasada) </v>
          </cell>
          <cell r="E1862" t="str">
            <v xml:space="preserve">Suma de SEDE 18 - CENTRO DE MEMORIA, PAZ Y RECONCILIACIÓN </v>
          </cell>
          <cell r="K1862">
            <v>0</v>
          </cell>
        </row>
        <row r="1863">
          <cell r="C1863" t="str">
            <v>Cepillos para lavar o fregar</v>
          </cell>
          <cell r="E1863" t="str">
            <v xml:space="preserve">Suma de SEDE 18 - CENTRO DE MEMORIA, PAZ Y RECONCILIACIÓN </v>
          </cell>
          <cell r="K1863">
            <v>0</v>
          </cell>
        </row>
        <row r="1864">
          <cell r="C1864" t="str">
            <v>Filtros de algodón</v>
          </cell>
          <cell r="E1864" t="str">
            <v xml:space="preserve">Suma de SEDE 18 - CENTRO DE MEMORIA, PAZ Y RECONCILIACIÓN </v>
          </cell>
          <cell r="K1864">
            <v>0</v>
          </cell>
        </row>
        <row r="1865">
          <cell r="C1865" t="str">
            <v>Filtros de algodón</v>
          </cell>
          <cell r="E1865" t="str">
            <v xml:space="preserve">Suma de SEDE 18 - CENTRO DE MEMORIA, PAZ Y RECONCILIACIÓN </v>
          </cell>
          <cell r="K1865">
            <v>0</v>
          </cell>
        </row>
        <row r="1866">
          <cell r="C1866" t="str">
            <v>Filtros de algodón</v>
          </cell>
          <cell r="E1866" t="str">
            <v xml:space="preserve">Suma de SEDE 18 - CENTRO DE MEMORIA, PAZ Y RECONCILIACIÓN </v>
          </cell>
          <cell r="K1866">
            <v>0</v>
          </cell>
        </row>
        <row r="1867">
          <cell r="C1867" t="str">
            <v>Filtros de algodón</v>
          </cell>
          <cell r="E1867" t="str">
            <v xml:space="preserve">Suma de SEDE 18 - CENTRO DE MEMORIA, PAZ Y RECONCILIACIÓN </v>
          </cell>
          <cell r="K1867">
            <v>0</v>
          </cell>
        </row>
        <row r="1868">
          <cell r="C1868" t="str">
            <v>Cepillos para lavar o fregar</v>
          </cell>
          <cell r="E1868" t="str">
            <v xml:space="preserve">Suma de SEDE 18 - CENTRO DE MEMORIA, PAZ Y RECONCILIACIÓN </v>
          </cell>
          <cell r="K1868">
            <v>0</v>
          </cell>
        </row>
        <row r="1869">
          <cell r="C1869" t="str">
            <v>Paños absorbentes desechables para uso doméstico</v>
          </cell>
          <cell r="E1869" t="str">
            <v xml:space="preserve">Suma de SEDE 18 - CENTRO DE MEMORIA, PAZ Y RECONCILIACIÓN </v>
          </cell>
          <cell r="K1869">
            <v>0</v>
          </cell>
        </row>
        <row r="1870">
          <cell r="C1870" t="str">
            <v>Recogedores plásticos de basura</v>
          </cell>
          <cell r="E1870" t="str">
            <v xml:space="preserve">Suma de SEDE 18 - CENTRO DE MEMORIA, PAZ Y RECONCILIACIÓN </v>
          </cell>
          <cell r="K1870">
            <v>0</v>
          </cell>
        </row>
        <row r="1871">
          <cell r="C1871" t="str">
            <v>Recogedores plásticos de basura</v>
          </cell>
          <cell r="E1871" t="str">
            <v xml:space="preserve">Suma de SEDE 18 - CENTRO DE MEMORIA, PAZ Y RECONCILIACIÓN </v>
          </cell>
          <cell r="K1871">
            <v>0</v>
          </cell>
        </row>
        <row r="1872">
          <cell r="C1872" t="str">
            <v>Recogedores plásticos de basura</v>
          </cell>
          <cell r="E1872" t="str">
            <v xml:space="preserve">Suma de SEDE 18 - CENTRO DE MEMORIA, PAZ Y RECONCILIACIÓN </v>
          </cell>
          <cell r="K1872">
            <v>0</v>
          </cell>
        </row>
        <row r="1873">
          <cell r="C1873" t="str">
            <v>Varsol-disolvente núm. 4</v>
          </cell>
          <cell r="E1873" t="str">
            <v xml:space="preserve">Suma de SEDE 18 - CENTRO DE MEMORIA, PAZ Y RECONCILIACIÓN </v>
          </cell>
          <cell r="K1873">
            <v>89698.782630000002</v>
          </cell>
        </row>
        <row r="1874">
          <cell r="C1874" t="str">
            <v>Cepillos para lavar o fregar</v>
          </cell>
          <cell r="E1874" t="str">
            <v xml:space="preserve">Suma de SEDE 18 - CENTRO DE MEMORIA, PAZ Y RECONCILIACIÓN </v>
          </cell>
          <cell r="K1874">
            <v>0</v>
          </cell>
        </row>
        <row r="1875">
          <cell r="C1875" t="str">
            <v>Cepillos para lavar o fregar</v>
          </cell>
          <cell r="E1875" t="str">
            <v xml:space="preserve">Suma de SEDE 18 - CENTRO DE MEMORIA, PAZ Y RECONCILIACIÓN </v>
          </cell>
          <cell r="K1875">
            <v>0</v>
          </cell>
        </row>
        <row r="1876">
          <cell r="C1876" t="str">
            <v>Recipientes de material plástico-canecas para la basura</v>
          </cell>
          <cell r="E1876" t="str">
            <v xml:space="preserve">Suma de SEDE 18 - CENTRO DE MEMORIA, PAZ Y RECONCILIACIÓN </v>
          </cell>
          <cell r="K1876">
            <v>0</v>
          </cell>
        </row>
        <row r="1877">
          <cell r="C1877" t="str">
            <v>Recipientes de material plástico-canecas para la basura</v>
          </cell>
          <cell r="E1877" t="str">
            <v xml:space="preserve">Suma de SEDE 18 - CENTRO DE MEMORIA, PAZ Y RECONCILIACIÓN </v>
          </cell>
          <cell r="K1877">
            <v>0</v>
          </cell>
        </row>
        <row r="1878">
          <cell r="C1878" t="str">
            <v>Jabones líquidos para lavar</v>
          </cell>
          <cell r="E1878" t="str">
            <v xml:space="preserve">Suma de SEDE 19 - CENTRO DE ENCUENTRO BOSA </v>
          </cell>
          <cell r="K1878">
            <v>32534.772816000004</v>
          </cell>
        </row>
        <row r="1879">
          <cell r="C1879" t="str">
            <v>Jabones en pasta para lavar</v>
          </cell>
          <cell r="E1879" t="str">
            <v xml:space="preserve">Suma de SEDE 19 - CENTRO DE ENCUENTRO BOSA </v>
          </cell>
          <cell r="K1879">
            <v>0</v>
          </cell>
        </row>
        <row r="1880">
          <cell r="C1880" t="str">
            <v>Jabones en pasta para lavar</v>
          </cell>
          <cell r="E1880" t="str">
            <v xml:space="preserve">Suma de SEDE 19 - CENTRO DE ENCUENTRO BOSA </v>
          </cell>
          <cell r="K1880">
            <v>12372.24588</v>
          </cell>
        </row>
        <row r="1881">
          <cell r="C1881" t="str">
            <v>Detergentes en polvo</v>
          </cell>
          <cell r="E1881" t="str">
            <v xml:space="preserve">Suma de SEDE 19 - CENTRO DE ENCUENTRO BOSA </v>
          </cell>
          <cell r="K1881">
            <v>11071.513565999996</v>
          </cell>
        </row>
        <row r="1882">
          <cell r="C1882" t="str">
            <v xml:space="preserve">Jabones industriales </v>
          </cell>
          <cell r="E1882" t="str">
            <v xml:space="preserve">Suma de SEDE 19 - CENTRO DE ENCUENTRO BOSA </v>
          </cell>
          <cell r="K1882">
            <v>0</v>
          </cell>
        </row>
        <row r="1883">
          <cell r="C1883" t="str">
            <v xml:space="preserve">Jabones de tocador </v>
          </cell>
          <cell r="E1883" t="str">
            <v xml:space="preserve">Suma de SEDE 19 - CENTRO DE ENCUENTRO BOSA </v>
          </cell>
          <cell r="K1883">
            <v>21846.657743999996</v>
          </cell>
        </row>
        <row r="1884">
          <cell r="C1884" t="str">
            <v>Productos químicos especiales para tratamiento de pisos</v>
          </cell>
          <cell r="E1884" t="str">
            <v xml:space="preserve">Suma de SEDE 19 - CENTRO DE ENCUENTRO BOSA </v>
          </cell>
          <cell r="K1884">
            <v>12638.037473999999</v>
          </cell>
        </row>
        <row r="1885">
          <cell r="C1885" t="str">
            <v>Productos químicos especiales para tratamiento de pisos</v>
          </cell>
          <cell r="E1885" t="str">
            <v xml:space="preserve">Suma de SEDE 19 - CENTRO DE ENCUENTRO BOSA </v>
          </cell>
          <cell r="K1885">
            <v>0</v>
          </cell>
        </row>
        <row r="1886">
          <cell r="C1886" t="str">
            <v>Preparaciones para limpieza y desengrase</v>
          </cell>
          <cell r="E1886" t="str">
            <v xml:space="preserve">Suma de SEDE 19 - CENTRO DE ENCUENTRO BOSA </v>
          </cell>
          <cell r="K1886">
            <v>19916.728515000006</v>
          </cell>
        </row>
        <row r="1887">
          <cell r="C1887" t="str">
            <v>Desinfectantes</v>
          </cell>
          <cell r="E1887" t="str">
            <v xml:space="preserve">Suma de SEDE 19 - CENTRO DE ENCUENTRO BOSA </v>
          </cell>
          <cell r="K1887">
            <v>30930.614700000006</v>
          </cell>
        </row>
        <row r="1888">
          <cell r="C1888" t="str">
            <v>Preparaciones para limpiar vidrios</v>
          </cell>
          <cell r="E1888" t="str">
            <v xml:space="preserve">Suma de SEDE 19 - CENTRO DE ENCUENTRO BOSA </v>
          </cell>
          <cell r="K1888">
            <v>27020.185275000007</v>
          </cell>
        </row>
        <row r="1889">
          <cell r="C1889" t="str">
            <v>Hipoclorito de sodio</v>
          </cell>
          <cell r="E1889" t="str">
            <v xml:space="preserve">Suma de SEDE 19 - CENTRO DE ENCUENTRO BOSA </v>
          </cell>
          <cell r="K1889">
            <v>37580.6968605</v>
          </cell>
        </row>
        <row r="1890">
          <cell r="C1890" t="str">
            <v>Desinfectantes</v>
          </cell>
          <cell r="E1890" t="str">
            <v xml:space="preserve">Suma de SEDE 19 - CENTRO DE ENCUENTRO BOSA </v>
          </cell>
          <cell r="K1890">
            <v>104889.3602616</v>
          </cell>
        </row>
        <row r="1891">
          <cell r="C1891" t="str">
            <v>Jabones líquidos para lavar</v>
          </cell>
          <cell r="E1891" t="str">
            <v xml:space="preserve">Suma de SEDE 19 - CENTRO DE ENCUENTRO BOSA </v>
          </cell>
          <cell r="K1891">
            <v>0</v>
          </cell>
        </row>
        <row r="1892">
          <cell r="C1892" t="str">
            <v>Preparaciones para limpieza y desengrase</v>
          </cell>
          <cell r="E1892" t="str">
            <v xml:space="preserve">Suma de SEDE 19 - CENTRO DE ENCUENTRO BOSA </v>
          </cell>
          <cell r="K1892">
            <v>0</v>
          </cell>
        </row>
        <row r="1893">
          <cell r="C1893" t="str">
            <v>Ceras para pisos</v>
          </cell>
          <cell r="E1893" t="str">
            <v xml:space="preserve">Suma de SEDE 19 - CENTRO DE ENCUENTRO BOSA </v>
          </cell>
          <cell r="K1893">
            <v>0</v>
          </cell>
        </row>
        <row r="1894">
          <cell r="C1894" t="str">
            <v>Productos químicos especiales para tratamiento de pisos</v>
          </cell>
          <cell r="E1894" t="str">
            <v xml:space="preserve">Suma de SEDE 19 - CENTRO DE ENCUENTRO BOSA </v>
          </cell>
          <cell r="K1894">
            <v>0</v>
          </cell>
        </row>
        <row r="1895">
          <cell r="C1895" t="str">
            <v>Productos químicos especiales para tratamiento de pisos</v>
          </cell>
          <cell r="E1895" t="str">
            <v xml:space="preserve">Suma de SEDE 19 - CENTRO DE ENCUENTRO BOSA </v>
          </cell>
          <cell r="K1895">
            <v>0</v>
          </cell>
        </row>
        <row r="1896">
          <cell r="C1896" t="str">
            <v>Productos químicos especiales para tratamiento de pisos</v>
          </cell>
          <cell r="E1896" t="str">
            <v xml:space="preserve">Suma de SEDE 19 - CENTRO DE ENCUENTRO BOSA </v>
          </cell>
          <cell r="K1896">
            <v>0</v>
          </cell>
        </row>
        <row r="1897">
          <cell r="C1897" t="str">
            <v>Productos químicos especiales para tratamiento de pisos</v>
          </cell>
          <cell r="E1897" t="str">
            <v xml:space="preserve">Suma de SEDE 19 - CENTRO DE ENCUENTRO BOSA </v>
          </cell>
          <cell r="K1897">
            <v>0</v>
          </cell>
        </row>
        <row r="1898">
          <cell r="C1898" t="str">
            <v>Varsol-disolvente núm. 4</v>
          </cell>
          <cell r="E1898" t="str">
            <v xml:space="preserve">Suma de SEDE 19 - CENTRO DE ENCUENTRO BOSA </v>
          </cell>
          <cell r="K1898">
            <v>0</v>
          </cell>
        </row>
        <row r="1899">
          <cell r="C1899" t="str">
            <v>Preparaciones para limpieza y desengrase</v>
          </cell>
          <cell r="E1899" t="str">
            <v xml:space="preserve">Suma de SEDE 19 - CENTRO DE ENCUENTRO BOSA </v>
          </cell>
          <cell r="K1899">
            <v>0</v>
          </cell>
        </row>
        <row r="1900">
          <cell r="C1900" t="str">
            <v>Purificadores líquidos de ambiente</v>
          </cell>
          <cell r="E1900" t="str">
            <v xml:space="preserve">Suma de SEDE 19 - CENTRO DE ENCUENTRO BOSA </v>
          </cell>
          <cell r="K1900">
            <v>56511.291519000006</v>
          </cell>
        </row>
        <row r="1901">
          <cell r="C1901" t="str">
            <v>Purificadores líquidos de ambiente</v>
          </cell>
          <cell r="E1901" t="str">
            <v xml:space="preserve">Suma de SEDE 19 - CENTRO DE ENCUENTRO BOSA </v>
          </cell>
          <cell r="K1901">
            <v>51221.097943199995</v>
          </cell>
        </row>
        <row r="1902">
          <cell r="C1902" t="str">
            <v>Solventes para insecticida</v>
          </cell>
          <cell r="E1902" t="str">
            <v xml:space="preserve">Suma de SEDE 19 - CENTRO DE ENCUENTRO BOSA </v>
          </cell>
          <cell r="K1902">
            <v>0</v>
          </cell>
        </row>
        <row r="1903">
          <cell r="C1903" t="str">
            <v>Solventes para insecticida</v>
          </cell>
          <cell r="E1903" t="str">
            <v xml:space="preserve">Suma de SEDE 19 - CENTRO DE ENCUENTRO BOSA </v>
          </cell>
          <cell r="K1903">
            <v>30930.614700000006</v>
          </cell>
        </row>
        <row r="1904">
          <cell r="C1904" t="str">
            <v>Filtros de algodón</v>
          </cell>
          <cell r="E1904" t="str">
            <v xml:space="preserve">Suma de SEDE 19 - CENTRO DE ENCUENTRO BOSA </v>
          </cell>
          <cell r="K1904">
            <v>23381.427789000001</v>
          </cell>
        </row>
        <row r="1905">
          <cell r="C1905" t="str">
            <v>Filtros de algodón</v>
          </cell>
          <cell r="E1905" t="str">
            <v xml:space="preserve">Suma de SEDE 19 - CENTRO DE ENCUENTRO BOSA </v>
          </cell>
          <cell r="K1905">
            <v>0</v>
          </cell>
        </row>
        <row r="1906">
          <cell r="C1906" t="str">
            <v>Filtros de algodón</v>
          </cell>
          <cell r="E1906" t="str">
            <v xml:space="preserve">Suma de SEDE 19 - CENTRO DE ENCUENTRO BOSA </v>
          </cell>
          <cell r="K1906">
            <v>0</v>
          </cell>
        </row>
        <row r="1907">
          <cell r="C1907" t="str">
            <v>Filtros de algodón</v>
          </cell>
          <cell r="E1907" t="str">
            <v xml:space="preserve">Suma de SEDE 19 - CENTRO DE ENCUENTRO BOSA </v>
          </cell>
          <cell r="K1907">
            <v>0</v>
          </cell>
        </row>
        <row r="1908">
          <cell r="C1908" t="str">
            <v>Paños absorbentes desechables para uso doméstico</v>
          </cell>
          <cell r="E1908" t="str">
            <v xml:space="preserve">Suma de SEDE 19 - CENTRO DE ENCUENTRO BOSA </v>
          </cell>
          <cell r="K1908">
            <v>38692.082065499999</v>
          </cell>
        </row>
        <row r="1909">
          <cell r="C1909" t="str">
            <v>Esponjas y esponjillas metálicas</v>
          </cell>
          <cell r="E1909" t="str">
            <v xml:space="preserve">Suma de SEDE 19 - CENTRO DE ENCUENTRO BOSA </v>
          </cell>
          <cell r="K1909">
            <v>0</v>
          </cell>
        </row>
        <row r="1910">
          <cell r="C1910" t="str">
            <v>Esponjas y esponjillas metálicas</v>
          </cell>
          <cell r="E1910" t="str">
            <v xml:space="preserve">Suma de SEDE 19 - CENTRO DE ENCUENTRO BOSA </v>
          </cell>
          <cell r="K1910">
            <v>0</v>
          </cell>
        </row>
        <row r="1911">
          <cell r="C1911" t="str">
            <v>Esponjas y esponjillas metálicas</v>
          </cell>
          <cell r="E1911" t="str">
            <v xml:space="preserve">Suma de SEDE 19 - CENTRO DE ENCUENTRO BOSA </v>
          </cell>
          <cell r="K1911">
            <v>0</v>
          </cell>
        </row>
        <row r="1912">
          <cell r="C1912" t="str">
            <v>Esponjas y esponjillas metálicas</v>
          </cell>
          <cell r="E1912" t="str">
            <v xml:space="preserve">Suma de SEDE 19 - CENTRO DE ENCUENTRO BOSA </v>
          </cell>
          <cell r="K1912">
            <v>0</v>
          </cell>
        </row>
        <row r="1913">
          <cell r="C1913" t="str">
            <v>Esponjas y esponjillas metálicas</v>
          </cell>
          <cell r="E1913" t="str">
            <v xml:space="preserve">Suma de SEDE 19 - CENTRO DE ENCUENTRO BOSA </v>
          </cell>
          <cell r="K1913">
            <v>1881.7103999999999</v>
          </cell>
        </row>
        <row r="1914">
          <cell r="C1914" t="str">
            <v>Escobas</v>
          </cell>
          <cell r="E1914" t="str">
            <v xml:space="preserve">Suma de SEDE 19 - CENTRO DE ENCUENTRO BOSA </v>
          </cell>
          <cell r="K1914">
            <v>0</v>
          </cell>
        </row>
        <row r="1915">
          <cell r="C1915" t="str">
            <v>Escobas</v>
          </cell>
          <cell r="E1915" t="str">
            <v xml:space="preserve">Suma de SEDE 19 - CENTRO DE ENCUENTRO BOSA </v>
          </cell>
          <cell r="K1915">
            <v>0</v>
          </cell>
        </row>
        <row r="1916">
          <cell r="C1916" t="str">
            <v>Escobas</v>
          </cell>
          <cell r="E1916" t="str">
            <v xml:space="preserve">Suma de SEDE 19 - CENTRO DE ENCUENTRO BOSA </v>
          </cell>
          <cell r="K1916">
            <v>0</v>
          </cell>
        </row>
        <row r="1917">
          <cell r="C1917" t="str">
            <v>Escobas</v>
          </cell>
          <cell r="E1917" t="str">
            <v xml:space="preserve">Suma de SEDE 19 - CENTRO DE ENCUENTRO BOSA </v>
          </cell>
          <cell r="K1917">
            <v>0</v>
          </cell>
        </row>
        <row r="1918">
          <cell r="C1918" t="str">
            <v>Mangos metálicos</v>
          </cell>
          <cell r="E1918" t="str">
            <v xml:space="preserve">Suma de SEDE 19 - CENTRO DE ENCUENTRO BOSA </v>
          </cell>
          <cell r="K1918">
            <v>0</v>
          </cell>
        </row>
        <row r="1919">
          <cell r="C1919" t="str">
            <v>Mangos metálicos</v>
          </cell>
          <cell r="E1919" t="str">
            <v xml:space="preserve">Suma de SEDE 19 - CENTRO DE ENCUENTRO BOSA </v>
          </cell>
          <cell r="K1919">
            <v>0</v>
          </cell>
        </row>
        <row r="1920">
          <cell r="C1920" t="str">
            <v>Cepillos para lavar o fregar</v>
          </cell>
          <cell r="E1920" t="str">
            <v xml:space="preserve">Suma de SEDE 19 - CENTRO DE ENCUENTRO BOSA </v>
          </cell>
          <cell r="K1920">
            <v>7423.3475280000002</v>
          </cell>
        </row>
        <row r="1921">
          <cell r="C1921" t="str">
            <v>Cepillos para lavar o fregar</v>
          </cell>
          <cell r="E1921" t="str">
            <v xml:space="preserve">Suma de SEDE 19 - CENTRO DE ENCUENTRO BOSA </v>
          </cell>
          <cell r="K1921">
            <v>0</v>
          </cell>
        </row>
        <row r="1922">
          <cell r="C1922" t="str">
            <v>Filtros de algodón</v>
          </cell>
          <cell r="E1922" t="str">
            <v xml:space="preserve">Suma de SEDE 19 - CENTRO DE ENCUENTRO BOSA </v>
          </cell>
          <cell r="K1922">
            <v>53171.843593500002</v>
          </cell>
        </row>
        <row r="1923">
          <cell r="C1923" t="str">
            <v>Mangos metálicos</v>
          </cell>
          <cell r="E1923" t="str">
            <v xml:space="preserve">Suma de SEDE 19 - CENTRO DE ENCUENTRO BOSA </v>
          </cell>
          <cell r="K1923">
            <v>0</v>
          </cell>
        </row>
        <row r="1924">
          <cell r="C1924" t="str">
            <v>Cepillos para lavar o fregar</v>
          </cell>
          <cell r="E1924" t="str">
            <v xml:space="preserve">Suma de SEDE 19 - CENTRO DE ENCUENTRO BOSA </v>
          </cell>
          <cell r="K1924">
            <v>0</v>
          </cell>
        </row>
        <row r="1925">
          <cell r="C1925" t="str">
            <v>Filtros de material textil, para usos técnicos e industriales</v>
          </cell>
          <cell r="E1925" t="str">
            <v xml:space="preserve">Suma de SEDE 19 - CENTRO DE ENCUENTRO BOSA </v>
          </cell>
          <cell r="K1925">
            <v>0</v>
          </cell>
        </row>
        <row r="1926">
          <cell r="C1926" t="str">
            <v>Filtros de material textil, para usos técnicos e industriales</v>
          </cell>
          <cell r="E1926" t="str">
            <v xml:space="preserve">Suma de SEDE 19 - CENTRO DE ENCUENTRO BOSA </v>
          </cell>
          <cell r="K1926">
            <v>0</v>
          </cell>
        </row>
        <row r="1927">
          <cell r="C1927" t="str">
            <v>Filtros de material textil, para usos técnicos e industriales</v>
          </cell>
          <cell r="E1927" t="str">
            <v xml:space="preserve">Suma de SEDE 19 - CENTRO DE ENCUENTRO BOSA </v>
          </cell>
          <cell r="K1927">
            <v>0</v>
          </cell>
        </row>
        <row r="1928">
          <cell r="C1928" t="str">
            <v>Filtros de material textil, para usos técnicos e industriales</v>
          </cell>
          <cell r="E1928" t="str">
            <v xml:space="preserve">Suma de SEDE 19 - CENTRO DE ENCUENTRO BOSA </v>
          </cell>
          <cell r="K1928">
            <v>0</v>
          </cell>
        </row>
        <row r="1929">
          <cell r="C1929" t="str">
            <v>Filtros de material textil, para usos técnicos e industriales</v>
          </cell>
          <cell r="E1929" t="str">
            <v xml:space="preserve">Suma de SEDE 19 - CENTRO DE ENCUENTRO BOSA </v>
          </cell>
          <cell r="K1929">
            <v>0</v>
          </cell>
        </row>
        <row r="1930">
          <cell r="C1930" t="str">
            <v>Filtros de material textil, para usos técnicos e industriales</v>
          </cell>
          <cell r="E1930" t="str">
            <v xml:space="preserve">Suma de SEDE 19 - CENTRO DE ENCUENTRO BOSA </v>
          </cell>
          <cell r="K1930">
            <v>0</v>
          </cell>
        </row>
        <row r="1931">
          <cell r="C1931" t="str">
            <v>Bolsas de material plástico sin impresión</v>
          </cell>
          <cell r="E1931" t="str">
            <v xml:space="preserve">Suma de SEDE 19 - CENTRO DE ENCUENTRO BOSA </v>
          </cell>
          <cell r="K1931">
            <v>16141.547024999998</v>
          </cell>
        </row>
        <row r="1932">
          <cell r="C1932" t="str">
            <v>Bolsas de material plástico sin impresión</v>
          </cell>
          <cell r="E1932" t="str">
            <v xml:space="preserve">Suma de SEDE 19 - CENTRO DE ENCUENTRO BOSA </v>
          </cell>
          <cell r="K1932">
            <v>23106.227642999998</v>
          </cell>
        </row>
        <row r="1933">
          <cell r="C1933" t="str">
            <v>Bolsas de material plástico sin impresión</v>
          </cell>
          <cell r="E1933" t="str">
            <v xml:space="preserve">Suma de SEDE 19 - CENTRO DE ENCUENTRO BOSA </v>
          </cell>
          <cell r="K1933">
            <v>0</v>
          </cell>
        </row>
        <row r="1934">
          <cell r="C1934" t="str">
            <v>Bolsas de material plástico sin impresión</v>
          </cell>
          <cell r="E1934" t="str">
            <v xml:space="preserve">Suma de SEDE 19 - CENTRO DE ENCUENTRO BOSA </v>
          </cell>
          <cell r="K1934">
            <v>23831.274181500001</v>
          </cell>
        </row>
        <row r="1935">
          <cell r="C1935" t="str">
            <v>Bolsas de material plástico sin impresión</v>
          </cell>
          <cell r="E1935" t="str">
            <v xml:space="preserve">Suma de SEDE 19 - CENTRO DE ENCUENTRO BOSA </v>
          </cell>
          <cell r="K1935">
            <v>33124.571419500004</v>
          </cell>
        </row>
        <row r="1936">
          <cell r="C1936" t="str">
            <v>Bolsas de material plástico sin impresión</v>
          </cell>
          <cell r="E1936" t="str">
            <v xml:space="preserve">Suma de SEDE 19 - CENTRO DE ENCUENTRO BOSA </v>
          </cell>
          <cell r="K1936">
            <v>0</v>
          </cell>
        </row>
        <row r="1937">
          <cell r="C1937" t="str">
            <v>Bolsas de material plástico sin impresión</v>
          </cell>
          <cell r="E1937" t="str">
            <v xml:space="preserve">Suma de SEDE 19 - CENTRO DE ENCUENTRO BOSA </v>
          </cell>
          <cell r="K1937">
            <v>0</v>
          </cell>
        </row>
        <row r="1938">
          <cell r="C1938" t="str">
            <v>Bolsas de material plástico sin impresión</v>
          </cell>
          <cell r="E1938" t="str">
            <v xml:space="preserve">Suma de SEDE 19 - CENTRO DE ENCUENTRO BOSA </v>
          </cell>
          <cell r="K1938">
            <v>0</v>
          </cell>
        </row>
        <row r="1939">
          <cell r="C1939" t="str">
            <v>Bolsas de material plástico sin impresión</v>
          </cell>
          <cell r="E1939" t="str">
            <v xml:space="preserve">Suma de SEDE 19 - CENTRO DE ENCUENTRO BOSA </v>
          </cell>
          <cell r="K1939">
            <v>0</v>
          </cell>
        </row>
        <row r="1940">
          <cell r="C1940" t="str">
            <v>Bolsas de material plástico sin impresión</v>
          </cell>
          <cell r="E1940" t="str">
            <v xml:space="preserve">Suma de SEDE 19 - CENTRO DE ENCUENTRO BOSA </v>
          </cell>
          <cell r="K1940">
            <v>0</v>
          </cell>
        </row>
        <row r="1941">
          <cell r="C1941" t="str">
            <v>Bolsas de material plástico sin impresión</v>
          </cell>
          <cell r="E1941" t="str">
            <v xml:space="preserve">Suma de SEDE 19 - CENTRO DE ENCUENTRO BOSA </v>
          </cell>
          <cell r="K1941">
            <v>0</v>
          </cell>
        </row>
        <row r="1942">
          <cell r="C1942" t="str">
            <v>Bolsas de material plástico sin impresión</v>
          </cell>
          <cell r="E1942" t="str">
            <v xml:space="preserve">Suma de SEDE 19 - CENTRO DE ENCUENTRO BOSA </v>
          </cell>
          <cell r="K1942">
            <v>0</v>
          </cell>
        </row>
        <row r="1943">
          <cell r="C1943" t="str">
            <v>Bolsas de material plástico sin impresión</v>
          </cell>
          <cell r="E1943" t="str">
            <v xml:space="preserve">Suma de SEDE 19 - CENTRO DE ENCUENTRO BOSA </v>
          </cell>
          <cell r="K1943">
            <v>0</v>
          </cell>
        </row>
        <row r="1944">
          <cell r="C1944" t="str">
            <v xml:space="preserve">Aplicadores, bajalenguas y otros para usos higiénicos, de madera </v>
          </cell>
          <cell r="E1944" t="str">
            <v xml:space="preserve">Suma de SEDE 19 - CENTRO DE ENCUENTRO BOSA </v>
          </cell>
          <cell r="K1944">
            <v>0</v>
          </cell>
        </row>
        <row r="1945">
          <cell r="C1945" t="str">
            <v>Papel del tipo utilizado para papel higiénico</v>
          </cell>
          <cell r="E1945" t="str">
            <v xml:space="preserve">Suma de SEDE 19 - CENTRO DE ENCUENTRO BOSA </v>
          </cell>
          <cell r="K1945">
            <v>0</v>
          </cell>
        </row>
        <row r="1946">
          <cell r="C1946" t="str">
            <v>Papel del tipo utilizado para papel higiénico</v>
          </cell>
          <cell r="E1946" t="str">
            <v xml:space="preserve">Suma de SEDE 19 - CENTRO DE ENCUENTRO BOSA </v>
          </cell>
          <cell r="K1946">
            <v>0</v>
          </cell>
        </row>
        <row r="1947">
          <cell r="C1947" t="str">
            <v xml:space="preserve">Toallas de papel </v>
          </cell>
          <cell r="E1947" t="str">
            <v xml:space="preserve">Suma de SEDE 19 - CENTRO DE ENCUENTRO BOSA </v>
          </cell>
          <cell r="K1947">
            <v>98977.967040000003</v>
          </cell>
        </row>
        <row r="1948">
          <cell r="C1948" t="str">
            <v xml:space="preserve">Toallas de papel </v>
          </cell>
          <cell r="E1948" t="str">
            <v xml:space="preserve">Suma de SEDE 19 - CENTRO DE ENCUENTRO BOSA </v>
          </cell>
          <cell r="K1948">
            <v>0</v>
          </cell>
        </row>
        <row r="1949">
          <cell r="C1949" t="str">
            <v>Pañuelos de papel</v>
          </cell>
          <cell r="E1949" t="str">
            <v xml:space="preserve">Suma de SEDE 19 - CENTRO DE ENCUENTRO BOSA </v>
          </cell>
          <cell r="K1949">
            <v>0</v>
          </cell>
        </row>
        <row r="1950">
          <cell r="C1950" t="str">
            <v>Vasos de papel o cartón</v>
          </cell>
          <cell r="E1950" t="str">
            <v xml:space="preserve">Suma de SEDE 19 - CENTRO DE ENCUENTRO BOSA </v>
          </cell>
          <cell r="K1950">
            <v>0</v>
          </cell>
        </row>
        <row r="1951">
          <cell r="C1951" t="str">
            <v>Vasos de papel o cartón</v>
          </cell>
          <cell r="E1951" t="str">
            <v xml:space="preserve">Suma de SEDE 19 - CENTRO DE ENCUENTRO BOSA </v>
          </cell>
          <cell r="K1951">
            <v>0</v>
          </cell>
        </row>
        <row r="1952">
          <cell r="C1952" t="str">
            <v>Vasos de papel o cartón</v>
          </cell>
          <cell r="E1952" t="str">
            <v xml:space="preserve">Suma de SEDE 19 - CENTRO DE ENCUENTRO BOSA </v>
          </cell>
          <cell r="K1952">
            <v>0</v>
          </cell>
        </row>
        <row r="1953">
          <cell r="C1953" t="str">
            <v xml:space="preserve">Aplicadores, bajalenguas y otros para usos higiénicos, de madera </v>
          </cell>
          <cell r="E1953" t="str">
            <v xml:space="preserve">Suma de SEDE 19 - CENTRO DE ENCUENTRO BOSA </v>
          </cell>
          <cell r="K1953">
            <v>0</v>
          </cell>
        </row>
        <row r="1954">
          <cell r="C1954" t="str">
            <v>Papel para servilletas, toallas y similares</v>
          </cell>
          <cell r="E1954" t="str">
            <v xml:space="preserve">Suma de SEDE 19 - CENTRO DE ENCUENTRO BOSA </v>
          </cell>
          <cell r="K1954">
            <v>0</v>
          </cell>
        </row>
        <row r="1955">
          <cell r="C1955" t="str">
            <v>Filtros de algodón</v>
          </cell>
          <cell r="E1955" t="str">
            <v xml:space="preserve">Suma de SEDE 19 - CENTRO DE ENCUENTRO BOSA </v>
          </cell>
          <cell r="K1955">
            <v>0</v>
          </cell>
        </row>
        <row r="1956">
          <cell r="C1956" t="str">
            <v>Filtros de material textil, para usos técnicos e industriales</v>
          </cell>
          <cell r="E1956" t="str">
            <v xml:space="preserve">Suma de SEDE 19 - CENTRO DE ENCUENTRO BOSA </v>
          </cell>
          <cell r="K1956">
            <v>0</v>
          </cell>
        </row>
        <row r="1957">
          <cell r="C1957" t="str">
            <v>Cepillos para lavar o fregar</v>
          </cell>
          <cell r="E1957" t="str">
            <v xml:space="preserve">Suma de SEDE 19 - CENTRO DE ENCUENTRO BOSA </v>
          </cell>
          <cell r="K1957">
            <v>0</v>
          </cell>
        </row>
        <row r="1958">
          <cell r="C1958" t="str">
            <v>Envases n.c.p. de vidrio</v>
          </cell>
          <cell r="E1958" t="str">
            <v xml:space="preserve">Suma de SEDE 19 - CENTRO DE ENCUENTRO BOSA </v>
          </cell>
          <cell r="K1958">
            <v>0</v>
          </cell>
        </row>
        <row r="1959">
          <cell r="C1959" t="str">
            <v>Café molido</v>
          </cell>
          <cell r="E1959" t="str">
            <v xml:space="preserve">Suma de SEDE 19 - CENTRO DE ENCUENTRO BOSA </v>
          </cell>
          <cell r="K1959">
            <v>0</v>
          </cell>
        </row>
        <row r="1960">
          <cell r="C1960" t="str">
            <v>Café molido</v>
          </cell>
          <cell r="E1960" t="str">
            <v xml:space="preserve">Suma de SEDE 19 - CENTRO DE ENCUENTRO BOSA </v>
          </cell>
          <cell r="K1960">
            <v>0</v>
          </cell>
        </row>
        <row r="1961">
          <cell r="C1961" t="str">
            <v>Azucar refinada</v>
          </cell>
          <cell r="E1961" t="str">
            <v xml:space="preserve">Suma de SEDE 19 - CENTRO DE ENCUENTRO BOSA </v>
          </cell>
          <cell r="K1961">
            <v>0</v>
          </cell>
        </row>
        <row r="1962">
          <cell r="C1962" t="str">
            <v>Azucar refinada</v>
          </cell>
          <cell r="E1962" t="str">
            <v xml:space="preserve">Suma de SEDE 19 - CENTRO DE ENCUENTRO BOSA </v>
          </cell>
          <cell r="K1962">
            <v>0</v>
          </cell>
        </row>
        <row r="1963">
          <cell r="C1963" t="str">
            <v xml:space="preserve">Productos aromáticos diversos </v>
          </cell>
          <cell r="E1963" t="str">
            <v xml:space="preserve">Suma de SEDE 19 - CENTRO DE ENCUENTRO BOSA </v>
          </cell>
          <cell r="K1963">
            <v>0</v>
          </cell>
        </row>
        <row r="1964">
          <cell r="C1964" t="str">
            <v xml:space="preserve">Productos aromáticos diversos </v>
          </cell>
          <cell r="E1964" t="str">
            <v xml:space="preserve">Suma de SEDE 19 - CENTRO DE ENCUENTRO BOSA </v>
          </cell>
          <cell r="K1964">
            <v>0</v>
          </cell>
        </row>
        <row r="1965">
          <cell r="C1965" t="str">
            <v xml:space="preserve">Agua purificada (envasada) </v>
          </cell>
          <cell r="E1965" t="str">
            <v xml:space="preserve">Suma de SEDE 19 - CENTRO DE ENCUENTRO BOSA </v>
          </cell>
          <cell r="K1965">
            <v>82583.565180000005</v>
          </cell>
        </row>
        <row r="1966">
          <cell r="C1966" t="str">
            <v xml:space="preserve">Agua purificada (envasada) </v>
          </cell>
          <cell r="E1966" t="str">
            <v xml:space="preserve">Suma de SEDE 19 - CENTRO DE ENCUENTRO BOSA </v>
          </cell>
          <cell r="K1966">
            <v>0</v>
          </cell>
        </row>
        <row r="1967">
          <cell r="C1967" t="str">
            <v>Cepillos para lavar o fregar</v>
          </cell>
          <cell r="E1967" t="str">
            <v xml:space="preserve">Suma de SEDE 19 - CENTRO DE ENCUENTRO BOSA </v>
          </cell>
          <cell r="K1967">
            <v>0</v>
          </cell>
        </row>
        <row r="1968">
          <cell r="C1968" t="str">
            <v>Filtros de algodón</v>
          </cell>
          <cell r="E1968" t="str">
            <v xml:space="preserve">Suma de SEDE 19 - CENTRO DE ENCUENTRO BOSA </v>
          </cell>
          <cell r="K1968">
            <v>0</v>
          </cell>
        </row>
        <row r="1969">
          <cell r="C1969" t="str">
            <v>Filtros de algodón</v>
          </cell>
          <cell r="E1969" t="str">
            <v xml:space="preserve">Suma de SEDE 19 - CENTRO DE ENCUENTRO BOSA </v>
          </cell>
          <cell r="K1969">
            <v>0</v>
          </cell>
        </row>
        <row r="1970">
          <cell r="C1970" t="str">
            <v>Filtros de algodón</v>
          </cell>
          <cell r="E1970" t="str">
            <v xml:space="preserve">Suma de SEDE 19 - CENTRO DE ENCUENTRO BOSA </v>
          </cell>
          <cell r="K1970">
            <v>0</v>
          </cell>
        </row>
        <row r="1971">
          <cell r="C1971" t="str">
            <v>Filtros de algodón</v>
          </cell>
          <cell r="E1971" t="str">
            <v xml:space="preserve">Suma de SEDE 19 - CENTRO DE ENCUENTRO BOSA </v>
          </cell>
          <cell r="K1971">
            <v>0</v>
          </cell>
        </row>
        <row r="1972">
          <cell r="C1972" t="str">
            <v>Cepillos para lavar o fregar</v>
          </cell>
          <cell r="E1972" t="str">
            <v xml:space="preserve">Suma de SEDE 19 - CENTRO DE ENCUENTRO BOSA </v>
          </cell>
          <cell r="K1972">
            <v>0</v>
          </cell>
        </row>
        <row r="1973">
          <cell r="C1973" t="str">
            <v>Paños absorbentes desechables para uso doméstico</v>
          </cell>
          <cell r="E1973" t="str">
            <v xml:space="preserve">Suma de SEDE 19 - CENTRO DE ENCUENTRO BOSA </v>
          </cell>
          <cell r="K1973">
            <v>0</v>
          </cell>
        </row>
        <row r="1974">
          <cell r="C1974" t="str">
            <v>Recogedores plásticos de basura</v>
          </cell>
          <cell r="E1974" t="str">
            <v xml:space="preserve">Suma de SEDE 19 - CENTRO DE ENCUENTRO BOSA </v>
          </cell>
          <cell r="K1974">
            <v>0</v>
          </cell>
        </row>
        <row r="1975">
          <cell r="C1975" t="str">
            <v>Recogedores plásticos de basura</v>
          </cell>
          <cell r="E1975" t="str">
            <v xml:space="preserve">Suma de SEDE 19 - CENTRO DE ENCUENTRO BOSA </v>
          </cell>
          <cell r="K1975">
            <v>0</v>
          </cell>
        </row>
        <row r="1976">
          <cell r="C1976" t="str">
            <v>Recogedores plásticos de basura</v>
          </cell>
          <cell r="E1976" t="str">
            <v xml:space="preserve">Suma de SEDE 19 - CENTRO DE ENCUENTRO BOSA </v>
          </cell>
          <cell r="K1976">
            <v>14474.4692175</v>
          </cell>
        </row>
        <row r="1977">
          <cell r="C1977" t="str">
            <v>Varsol-disolvente núm. 4</v>
          </cell>
          <cell r="E1977" t="str">
            <v xml:space="preserve">Suma de SEDE 19 - CENTRO DE ENCUENTRO BOSA </v>
          </cell>
          <cell r="K1977">
            <v>89698.782630000002</v>
          </cell>
        </row>
        <row r="1978">
          <cell r="C1978" t="str">
            <v>Cepillos para lavar o fregar</v>
          </cell>
          <cell r="E1978" t="str">
            <v xml:space="preserve">Suma de SEDE 19 - CENTRO DE ENCUENTRO BOSA </v>
          </cell>
          <cell r="K1978">
            <v>0</v>
          </cell>
        </row>
        <row r="1979">
          <cell r="C1979" t="str">
            <v>Cepillos para lavar o fregar</v>
          </cell>
          <cell r="E1979" t="str">
            <v xml:space="preserve">Suma de SEDE 19 - CENTRO DE ENCUENTRO BOSA </v>
          </cell>
          <cell r="K1979">
            <v>0</v>
          </cell>
        </row>
        <row r="1980">
          <cell r="C1980" t="str">
            <v>Recipientes de material plástico-canecas para la basura</v>
          </cell>
          <cell r="E1980" t="str">
            <v xml:space="preserve">Suma de SEDE 19 - CENTRO DE ENCUENTRO BOSA </v>
          </cell>
          <cell r="K1980">
            <v>0</v>
          </cell>
        </row>
        <row r="1981">
          <cell r="C1981" t="str">
            <v>Recipientes de material plástico-canecas para la basura</v>
          </cell>
          <cell r="E1981" t="str">
            <v xml:space="preserve">Suma de SEDE 19 - CENTRO DE ENCUENTRO BOSA </v>
          </cell>
          <cell r="K1981">
            <v>0</v>
          </cell>
        </row>
        <row r="1982">
          <cell r="C1982" t="str">
            <v>Jabones líquidos para lavar</v>
          </cell>
          <cell r="E1982" t="str">
            <v xml:space="preserve">Suma de SEDE 20 - CENTRO DE ENCUENTRO CHAPINERO </v>
          </cell>
          <cell r="K1982">
            <v>0</v>
          </cell>
        </row>
        <row r="1983">
          <cell r="C1983" t="str">
            <v>Jabones en pasta para lavar</v>
          </cell>
          <cell r="E1983" t="str">
            <v xml:space="preserve">Suma de SEDE 20 - CENTRO DE ENCUENTRO CHAPINERO </v>
          </cell>
          <cell r="K1983">
            <v>0</v>
          </cell>
        </row>
        <row r="1984">
          <cell r="C1984" t="str">
            <v>Jabones en pasta para lavar</v>
          </cell>
          <cell r="E1984" t="str">
            <v xml:space="preserve">Suma de SEDE 20 - CENTRO DE ENCUENTRO CHAPINERO </v>
          </cell>
          <cell r="K1984">
            <v>0</v>
          </cell>
        </row>
        <row r="1985">
          <cell r="C1985" t="str">
            <v>Detergentes en polvo</v>
          </cell>
          <cell r="E1985" t="str">
            <v xml:space="preserve">Suma de SEDE 20 - CENTRO DE ENCUENTRO CHAPINERO </v>
          </cell>
          <cell r="K1985">
            <v>7381.0090439999994</v>
          </cell>
        </row>
        <row r="1986">
          <cell r="C1986" t="str">
            <v xml:space="preserve">Jabones industriales </v>
          </cell>
          <cell r="E1986" t="str">
            <v xml:space="preserve">Suma de SEDE 20 - CENTRO DE ENCUENTRO CHAPINERO </v>
          </cell>
          <cell r="K1986">
            <v>0</v>
          </cell>
        </row>
        <row r="1987">
          <cell r="C1987" t="str">
            <v xml:space="preserve">Jabones de tocador </v>
          </cell>
          <cell r="E1987" t="str">
            <v xml:space="preserve">Suma de SEDE 20 - CENTRO DE ENCUENTRO CHAPINERO </v>
          </cell>
          <cell r="K1987">
            <v>0</v>
          </cell>
        </row>
        <row r="1988">
          <cell r="C1988" t="str">
            <v>Productos químicos especiales para tratamiento de pisos</v>
          </cell>
          <cell r="E1988" t="str">
            <v xml:space="preserve">Suma de SEDE 20 - CENTRO DE ENCUENTRO CHAPINERO </v>
          </cell>
          <cell r="K1988">
            <v>6319.0187369999994</v>
          </cell>
        </row>
        <row r="1989">
          <cell r="C1989" t="str">
            <v>Productos químicos especiales para tratamiento de pisos</v>
          </cell>
          <cell r="E1989" t="str">
            <v xml:space="preserve">Suma de SEDE 20 - CENTRO DE ENCUENTRO CHAPINERO </v>
          </cell>
          <cell r="K1989">
            <v>0</v>
          </cell>
        </row>
        <row r="1990">
          <cell r="C1990" t="str">
            <v>Preparaciones para limpieza y desengrase</v>
          </cell>
          <cell r="E1990" t="str">
            <v xml:space="preserve">Suma de SEDE 20 - CENTRO DE ENCUENTRO CHAPINERO </v>
          </cell>
          <cell r="K1990">
            <v>0</v>
          </cell>
        </row>
        <row r="1991">
          <cell r="C1991" t="str">
            <v>Desinfectantes</v>
          </cell>
          <cell r="E1991" t="str">
            <v xml:space="preserve">Suma de SEDE 20 - CENTRO DE ENCUENTRO CHAPINERO </v>
          </cell>
          <cell r="K1991">
            <v>0</v>
          </cell>
        </row>
        <row r="1992">
          <cell r="C1992" t="str">
            <v>Preparaciones para limpiar vidrios</v>
          </cell>
          <cell r="E1992" t="str">
            <v xml:space="preserve">Suma de SEDE 20 - CENTRO DE ENCUENTRO CHAPINERO </v>
          </cell>
          <cell r="K1992">
            <v>0</v>
          </cell>
        </row>
        <row r="1993">
          <cell r="C1993" t="str">
            <v>Hipoclorito de sodio</v>
          </cell>
          <cell r="E1993" t="str">
            <v xml:space="preserve">Suma de SEDE 20 - CENTRO DE ENCUENTRO CHAPINERO </v>
          </cell>
          <cell r="K1993">
            <v>0</v>
          </cell>
        </row>
        <row r="1994">
          <cell r="C1994" t="str">
            <v>Desinfectantes</v>
          </cell>
          <cell r="E1994" t="str">
            <v xml:space="preserve">Suma de SEDE 20 - CENTRO DE ENCUENTRO CHAPINERO </v>
          </cell>
          <cell r="K1994">
            <v>0</v>
          </cell>
        </row>
        <row r="1995">
          <cell r="C1995" t="str">
            <v>Jabones líquidos para lavar</v>
          </cell>
          <cell r="E1995" t="str">
            <v xml:space="preserve">Suma de SEDE 20 - CENTRO DE ENCUENTRO CHAPINERO </v>
          </cell>
          <cell r="K1995">
            <v>0</v>
          </cell>
        </row>
        <row r="1996">
          <cell r="C1996" t="str">
            <v>Preparaciones para limpieza y desengrase</v>
          </cell>
          <cell r="E1996" t="str">
            <v xml:space="preserve">Suma de SEDE 20 - CENTRO DE ENCUENTRO CHAPINERO </v>
          </cell>
          <cell r="K1996">
            <v>0</v>
          </cell>
        </row>
        <row r="1997">
          <cell r="C1997" t="str">
            <v>Ceras para pisos</v>
          </cell>
          <cell r="E1997" t="str">
            <v xml:space="preserve">Suma de SEDE 20 - CENTRO DE ENCUENTRO CHAPINERO </v>
          </cell>
          <cell r="K1997">
            <v>0</v>
          </cell>
        </row>
        <row r="1998">
          <cell r="C1998" t="str">
            <v>Productos químicos especiales para tratamiento de pisos</v>
          </cell>
          <cell r="E1998" t="str">
            <v xml:space="preserve">Suma de SEDE 20 - CENTRO DE ENCUENTRO CHAPINERO </v>
          </cell>
          <cell r="K1998">
            <v>0</v>
          </cell>
        </row>
        <row r="1999">
          <cell r="C1999" t="str">
            <v>Productos químicos especiales para tratamiento de pisos</v>
          </cell>
          <cell r="E1999" t="str">
            <v xml:space="preserve">Suma de SEDE 20 - CENTRO DE ENCUENTRO CHAPINERO </v>
          </cell>
          <cell r="K1999">
            <v>0</v>
          </cell>
        </row>
        <row r="2000">
          <cell r="C2000" t="str">
            <v>Productos químicos especiales para tratamiento de pisos</v>
          </cell>
          <cell r="E2000" t="str">
            <v xml:space="preserve">Suma de SEDE 20 - CENTRO DE ENCUENTRO CHAPINERO </v>
          </cell>
          <cell r="K2000">
            <v>0</v>
          </cell>
        </row>
        <row r="2001">
          <cell r="C2001" t="str">
            <v>Productos químicos especiales para tratamiento de pisos</v>
          </cell>
          <cell r="E2001" t="str">
            <v xml:space="preserve">Suma de SEDE 20 - CENTRO DE ENCUENTRO CHAPINERO </v>
          </cell>
          <cell r="K2001">
            <v>0</v>
          </cell>
        </row>
        <row r="2002">
          <cell r="C2002" t="str">
            <v>Varsol-disolvente núm. 4</v>
          </cell>
          <cell r="E2002" t="str">
            <v xml:space="preserve">Suma de SEDE 20 - CENTRO DE ENCUENTRO CHAPINERO </v>
          </cell>
          <cell r="K2002">
            <v>0</v>
          </cell>
        </row>
        <row r="2003">
          <cell r="C2003" t="str">
            <v>Preparaciones para limpieza y desengrase</v>
          </cell>
          <cell r="E2003" t="str">
            <v xml:space="preserve">Suma de SEDE 20 - CENTRO DE ENCUENTRO CHAPINERO </v>
          </cell>
          <cell r="K2003">
            <v>0</v>
          </cell>
        </row>
        <row r="2004">
          <cell r="C2004" t="str">
            <v>Purificadores líquidos de ambiente</v>
          </cell>
          <cell r="E2004" t="str">
            <v xml:space="preserve">Suma de SEDE 20 - CENTRO DE ENCUENTRO CHAPINERO </v>
          </cell>
          <cell r="K2004">
            <v>11302.258303800001</v>
          </cell>
        </row>
        <row r="2005">
          <cell r="C2005" t="str">
            <v>Purificadores líquidos de ambiente</v>
          </cell>
          <cell r="E2005" t="str">
            <v xml:space="preserve">Suma de SEDE 20 - CENTRO DE ENCUENTRO CHAPINERO </v>
          </cell>
          <cell r="K2005">
            <v>12805.274485799999</v>
          </cell>
        </row>
        <row r="2006">
          <cell r="C2006" t="str">
            <v>Solventes para insecticida</v>
          </cell>
          <cell r="E2006" t="str">
            <v xml:space="preserve">Suma de SEDE 20 - CENTRO DE ENCUENTRO CHAPINERO </v>
          </cell>
          <cell r="K2006">
            <v>0</v>
          </cell>
        </row>
        <row r="2007">
          <cell r="C2007" t="str">
            <v>Solventes para insecticida</v>
          </cell>
          <cell r="E2007" t="str">
            <v xml:space="preserve">Suma de SEDE 20 - CENTRO DE ENCUENTRO CHAPINERO </v>
          </cell>
          <cell r="K2007">
            <v>0</v>
          </cell>
        </row>
        <row r="2008">
          <cell r="C2008" t="str">
            <v>Filtros de algodón</v>
          </cell>
          <cell r="E2008" t="str">
            <v xml:space="preserve">Suma de SEDE 20 - CENTRO DE ENCUENTRO CHAPINERO </v>
          </cell>
          <cell r="K2008">
            <v>9691.9846290000005</v>
          </cell>
        </row>
        <row r="2009">
          <cell r="C2009" t="str">
            <v>Filtros de algodón</v>
          </cell>
          <cell r="E2009" t="str">
            <v xml:space="preserve">Suma de SEDE 20 - CENTRO DE ENCUENTRO CHAPINERO </v>
          </cell>
          <cell r="K2009">
            <v>44540.085167999998</v>
          </cell>
        </row>
        <row r="2010">
          <cell r="C2010" t="str">
            <v>Filtros de algodón</v>
          </cell>
          <cell r="E2010" t="str">
            <v xml:space="preserve">Suma de SEDE 20 - CENTRO DE ENCUENTRO CHAPINERO </v>
          </cell>
          <cell r="K2010">
            <v>0</v>
          </cell>
        </row>
        <row r="2011">
          <cell r="C2011" t="str">
            <v>Filtros de algodón</v>
          </cell>
          <cell r="E2011" t="str">
            <v xml:space="preserve">Suma de SEDE 20 - CENTRO DE ENCUENTRO CHAPINERO </v>
          </cell>
          <cell r="K2011">
            <v>0</v>
          </cell>
        </row>
        <row r="2012">
          <cell r="C2012" t="str">
            <v>Paños absorbentes desechables para uso doméstico</v>
          </cell>
          <cell r="E2012" t="str">
            <v xml:space="preserve">Suma de SEDE 20 - CENTRO DE ENCUENTRO CHAPINERO </v>
          </cell>
          <cell r="K2012">
            <v>23215.249239299999</v>
          </cell>
        </row>
        <row r="2013">
          <cell r="C2013" t="str">
            <v>Esponjas y esponjillas metálicas</v>
          </cell>
          <cell r="E2013" t="str">
            <v xml:space="preserve">Suma de SEDE 20 - CENTRO DE ENCUENTRO CHAPINERO </v>
          </cell>
          <cell r="K2013">
            <v>0</v>
          </cell>
        </row>
        <row r="2014">
          <cell r="C2014" t="str">
            <v>Esponjas y esponjillas metálicas</v>
          </cell>
          <cell r="E2014" t="str">
            <v xml:space="preserve">Suma de SEDE 20 - CENTRO DE ENCUENTRO CHAPINERO </v>
          </cell>
          <cell r="K2014">
            <v>0</v>
          </cell>
        </row>
        <row r="2015">
          <cell r="C2015" t="str">
            <v>Esponjas y esponjillas metálicas</v>
          </cell>
          <cell r="E2015" t="str">
            <v xml:space="preserve">Suma de SEDE 20 - CENTRO DE ENCUENTRO CHAPINERO </v>
          </cell>
          <cell r="K2015">
            <v>0</v>
          </cell>
        </row>
        <row r="2016">
          <cell r="C2016" t="str">
            <v>Esponjas y esponjillas metálicas</v>
          </cell>
          <cell r="E2016" t="str">
            <v xml:space="preserve">Suma de SEDE 20 - CENTRO DE ENCUENTRO CHAPINERO </v>
          </cell>
          <cell r="K2016">
            <v>0</v>
          </cell>
        </row>
        <row r="2017">
          <cell r="C2017" t="str">
            <v>Esponjas y esponjillas metálicas</v>
          </cell>
          <cell r="E2017" t="str">
            <v xml:space="preserve">Suma de SEDE 20 - CENTRO DE ENCUENTRO CHAPINERO </v>
          </cell>
          <cell r="K2017">
            <v>752.68416000000002</v>
          </cell>
        </row>
        <row r="2018">
          <cell r="C2018" t="str">
            <v>Escobas</v>
          </cell>
          <cell r="E2018" t="str">
            <v xml:space="preserve">Suma de SEDE 20 - CENTRO DE ENCUENTRO CHAPINERO </v>
          </cell>
          <cell r="K2018">
            <v>0</v>
          </cell>
        </row>
        <row r="2019">
          <cell r="C2019" t="str">
            <v>Escobas</v>
          </cell>
          <cell r="E2019" t="str">
            <v xml:space="preserve">Suma de SEDE 20 - CENTRO DE ENCUENTRO CHAPINERO </v>
          </cell>
          <cell r="K2019">
            <v>0</v>
          </cell>
        </row>
        <row r="2020">
          <cell r="C2020" t="str">
            <v>Escobas</v>
          </cell>
          <cell r="E2020" t="str">
            <v xml:space="preserve">Suma de SEDE 20 - CENTRO DE ENCUENTRO CHAPINERO </v>
          </cell>
          <cell r="K2020">
            <v>0</v>
          </cell>
        </row>
        <row r="2021">
          <cell r="C2021" t="str">
            <v>Escobas</v>
          </cell>
          <cell r="E2021" t="str">
            <v xml:space="preserve">Suma de SEDE 20 - CENTRO DE ENCUENTRO CHAPINERO </v>
          </cell>
          <cell r="K2021">
            <v>0</v>
          </cell>
        </row>
        <row r="2022">
          <cell r="C2022" t="str">
            <v>Mangos metálicos</v>
          </cell>
          <cell r="E2022" t="str">
            <v xml:space="preserve">Suma de SEDE 20 - CENTRO DE ENCUENTRO CHAPINERO </v>
          </cell>
          <cell r="K2022">
            <v>0</v>
          </cell>
        </row>
        <row r="2023">
          <cell r="C2023" t="str">
            <v>Mangos metálicos</v>
          </cell>
          <cell r="E2023" t="str">
            <v xml:space="preserve">Suma de SEDE 20 - CENTRO DE ENCUENTRO CHAPINERO </v>
          </cell>
          <cell r="K2023">
            <v>0</v>
          </cell>
        </row>
        <row r="2024">
          <cell r="C2024" t="str">
            <v>Cepillos para lavar o fregar</v>
          </cell>
          <cell r="E2024" t="str">
            <v xml:space="preserve">Suma de SEDE 20 - CENTRO DE ENCUENTRO CHAPINERO </v>
          </cell>
          <cell r="K2024">
            <v>0</v>
          </cell>
        </row>
        <row r="2025">
          <cell r="C2025" t="str">
            <v>Cepillos para lavar o fregar</v>
          </cell>
          <cell r="E2025" t="str">
            <v xml:space="preserve">Suma de SEDE 20 - CENTRO DE ENCUENTRO CHAPINERO </v>
          </cell>
          <cell r="K2025">
            <v>0</v>
          </cell>
        </row>
        <row r="2026">
          <cell r="C2026" t="str">
            <v>Filtros de algodón</v>
          </cell>
          <cell r="E2026" t="str">
            <v xml:space="preserve">Suma de SEDE 20 - CENTRO DE ENCUENTRO CHAPINERO </v>
          </cell>
          <cell r="K2026">
            <v>31903.106156099999</v>
          </cell>
        </row>
        <row r="2027">
          <cell r="C2027" t="str">
            <v>Mangos metálicos</v>
          </cell>
          <cell r="E2027" t="str">
            <v xml:space="preserve">Suma de SEDE 20 - CENTRO DE ENCUENTRO CHAPINERO </v>
          </cell>
          <cell r="K2027">
            <v>0</v>
          </cell>
        </row>
        <row r="2028">
          <cell r="C2028" t="str">
            <v>Cepillos para lavar o fregar</v>
          </cell>
          <cell r="E2028" t="str">
            <v xml:space="preserve">Suma de SEDE 20 - CENTRO DE ENCUENTRO CHAPINERO </v>
          </cell>
          <cell r="K2028">
            <v>0</v>
          </cell>
        </row>
        <row r="2029">
          <cell r="C2029" t="str">
            <v>Filtros de material textil, para usos técnicos e industriales</v>
          </cell>
          <cell r="E2029" t="str">
            <v xml:space="preserve">Suma de SEDE 20 - CENTRO DE ENCUENTRO CHAPINERO </v>
          </cell>
          <cell r="K2029">
            <v>0</v>
          </cell>
        </row>
        <row r="2030">
          <cell r="C2030" t="str">
            <v>Filtros de material textil, para usos técnicos e industriales</v>
          </cell>
          <cell r="E2030" t="str">
            <v xml:space="preserve">Suma de SEDE 20 - CENTRO DE ENCUENTRO CHAPINERO </v>
          </cell>
          <cell r="K2030">
            <v>0</v>
          </cell>
        </row>
        <row r="2031">
          <cell r="C2031" t="str">
            <v>Filtros de material textil, para usos técnicos e industriales</v>
          </cell>
          <cell r="E2031" t="str">
            <v xml:space="preserve">Suma de SEDE 20 - CENTRO DE ENCUENTRO CHAPINERO </v>
          </cell>
          <cell r="K2031">
            <v>0</v>
          </cell>
        </row>
        <row r="2032">
          <cell r="C2032" t="str">
            <v>Filtros de material textil, para usos técnicos e industriales</v>
          </cell>
          <cell r="E2032" t="str">
            <v xml:space="preserve">Suma de SEDE 20 - CENTRO DE ENCUENTRO CHAPINERO </v>
          </cell>
          <cell r="K2032">
            <v>0</v>
          </cell>
        </row>
        <row r="2033">
          <cell r="C2033" t="str">
            <v>Filtros de material textil, para usos técnicos e industriales</v>
          </cell>
          <cell r="E2033" t="str">
            <v xml:space="preserve">Suma de SEDE 20 - CENTRO DE ENCUENTRO CHAPINERO </v>
          </cell>
          <cell r="K2033">
            <v>0</v>
          </cell>
        </row>
        <row r="2034">
          <cell r="C2034" t="str">
            <v>Filtros de material textil, para usos técnicos e industriales</v>
          </cell>
          <cell r="E2034" t="str">
            <v xml:space="preserve">Suma de SEDE 20 - CENTRO DE ENCUENTRO CHAPINERO </v>
          </cell>
          <cell r="K2034">
            <v>0</v>
          </cell>
        </row>
        <row r="2035">
          <cell r="C2035" t="str">
            <v>Bolsas de material plástico sin impresión</v>
          </cell>
          <cell r="E2035" t="str">
            <v xml:space="preserve">Suma de SEDE 20 - CENTRO DE ENCUENTRO CHAPINERO </v>
          </cell>
          <cell r="K2035">
            <v>9684.9282149999999</v>
          </cell>
        </row>
        <row r="2036">
          <cell r="C2036" t="str">
            <v>Bolsas de material plástico sin impresión</v>
          </cell>
          <cell r="E2036" t="str">
            <v xml:space="preserve">Suma de SEDE 20 - CENTRO DE ENCUENTRO CHAPINERO </v>
          </cell>
          <cell r="K2036">
            <v>13863.736585799999</v>
          </cell>
        </row>
        <row r="2037">
          <cell r="C2037" t="str">
            <v>Bolsas de material plástico sin impresión</v>
          </cell>
          <cell r="E2037" t="str">
            <v xml:space="preserve">Suma de SEDE 20 - CENTRO DE ENCUENTRO CHAPINERO </v>
          </cell>
          <cell r="K2037">
            <v>0</v>
          </cell>
        </row>
        <row r="2038">
          <cell r="C2038" t="str">
            <v>Bolsas de material plástico sin impresión</v>
          </cell>
          <cell r="E2038" t="str">
            <v xml:space="preserve">Suma de SEDE 20 - CENTRO DE ENCUENTRO CHAPINERO </v>
          </cell>
          <cell r="K2038">
            <v>14298.764508900002</v>
          </cell>
        </row>
        <row r="2039">
          <cell r="C2039" t="str">
            <v>Bolsas de material plástico sin impresión</v>
          </cell>
          <cell r="E2039" t="str">
            <v xml:space="preserve">Suma de SEDE 20 - CENTRO DE ENCUENTRO CHAPINERO </v>
          </cell>
          <cell r="K2039">
            <v>19874.742851699997</v>
          </cell>
        </row>
        <row r="2040">
          <cell r="C2040" t="str">
            <v>Bolsas de material plástico sin impresión</v>
          </cell>
          <cell r="E2040" t="str">
            <v xml:space="preserve">Suma de SEDE 20 - CENTRO DE ENCUENTRO CHAPINERO </v>
          </cell>
          <cell r="K2040">
            <v>0</v>
          </cell>
        </row>
        <row r="2041">
          <cell r="C2041" t="str">
            <v>Bolsas de material plástico sin impresión</v>
          </cell>
          <cell r="E2041" t="str">
            <v xml:space="preserve">Suma de SEDE 20 - CENTRO DE ENCUENTRO CHAPINERO </v>
          </cell>
          <cell r="K2041">
            <v>13806.5796324</v>
          </cell>
        </row>
        <row r="2042">
          <cell r="C2042" t="str">
            <v>Bolsas de material plástico sin impresión</v>
          </cell>
          <cell r="E2042" t="str">
            <v xml:space="preserve">Suma de SEDE 20 - CENTRO DE ENCUENTRO CHAPINERO </v>
          </cell>
          <cell r="K2042">
            <v>0</v>
          </cell>
        </row>
        <row r="2043">
          <cell r="C2043" t="str">
            <v>Bolsas de material plástico sin impresión</v>
          </cell>
          <cell r="E2043" t="str">
            <v xml:space="preserve">Suma de SEDE 20 - CENTRO DE ENCUENTRO CHAPINERO </v>
          </cell>
          <cell r="K2043">
            <v>0</v>
          </cell>
        </row>
        <row r="2044">
          <cell r="C2044" t="str">
            <v>Bolsas de material plástico sin impresión</v>
          </cell>
          <cell r="E2044" t="str">
            <v xml:space="preserve">Suma de SEDE 20 - CENTRO DE ENCUENTRO CHAPINERO </v>
          </cell>
          <cell r="K2044">
            <v>0</v>
          </cell>
        </row>
        <row r="2045">
          <cell r="C2045" t="str">
            <v>Bolsas de material plástico sin impresión</v>
          </cell>
          <cell r="E2045" t="str">
            <v xml:space="preserve">Suma de SEDE 20 - CENTRO DE ENCUENTRO CHAPINERO </v>
          </cell>
          <cell r="K2045">
            <v>0</v>
          </cell>
        </row>
        <row r="2046">
          <cell r="C2046" t="str">
            <v>Bolsas de material plástico sin impresión</v>
          </cell>
          <cell r="E2046" t="str">
            <v xml:space="preserve">Suma de SEDE 20 - CENTRO DE ENCUENTRO CHAPINERO </v>
          </cell>
          <cell r="K2046">
            <v>0</v>
          </cell>
        </row>
        <row r="2047">
          <cell r="C2047" t="str">
            <v>Bolsas de material plástico sin impresión</v>
          </cell>
          <cell r="E2047" t="str">
            <v xml:space="preserve">Suma de SEDE 20 - CENTRO DE ENCUENTRO CHAPINERO </v>
          </cell>
          <cell r="K2047">
            <v>0</v>
          </cell>
        </row>
        <row r="2048">
          <cell r="C2048" t="str">
            <v xml:space="preserve">Aplicadores, bajalenguas y otros para usos higiénicos, de madera </v>
          </cell>
          <cell r="E2048" t="str">
            <v xml:space="preserve">Suma de SEDE 20 - CENTRO DE ENCUENTRO CHAPINERO </v>
          </cell>
          <cell r="K2048">
            <v>0</v>
          </cell>
        </row>
        <row r="2049">
          <cell r="C2049" t="str">
            <v>Papel del tipo utilizado para papel higiénico</v>
          </cell>
          <cell r="E2049" t="str">
            <v xml:space="preserve">Suma de SEDE 20 - CENTRO DE ENCUENTRO CHAPINERO </v>
          </cell>
          <cell r="K2049">
            <v>0</v>
          </cell>
        </row>
        <row r="2050">
          <cell r="C2050" t="str">
            <v>Papel del tipo utilizado para papel higiénico</v>
          </cell>
          <cell r="E2050" t="str">
            <v xml:space="preserve">Suma de SEDE 20 - CENTRO DE ENCUENTRO CHAPINERO </v>
          </cell>
          <cell r="K2050">
            <v>85368.496572000018</v>
          </cell>
        </row>
        <row r="2051">
          <cell r="C2051" t="str">
            <v xml:space="preserve">Toallas de papel </v>
          </cell>
          <cell r="E2051" t="str">
            <v xml:space="preserve">Suma de SEDE 20 - CENTRO DE ENCUENTRO CHAPINERO </v>
          </cell>
          <cell r="K2051">
            <v>98977.967040000003</v>
          </cell>
        </row>
        <row r="2052">
          <cell r="C2052" t="str">
            <v xml:space="preserve">Toallas de papel </v>
          </cell>
          <cell r="E2052" t="str">
            <v xml:space="preserve">Suma de SEDE 20 - CENTRO DE ENCUENTRO CHAPINERO </v>
          </cell>
          <cell r="K2052">
            <v>0</v>
          </cell>
        </row>
        <row r="2053">
          <cell r="C2053" t="str">
            <v>Pañuelos de papel</v>
          </cell>
          <cell r="E2053" t="str">
            <v xml:space="preserve">Suma de SEDE 20 - CENTRO DE ENCUENTRO CHAPINERO </v>
          </cell>
          <cell r="K2053">
            <v>0</v>
          </cell>
        </row>
        <row r="2054">
          <cell r="C2054" t="str">
            <v>Vasos de papel o cartón</v>
          </cell>
          <cell r="E2054" t="str">
            <v xml:space="preserve">Suma de SEDE 20 - CENTRO DE ENCUENTRO CHAPINERO </v>
          </cell>
          <cell r="K2054">
            <v>0</v>
          </cell>
        </row>
        <row r="2055">
          <cell r="C2055" t="str">
            <v>Vasos de papel o cartón</v>
          </cell>
          <cell r="E2055" t="str">
            <v xml:space="preserve">Suma de SEDE 20 - CENTRO DE ENCUENTRO CHAPINERO </v>
          </cell>
          <cell r="K2055">
            <v>24744.491760000001</v>
          </cell>
        </row>
        <row r="2056">
          <cell r="C2056" t="str">
            <v>Vasos de papel o cartón</v>
          </cell>
          <cell r="E2056" t="str">
            <v xml:space="preserve">Suma de SEDE 20 - CENTRO DE ENCUENTRO CHAPINERO </v>
          </cell>
          <cell r="K2056">
            <v>33406.239945000001</v>
          </cell>
        </row>
        <row r="2057">
          <cell r="C2057" t="str">
            <v xml:space="preserve">Aplicadores, bajalenguas y otros para usos higiénicos, de madera </v>
          </cell>
          <cell r="E2057" t="str">
            <v xml:space="preserve">Suma de SEDE 20 - CENTRO DE ENCUENTRO CHAPINERO </v>
          </cell>
          <cell r="K2057">
            <v>0</v>
          </cell>
        </row>
        <row r="2058">
          <cell r="C2058" t="str">
            <v>Papel para servilletas, toallas y similares</v>
          </cell>
          <cell r="E2058" t="str">
            <v xml:space="preserve">Suma de SEDE 20 - CENTRO DE ENCUENTRO CHAPINERO </v>
          </cell>
          <cell r="K2058">
            <v>0</v>
          </cell>
        </row>
        <row r="2059">
          <cell r="C2059" t="str">
            <v>Filtros de algodón</v>
          </cell>
          <cell r="E2059" t="str">
            <v xml:space="preserve">Suma de SEDE 20 - CENTRO DE ENCUENTRO CHAPINERO </v>
          </cell>
          <cell r="K2059">
            <v>0</v>
          </cell>
        </row>
        <row r="2060">
          <cell r="C2060" t="str">
            <v>Filtros de material textil, para usos técnicos e industriales</v>
          </cell>
          <cell r="E2060" t="str">
            <v xml:space="preserve">Suma de SEDE 20 - CENTRO DE ENCUENTRO CHAPINERO </v>
          </cell>
          <cell r="K2060">
            <v>6007.3604519999999</v>
          </cell>
        </row>
        <row r="2061">
          <cell r="C2061" t="str">
            <v>Cepillos para lavar o fregar</v>
          </cell>
          <cell r="E2061" t="str">
            <v xml:space="preserve">Suma de SEDE 20 - CENTRO DE ENCUENTRO CHAPINERO </v>
          </cell>
          <cell r="K2061">
            <v>0</v>
          </cell>
        </row>
        <row r="2062">
          <cell r="C2062" t="str">
            <v>Envases n.c.p. de vidrio</v>
          </cell>
          <cell r="E2062" t="str">
            <v xml:space="preserve">Suma de SEDE 20 - CENTRO DE ENCUENTRO CHAPINERO </v>
          </cell>
          <cell r="K2062">
            <v>0</v>
          </cell>
        </row>
        <row r="2063">
          <cell r="C2063" t="str">
            <v>Café molido</v>
          </cell>
          <cell r="E2063" t="str">
            <v xml:space="preserve">Suma de SEDE 20 - CENTRO DE ENCUENTRO CHAPINERO </v>
          </cell>
          <cell r="K2063">
            <v>0</v>
          </cell>
        </row>
        <row r="2064">
          <cell r="C2064" t="str">
            <v>Café molido</v>
          </cell>
          <cell r="E2064" t="str">
            <v xml:space="preserve">Suma de SEDE 20 - CENTRO DE ENCUENTRO CHAPINERO </v>
          </cell>
          <cell r="K2064">
            <v>0</v>
          </cell>
        </row>
        <row r="2065">
          <cell r="C2065" t="str">
            <v>Azucar refinada</v>
          </cell>
          <cell r="E2065" t="str">
            <v xml:space="preserve">Suma de SEDE 20 - CENTRO DE ENCUENTRO CHAPINERO </v>
          </cell>
          <cell r="K2065">
            <v>13609.470468000001</v>
          </cell>
        </row>
        <row r="2066">
          <cell r="C2066" t="str">
            <v>Azucar refinada</v>
          </cell>
          <cell r="E2066" t="str">
            <v xml:space="preserve">Suma de SEDE 20 - CENTRO DE ENCUENTRO CHAPINERO </v>
          </cell>
          <cell r="K2066">
            <v>0</v>
          </cell>
        </row>
        <row r="2067">
          <cell r="C2067" t="str">
            <v xml:space="preserve">Productos aromáticos diversos </v>
          </cell>
          <cell r="E2067" t="str">
            <v xml:space="preserve">Suma de SEDE 20 - CENTRO DE ENCUENTRO CHAPINERO </v>
          </cell>
          <cell r="K2067">
            <v>38416.881919499996</v>
          </cell>
        </row>
        <row r="2068">
          <cell r="C2068" t="str">
            <v xml:space="preserve">Productos aromáticos diversos </v>
          </cell>
          <cell r="E2068" t="str">
            <v xml:space="preserve">Suma de SEDE 20 - CENTRO DE ENCUENTRO CHAPINERO </v>
          </cell>
          <cell r="K2068">
            <v>59850.739444500003</v>
          </cell>
        </row>
        <row r="2069">
          <cell r="C2069" t="str">
            <v xml:space="preserve">Agua purificada (envasada) </v>
          </cell>
          <cell r="E2069" t="str">
            <v xml:space="preserve">Suma de SEDE 20 - CENTRO DE ENCUENTRO CHAPINERO </v>
          </cell>
          <cell r="K2069">
            <v>66066.852143999989</v>
          </cell>
        </row>
        <row r="2070">
          <cell r="C2070" t="str">
            <v xml:space="preserve">Agua purificada (envasada) </v>
          </cell>
          <cell r="E2070" t="str">
            <v xml:space="preserve">Suma de SEDE 20 - CENTRO DE ENCUENTRO CHAPINERO </v>
          </cell>
          <cell r="K2070">
            <v>0</v>
          </cell>
        </row>
        <row r="2071">
          <cell r="C2071" t="str">
            <v>Cepillos para lavar o fregar</v>
          </cell>
          <cell r="E2071" t="str">
            <v xml:space="preserve">Suma de SEDE 20 - CENTRO DE ENCUENTRO CHAPINERO </v>
          </cell>
          <cell r="K2071">
            <v>0</v>
          </cell>
        </row>
        <row r="2072">
          <cell r="C2072" t="str">
            <v>Filtros de algodón</v>
          </cell>
          <cell r="E2072" t="str">
            <v xml:space="preserve">Suma de SEDE 20 - CENTRO DE ENCUENTRO CHAPINERO </v>
          </cell>
          <cell r="K2072">
            <v>0</v>
          </cell>
        </row>
        <row r="2073">
          <cell r="C2073" t="str">
            <v>Filtros de algodón</v>
          </cell>
          <cell r="E2073" t="str">
            <v xml:space="preserve">Suma de SEDE 20 - CENTRO DE ENCUENTRO CHAPINERO </v>
          </cell>
          <cell r="K2073">
            <v>0</v>
          </cell>
        </row>
        <row r="2074">
          <cell r="C2074" t="str">
            <v>Filtros de algodón</v>
          </cell>
          <cell r="E2074" t="str">
            <v xml:space="preserve">Suma de SEDE 20 - CENTRO DE ENCUENTRO CHAPINERO </v>
          </cell>
          <cell r="K2074">
            <v>0</v>
          </cell>
        </row>
        <row r="2075">
          <cell r="C2075" t="str">
            <v>Filtros de algodón</v>
          </cell>
          <cell r="E2075" t="str">
            <v xml:space="preserve">Suma de SEDE 20 - CENTRO DE ENCUENTRO CHAPINERO </v>
          </cell>
          <cell r="K2075">
            <v>0</v>
          </cell>
        </row>
        <row r="2076">
          <cell r="C2076" t="str">
            <v>Cepillos para lavar o fregar</v>
          </cell>
          <cell r="E2076" t="str">
            <v xml:space="preserve">Suma de SEDE 20 - CENTRO DE ENCUENTRO CHAPINERO </v>
          </cell>
          <cell r="K2076">
            <v>0</v>
          </cell>
        </row>
        <row r="2077">
          <cell r="C2077" t="str">
            <v>Paños absorbentes desechables para uso doméstico</v>
          </cell>
          <cell r="E2077" t="str">
            <v xml:space="preserve">Suma de SEDE 20 - CENTRO DE ENCUENTRO CHAPINERO </v>
          </cell>
          <cell r="K2077">
            <v>0</v>
          </cell>
        </row>
        <row r="2078">
          <cell r="C2078" t="str">
            <v>Recogedores plásticos de basura</v>
          </cell>
          <cell r="E2078" t="str">
            <v xml:space="preserve">Suma de SEDE 20 - CENTRO DE ENCUENTRO CHAPINERO </v>
          </cell>
          <cell r="K2078">
            <v>0</v>
          </cell>
        </row>
        <row r="2079">
          <cell r="C2079" t="str">
            <v>Recogedores plásticos de basura</v>
          </cell>
          <cell r="E2079" t="str">
            <v xml:space="preserve">Suma de SEDE 20 - CENTRO DE ENCUENTRO CHAPINERO </v>
          </cell>
          <cell r="K2079">
            <v>0</v>
          </cell>
        </row>
        <row r="2080">
          <cell r="C2080" t="str">
            <v>Recogedores plásticos de basura</v>
          </cell>
          <cell r="E2080" t="str">
            <v xml:space="preserve">Suma de SEDE 20 - CENTRO DE ENCUENTRO CHAPINERO </v>
          </cell>
          <cell r="K2080">
            <v>8684.6815305</v>
          </cell>
        </row>
        <row r="2081">
          <cell r="C2081" t="str">
            <v>Varsol-disolvente núm. 4</v>
          </cell>
          <cell r="E2081" t="str">
            <v xml:space="preserve">Suma de SEDE 20 - CENTRO DE ENCUENTRO CHAPINERO </v>
          </cell>
          <cell r="K2081">
            <v>0</v>
          </cell>
        </row>
        <row r="2082">
          <cell r="C2082" t="str">
            <v>Cepillos para lavar o fregar</v>
          </cell>
          <cell r="E2082" t="str">
            <v xml:space="preserve">Suma de SEDE 20 - CENTRO DE ENCUENTRO CHAPINERO </v>
          </cell>
          <cell r="K2082">
            <v>0</v>
          </cell>
        </row>
        <row r="2083">
          <cell r="C2083" t="str">
            <v>Cepillos para lavar o fregar</v>
          </cell>
          <cell r="E2083" t="str">
            <v xml:space="preserve">Suma de SEDE 20 - CENTRO DE ENCUENTRO CHAPINERO </v>
          </cell>
          <cell r="K2083">
            <v>0</v>
          </cell>
        </row>
        <row r="2084">
          <cell r="C2084" t="str">
            <v>Recipientes de material plástico-canecas para la basura</v>
          </cell>
          <cell r="E2084" t="str">
            <v xml:space="preserve">Suma de SEDE 20 - CENTRO DE ENCUENTRO CHAPINERO </v>
          </cell>
          <cell r="K2084">
            <v>0</v>
          </cell>
        </row>
        <row r="2085">
          <cell r="C2085" t="str">
            <v>Recipientes de material plástico-canecas para la basura</v>
          </cell>
          <cell r="E2085" t="str">
            <v xml:space="preserve">Suma de SEDE 20 - CENTRO DE ENCUENTRO CHAPINERO </v>
          </cell>
          <cell r="K2085">
            <v>0</v>
          </cell>
        </row>
        <row r="2086">
          <cell r="C2086" t="str">
            <v>Jabones líquidos para lavar</v>
          </cell>
          <cell r="E2086" t="str">
            <v xml:space="preserve">Suma de SEDE 21 - CENTRO DE ENCUENTRO CIUDAD BOLIVAR </v>
          </cell>
          <cell r="K2086">
            <v>32534.772816000004</v>
          </cell>
        </row>
        <row r="2087">
          <cell r="C2087" t="str">
            <v>Jabones en pasta para lavar</v>
          </cell>
          <cell r="E2087" t="str">
            <v xml:space="preserve">Suma de SEDE 21 - CENTRO DE ENCUENTRO CIUDAD BOLIVAR </v>
          </cell>
          <cell r="K2087">
            <v>0</v>
          </cell>
        </row>
        <row r="2088">
          <cell r="C2088" t="str">
            <v>Jabones en pasta para lavar</v>
          </cell>
          <cell r="E2088" t="str">
            <v xml:space="preserve">Suma de SEDE 21 - CENTRO DE ENCUENTRO CIUDAD BOLIVAR </v>
          </cell>
          <cell r="K2088">
            <v>12372.24588</v>
          </cell>
        </row>
        <row r="2089">
          <cell r="C2089" t="str">
            <v>Detergentes en polvo</v>
          </cell>
          <cell r="E2089" t="str">
            <v xml:space="preserve">Suma de SEDE 21 - CENTRO DE ENCUENTRO CIUDAD BOLIVAR </v>
          </cell>
          <cell r="K2089">
            <v>11071.513565999996</v>
          </cell>
        </row>
        <row r="2090">
          <cell r="C2090" t="str">
            <v xml:space="preserve">Jabones industriales </v>
          </cell>
          <cell r="E2090" t="str">
            <v xml:space="preserve">Suma de SEDE 21 - CENTRO DE ENCUENTRO CIUDAD BOLIVAR </v>
          </cell>
          <cell r="K2090">
            <v>0</v>
          </cell>
        </row>
        <row r="2091">
          <cell r="C2091" t="str">
            <v xml:space="preserve">Jabones de tocador </v>
          </cell>
          <cell r="E2091" t="str">
            <v xml:space="preserve">Suma de SEDE 21 - CENTRO DE ENCUENTRO CIUDAD BOLIVAR </v>
          </cell>
          <cell r="K2091">
            <v>14564.438495999999</v>
          </cell>
        </row>
        <row r="2092">
          <cell r="C2092" t="str">
            <v>Productos químicos especiales para tratamiento de pisos</v>
          </cell>
          <cell r="E2092" t="str">
            <v xml:space="preserve">Suma de SEDE 21 - CENTRO DE ENCUENTRO CIUDAD BOLIVAR </v>
          </cell>
          <cell r="K2092">
            <v>12638.037473999999</v>
          </cell>
        </row>
        <row r="2093">
          <cell r="C2093" t="str">
            <v>Productos químicos especiales para tratamiento de pisos</v>
          </cell>
          <cell r="E2093" t="str">
            <v xml:space="preserve">Suma de SEDE 21 - CENTRO DE ENCUENTRO CIUDAD BOLIVAR </v>
          </cell>
          <cell r="K2093">
            <v>0</v>
          </cell>
        </row>
        <row r="2094">
          <cell r="C2094" t="str">
            <v>Preparaciones para limpieza y desengrase</v>
          </cell>
          <cell r="E2094" t="str">
            <v xml:space="preserve">Suma de SEDE 21 - CENTRO DE ENCUENTRO CIUDAD BOLIVAR </v>
          </cell>
          <cell r="K2094">
            <v>13277.819010000003</v>
          </cell>
        </row>
        <row r="2095">
          <cell r="C2095" t="str">
            <v>Desinfectantes</v>
          </cell>
          <cell r="E2095" t="str">
            <v xml:space="preserve">Suma de SEDE 21 - CENTRO DE ENCUENTRO CIUDAD BOLIVAR </v>
          </cell>
          <cell r="K2095">
            <v>18558.36882</v>
          </cell>
        </row>
        <row r="2096">
          <cell r="C2096" t="str">
            <v>Preparaciones para limpiar vidrios</v>
          </cell>
          <cell r="E2096" t="str">
            <v xml:space="preserve">Suma de SEDE 21 - CENTRO DE ENCUENTRO CIUDAD BOLIVAR </v>
          </cell>
          <cell r="K2096">
            <v>21616.148220000006</v>
          </cell>
        </row>
        <row r="2097">
          <cell r="C2097" t="str">
            <v>Hipoclorito de sodio</v>
          </cell>
          <cell r="E2097" t="str">
            <v xml:space="preserve">Suma de SEDE 21 - CENTRO DE ENCUENTRO CIUDAD BOLIVAR </v>
          </cell>
          <cell r="K2097">
            <v>18421.944816000003</v>
          </cell>
        </row>
        <row r="2098">
          <cell r="C2098" t="str">
            <v>Desinfectantes</v>
          </cell>
          <cell r="E2098" t="str">
            <v xml:space="preserve">Suma de SEDE 21 - CENTRO DE ENCUENTRO CIUDAD BOLIVAR </v>
          </cell>
          <cell r="K2098">
            <v>69926.240174400009</v>
          </cell>
        </row>
        <row r="2099">
          <cell r="C2099" t="str">
            <v>Jabones líquidos para lavar</v>
          </cell>
          <cell r="E2099" t="str">
            <v xml:space="preserve">Suma de SEDE 21 - CENTRO DE ENCUENTRO CIUDAD BOLIVAR </v>
          </cell>
          <cell r="K2099">
            <v>0</v>
          </cell>
        </row>
        <row r="2100">
          <cell r="C2100" t="str">
            <v>Preparaciones para limpieza y desengrase</v>
          </cell>
          <cell r="E2100" t="str">
            <v xml:space="preserve">Suma de SEDE 21 - CENTRO DE ENCUENTRO CIUDAD BOLIVAR </v>
          </cell>
          <cell r="K2100">
            <v>0</v>
          </cell>
        </row>
        <row r="2101">
          <cell r="C2101" t="str">
            <v>Ceras para pisos</v>
          </cell>
          <cell r="E2101" t="str">
            <v xml:space="preserve">Suma de SEDE 21 - CENTRO DE ENCUENTRO CIUDAD BOLIVAR </v>
          </cell>
          <cell r="K2101">
            <v>0</v>
          </cell>
        </row>
        <row r="2102">
          <cell r="C2102" t="str">
            <v>Productos químicos especiales para tratamiento de pisos</v>
          </cell>
          <cell r="E2102" t="str">
            <v xml:space="preserve">Suma de SEDE 21 - CENTRO DE ENCUENTRO CIUDAD BOLIVAR </v>
          </cell>
          <cell r="K2102">
            <v>0</v>
          </cell>
        </row>
        <row r="2103">
          <cell r="C2103" t="str">
            <v>Productos químicos especiales para tratamiento de pisos</v>
          </cell>
          <cell r="E2103" t="str">
            <v xml:space="preserve">Suma de SEDE 21 - CENTRO DE ENCUENTRO CIUDAD BOLIVAR </v>
          </cell>
          <cell r="K2103">
            <v>0</v>
          </cell>
        </row>
        <row r="2104">
          <cell r="C2104" t="str">
            <v>Productos químicos especiales para tratamiento de pisos</v>
          </cell>
          <cell r="E2104" t="str">
            <v xml:space="preserve">Suma de SEDE 21 - CENTRO DE ENCUENTRO CIUDAD BOLIVAR </v>
          </cell>
          <cell r="K2104">
            <v>0</v>
          </cell>
        </row>
        <row r="2105">
          <cell r="C2105" t="str">
            <v>Productos químicos especiales para tratamiento de pisos</v>
          </cell>
          <cell r="E2105" t="str">
            <v xml:space="preserve">Suma de SEDE 21 - CENTRO DE ENCUENTRO CIUDAD BOLIVAR </v>
          </cell>
          <cell r="K2105">
            <v>0</v>
          </cell>
        </row>
        <row r="2106">
          <cell r="C2106" t="str">
            <v>Varsol-disolvente núm. 4</v>
          </cell>
          <cell r="E2106" t="str">
            <v xml:space="preserve">Suma de SEDE 21 - CENTRO DE ENCUENTRO CIUDAD BOLIVAR </v>
          </cell>
          <cell r="K2106">
            <v>0</v>
          </cell>
        </row>
        <row r="2107">
          <cell r="C2107" t="str">
            <v>Preparaciones para limpieza y desengrase</v>
          </cell>
          <cell r="E2107" t="str">
            <v xml:space="preserve">Suma de SEDE 21 - CENTRO DE ENCUENTRO CIUDAD BOLIVAR </v>
          </cell>
          <cell r="K2107">
            <v>0</v>
          </cell>
        </row>
        <row r="2108">
          <cell r="C2108" t="str">
            <v>Purificadores líquidos de ambiente</v>
          </cell>
          <cell r="E2108" t="str">
            <v xml:space="preserve">Suma de SEDE 21 - CENTRO DE ENCUENTRO CIUDAD BOLIVAR </v>
          </cell>
          <cell r="K2108">
            <v>22604.516607600002</v>
          </cell>
        </row>
        <row r="2109">
          <cell r="C2109" t="str">
            <v>Purificadores líquidos de ambiente</v>
          </cell>
          <cell r="E2109" t="str">
            <v xml:space="preserve">Suma de SEDE 21 - CENTRO DE ENCUENTRO CIUDAD BOLIVAR </v>
          </cell>
          <cell r="K2109">
            <v>38415.823457400002</v>
          </cell>
        </row>
        <row r="2110">
          <cell r="C2110" t="str">
            <v>Solventes para insecticida</v>
          </cell>
          <cell r="E2110" t="str">
            <v xml:space="preserve">Suma de SEDE 21 - CENTRO DE ENCUENTRO CIUDAD BOLIVAR </v>
          </cell>
          <cell r="K2110">
            <v>0</v>
          </cell>
        </row>
        <row r="2111">
          <cell r="C2111" t="str">
            <v>Solventes para insecticida</v>
          </cell>
          <cell r="E2111" t="str">
            <v xml:space="preserve">Suma de SEDE 21 - CENTRO DE ENCUENTRO CIUDAD BOLIVAR </v>
          </cell>
          <cell r="K2111">
            <v>30930.614700000006</v>
          </cell>
        </row>
        <row r="2112">
          <cell r="C2112" t="str">
            <v>Filtros de algodón</v>
          </cell>
          <cell r="E2112" t="str">
            <v xml:space="preserve">Suma de SEDE 21 - CENTRO DE ENCUENTRO CIUDAD BOLIVAR </v>
          </cell>
          <cell r="K2112">
            <v>23381.427789000001</v>
          </cell>
        </row>
        <row r="2113">
          <cell r="C2113" t="str">
            <v>Filtros de algodón</v>
          </cell>
          <cell r="E2113" t="str">
            <v xml:space="preserve">Suma de SEDE 21 - CENTRO DE ENCUENTRO CIUDAD BOLIVAR </v>
          </cell>
          <cell r="K2113">
            <v>0</v>
          </cell>
        </row>
        <row r="2114">
          <cell r="C2114" t="str">
            <v>Filtros de algodón</v>
          </cell>
          <cell r="E2114" t="str">
            <v xml:space="preserve">Suma de SEDE 21 - CENTRO DE ENCUENTRO CIUDAD BOLIVAR </v>
          </cell>
          <cell r="K2114">
            <v>0</v>
          </cell>
        </row>
        <row r="2115">
          <cell r="C2115" t="str">
            <v>Filtros de algodón</v>
          </cell>
          <cell r="E2115" t="str">
            <v xml:space="preserve">Suma de SEDE 21 - CENTRO DE ENCUENTRO CIUDAD BOLIVAR </v>
          </cell>
          <cell r="K2115">
            <v>0</v>
          </cell>
        </row>
        <row r="2116">
          <cell r="C2116" t="str">
            <v>Paños absorbentes desechables para uso doméstico</v>
          </cell>
          <cell r="E2116" t="str">
            <v xml:space="preserve">Suma de SEDE 21 - CENTRO DE ENCUENTRO CIUDAD BOLIVAR </v>
          </cell>
          <cell r="K2116">
            <v>38692.082065499999</v>
          </cell>
        </row>
        <row r="2117">
          <cell r="C2117" t="str">
            <v>Esponjas y esponjillas metálicas</v>
          </cell>
          <cell r="E2117" t="str">
            <v xml:space="preserve">Suma de SEDE 21 - CENTRO DE ENCUENTRO CIUDAD BOLIVAR </v>
          </cell>
          <cell r="K2117">
            <v>0</v>
          </cell>
        </row>
        <row r="2118">
          <cell r="C2118" t="str">
            <v>Esponjas y esponjillas metálicas</v>
          </cell>
          <cell r="E2118" t="str">
            <v xml:space="preserve">Suma de SEDE 21 - CENTRO DE ENCUENTRO CIUDAD BOLIVAR </v>
          </cell>
          <cell r="K2118">
            <v>0</v>
          </cell>
        </row>
        <row r="2119">
          <cell r="C2119" t="str">
            <v>Esponjas y esponjillas metálicas</v>
          </cell>
          <cell r="E2119" t="str">
            <v xml:space="preserve">Suma de SEDE 21 - CENTRO DE ENCUENTRO CIUDAD BOLIVAR </v>
          </cell>
          <cell r="K2119">
            <v>0</v>
          </cell>
        </row>
        <row r="2120">
          <cell r="C2120" t="str">
            <v>Esponjas y esponjillas metálicas</v>
          </cell>
          <cell r="E2120" t="str">
            <v xml:space="preserve">Suma de SEDE 21 - CENTRO DE ENCUENTRO CIUDAD BOLIVAR </v>
          </cell>
          <cell r="K2120">
            <v>0</v>
          </cell>
        </row>
        <row r="2121">
          <cell r="C2121" t="str">
            <v>Esponjas y esponjillas metálicas</v>
          </cell>
          <cell r="E2121" t="str">
            <v xml:space="preserve">Suma de SEDE 21 - CENTRO DE ENCUENTRO CIUDAD BOLIVAR </v>
          </cell>
          <cell r="K2121">
            <v>2058.7087845000001</v>
          </cell>
        </row>
        <row r="2122">
          <cell r="C2122" t="str">
            <v>Escobas</v>
          </cell>
          <cell r="E2122" t="str">
            <v xml:space="preserve">Suma de SEDE 21 - CENTRO DE ENCUENTRO CIUDAD BOLIVAR </v>
          </cell>
          <cell r="K2122">
            <v>0</v>
          </cell>
        </row>
        <row r="2123">
          <cell r="C2123" t="str">
            <v>Escobas</v>
          </cell>
          <cell r="E2123" t="str">
            <v xml:space="preserve">Suma de SEDE 21 - CENTRO DE ENCUENTRO CIUDAD BOLIVAR </v>
          </cell>
          <cell r="K2123">
            <v>0</v>
          </cell>
        </row>
        <row r="2124">
          <cell r="C2124" t="str">
            <v>Escobas</v>
          </cell>
          <cell r="E2124" t="str">
            <v xml:space="preserve">Suma de SEDE 21 - CENTRO DE ENCUENTRO CIUDAD BOLIVAR </v>
          </cell>
          <cell r="K2124">
            <v>0</v>
          </cell>
        </row>
        <row r="2125">
          <cell r="C2125" t="str">
            <v>Escobas</v>
          </cell>
          <cell r="E2125" t="str">
            <v xml:space="preserve">Suma de SEDE 21 - CENTRO DE ENCUENTRO CIUDAD BOLIVAR </v>
          </cell>
          <cell r="K2125">
            <v>0</v>
          </cell>
        </row>
        <row r="2126">
          <cell r="C2126" t="str">
            <v>Mangos metálicos</v>
          </cell>
          <cell r="E2126" t="str">
            <v xml:space="preserve">Suma de SEDE 21 - CENTRO DE ENCUENTRO CIUDAD BOLIVAR </v>
          </cell>
          <cell r="K2126">
            <v>0</v>
          </cell>
        </row>
        <row r="2127">
          <cell r="C2127" t="str">
            <v>Mangos metálicos</v>
          </cell>
          <cell r="E2127" t="str">
            <v xml:space="preserve">Suma de SEDE 21 - CENTRO DE ENCUENTRO CIUDAD BOLIVAR </v>
          </cell>
          <cell r="K2127">
            <v>0</v>
          </cell>
        </row>
        <row r="2128">
          <cell r="C2128" t="str">
            <v>Cepillos para lavar o fregar</v>
          </cell>
          <cell r="E2128" t="str">
            <v xml:space="preserve">Suma de SEDE 21 - CENTRO DE ENCUENTRO CIUDAD BOLIVAR </v>
          </cell>
          <cell r="K2128">
            <v>7423.3475280000002</v>
          </cell>
        </row>
        <row r="2129">
          <cell r="C2129" t="str">
            <v>Cepillos para lavar o fregar</v>
          </cell>
          <cell r="E2129" t="str">
            <v xml:space="preserve">Suma de SEDE 21 - CENTRO DE ENCUENTRO CIUDAD BOLIVAR </v>
          </cell>
          <cell r="K2129">
            <v>0</v>
          </cell>
        </row>
        <row r="2130">
          <cell r="C2130" t="str">
            <v>Filtros de algodón</v>
          </cell>
          <cell r="E2130" t="str">
            <v xml:space="preserve">Suma de SEDE 21 - CENTRO DE ENCUENTRO CIUDAD BOLIVAR </v>
          </cell>
          <cell r="K2130">
            <v>53171.843593500002</v>
          </cell>
        </row>
        <row r="2131">
          <cell r="C2131" t="str">
            <v>Mangos metálicos</v>
          </cell>
          <cell r="E2131" t="str">
            <v xml:space="preserve">Suma de SEDE 21 - CENTRO DE ENCUENTRO CIUDAD BOLIVAR </v>
          </cell>
          <cell r="K2131">
            <v>0</v>
          </cell>
        </row>
        <row r="2132">
          <cell r="C2132" t="str">
            <v>Cepillos para lavar o fregar</v>
          </cell>
          <cell r="E2132" t="str">
            <v xml:space="preserve">Suma de SEDE 21 - CENTRO DE ENCUENTRO CIUDAD BOLIVAR </v>
          </cell>
          <cell r="K2132">
            <v>0</v>
          </cell>
        </row>
        <row r="2133">
          <cell r="C2133" t="str">
            <v>Filtros de material textil, para usos técnicos e industriales</v>
          </cell>
          <cell r="E2133" t="str">
            <v xml:space="preserve">Suma de SEDE 21 - CENTRO DE ENCUENTRO CIUDAD BOLIVAR </v>
          </cell>
          <cell r="K2133">
            <v>0</v>
          </cell>
        </row>
        <row r="2134">
          <cell r="C2134" t="str">
            <v>Filtros de material textil, para usos técnicos e industriales</v>
          </cell>
          <cell r="E2134" t="str">
            <v xml:space="preserve">Suma de SEDE 21 - CENTRO DE ENCUENTRO CIUDAD BOLIVAR </v>
          </cell>
          <cell r="K2134">
            <v>0</v>
          </cell>
        </row>
        <row r="2135">
          <cell r="C2135" t="str">
            <v>Filtros de material textil, para usos técnicos e industriales</v>
          </cell>
          <cell r="E2135" t="str">
            <v xml:space="preserve">Suma de SEDE 21 - CENTRO DE ENCUENTRO CIUDAD BOLIVAR </v>
          </cell>
          <cell r="K2135">
            <v>0</v>
          </cell>
        </row>
        <row r="2136">
          <cell r="C2136" t="str">
            <v>Filtros de material textil, para usos técnicos e industriales</v>
          </cell>
          <cell r="E2136" t="str">
            <v xml:space="preserve">Suma de SEDE 21 - CENTRO DE ENCUENTRO CIUDAD BOLIVAR </v>
          </cell>
          <cell r="K2136">
            <v>0</v>
          </cell>
        </row>
        <row r="2137">
          <cell r="C2137" t="str">
            <v>Filtros de material textil, para usos técnicos e industriales</v>
          </cell>
          <cell r="E2137" t="str">
            <v xml:space="preserve">Suma de SEDE 21 - CENTRO DE ENCUENTRO CIUDAD BOLIVAR </v>
          </cell>
          <cell r="K2137">
            <v>0</v>
          </cell>
        </row>
        <row r="2138">
          <cell r="C2138" t="str">
            <v>Filtros de material textil, para usos técnicos e industriales</v>
          </cell>
          <cell r="E2138" t="str">
            <v xml:space="preserve">Suma de SEDE 21 - CENTRO DE ENCUENTRO CIUDAD BOLIVAR </v>
          </cell>
          <cell r="K2138">
            <v>0</v>
          </cell>
        </row>
        <row r="2139">
          <cell r="C2139" t="str">
            <v>Bolsas de material plástico sin impresión</v>
          </cell>
          <cell r="E2139" t="str">
            <v xml:space="preserve">Suma de SEDE 21 - CENTRO DE ENCUENTRO CIUDAD BOLIVAR </v>
          </cell>
          <cell r="K2139">
            <v>16141.547024999998</v>
          </cell>
        </row>
        <row r="2140">
          <cell r="C2140" t="str">
            <v>Bolsas de material plástico sin impresión</v>
          </cell>
          <cell r="E2140" t="str">
            <v xml:space="preserve">Suma de SEDE 21 - CENTRO DE ENCUENTRO CIUDAD BOLIVAR </v>
          </cell>
          <cell r="K2140">
            <v>23106.227642999998</v>
          </cell>
        </row>
        <row r="2141">
          <cell r="C2141" t="str">
            <v>Bolsas de material plástico sin impresión</v>
          </cell>
          <cell r="E2141" t="str">
            <v xml:space="preserve">Suma de SEDE 21 - CENTRO DE ENCUENTRO CIUDAD BOLIVAR </v>
          </cell>
          <cell r="K2141">
            <v>0</v>
          </cell>
        </row>
        <row r="2142">
          <cell r="C2142" t="str">
            <v>Bolsas de material plástico sin impresión</v>
          </cell>
          <cell r="E2142" t="str">
            <v xml:space="preserve">Suma de SEDE 21 - CENTRO DE ENCUENTRO CIUDAD BOLIVAR </v>
          </cell>
          <cell r="K2142">
            <v>23831.274181500001</v>
          </cell>
        </row>
        <row r="2143">
          <cell r="C2143" t="str">
            <v>Bolsas de material plástico sin impresión</v>
          </cell>
          <cell r="E2143" t="str">
            <v xml:space="preserve">Suma de SEDE 21 - CENTRO DE ENCUENTRO CIUDAD BOLIVAR </v>
          </cell>
          <cell r="K2143">
            <v>33124.571419500004</v>
          </cell>
        </row>
        <row r="2144">
          <cell r="C2144" t="str">
            <v>Bolsas de material plástico sin impresión</v>
          </cell>
          <cell r="E2144" t="str">
            <v xml:space="preserve">Suma de SEDE 21 - CENTRO DE ENCUENTRO CIUDAD BOLIVAR </v>
          </cell>
          <cell r="K2144">
            <v>0</v>
          </cell>
        </row>
        <row r="2145">
          <cell r="C2145" t="str">
            <v>Bolsas de material plástico sin impresión</v>
          </cell>
          <cell r="E2145" t="str">
            <v xml:space="preserve">Suma de SEDE 21 - CENTRO DE ENCUENTRO CIUDAD BOLIVAR </v>
          </cell>
          <cell r="K2145">
            <v>0</v>
          </cell>
        </row>
        <row r="2146">
          <cell r="C2146" t="str">
            <v>Bolsas de material plástico sin impresión</v>
          </cell>
          <cell r="E2146" t="str">
            <v xml:space="preserve">Suma de SEDE 21 - CENTRO DE ENCUENTRO CIUDAD BOLIVAR </v>
          </cell>
          <cell r="K2146">
            <v>0</v>
          </cell>
        </row>
        <row r="2147">
          <cell r="C2147" t="str">
            <v>Bolsas de material plástico sin impresión</v>
          </cell>
          <cell r="E2147" t="str">
            <v xml:space="preserve">Suma de SEDE 21 - CENTRO DE ENCUENTRO CIUDAD BOLIVAR </v>
          </cell>
          <cell r="K2147">
            <v>0</v>
          </cell>
        </row>
        <row r="2148">
          <cell r="C2148" t="str">
            <v>Bolsas de material plástico sin impresión</v>
          </cell>
          <cell r="E2148" t="str">
            <v xml:space="preserve">Suma de SEDE 21 - CENTRO DE ENCUENTRO CIUDAD BOLIVAR </v>
          </cell>
          <cell r="K2148">
            <v>0</v>
          </cell>
        </row>
        <row r="2149">
          <cell r="C2149" t="str">
            <v>Bolsas de material plástico sin impresión</v>
          </cell>
          <cell r="E2149" t="str">
            <v xml:space="preserve">Suma de SEDE 21 - CENTRO DE ENCUENTRO CIUDAD BOLIVAR </v>
          </cell>
          <cell r="K2149">
            <v>0</v>
          </cell>
        </row>
        <row r="2150">
          <cell r="C2150" t="str">
            <v>Bolsas de material plástico sin impresión</v>
          </cell>
          <cell r="E2150" t="str">
            <v xml:space="preserve">Suma de SEDE 21 - CENTRO DE ENCUENTRO CIUDAD BOLIVAR </v>
          </cell>
          <cell r="K2150">
            <v>0</v>
          </cell>
        </row>
        <row r="2151">
          <cell r="C2151" t="str">
            <v>Bolsas de material plástico sin impresión</v>
          </cell>
          <cell r="E2151" t="str">
            <v xml:space="preserve">Suma de SEDE 21 - CENTRO DE ENCUENTRO CIUDAD BOLIVAR </v>
          </cell>
          <cell r="K2151">
            <v>0</v>
          </cell>
        </row>
        <row r="2152">
          <cell r="C2152" t="str">
            <v xml:space="preserve">Aplicadores, bajalenguas y otros para usos higiénicos, de madera </v>
          </cell>
          <cell r="E2152" t="str">
            <v xml:space="preserve">Suma de SEDE 21 - CENTRO DE ENCUENTRO CIUDAD BOLIVAR </v>
          </cell>
          <cell r="K2152">
            <v>0</v>
          </cell>
        </row>
        <row r="2153">
          <cell r="C2153" t="str">
            <v>Papel del tipo utilizado para papel higiénico</v>
          </cell>
          <cell r="E2153" t="str">
            <v xml:space="preserve">Suma de SEDE 21 - CENTRO DE ENCUENTRO CIUDAD BOLIVAR </v>
          </cell>
          <cell r="K2153">
            <v>0</v>
          </cell>
        </row>
        <row r="2154">
          <cell r="C2154" t="str">
            <v>Papel del tipo utilizado para papel higiénico</v>
          </cell>
          <cell r="E2154" t="str">
            <v xml:space="preserve">Suma de SEDE 21 - CENTRO DE ENCUENTRO CIUDAD BOLIVAR </v>
          </cell>
          <cell r="K2154">
            <v>0</v>
          </cell>
        </row>
        <row r="2155">
          <cell r="C2155" t="str">
            <v xml:space="preserve">Toallas de papel </v>
          </cell>
          <cell r="E2155" t="str">
            <v xml:space="preserve">Suma de SEDE 21 - CENTRO DE ENCUENTRO CIUDAD BOLIVAR </v>
          </cell>
          <cell r="K2155">
            <v>49488.983520000002</v>
          </cell>
        </row>
        <row r="2156">
          <cell r="C2156" t="str">
            <v xml:space="preserve">Toallas de papel </v>
          </cell>
          <cell r="E2156" t="str">
            <v xml:space="preserve">Suma de SEDE 21 - CENTRO DE ENCUENTRO CIUDAD BOLIVAR </v>
          </cell>
          <cell r="K2156">
            <v>0</v>
          </cell>
        </row>
        <row r="2157">
          <cell r="C2157" t="str">
            <v>Pañuelos de papel</v>
          </cell>
          <cell r="E2157" t="str">
            <v xml:space="preserve">Suma de SEDE 21 - CENTRO DE ENCUENTRO CIUDAD BOLIVAR </v>
          </cell>
          <cell r="K2157">
            <v>0</v>
          </cell>
        </row>
        <row r="2158">
          <cell r="C2158" t="str">
            <v>Vasos de papel o cartón</v>
          </cell>
          <cell r="E2158" t="str">
            <v xml:space="preserve">Suma de SEDE 21 - CENTRO DE ENCUENTRO CIUDAD BOLIVAR </v>
          </cell>
          <cell r="K2158">
            <v>0</v>
          </cell>
        </row>
        <row r="2159">
          <cell r="C2159" t="str">
            <v>Vasos de papel o cartón</v>
          </cell>
          <cell r="E2159" t="str">
            <v xml:space="preserve">Suma de SEDE 21 - CENTRO DE ENCUENTRO CIUDAD BOLIVAR </v>
          </cell>
          <cell r="K2159">
            <v>0</v>
          </cell>
        </row>
        <row r="2160">
          <cell r="C2160" t="str">
            <v>Vasos de papel o cartón</v>
          </cell>
          <cell r="E2160" t="str">
            <v xml:space="preserve">Suma de SEDE 21 - CENTRO DE ENCUENTRO CIUDAD BOLIVAR </v>
          </cell>
          <cell r="K2160">
            <v>0</v>
          </cell>
        </row>
        <row r="2161">
          <cell r="C2161" t="str">
            <v xml:space="preserve">Aplicadores, bajalenguas y otros para usos higiénicos, de madera </v>
          </cell>
          <cell r="E2161" t="str">
            <v xml:space="preserve">Suma de SEDE 21 - CENTRO DE ENCUENTRO CIUDAD BOLIVAR </v>
          </cell>
          <cell r="K2161">
            <v>0</v>
          </cell>
        </row>
        <row r="2162">
          <cell r="C2162" t="str">
            <v>Papel para servilletas, toallas y similares</v>
          </cell>
          <cell r="E2162" t="str">
            <v xml:space="preserve">Suma de SEDE 21 - CENTRO DE ENCUENTRO CIUDAD BOLIVAR </v>
          </cell>
          <cell r="K2162">
            <v>0</v>
          </cell>
        </row>
        <row r="2163">
          <cell r="C2163" t="str">
            <v>Filtros de algodón</v>
          </cell>
          <cell r="E2163" t="str">
            <v xml:space="preserve">Suma de SEDE 21 - CENTRO DE ENCUENTRO CIUDAD BOLIVAR </v>
          </cell>
          <cell r="K2163">
            <v>0</v>
          </cell>
        </row>
        <row r="2164">
          <cell r="C2164" t="str">
            <v>Filtros de material textil, para usos técnicos e industriales</v>
          </cell>
          <cell r="E2164" t="str">
            <v xml:space="preserve">Suma de SEDE 21 - CENTRO DE ENCUENTRO CIUDAD BOLIVAR </v>
          </cell>
          <cell r="K2164">
            <v>0</v>
          </cell>
        </row>
        <row r="2165">
          <cell r="C2165" t="str">
            <v>Cepillos para lavar o fregar</v>
          </cell>
          <cell r="E2165" t="str">
            <v xml:space="preserve">Suma de SEDE 21 - CENTRO DE ENCUENTRO CIUDAD BOLIVAR </v>
          </cell>
          <cell r="K2165">
            <v>0</v>
          </cell>
        </row>
        <row r="2166">
          <cell r="C2166" t="str">
            <v>Envases n.c.p. de vidrio</v>
          </cell>
          <cell r="E2166" t="str">
            <v xml:space="preserve">Suma de SEDE 21 - CENTRO DE ENCUENTRO CIUDAD BOLIVAR </v>
          </cell>
          <cell r="K2166">
            <v>0</v>
          </cell>
        </row>
        <row r="2167">
          <cell r="C2167" t="str">
            <v>Café molido</v>
          </cell>
          <cell r="E2167" t="str">
            <v xml:space="preserve">Suma de SEDE 21 - CENTRO DE ENCUENTRO CIUDAD BOLIVAR </v>
          </cell>
          <cell r="K2167">
            <v>0</v>
          </cell>
        </row>
        <row r="2168">
          <cell r="C2168" t="str">
            <v>Café molido</v>
          </cell>
          <cell r="E2168" t="str">
            <v xml:space="preserve">Suma de SEDE 21 - CENTRO DE ENCUENTRO CIUDAD BOLIVAR </v>
          </cell>
          <cell r="K2168">
            <v>0</v>
          </cell>
        </row>
        <row r="2169">
          <cell r="C2169" t="str">
            <v>Azucar refinada</v>
          </cell>
          <cell r="E2169" t="str">
            <v xml:space="preserve">Suma de SEDE 21 - CENTRO DE ENCUENTRO CIUDAD BOLIVAR </v>
          </cell>
          <cell r="K2169">
            <v>0</v>
          </cell>
        </row>
        <row r="2170">
          <cell r="C2170" t="str">
            <v>Azucar refinada</v>
          </cell>
          <cell r="E2170" t="str">
            <v xml:space="preserve">Suma de SEDE 21 - CENTRO DE ENCUENTRO CIUDAD BOLIVAR </v>
          </cell>
          <cell r="K2170">
            <v>0</v>
          </cell>
        </row>
        <row r="2171">
          <cell r="C2171" t="str">
            <v xml:space="preserve">Productos aromáticos diversos </v>
          </cell>
          <cell r="E2171" t="str">
            <v xml:space="preserve">Suma de SEDE 21 - CENTRO DE ENCUENTRO CIUDAD BOLIVAR </v>
          </cell>
          <cell r="K2171">
            <v>0</v>
          </cell>
        </row>
        <row r="2172">
          <cell r="C2172" t="str">
            <v xml:space="preserve">Productos aromáticos diversos </v>
          </cell>
          <cell r="E2172" t="str">
            <v xml:space="preserve">Suma de SEDE 21 - CENTRO DE ENCUENTRO CIUDAD BOLIVAR </v>
          </cell>
          <cell r="K2172">
            <v>0</v>
          </cell>
        </row>
        <row r="2173">
          <cell r="C2173" t="str">
            <v xml:space="preserve">Agua purificada (envasada) </v>
          </cell>
          <cell r="E2173" t="str">
            <v xml:space="preserve">Suma de SEDE 21 - CENTRO DE ENCUENTRO CIUDAD BOLIVAR </v>
          </cell>
          <cell r="K2173">
            <v>49550.139107999996</v>
          </cell>
        </row>
        <row r="2174">
          <cell r="C2174" t="str">
            <v xml:space="preserve">Agua purificada (envasada) </v>
          </cell>
          <cell r="E2174" t="str">
            <v xml:space="preserve">Suma de SEDE 21 - CENTRO DE ENCUENTRO CIUDAD BOLIVAR </v>
          </cell>
          <cell r="K2174">
            <v>0</v>
          </cell>
        </row>
        <row r="2175">
          <cell r="C2175" t="str">
            <v>Cepillos para lavar o fregar</v>
          </cell>
          <cell r="E2175" t="str">
            <v xml:space="preserve">Suma de SEDE 21 - CENTRO DE ENCUENTRO CIUDAD BOLIVAR </v>
          </cell>
          <cell r="K2175">
            <v>0</v>
          </cell>
        </row>
        <row r="2176">
          <cell r="C2176" t="str">
            <v>Filtros de algodón</v>
          </cell>
          <cell r="E2176" t="str">
            <v xml:space="preserve">Suma de SEDE 21 - CENTRO DE ENCUENTRO CIUDAD BOLIVAR </v>
          </cell>
          <cell r="K2176">
            <v>0</v>
          </cell>
        </row>
        <row r="2177">
          <cell r="C2177" t="str">
            <v>Filtros de algodón</v>
          </cell>
          <cell r="E2177" t="str">
            <v xml:space="preserve">Suma de SEDE 21 - CENTRO DE ENCUENTRO CIUDAD BOLIVAR </v>
          </cell>
          <cell r="K2177">
            <v>0</v>
          </cell>
        </row>
        <row r="2178">
          <cell r="C2178" t="str">
            <v>Filtros de algodón</v>
          </cell>
          <cell r="E2178" t="str">
            <v xml:space="preserve">Suma de SEDE 21 - CENTRO DE ENCUENTRO CIUDAD BOLIVAR </v>
          </cell>
          <cell r="K2178">
            <v>0</v>
          </cell>
        </row>
        <row r="2179">
          <cell r="C2179" t="str">
            <v>Filtros de algodón</v>
          </cell>
          <cell r="E2179" t="str">
            <v xml:space="preserve">Suma de SEDE 21 - CENTRO DE ENCUENTRO CIUDAD BOLIVAR </v>
          </cell>
          <cell r="K2179">
            <v>0</v>
          </cell>
        </row>
        <row r="2180">
          <cell r="C2180" t="str">
            <v>Cepillos para lavar o fregar</v>
          </cell>
          <cell r="E2180" t="str">
            <v xml:space="preserve">Suma de SEDE 21 - CENTRO DE ENCUENTRO CIUDAD BOLIVAR </v>
          </cell>
          <cell r="K2180">
            <v>0</v>
          </cell>
        </row>
        <row r="2181">
          <cell r="C2181" t="str">
            <v>Paños absorbentes desechables para uso doméstico</v>
          </cell>
          <cell r="E2181" t="str">
            <v xml:space="preserve">Suma de SEDE 21 - CENTRO DE ENCUENTRO CIUDAD BOLIVAR </v>
          </cell>
          <cell r="K2181">
            <v>0</v>
          </cell>
        </row>
        <row r="2182">
          <cell r="C2182" t="str">
            <v>Recogedores plásticos de basura</v>
          </cell>
          <cell r="E2182" t="str">
            <v xml:space="preserve">Suma de SEDE 21 - CENTRO DE ENCUENTRO CIUDAD BOLIVAR </v>
          </cell>
          <cell r="K2182">
            <v>0</v>
          </cell>
        </row>
        <row r="2183">
          <cell r="C2183" t="str">
            <v>Recogedores plásticos de basura</v>
          </cell>
          <cell r="E2183" t="str">
            <v xml:space="preserve">Suma de SEDE 21 - CENTRO DE ENCUENTRO CIUDAD BOLIVAR </v>
          </cell>
          <cell r="K2183">
            <v>0</v>
          </cell>
        </row>
        <row r="2184">
          <cell r="C2184" t="str">
            <v>Recogedores plásticos de basura</v>
          </cell>
          <cell r="E2184" t="str">
            <v xml:space="preserve">Suma de SEDE 21 - CENTRO DE ENCUENTRO CIUDAD BOLIVAR </v>
          </cell>
          <cell r="K2184">
            <v>11579.575374</v>
          </cell>
        </row>
        <row r="2185">
          <cell r="C2185" t="str">
            <v>Varsol-disolvente núm. 4</v>
          </cell>
          <cell r="E2185" t="str">
            <v xml:space="preserve">Suma de SEDE 21 - CENTRO DE ENCUENTRO CIUDAD BOLIVAR </v>
          </cell>
          <cell r="K2185">
            <v>0</v>
          </cell>
        </row>
        <row r="2186">
          <cell r="C2186" t="str">
            <v>Cepillos para lavar o fregar</v>
          </cell>
          <cell r="E2186" t="str">
            <v xml:space="preserve">Suma de SEDE 21 - CENTRO DE ENCUENTRO CIUDAD BOLIVAR </v>
          </cell>
          <cell r="K2186">
            <v>0</v>
          </cell>
        </row>
        <row r="2187">
          <cell r="C2187" t="str">
            <v>Cepillos para lavar o fregar</v>
          </cell>
          <cell r="E2187" t="str">
            <v xml:space="preserve">Suma de SEDE 21 - CENTRO DE ENCUENTRO CIUDAD BOLIVAR </v>
          </cell>
          <cell r="K2187">
            <v>0</v>
          </cell>
        </row>
        <row r="2188">
          <cell r="C2188" t="str">
            <v>Recipientes de material plástico-canecas para la basura</v>
          </cell>
          <cell r="E2188" t="str">
            <v xml:space="preserve">Suma de SEDE 21 - CENTRO DE ENCUENTRO CIUDAD BOLIVAR </v>
          </cell>
          <cell r="K2188">
            <v>0</v>
          </cell>
        </row>
        <row r="2189">
          <cell r="C2189" t="str">
            <v>Recipientes de material plástico-canecas para la basura</v>
          </cell>
          <cell r="E2189" t="str">
            <v xml:space="preserve">Suma de SEDE 21 - CENTRO DE ENCUENTRO CIUDAD BOLIVAR </v>
          </cell>
          <cell r="K2189">
            <v>0</v>
          </cell>
        </row>
        <row r="2190">
          <cell r="C2190" t="str">
            <v>Jabones líquidos para lavar</v>
          </cell>
          <cell r="E2190" t="str">
            <v xml:space="preserve">Suma de SEDE 22 - CENTRO DE ENCUENTRO KENNEDY PATIO BONITO </v>
          </cell>
          <cell r="K2190">
            <v>0</v>
          </cell>
        </row>
        <row r="2191">
          <cell r="C2191" t="str">
            <v>Jabones en pasta para lavar</v>
          </cell>
          <cell r="E2191" t="str">
            <v xml:space="preserve">Suma de SEDE 22 - CENTRO DE ENCUENTRO KENNEDY PATIO BONITO </v>
          </cell>
          <cell r="K2191">
            <v>0</v>
          </cell>
        </row>
        <row r="2192">
          <cell r="C2192" t="str">
            <v>Jabones en pasta para lavar</v>
          </cell>
          <cell r="E2192" t="str">
            <v xml:space="preserve">Suma de SEDE 22 - CENTRO DE ENCUENTRO KENNEDY PATIO BONITO </v>
          </cell>
          <cell r="K2192">
            <v>12372.24588</v>
          </cell>
        </row>
        <row r="2193">
          <cell r="C2193" t="str">
            <v>Detergentes en polvo</v>
          </cell>
          <cell r="E2193" t="str">
            <v xml:space="preserve">Suma de SEDE 22 - CENTRO DE ENCUENTRO KENNEDY PATIO BONITO </v>
          </cell>
          <cell r="K2193">
            <v>11071.513565999996</v>
          </cell>
        </row>
        <row r="2194">
          <cell r="C2194" t="str">
            <v xml:space="preserve">Jabones industriales </v>
          </cell>
          <cell r="E2194" t="str">
            <v xml:space="preserve">Suma de SEDE 22 - CENTRO DE ENCUENTRO KENNEDY PATIO BONITO </v>
          </cell>
          <cell r="K2194">
            <v>0</v>
          </cell>
        </row>
        <row r="2195">
          <cell r="C2195" t="str">
            <v xml:space="preserve">Jabones de tocador </v>
          </cell>
          <cell r="E2195" t="str">
            <v xml:space="preserve">Suma de SEDE 22 - CENTRO DE ENCUENTRO KENNEDY PATIO BONITO </v>
          </cell>
          <cell r="K2195">
            <v>21846.657743999996</v>
          </cell>
        </row>
        <row r="2196">
          <cell r="C2196" t="str">
            <v>Productos químicos especiales para tratamiento de pisos</v>
          </cell>
          <cell r="E2196" t="str">
            <v xml:space="preserve">Suma de SEDE 22 - CENTRO DE ENCUENTRO KENNEDY PATIO BONITO </v>
          </cell>
          <cell r="K2196">
            <v>0</v>
          </cell>
        </row>
        <row r="2197">
          <cell r="C2197" t="str">
            <v>Productos químicos especiales para tratamiento de pisos</v>
          </cell>
          <cell r="E2197" t="str">
            <v xml:space="preserve">Suma de SEDE 22 - CENTRO DE ENCUENTRO KENNEDY PATIO BONITO </v>
          </cell>
          <cell r="K2197">
            <v>0</v>
          </cell>
        </row>
        <row r="2198">
          <cell r="C2198" t="str">
            <v>Preparaciones para limpieza y desengrase</v>
          </cell>
          <cell r="E2198" t="str">
            <v xml:space="preserve">Suma de SEDE 22 - CENTRO DE ENCUENTRO KENNEDY PATIO BONITO </v>
          </cell>
          <cell r="K2198">
            <v>13277.819010000003</v>
          </cell>
        </row>
        <row r="2199">
          <cell r="C2199" t="str">
            <v>Desinfectantes</v>
          </cell>
          <cell r="E2199" t="str">
            <v xml:space="preserve">Suma de SEDE 22 - CENTRO DE ENCUENTRO KENNEDY PATIO BONITO </v>
          </cell>
          <cell r="K2199">
            <v>18558.36882</v>
          </cell>
        </row>
        <row r="2200">
          <cell r="C2200" t="str">
            <v>Preparaciones para limpiar vidrios</v>
          </cell>
          <cell r="E2200" t="str">
            <v xml:space="preserve">Suma de SEDE 22 - CENTRO DE ENCUENTRO KENNEDY PATIO BONITO </v>
          </cell>
          <cell r="K2200">
            <v>21616.148220000006</v>
          </cell>
        </row>
        <row r="2201">
          <cell r="C2201" t="str">
            <v>Hipoclorito de sodio</v>
          </cell>
          <cell r="E2201" t="str">
            <v xml:space="preserve">Suma de SEDE 22 - CENTRO DE ENCUENTRO KENNEDY PATIO BONITO </v>
          </cell>
          <cell r="K2201">
            <v>18421.944816000003</v>
          </cell>
        </row>
        <row r="2202">
          <cell r="C2202" t="str">
            <v>Desinfectantes</v>
          </cell>
          <cell r="E2202" t="str">
            <v xml:space="preserve">Suma de SEDE 22 - CENTRO DE ENCUENTRO KENNEDY PATIO BONITO </v>
          </cell>
          <cell r="K2202">
            <v>69926.240174400009</v>
          </cell>
        </row>
        <row r="2203">
          <cell r="C2203" t="str">
            <v>Jabones líquidos para lavar</v>
          </cell>
          <cell r="E2203" t="str">
            <v xml:space="preserve">Suma de SEDE 22 - CENTRO DE ENCUENTRO KENNEDY PATIO BONITO </v>
          </cell>
          <cell r="K2203">
            <v>0</v>
          </cell>
        </row>
        <row r="2204">
          <cell r="C2204" t="str">
            <v>Preparaciones para limpieza y desengrase</v>
          </cell>
          <cell r="E2204" t="str">
            <v xml:space="preserve">Suma de SEDE 22 - CENTRO DE ENCUENTRO KENNEDY PATIO BONITO </v>
          </cell>
          <cell r="K2204">
            <v>0</v>
          </cell>
        </row>
        <row r="2205">
          <cell r="C2205" t="str">
            <v>Ceras para pisos</v>
          </cell>
          <cell r="E2205" t="str">
            <v xml:space="preserve">Suma de SEDE 22 - CENTRO DE ENCUENTRO KENNEDY PATIO BONITO </v>
          </cell>
          <cell r="K2205">
            <v>0</v>
          </cell>
        </row>
        <row r="2206">
          <cell r="C2206" t="str">
            <v>Productos químicos especiales para tratamiento de pisos</v>
          </cell>
          <cell r="E2206" t="str">
            <v xml:space="preserve">Suma de SEDE 22 - CENTRO DE ENCUENTRO KENNEDY PATIO BONITO </v>
          </cell>
          <cell r="K2206">
            <v>0</v>
          </cell>
        </row>
        <row r="2207">
          <cell r="C2207" t="str">
            <v>Productos químicos especiales para tratamiento de pisos</v>
          </cell>
          <cell r="E2207" t="str">
            <v xml:space="preserve">Suma de SEDE 22 - CENTRO DE ENCUENTRO KENNEDY PATIO BONITO </v>
          </cell>
          <cell r="K2207">
            <v>0</v>
          </cell>
        </row>
        <row r="2208">
          <cell r="C2208" t="str">
            <v>Productos químicos especiales para tratamiento de pisos</v>
          </cell>
          <cell r="E2208" t="str">
            <v xml:space="preserve">Suma de SEDE 22 - CENTRO DE ENCUENTRO KENNEDY PATIO BONITO </v>
          </cell>
          <cell r="K2208">
            <v>0</v>
          </cell>
        </row>
        <row r="2209">
          <cell r="C2209" t="str">
            <v>Productos químicos especiales para tratamiento de pisos</v>
          </cell>
          <cell r="E2209" t="str">
            <v xml:space="preserve">Suma de SEDE 22 - CENTRO DE ENCUENTRO KENNEDY PATIO BONITO </v>
          </cell>
          <cell r="K2209">
            <v>0</v>
          </cell>
        </row>
        <row r="2210">
          <cell r="C2210" t="str">
            <v>Varsol-disolvente núm. 4</v>
          </cell>
          <cell r="E2210" t="str">
            <v xml:space="preserve">Suma de SEDE 22 - CENTRO DE ENCUENTRO KENNEDY PATIO BONITO </v>
          </cell>
          <cell r="K2210">
            <v>0</v>
          </cell>
        </row>
        <row r="2211">
          <cell r="C2211" t="str">
            <v>Preparaciones para limpieza y desengrase</v>
          </cell>
          <cell r="E2211" t="str">
            <v xml:space="preserve">Suma de SEDE 22 - CENTRO DE ENCUENTRO KENNEDY PATIO BONITO </v>
          </cell>
          <cell r="K2211">
            <v>0</v>
          </cell>
        </row>
        <row r="2212">
          <cell r="C2212" t="str">
            <v>Purificadores líquidos de ambiente</v>
          </cell>
          <cell r="E2212" t="str">
            <v xml:space="preserve">Suma de SEDE 22 - CENTRO DE ENCUENTRO KENNEDY PATIO BONITO </v>
          </cell>
          <cell r="K2212">
            <v>22604.516607600002</v>
          </cell>
        </row>
        <row r="2213">
          <cell r="C2213" t="str">
            <v>Purificadores líquidos de ambiente</v>
          </cell>
          <cell r="E2213" t="str">
            <v xml:space="preserve">Suma de SEDE 22 - CENTRO DE ENCUENTRO KENNEDY PATIO BONITO </v>
          </cell>
          <cell r="K2213">
            <v>0</v>
          </cell>
        </row>
        <row r="2214">
          <cell r="C2214" t="str">
            <v>Solventes para insecticida</v>
          </cell>
          <cell r="E2214" t="str">
            <v xml:space="preserve">Suma de SEDE 22 - CENTRO DE ENCUENTRO KENNEDY PATIO BONITO </v>
          </cell>
          <cell r="K2214">
            <v>0</v>
          </cell>
        </row>
        <row r="2215">
          <cell r="C2215" t="str">
            <v>Solventes para insecticida</v>
          </cell>
          <cell r="E2215" t="str">
            <v xml:space="preserve">Suma de SEDE 22 - CENTRO DE ENCUENTRO KENNEDY PATIO BONITO </v>
          </cell>
          <cell r="K2215">
            <v>30930.614700000006</v>
          </cell>
        </row>
        <row r="2216">
          <cell r="C2216" t="str">
            <v>Filtros de algodón</v>
          </cell>
          <cell r="E2216" t="str">
            <v xml:space="preserve">Suma de SEDE 22 - CENTRO DE ENCUENTRO KENNEDY PATIO BONITO </v>
          </cell>
          <cell r="K2216">
            <v>23381.427789000001</v>
          </cell>
        </row>
        <row r="2217">
          <cell r="C2217" t="str">
            <v>Filtros de algodón</v>
          </cell>
          <cell r="E2217" t="str">
            <v xml:space="preserve">Suma de SEDE 22 - CENTRO DE ENCUENTRO KENNEDY PATIO BONITO </v>
          </cell>
          <cell r="K2217">
            <v>0</v>
          </cell>
        </row>
        <row r="2218">
          <cell r="C2218" t="str">
            <v>Filtros de algodón</v>
          </cell>
          <cell r="E2218" t="str">
            <v xml:space="preserve">Suma de SEDE 22 - CENTRO DE ENCUENTRO KENNEDY PATIO BONITO </v>
          </cell>
          <cell r="K2218">
            <v>0</v>
          </cell>
        </row>
        <row r="2219">
          <cell r="C2219" t="str">
            <v>Filtros de algodón</v>
          </cell>
          <cell r="E2219" t="str">
            <v xml:space="preserve">Suma de SEDE 22 - CENTRO DE ENCUENTRO KENNEDY PATIO BONITO </v>
          </cell>
          <cell r="K2219">
            <v>0</v>
          </cell>
        </row>
        <row r="2220">
          <cell r="C2220" t="str">
            <v>Paños absorbentes desechables para uso doméstico</v>
          </cell>
          <cell r="E2220" t="str">
            <v xml:space="preserve">Suma de SEDE 22 - CENTRO DE ENCUENTRO KENNEDY PATIO BONITO </v>
          </cell>
          <cell r="K2220">
            <v>38692.082065499999</v>
          </cell>
        </row>
        <row r="2221">
          <cell r="C2221" t="str">
            <v>Esponjas y esponjillas metálicas</v>
          </cell>
          <cell r="E2221" t="str">
            <v xml:space="preserve">Suma de SEDE 22 - CENTRO DE ENCUENTRO KENNEDY PATIO BONITO </v>
          </cell>
          <cell r="K2221">
            <v>0</v>
          </cell>
        </row>
        <row r="2222">
          <cell r="C2222" t="str">
            <v>Esponjas y esponjillas metálicas</v>
          </cell>
          <cell r="E2222" t="str">
            <v xml:space="preserve">Suma de SEDE 22 - CENTRO DE ENCUENTRO KENNEDY PATIO BONITO </v>
          </cell>
          <cell r="K2222">
            <v>0</v>
          </cell>
        </row>
        <row r="2223">
          <cell r="C2223" t="str">
            <v>Esponjas y esponjillas metálicas</v>
          </cell>
          <cell r="E2223" t="str">
            <v xml:space="preserve">Suma de SEDE 22 - CENTRO DE ENCUENTRO KENNEDY PATIO BONITO </v>
          </cell>
          <cell r="K2223">
            <v>0</v>
          </cell>
        </row>
        <row r="2224">
          <cell r="C2224" t="str">
            <v>Esponjas y esponjillas metálicas</v>
          </cell>
          <cell r="E2224" t="str">
            <v xml:space="preserve">Suma de SEDE 22 - CENTRO DE ENCUENTRO KENNEDY PATIO BONITO </v>
          </cell>
          <cell r="K2224">
            <v>0</v>
          </cell>
        </row>
        <row r="2225">
          <cell r="C2225" t="str">
            <v>Esponjas y esponjillas metálicas</v>
          </cell>
          <cell r="E2225" t="str">
            <v xml:space="preserve">Suma de SEDE 22 - CENTRO DE ENCUENTRO KENNEDY PATIO BONITO </v>
          </cell>
          <cell r="K2225">
            <v>2058.7087845000001</v>
          </cell>
        </row>
        <row r="2226">
          <cell r="C2226" t="str">
            <v>Escobas</v>
          </cell>
          <cell r="E2226" t="str">
            <v xml:space="preserve">Suma de SEDE 22 - CENTRO DE ENCUENTRO KENNEDY PATIO BONITO </v>
          </cell>
          <cell r="K2226">
            <v>0</v>
          </cell>
        </row>
        <row r="2227">
          <cell r="C2227" t="str">
            <v>Escobas</v>
          </cell>
          <cell r="E2227" t="str">
            <v xml:space="preserve">Suma de SEDE 22 - CENTRO DE ENCUENTRO KENNEDY PATIO BONITO </v>
          </cell>
          <cell r="K2227">
            <v>0</v>
          </cell>
        </row>
        <row r="2228">
          <cell r="C2228" t="str">
            <v>Escobas</v>
          </cell>
          <cell r="E2228" t="str">
            <v xml:space="preserve">Suma de SEDE 22 - CENTRO DE ENCUENTRO KENNEDY PATIO BONITO </v>
          </cell>
          <cell r="K2228">
            <v>0</v>
          </cell>
        </row>
        <row r="2229">
          <cell r="C2229" t="str">
            <v>Escobas</v>
          </cell>
          <cell r="E2229" t="str">
            <v xml:space="preserve">Suma de SEDE 22 - CENTRO DE ENCUENTRO KENNEDY PATIO BONITO </v>
          </cell>
          <cell r="K2229">
            <v>0</v>
          </cell>
        </row>
        <row r="2230">
          <cell r="C2230" t="str">
            <v>Mangos metálicos</v>
          </cell>
          <cell r="E2230" t="str">
            <v xml:space="preserve">Suma de SEDE 22 - CENTRO DE ENCUENTRO KENNEDY PATIO BONITO </v>
          </cell>
          <cell r="K2230">
            <v>0</v>
          </cell>
        </row>
        <row r="2231">
          <cell r="C2231" t="str">
            <v>Mangos metálicos</v>
          </cell>
          <cell r="E2231" t="str">
            <v xml:space="preserve">Suma de SEDE 22 - CENTRO DE ENCUENTRO KENNEDY PATIO BONITO </v>
          </cell>
          <cell r="K2231">
            <v>0</v>
          </cell>
        </row>
        <row r="2232">
          <cell r="C2232" t="str">
            <v>Cepillos para lavar o fregar</v>
          </cell>
          <cell r="E2232" t="str">
            <v xml:space="preserve">Suma de SEDE 22 - CENTRO DE ENCUENTRO KENNEDY PATIO BONITO </v>
          </cell>
          <cell r="K2232">
            <v>7423.3475280000002</v>
          </cell>
        </row>
        <row r="2233">
          <cell r="C2233" t="str">
            <v>Cepillos para lavar o fregar</v>
          </cell>
          <cell r="E2233" t="str">
            <v xml:space="preserve">Suma de SEDE 22 - CENTRO DE ENCUENTRO KENNEDY PATIO BONITO </v>
          </cell>
          <cell r="K2233">
            <v>0</v>
          </cell>
        </row>
        <row r="2234">
          <cell r="C2234" t="str">
            <v>Filtros de algodón</v>
          </cell>
          <cell r="E2234" t="str">
            <v xml:space="preserve">Suma de SEDE 22 - CENTRO DE ENCUENTRO KENNEDY PATIO BONITO </v>
          </cell>
          <cell r="K2234">
            <v>53171.843593500002</v>
          </cell>
        </row>
        <row r="2235">
          <cell r="C2235" t="str">
            <v>Mangos metálicos</v>
          </cell>
          <cell r="E2235" t="str">
            <v xml:space="preserve">Suma de SEDE 22 - CENTRO DE ENCUENTRO KENNEDY PATIO BONITO </v>
          </cell>
          <cell r="K2235">
            <v>0</v>
          </cell>
        </row>
        <row r="2236">
          <cell r="C2236" t="str">
            <v>Cepillos para lavar o fregar</v>
          </cell>
          <cell r="E2236" t="str">
            <v xml:space="preserve">Suma de SEDE 22 - CENTRO DE ENCUENTRO KENNEDY PATIO BONITO </v>
          </cell>
          <cell r="K2236">
            <v>0</v>
          </cell>
        </row>
        <row r="2237">
          <cell r="C2237" t="str">
            <v>Filtros de material textil, para usos técnicos e industriales</v>
          </cell>
          <cell r="E2237" t="str">
            <v xml:space="preserve">Suma de SEDE 22 - CENTRO DE ENCUENTRO KENNEDY PATIO BONITO </v>
          </cell>
          <cell r="K2237">
            <v>0</v>
          </cell>
        </row>
        <row r="2238">
          <cell r="C2238" t="str">
            <v>Filtros de material textil, para usos técnicos e industriales</v>
          </cell>
          <cell r="E2238" t="str">
            <v xml:space="preserve">Suma de SEDE 22 - CENTRO DE ENCUENTRO KENNEDY PATIO BONITO </v>
          </cell>
          <cell r="K2238">
            <v>0</v>
          </cell>
        </row>
        <row r="2239">
          <cell r="C2239" t="str">
            <v>Filtros de material textil, para usos técnicos e industriales</v>
          </cell>
          <cell r="E2239" t="str">
            <v xml:space="preserve">Suma de SEDE 22 - CENTRO DE ENCUENTRO KENNEDY PATIO BONITO </v>
          </cell>
          <cell r="K2239">
            <v>0</v>
          </cell>
        </row>
        <row r="2240">
          <cell r="C2240" t="str">
            <v>Filtros de material textil, para usos técnicos e industriales</v>
          </cell>
          <cell r="E2240" t="str">
            <v xml:space="preserve">Suma de SEDE 22 - CENTRO DE ENCUENTRO KENNEDY PATIO BONITO </v>
          </cell>
          <cell r="K2240">
            <v>0</v>
          </cell>
        </row>
        <row r="2241">
          <cell r="C2241" t="str">
            <v>Filtros de material textil, para usos técnicos e industriales</v>
          </cell>
          <cell r="E2241" t="str">
            <v xml:space="preserve">Suma de SEDE 22 - CENTRO DE ENCUENTRO KENNEDY PATIO BONITO </v>
          </cell>
          <cell r="K2241">
            <v>0</v>
          </cell>
        </row>
        <row r="2242">
          <cell r="C2242" t="str">
            <v>Filtros de material textil, para usos técnicos e industriales</v>
          </cell>
          <cell r="E2242" t="str">
            <v xml:space="preserve">Suma de SEDE 22 - CENTRO DE ENCUENTRO KENNEDY PATIO BONITO </v>
          </cell>
          <cell r="K2242">
            <v>0</v>
          </cell>
        </row>
        <row r="2243">
          <cell r="C2243" t="str">
            <v>Bolsas de material plástico sin impresión</v>
          </cell>
          <cell r="E2243" t="str">
            <v xml:space="preserve">Suma de SEDE 22 - CENTRO DE ENCUENTRO KENNEDY PATIO BONITO </v>
          </cell>
          <cell r="K2243">
            <v>8070.773512499999</v>
          </cell>
        </row>
        <row r="2244">
          <cell r="C2244" t="str">
            <v>Bolsas de material plástico sin impresión</v>
          </cell>
          <cell r="E2244" t="str">
            <v xml:space="preserve">Suma de SEDE 22 - CENTRO DE ENCUENTRO KENNEDY PATIO BONITO </v>
          </cell>
          <cell r="K2244">
            <v>23106.227642999998</v>
          </cell>
        </row>
        <row r="2245">
          <cell r="C2245" t="str">
            <v>Bolsas de material plástico sin impresión</v>
          </cell>
          <cell r="E2245" t="str">
            <v xml:space="preserve">Suma de SEDE 22 - CENTRO DE ENCUENTRO KENNEDY PATIO BONITO </v>
          </cell>
          <cell r="K2245">
            <v>0</v>
          </cell>
        </row>
        <row r="2246">
          <cell r="C2246" t="str">
            <v>Bolsas de material plástico sin impresión</v>
          </cell>
          <cell r="E2246" t="str">
            <v xml:space="preserve">Suma de SEDE 22 - CENTRO DE ENCUENTRO KENNEDY PATIO BONITO </v>
          </cell>
          <cell r="K2246">
            <v>23831.274181500001</v>
          </cell>
        </row>
        <row r="2247">
          <cell r="C2247" t="str">
            <v>Bolsas de material plástico sin impresión</v>
          </cell>
          <cell r="E2247" t="str">
            <v xml:space="preserve">Suma de SEDE 22 - CENTRO DE ENCUENTRO KENNEDY PATIO BONITO </v>
          </cell>
          <cell r="K2247">
            <v>33124.571419500004</v>
          </cell>
        </row>
        <row r="2248">
          <cell r="C2248" t="str">
            <v>Bolsas de material plástico sin impresión</v>
          </cell>
          <cell r="E2248" t="str">
            <v xml:space="preserve">Suma de SEDE 22 - CENTRO DE ENCUENTRO KENNEDY PATIO BONITO </v>
          </cell>
          <cell r="K2248">
            <v>0</v>
          </cell>
        </row>
        <row r="2249">
          <cell r="C2249" t="str">
            <v>Bolsas de material plástico sin impresión</v>
          </cell>
          <cell r="E2249" t="str">
            <v xml:space="preserve">Suma de SEDE 22 - CENTRO DE ENCUENTRO KENNEDY PATIO BONITO </v>
          </cell>
          <cell r="K2249">
            <v>0</v>
          </cell>
        </row>
        <row r="2250">
          <cell r="C2250" t="str">
            <v>Bolsas de material plástico sin impresión</v>
          </cell>
          <cell r="E2250" t="str">
            <v xml:space="preserve">Suma de SEDE 22 - CENTRO DE ENCUENTRO KENNEDY PATIO BONITO </v>
          </cell>
          <cell r="K2250">
            <v>0</v>
          </cell>
        </row>
        <row r="2251">
          <cell r="C2251" t="str">
            <v>Bolsas de material plástico sin impresión</v>
          </cell>
          <cell r="E2251" t="str">
            <v xml:space="preserve">Suma de SEDE 22 - CENTRO DE ENCUENTRO KENNEDY PATIO BONITO </v>
          </cell>
          <cell r="K2251">
            <v>0</v>
          </cell>
        </row>
        <row r="2252">
          <cell r="C2252" t="str">
            <v>Bolsas de material plástico sin impresión</v>
          </cell>
          <cell r="E2252" t="str">
            <v xml:space="preserve">Suma de SEDE 22 - CENTRO DE ENCUENTRO KENNEDY PATIO BONITO </v>
          </cell>
          <cell r="K2252">
            <v>0</v>
          </cell>
        </row>
        <row r="2253">
          <cell r="C2253" t="str">
            <v>Bolsas de material plástico sin impresión</v>
          </cell>
          <cell r="E2253" t="str">
            <v xml:space="preserve">Suma de SEDE 22 - CENTRO DE ENCUENTRO KENNEDY PATIO BONITO </v>
          </cell>
          <cell r="K2253">
            <v>0</v>
          </cell>
        </row>
        <row r="2254">
          <cell r="C2254" t="str">
            <v>Bolsas de material plástico sin impresión</v>
          </cell>
          <cell r="E2254" t="str">
            <v xml:space="preserve">Suma de SEDE 22 - CENTRO DE ENCUENTRO KENNEDY PATIO BONITO </v>
          </cell>
          <cell r="K2254">
            <v>0</v>
          </cell>
        </row>
        <row r="2255">
          <cell r="C2255" t="str">
            <v>Bolsas de material plástico sin impresión</v>
          </cell>
          <cell r="E2255" t="str">
            <v xml:space="preserve">Suma de SEDE 22 - CENTRO DE ENCUENTRO KENNEDY PATIO BONITO </v>
          </cell>
          <cell r="K2255">
            <v>0</v>
          </cell>
        </row>
        <row r="2256">
          <cell r="C2256" t="str">
            <v xml:space="preserve">Aplicadores, bajalenguas y otros para usos higiénicos, de madera </v>
          </cell>
          <cell r="E2256" t="str">
            <v xml:space="preserve">Suma de SEDE 22 - CENTRO DE ENCUENTRO KENNEDY PATIO BONITO </v>
          </cell>
          <cell r="K2256">
            <v>0</v>
          </cell>
        </row>
        <row r="2257">
          <cell r="C2257" t="str">
            <v>Papel del tipo utilizado para papel higiénico</v>
          </cell>
          <cell r="E2257" t="str">
            <v xml:space="preserve">Suma de SEDE 22 - CENTRO DE ENCUENTRO KENNEDY PATIO BONITO </v>
          </cell>
          <cell r="K2257">
            <v>0</v>
          </cell>
        </row>
        <row r="2258">
          <cell r="C2258" t="str">
            <v>Papel del tipo utilizado para papel higiénico</v>
          </cell>
          <cell r="E2258" t="str">
            <v xml:space="preserve">Suma de SEDE 22 - CENTRO DE ENCUENTRO KENNEDY PATIO BONITO </v>
          </cell>
          <cell r="K2258">
            <v>0</v>
          </cell>
        </row>
        <row r="2259">
          <cell r="C2259" t="str">
            <v xml:space="preserve">Toallas de papel </v>
          </cell>
          <cell r="E2259" t="str">
            <v xml:space="preserve">Suma de SEDE 22 - CENTRO DE ENCUENTRO KENNEDY PATIO BONITO </v>
          </cell>
          <cell r="K2259">
            <v>49488.983520000002</v>
          </cell>
        </row>
        <row r="2260">
          <cell r="C2260" t="str">
            <v xml:space="preserve">Toallas de papel </v>
          </cell>
          <cell r="E2260" t="str">
            <v xml:space="preserve">Suma de SEDE 22 - CENTRO DE ENCUENTRO KENNEDY PATIO BONITO </v>
          </cell>
          <cell r="K2260">
            <v>0</v>
          </cell>
        </row>
        <row r="2261">
          <cell r="C2261" t="str">
            <v>Pañuelos de papel</v>
          </cell>
          <cell r="E2261" t="str">
            <v xml:space="preserve">Suma de SEDE 22 - CENTRO DE ENCUENTRO KENNEDY PATIO BONITO </v>
          </cell>
          <cell r="K2261">
            <v>0</v>
          </cell>
        </row>
        <row r="2262">
          <cell r="C2262" t="str">
            <v>Vasos de papel o cartón</v>
          </cell>
          <cell r="E2262" t="str">
            <v xml:space="preserve">Suma de SEDE 22 - CENTRO DE ENCUENTRO KENNEDY PATIO BONITO </v>
          </cell>
          <cell r="K2262">
            <v>0</v>
          </cell>
        </row>
        <row r="2263">
          <cell r="C2263" t="str">
            <v>Vasos de papel o cartón</v>
          </cell>
          <cell r="E2263" t="str">
            <v xml:space="preserve">Suma de SEDE 22 - CENTRO DE ENCUENTRO KENNEDY PATIO BONITO </v>
          </cell>
          <cell r="K2263">
            <v>0</v>
          </cell>
        </row>
        <row r="2264">
          <cell r="C2264" t="str">
            <v>Vasos de papel o cartón</v>
          </cell>
          <cell r="E2264" t="str">
            <v xml:space="preserve">Suma de SEDE 22 - CENTRO DE ENCUENTRO KENNEDY PATIO BONITO </v>
          </cell>
          <cell r="K2264">
            <v>0</v>
          </cell>
        </row>
        <row r="2265">
          <cell r="C2265" t="str">
            <v xml:space="preserve">Aplicadores, bajalenguas y otros para usos higiénicos, de madera </v>
          </cell>
          <cell r="E2265" t="str">
            <v xml:space="preserve">Suma de SEDE 22 - CENTRO DE ENCUENTRO KENNEDY PATIO BONITO </v>
          </cell>
          <cell r="K2265">
            <v>0</v>
          </cell>
        </row>
        <row r="2266">
          <cell r="C2266" t="str">
            <v>Papel para servilletas, toallas y similares</v>
          </cell>
          <cell r="E2266" t="str">
            <v xml:space="preserve">Suma de SEDE 22 - CENTRO DE ENCUENTRO KENNEDY PATIO BONITO </v>
          </cell>
          <cell r="K2266">
            <v>0</v>
          </cell>
        </row>
        <row r="2267">
          <cell r="C2267" t="str">
            <v>Filtros de algodón</v>
          </cell>
          <cell r="E2267" t="str">
            <v xml:space="preserve">Suma de SEDE 22 - CENTRO DE ENCUENTRO KENNEDY PATIO BONITO </v>
          </cell>
          <cell r="K2267">
            <v>0</v>
          </cell>
        </row>
        <row r="2268">
          <cell r="C2268" t="str">
            <v>Filtros de material textil, para usos técnicos e industriales</v>
          </cell>
          <cell r="E2268" t="str">
            <v xml:space="preserve">Suma de SEDE 22 - CENTRO DE ENCUENTRO KENNEDY PATIO BONITO </v>
          </cell>
          <cell r="K2268">
            <v>0</v>
          </cell>
        </row>
        <row r="2269">
          <cell r="C2269" t="str">
            <v>Cepillos para lavar o fregar</v>
          </cell>
          <cell r="E2269" t="str">
            <v xml:space="preserve">Suma de SEDE 22 - CENTRO DE ENCUENTRO KENNEDY PATIO BONITO </v>
          </cell>
          <cell r="K2269">
            <v>0</v>
          </cell>
        </row>
        <row r="2270">
          <cell r="C2270" t="str">
            <v>Envases n.c.p. de vidrio</v>
          </cell>
          <cell r="E2270" t="str">
            <v xml:space="preserve">Suma de SEDE 22 - CENTRO DE ENCUENTRO KENNEDY PATIO BONITO </v>
          </cell>
          <cell r="K2270">
            <v>0</v>
          </cell>
        </row>
        <row r="2271">
          <cell r="C2271" t="str">
            <v>Café molido</v>
          </cell>
          <cell r="E2271" t="str">
            <v xml:space="preserve">Suma de SEDE 22 - CENTRO DE ENCUENTRO KENNEDY PATIO BONITO </v>
          </cell>
          <cell r="K2271">
            <v>0</v>
          </cell>
        </row>
        <row r="2272">
          <cell r="C2272" t="str">
            <v>Café molido</v>
          </cell>
          <cell r="E2272" t="str">
            <v xml:space="preserve">Suma de SEDE 22 - CENTRO DE ENCUENTRO KENNEDY PATIO BONITO </v>
          </cell>
          <cell r="K2272">
            <v>0</v>
          </cell>
        </row>
        <row r="2273">
          <cell r="C2273" t="str">
            <v>Azucar refinada</v>
          </cell>
          <cell r="E2273" t="str">
            <v xml:space="preserve">Suma de SEDE 22 - CENTRO DE ENCUENTRO KENNEDY PATIO BONITO </v>
          </cell>
          <cell r="K2273">
            <v>0</v>
          </cell>
        </row>
        <row r="2274">
          <cell r="C2274" t="str">
            <v>Azucar refinada</v>
          </cell>
          <cell r="E2274" t="str">
            <v xml:space="preserve">Suma de SEDE 22 - CENTRO DE ENCUENTRO KENNEDY PATIO BONITO </v>
          </cell>
          <cell r="K2274">
            <v>0</v>
          </cell>
        </row>
        <row r="2275">
          <cell r="C2275" t="str">
            <v xml:space="preserve">Productos aromáticos diversos </v>
          </cell>
          <cell r="E2275" t="str">
            <v xml:space="preserve">Suma de SEDE 22 - CENTRO DE ENCUENTRO KENNEDY PATIO BONITO </v>
          </cell>
          <cell r="K2275">
            <v>0</v>
          </cell>
        </row>
        <row r="2276">
          <cell r="C2276" t="str">
            <v xml:space="preserve">Productos aromáticos diversos </v>
          </cell>
          <cell r="E2276" t="str">
            <v xml:space="preserve">Suma de SEDE 22 - CENTRO DE ENCUENTRO KENNEDY PATIO BONITO </v>
          </cell>
          <cell r="K2276">
            <v>0</v>
          </cell>
        </row>
        <row r="2277">
          <cell r="C2277" t="str">
            <v xml:space="preserve">Agua purificada (envasada) </v>
          </cell>
          <cell r="E2277" t="str">
            <v xml:space="preserve">Suma de SEDE 22 - CENTRO DE ENCUENTRO KENNEDY PATIO BONITO </v>
          </cell>
          <cell r="K2277">
            <v>49550.139107999996</v>
          </cell>
        </row>
        <row r="2278">
          <cell r="C2278" t="str">
            <v xml:space="preserve">Agua purificada (envasada) </v>
          </cell>
          <cell r="E2278" t="str">
            <v xml:space="preserve">Suma de SEDE 22 - CENTRO DE ENCUENTRO KENNEDY PATIO BONITO </v>
          </cell>
          <cell r="K2278">
            <v>0</v>
          </cell>
        </row>
        <row r="2279">
          <cell r="C2279" t="str">
            <v>Cepillos para lavar o fregar</v>
          </cell>
          <cell r="E2279" t="str">
            <v xml:space="preserve">Suma de SEDE 22 - CENTRO DE ENCUENTRO KENNEDY PATIO BONITO </v>
          </cell>
          <cell r="K2279">
            <v>0</v>
          </cell>
        </row>
        <row r="2280">
          <cell r="C2280" t="str">
            <v>Filtros de algodón</v>
          </cell>
          <cell r="E2280" t="str">
            <v xml:space="preserve">Suma de SEDE 22 - CENTRO DE ENCUENTRO KENNEDY PATIO BONITO </v>
          </cell>
          <cell r="K2280">
            <v>0</v>
          </cell>
        </row>
        <row r="2281">
          <cell r="C2281" t="str">
            <v>Filtros de algodón</v>
          </cell>
          <cell r="E2281" t="str">
            <v xml:space="preserve">Suma de SEDE 22 - CENTRO DE ENCUENTRO KENNEDY PATIO BONITO </v>
          </cell>
          <cell r="K2281">
            <v>0</v>
          </cell>
        </row>
        <row r="2282">
          <cell r="C2282" t="str">
            <v>Filtros de algodón</v>
          </cell>
          <cell r="E2282" t="str">
            <v xml:space="preserve">Suma de SEDE 22 - CENTRO DE ENCUENTRO KENNEDY PATIO BONITO </v>
          </cell>
          <cell r="K2282">
            <v>0</v>
          </cell>
        </row>
        <row r="2283">
          <cell r="C2283" t="str">
            <v>Filtros de algodón</v>
          </cell>
          <cell r="E2283" t="str">
            <v xml:space="preserve">Suma de SEDE 22 - CENTRO DE ENCUENTRO KENNEDY PATIO BONITO </v>
          </cell>
          <cell r="K2283">
            <v>0</v>
          </cell>
        </row>
        <row r="2284">
          <cell r="C2284" t="str">
            <v>Cepillos para lavar o fregar</v>
          </cell>
          <cell r="E2284" t="str">
            <v xml:space="preserve">Suma de SEDE 22 - CENTRO DE ENCUENTRO KENNEDY PATIO BONITO </v>
          </cell>
          <cell r="K2284">
            <v>0</v>
          </cell>
        </row>
        <row r="2285">
          <cell r="C2285" t="str">
            <v>Paños absorbentes desechables para uso doméstico</v>
          </cell>
          <cell r="E2285" t="str">
            <v xml:space="preserve">Suma de SEDE 22 - CENTRO DE ENCUENTRO KENNEDY PATIO BONITO </v>
          </cell>
          <cell r="K2285">
            <v>0</v>
          </cell>
        </row>
        <row r="2286">
          <cell r="C2286" t="str">
            <v>Recogedores plásticos de basura</v>
          </cell>
          <cell r="E2286" t="str">
            <v xml:space="preserve">Suma de SEDE 22 - CENTRO DE ENCUENTRO KENNEDY PATIO BONITO </v>
          </cell>
          <cell r="K2286">
            <v>0</v>
          </cell>
        </row>
        <row r="2287">
          <cell r="C2287" t="str">
            <v>Recogedores plásticos de basura</v>
          </cell>
          <cell r="E2287" t="str">
            <v xml:space="preserve">Suma de SEDE 22 - CENTRO DE ENCUENTRO KENNEDY PATIO BONITO </v>
          </cell>
          <cell r="K2287">
            <v>0</v>
          </cell>
        </row>
        <row r="2288">
          <cell r="C2288" t="str">
            <v>Recogedores plásticos de basura</v>
          </cell>
          <cell r="E2288" t="str">
            <v xml:space="preserve">Suma de SEDE 22 - CENTRO DE ENCUENTRO KENNEDY PATIO BONITO </v>
          </cell>
          <cell r="K2288">
            <v>11579.575374</v>
          </cell>
        </row>
        <row r="2289">
          <cell r="C2289" t="str">
            <v>Varsol-disolvente núm. 4</v>
          </cell>
          <cell r="E2289" t="str">
            <v xml:space="preserve">Suma de SEDE 22 - CENTRO DE ENCUENTRO KENNEDY PATIO BONITO </v>
          </cell>
          <cell r="K2289">
            <v>0</v>
          </cell>
        </row>
        <row r="2290">
          <cell r="C2290" t="str">
            <v>Cepillos para lavar o fregar</v>
          </cell>
          <cell r="E2290" t="str">
            <v xml:space="preserve">Suma de SEDE 22 - CENTRO DE ENCUENTRO KENNEDY PATIO BONITO </v>
          </cell>
          <cell r="K2290">
            <v>0</v>
          </cell>
        </row>
        <row r="2291">
          <cell r="C2291" t="str">
            <v>Cepillos para lavar o fregar</v>
          </cell>
          <cell r="E2291" t="str">
            <v xml:space="preserve">Suma de SEDE 22 - CENTRO DE ENCUENTRO KENNEDY PATIO BONITO </v>
          </cell>
          <cell r="K2291">
            <v>0</v>
          </cell>
        </row>
        <row r="2292">
          <cell r="C2292" t="str">
            <v>Recipientes de material plástico-canecas para la basura</v>
          </cell>
          <cell r="E2292" t="str">
            <v xml:space="preserve">Suma de SEDE 22 - CENTRO DE ENCUENTRO KENNEDY PATIO BONITO </v>
          </cell>
          <cell r="K2292">
            <v>0</v>
          </cell>
        </row>
        <row r="2293">
          <cell r="C2293" t="str">
            <v>Recipientes de material plástico-canecas para la basura</v>
          </cell>
          <cell r="E2293" t="str">
            <v xml:space="preserve">Suma de SEDE 22 - CENTRO DE ENCUENTRO KENNEDY PATIO BONITO </v>
          </cell>
          <cell r="K2293">
            <v>0</v>
          </cell>
        </row>
        <row r="2294">
          <cell r="C2294" t="str">
            <v>Jabones líquidos para lavar</v>
          </cell>
          <cell r="E2294" t="str">
            <v xml:space="preserve">Suma de SEDE 23 - CENTRO DE ENCUENTRO RAFAEL URIBE </v>
          </cell>
          <cell r="K2294">
            <v>0</v>
          </cell>
        </row>
        <row r="2295">
          <cell r="C2295" t="str">
            <v>Jabones en pasta para lavar</v>
          </cell>
          <cell r="E2295" t="str">
            <v xml:space="preserve">Suma de SEDE 23 - CENTRO DE ENCUENTRO RAFAEL URIBE </v>
          </cell>
          <cell r="K2295">
            <v>14533.860702</v>
          </cell>
        </row>
        <row r="2296">
          <cell r="C2296" t="str">
            <v>Jabones en pasta para lavar</v>
          </cell>
          <cell r="E2296" t="str">
            <v xml:space="preserve">Suma de SEDE 23 - CENTRO DE ENCUENTRO RAFAEL URIBE </v>
          </cell>
          <cell r="K2296">
            <v>0</v>
          </cell>
        </row>
        <row r="2297">
          <cell r="C2297" t="str">
            <v>Detergentes en polvo</v>
          </cell>
          <cell r="E2297" t="str">
            <v xml:space="preserve">Suma de SEDE 23 - CENTRO DE ENCUENTRO RAFAEL URIBE </v>
          </cell>
          <cell r="K2297">
            <v>0</v>
          </cell>
        </row>
        <row r="2298">
          <cell r="C2298" t="str">
            <v xml:space="preserve">Jabones industriales </v>
          </cell>
          <cell r="E2298" t="str">
            <v xml:space="preserve">Suma de SEDE 23 - CENTRO DE ENCUENTRO RAFAEL URIBE </v>
          </cell>
          <cell r="K2298">
            <v>0</v>
          </cell>
        </row>
        <row r="2299">
          <cell r="C2299" t="str">
            <v xml:space="preserve">Jabones de tocador </v>
          </cell>
          <cell r="E2299" t="str">
            <v xml:space="preserve">Suma de SEDE 23 - CENTRO DE ENCUENTRO RAFAEL URIBE </v>
          </cell>
          <cell r="K2299">
            <v>0</v>
          </cell>
        </row>
        <row r="2300">
          <cell r="C2300" t="str">
            <v>Productos químicos especiales para tratamiento de pisos</v>
          </cell>
          <cell r="E2300" t="str">
            <v xml:space="preserve">Suma de SEDE 23 - CENTRO DE ENCUENTRO RAFAEL URIBE </v>
          </cell>
          <cell r="K2300">
            <v>0</v>
          </cell>
        </row>
        <row r="2301">
          <cell r="C2301" t="str">
            <v>Productos químicos especiales para tratamiento de pisos</v>
          </cell>
          <cell r="E2301" t="str">
            <v xml:space="preserve">Suma de SEDE 23 - CENTRO DE ENCUENTRO RAFAEL URIBE </v>
          </cell>
          <cell r="K2301">
            <v>0</v>
          </cell>
        </row>
        <row r="2302">
          <cell r="C2302" t="str">
            <v>Preparaciones para limpieza y desengrase</v>
          </cell>
          <cell r="E2302" t="str">
            <v xml:space="preserve">Suma de SEDE 23 - CENTRO DE ENCUENTRO RAFAEL URIBE </v>
          </cell>
          <cell r="K2302">
            <v>0</v>
          </cell>
        </row>
        <row r="2303">
          <cell r="C2303" t="str">
            <v>Desinfectantes</v>
          </cell>
          <cell r="E2303" t="str">
            <v xml:space="preserve">Suma de SEDE 23 - CENTRO DE ENCUENTRO RAFAEL URIBE </v>
          </cell>
          <cell r="K2303">
            <v>30930.614700000006</v>
          </cell>
        </row>
        <row r="2304">
          <cell r="C2304" t="str">
            <v>Preparaciones para limpiar vidrios</v>
          </cell>
          <cell r="E2304" t="str">
            <v xml:space="preserve">Suma de SEDE 23 - CENTRO DE ENCUENTRO RAFAEL URIBE </v>
          </cell>
          <cell r="K2304">
            <v>0</v>
          </cell>
        </row>
        <row r="2305">
          <cell r="C2305" t="str">
            <v>Hipoclorito de sodio</v>
          </cell>
          <cell r="E2305" t="str">
            <v xml:space="preserve">Suma de SEDE 23 - CENTRO DE ENCUENTRO RAFAEL URIBE </v>
          </cell>
          <cell r="K2305">
            <v>0</v>
          </cell>
        </row>
        <row r="2306">
          <cell r="C2306" t="str">
            <v>Desinfectantes</v>
          </cell>
          <cell r="E2306" t="str">
            <v xml:space="preserve">Suma de SEDE 23 - CENTRO DE ENCUENTRO RAFAEL URIBE </v>
          </cell>
          <cell r="K2306">
            <v>174815.60043599998</v>
          </cell>
        </row>
        <row r="2307">
          <cell r="C2307" t="str">
            <v>Jabones líquidos para lavar</v>
          </cell>
          <cell r="E2307" t="str">
            <v xml:space="preserve">Suma de SEDE 23 - CENTRO DE ENCUENTRO RAFAEL URIBE </v>
          </cell>
          <cell r="K2307">
            <v>0</v>
          </cell>
        </row>
        <row r="2308">
          <cell r="C2308" t="str">
            <v>Preparaciones para limpieza y desengrase</v>
          </cell>
          <cell r="E2308" t="str">
            <v xml:space="preserve">Suma de SEDE 23 - CENTRO DE ENCUENTRO RAFAEL URIBE </v>
          </cell>
          <cell r="K2308">
            <v>0</v>
          </cell>
        </row>
        <row r="2309">
          <cell r="C2309" t="str">
            <v>Ceras para pisos</v>
          </cell>
          <cell r="E2309" t="str">
            <v xml:space="preserve">Suma de SEDE 23 - CENTRO DE ENCUENTRO RAFAEL URIBE </v>
          </cell>
          <cell r="K2309">
            <v>0</v>
          </cell>
        </row>
        <row r="2310">
          <cell r="C2310" t="str">
            <v>Productos químicos especiales para tratamiento de pisos</v>
          </cell>
          <cell r="E2310" t="str">
            <v xml:space="preserve">Suma de SEDE 23 - CENTRO DE ENCUENTRO RAFAEL URIBE </v>
          </cell>
          <cell r="K2310">
            <v>0</v>
          </cell>
        </row>
        <row r="2311">
          <cell r="C2311" t="str">
            <v>Productos químicos especiales para tratamiento de pisos</v>
          </cell>
          <cell r="E2311" t="str">
            <v xml:space="preserve">Suma de SEDE 23 - CENTRO DE ENCUENTRO RAFAEL URIBE </v>
          </cell>
          <cell r="K2311">
            <v>0</v>
          </cell>
        </row>
        <row r="2312">
          <cell r="C2312" t="str">
            <v>Productos químicos especiales para tratamiento de pisos</v>
          </cell>
          <cell r="E2312" t="str">
            <v xml:space="preserve">Suma de SEDE 23 - CENTRO DE ENCUENTRO RAFAEL URIBE </v>
          </cell>
          <cell r="K2312">
            <v>0</v>
          </cell>
        </row>
        <row r="2313">
          <cell r="C2313" t="str">
            <v>Productos químicos especiales para tratamiento de pisos</v>
          </cell>
          <cell r="E2313" t="str">
            <v xml:space="preserve">Suma de SEDE 23 - CENTRO DE ENCUENTRO RAFAEL URIBE </v>
          </cell>
          <cell r="K2313">
            <v>0</v>
          </cell>
        </row>
        <row r="2314">
          <cell r="C2314" t="str">
            <v>Varsol-disolvente núm. 4</v>
          </cell>
          <cell r="E2314" t="str">
            <v xml:space="preserve">Suma de SEDE 23 - CENTRO DE ENCUENTRO RAFAEL URIBE </v>
          </cell>
          <cell r="K2314">
            <v>0</v>
          </cell>
        </row>
        <row r="2315">
          <cell r="C2315" t="str">
            <v>Preparaciones para limpieza y desengrase</v>
          </cell>
          <cell r="E2315" t="str">
            <v xml:space="preserve">Suma de SEDE 23 - CENTRO DE ENCUENTRO RAFAEL URIBE </v>
          </cell>
          <cell r="K2315">
            <v>0</v>
          </cell>
        </row>
        <row r="2316">
          <cell r="C2316" t="str">
            <v>Purificadores líquidos de ambiente</v>
          </cell>
          <cell r="E2316" t="str">
            <v xml:space="preserve">Suma de SEDE 23 - CENTRO DE ENCUENTRO RAFAEL URIBE </v>
          </cell>
          <cell r="K2316">
            <v>0</v>
          </cell>
        </row>
        <row r="2317">
          <cell r="C2317" t="str">
            <v>Purificadores líquidos de ambiente</v>
          </cell>
          <cell r="E2317" t="str">
            <v xml:space="preserve">Suma de SEDE 23 - CENTRO DE ENCUENTRO RAFAEL URIBE </v>
          </cell>
          <cell r="K2317">
            <v>0</v>
          </cell>
        </row>
        <row r="2318">
          <cell r="C2318" t="str">
            <v>Solventes para insecticida</v>
          </cell>
          <cell r="E2318" t="str">
            <v xml:space="preserve">Suma de SEDE 23 - CENTRO DE ENCUENTRO RAFAEL URIBE </v>
          </cell>
          <cell r="K2318">
            <v>0</v>
          </cell>
        </row>
        <row r="2319">
          <cell r="C2319" t="str">
            <v>Solventes para insecticida</v>
          </cell>
          <cell r="E2319" t="str">
            <v xml:space="preserve">Suma de SEDE 23 - CENTRO DE ENCUENTRO RAFAEL URIBE </v>
          </cell>
          <cell r="K2319">
            <v>0</v>
          </cell>
        </row>
        <row r="2320">
          <cell r="C2320" t="str">
            <v>Filtros de algodón</v>
          </cell>
          <cell r="E2320" t="str">
            <v xml:space="preserve">Suma de SEDE 23 - CENTRO DE ENCUENTRO RAFAEL URIBE </v>
          </cell>
          <cell r="K2320">
            <v>0</v>
          </cell>
        </row>
        <row r="2321">
          <cell r="C2321" t="str">
            <v>Filtros de algodón</v>
          </cell>
          <cell r="E2321" t="str">
            <v xml:space="preserve">Suma de SEDE 23 - CENTRO DE ENCUENTRO RAFAEL URIBE </v>
          </cell>
          <cell r="K2321">
            <v>0</v>
          </cell>
        </row>
        <row r="2322">
          <cell r="C2322" t="str">
            <v>Filtros de algodón</v>
          </cell>
          <cell r="E2322" t="str">
            <v xml:space="preserve">Suma de SEDE 23 - CENTRO DE ENCUENTRO RAFAEL URIBE </v>
          </cell>
          <cell r="K2322">
            <v>0</v>
          </cell>
        </row>
        <row r="2323">
          <cell r="C2323" t="str">
            <v>Filtros de algodón</v>
          </cell>
          <cell r="E2323" t="str">
            <v xml:space="preserve">Suma de SEDE 23 - CENTRO DE ENCUENTRO RAFAEL URIBE </v>
          </cell>
          <cell r="K2323">
            <v>0</v>
          </cell>
        </row>
        <row r="2324">
          <cell r="C2324" t="str">
            <v>Paños absorbentes desechables para uso doméstico</v>
          </cell>
          <cell r="E2324" t="str">
            <v xml:space="preserve">Suma de SEDE 23 - CENTRO DE ENCUENTRO RAFAEL URIBE </v>
          </cell>
          <cell r="K2324">
            <v>0</v>
          </cell>
        </row>
        <row r="2325">
          <cell r="C2325" t="str">
            <v>Esponjas y esponjillas metálicas</v>
          </cell>
          <cell r="E2325" t="str">
            <v xml:space="preserve">Suma de SEDE 23 - CENTRO DE ENCUENTRO RAFAEL URIBE </v>
          </cell>
          <cell r="K2325">
            <v>0</v>
          </cell>
        </row>
        <row r="2326">
          <cell r="C2326" t="str">
            <v>Esponjas y esponjillas metálicas</v>
          </cell>
          <cell r="E2326" t="str">
            <v xml:space="preserve">Suma de SEDE 23 - CENTRO DE ENCUENTRO RAFAEL URIBE </v>
          </cell>
          <cell r="K2326">
            <v>0</v>
          </cell>
        </row>
        <row r="2327">
          <cell r="C2327" t="str">
            <v>Esponjas y esponjillas metálicas</v>
          </cell>
          <cell r="E2327" t="str">
            <v xml:space="preserve">Suma de SEDE 23 - CENTRO DE ENCUENTRO RAFAEL URIBE </v>
          </cell>
          <cell r="K2327">
            <v>0</v>
          </cell>
        </row>
        <row r="2328">
          <cell r="C2328" t="str">
            <v>Esponjas y esponjillas metálicas</v>
          </cell>
          <cell r="E2328" t="str">
            <v xml:space="preserve">Suma de SEDE 23 - CENTRO DE ENCUENTRO RAFAEL URIBE </v>
          </cell>
          <cell r="K2328">
            <v>0</v>
          </cell>
        </row>
        <row r="2329">
          <cell r="C2329" t="str">
            <v>Esponjas y esponjillas metálicas</v>
          </cell>
          <cell r="E2329" t="str">
            <v xml:space="preserve">Suma de SEDE 23 - CENTRO DE ENCUENTRO RAFAEL URIBE </v>
          </cell>
          <cell r="K2329">
            <v>0</v>
          </cell>
        </row>
        <row r="2330">
          <cell r="C2330" t="str">
            <v>Escobas</v>
          </cell>
          <cell r="E2330" t="str">
            <v xml:space="preserve">Suma de SEDE 23 - CENTRO DE ENCUENTRO RAFAEL URIBE </v>
          </cell>
          <cell r="K2330">
            <v>0</v>
          </cell>
        </row>
        <row r="2331">
          <cell r="C2331" t="str">
            <v>Escobas</v>
          </cell>
          <cell r="E2331" t="str">
            <v xml:space="preserve">Suma de SEDE 23 - CENTRO DE ENCUENTRO RAFAEL URIBE </v>
          </cell>
          <cell r="K2331">
            <v>0</v>
          </cell>
        </row>
        <row r="2332">
          <cell r="C2332" t="str">
            <v>Escobas</v>
          </cell>
          <cell r="E2332" t="str">
            <v xml:space="preserve">Suma de SEDE 23 - CENTRO DE ENCUENTRO RAFAEL URIBE </v>
          </cell>
          <cell r="K2332">
            <v>0</v>
          </cell>
        </row>
        <row r="2333">
          <cell r="C2333" t="str">
            <v>Escobas</v>
          </cell>
          <cell r="E2333" t="str">
            <v xml:space="preserve">Suma de SEDE 23 - CENTRO DE ENCUENTRO RAFAEL URIBE </v>
          </cell>
          <cell r="K2333">
            <v>0</v>
          </cell>
        </row>
        <row r="2334">
          <cell r="C2334" t="str">
            <v>Mangos metálicos</v>
          </cell>
          <cell r="E2334" t="str">
            <v xml:space="preserve">Suma de SEDE 23 - CENTRO DE ENCUENTRO RAFAEL URIBE </v>
          </cell>
          <cell r="K2334">
            <v>0</v>
          </cell>
        </row>
        <row r="2335">
          <cell r="C2335" t="str">
            <v>Mangos metálicos</v>
          </cell>
          <cell r="E2335" t="str">
            <v xml:space="preserve">Suma de SEDE 23 - CENTRO DE ENCUENTRO RAFAEL URIBE </v>
          </cell>
          <cell r="K2335">
            <v>0</v>
          </cell>
        </row>
        <row r="2336">
          <cell r="C2336" t="str">
            <v>Cepillos para lavar o fregar</v>
          </cell>
          <cell r="E2336" t="str">
            <v xml:space="preserve">Suma de SEDE 23 - CENTRO DE ENCUENTRO RAFAEL URIBE </v>
          </cell>
          <cell r="K2336">
            <v>0</v>
          </cell>
        </row>
        <row r="2337">
          <cell r="C2337" t="str">
            <v>Cepillos para lavar o fregar</v>
          </cell>
          <cell r="E2337" t="str">
            <v xml:space="preserve">Suma de SEDE 23 - CENTRO DE ENCUENTRO RAFAEL URIBE </v>
          </cell>
          <cell r="K2337">
            <v>0</v>
          </cell>
        </row>
        <row r="2338">
          <cell r="C2338" t="str">
            <v>Filtros de algodón</v>
          </cell>
          <cell r="E2338" t="str">
            <v xml:space="preserve">Suma de SEDE 23 - CENTRO DE ENCUENTRO RAFAEL URIBE </v>
          </cell>
          <cell r="K2338">
            <v>0</v>
          </cell>
        </row>
        <row r="2339">
          <cell r="C2339" t="str">
            <v>Mangos metálicos</v>
          </cell>
          <cell r="E2339" t="str">
            <v xml:space="preserve">Suma de SEDE 23 - CENTRO DE ENCUENTRO RAFAEL URIBE </v>
          </cell>
          <cell r="K2339">
            <v>0</v>
          </cell>
        </row>
        <row r="2340">
          <cell r="C2340" t="str">
            <v>Cepillos para lavar o fregar</v>
          </cell>
          <cell r="E2340" t="str">
            <v xml:space="preserve">Suma de SEDE 23 - CENTRO DE ENCUENTRO RAFAEL URIBE </v>
          </cell>
          <cell r="K2340">
            <v>0</v>
          </cell>
        </row>
        <row r="2341">
          <cell r="C2341" t="str">
            <v>Filtros de material textil, para usos técnicos e industriales</v>
          </cell>
          <cell r="E2341" t="str">
            <v xml:space="preserve">Suma de SEDE 23 - CENTRO DE ENCUENTRO RAFAEL URIBE </v>
          </cell>
          <cell r="K2341">
            <v>0</v>
          </cell>
        </row>
        <row r="2342">
          <cell r="C2342" t="str">
            <v>Filtros de material textil, para usos técnicos e industriales</v>
          </cell>
          <cell r="E2342" t="str">
            <v xml:space="preserve">Suma de SEDE 23 - CENTRO DE ENCUENTRO RAFAEL URIBE </v>
          </cell>
          <cell r="K2342">
            <v>0</v>
          </cell>
        </row>
        <row r="2343">
          <cell r="C2343" t="str">
            <v>Filtros de material textil, para usos técnicos e industriales</v>
          </cell>
          <cell r="E2343" t="str">
            <v xml:space="preserve">Suma de SEDE 23 - CENTRO DE ENCUENTRO RAFAEL URIBE </v>
          </cell>
          <cell r="K2343">
            <v>0</v>
          </cell>
        </row>
        <row r="2344">
          <cell r="C2344" t="str">
            <v>Filtros de material textil, para usos técnicos e industriales</v>
          </cell>
          <cell r="E2344" t="str">
            <v xml:space="preserve">Suma de SEDE 23 - CENTRO DE ENCUENTRO RAFAEL URIBE </v>
          </cell>
          <cell r="K2344">
            <v>0</v>
          </cell>
        </row>
        <row r="2345">
          <cell r="C2345" t="str">
            <v>Filtros de material textil, para usos técnicos e industriales</v>
          </cell>
          <cell r="E2345" t="str">
            <v xml:space="preserve">Suma de SEDE 23 - CENTRO DE ENCUENTRO RAFAEL URIBE </v>
          </cell>
          <cell r="K2345">
            <v>0</v>
          </cell>
        </row>
        <row r="2346">
          <cell r="C2346" t="str">
            <v>Filtros de material textil, para usos técnicos e industriales</v>
          </cell>
          <cell r="E2346" t="str">
            <v xml:space="preserve">Suma de SEDE 23 - CENTRO DE ENCUENTRO RAFAEL URIBE </v>
          </cell>
          <cell r="K2346">
            <v>0</v>
          </cell>
        </row>
        <row r="2347">
          <cell r="C2347" t="str">
            <v>Bolsas de material plástico sin impresión</v>
          </cell>
          <cell r="E2347" t="str">
            <v xml:space="preserve">Suma de SEDE 23 - CENTRO DE ENCUENTRO RAFAEL URIBE </v>
          </cell>
          <cell r="K2347">
            <v>0</v>
          </cell>
        </row>
        <row r="2348">
          <cell r="C2348" t="str">
            <v>Bolsas de material plástico sin impresión</v>
          </cell>
          <cell r="E2348" t="str">
            <v xml:space="preserve">Suma de SEDE 23 - CENTRO DE ENCUENTRO RAFAEL URIBE </v>
          </cell>
          <cell r="K2348">
            <v>0</v>
          </cell>
        </row>
        <row r="2349">
          <cell r="C2349" t="str">
            <v>Bolsas de material plástico sin impresión</v>
          </cell>
          <cell r="E2349" t="str">
            <v xml:space="preserve">Suma de SEDE 23 - CENTRO DE ENCUENTRO RAFAEL URIBE </v>
          </cell>
          <cell r="K2349">
            <v>0</v>
          </cell>
        </row>
        <row r="2350">
          <cell r="C2350" t="str">
            <v>Bolsas de material plástico sin impresión</v>
          </cell>
          <cell r="E2350" t="str">
            <v xml:space="preserve">Suma de SEDE 23 - CENTRO DE ENCUENTRO RAFAEL URIBE </v>
          </cell>
          <cell r="K2350">
            <v>0</v>
          </cell>
        </row>
        <row r="2351">
          <cell r="C2351" t="str">
            <v>Bolsas de material plástico sin impresión</v>
          </cell>
          <cell r="E2351" t="str">
            <v xml:space="preserve">Suma de SEDE 23 - CENTRO DE ENCUENTRO RAFAEL URIBE </v>
          </cell>
          <cell r="K2351">
            <v>0</v>
          </cell>
        </row>
        <row r="2352">
          <cell r="C2352" t="str">
            <v>Bolsas de material plástico sin impresión</v>
          </cell>
          <cell r="E2352" t="str">
            <v xml:space="preserve">Suma de SEDE 23 - CENTRO DE ENCUENTRO RAFAEL URIBE </v>
          </cell>
          <cell r="K2352">
            <v>0</v>
          </cell>
        </row>
        <row r="2353">
          <cell r="C2353" t="str">
            <v>Bolsas de material plástico sin impresión</v>
          </cell>
          <cell r="E2353" t="str">
            <v xml:space="preserve">Suma de SEDE 23 - CENTRO DE ENCUENTRO RAFAEL URIBE </v>
          </cell>
          <cell r="K2353">
            <v>0</v>
          </cell>
        </row>
        <row r="2354">
          <cell r="C2354" t="str">
            <v>Bolsas de material plástico sin impresión</v>
          </cell>
          <cell r="E2354" t="str">
            <v xml:space="preserve">Suma de SEDE 23 - CENTRO DE ENCUENTRO RAFAEL URIBE </v>
          </cell>
          <cell r="K2354">
            <v>0</v>
          </cell>
        </row>
        <row r="2355">
          <cell r="C2355" t="str">
            <v>Bolsas de material plástico sin impresión</v>
          </cell>
          <cell r="E2355" t="str">
            <v xml:space="preserve">Suma de SEDE 23 - CENTRO DE ENCUENTRO RAFAEL URIBE </v>
          </cell>
          <cell r="K2355">
            <v>0</v>
          </cell>
        </row>
        <row r="2356">
          <cell r="C2356" t="str">
            <v>Bolsas de material plástico sin impresión</v>
          </cell>
          <cell r="E2356" t="str">
            <v xml:space="preserve">Suma de SEDE 23 - CENTRO DE ENCUENTRO RAFAEL URIBE </v>
          </cell>
          <cell r="K2356">
            <v>0</v>
          </cell>
        </row>
        <row r="2357">
          <cell r="C2357" t="str">
            <v>Bolsas de material plástico sin impresión</v>
          </cell>
          <cell r="E2357" t="str">
            <v xml:space="preserve">Suma de SEDE 23 - CENTRO DE ENCUENTRO RAFAEL URIBE </v>
          </cell>
          <cell r="K2357">
            <v>0</v>
          </cell>
        </row>
        <row r="2358">
          <cell r="C2358" t="str">
            <v>Bolsas de material plástico sin impresión</v>
          </cell>
          <cell r="E2358" t="str">
            <v xml:space="preserve">Suma de SEDE 23 - CENTRO DE ENCUENTRO RAFAEL URIBE </v>
          </cell>
          <cell r="K2358">
            <v>0</v>
          </cell>
        </row>
        <row r="2359">
          <cell r="C2359" t="str">
            <v>Bolsas de material plástico sin impresión</v>
          </cell>
          <cell r="E2359" t="str">
            <v xml:space="preserve">Suma de SEDE 23 - CENTRO DE ENCUENTRO RAFAEL URIBE </v>
          </cell>
          <cell r="K2359">
            <v>0</v>
          </cell>
        </row>
        <row r="2360">
          <cell r="C2360" t="str">
            <v xml:space="preserve">Aplicadores, bajalenguas y otros para usos higiénicos, de madera </v>
          </cell>
          <cell r="E2360" t="str">
            <v xml:space="preserve">Suma de SEDE 23 - CENTRO DE ENCUENTRO RAFAEL URIBE </v>
          </cell>
          <cell r="K2360">
            <v>0</v>
          </cell>
        </row>
        <row r="2361">
          <cell r="C2361" t="str">
            <v>Papel del tipo utilizado para papel higiénico</v>
          </cell>
          <cell r="E2361" t="str">
            <v xml:space="preserve">Suma de SEDE 23 - CENTRO DE ENCUENTRO RAFAEL URIBE </v>
          </cell>
          <cell r="K2361">
            <v>0</v>
          </cell>
        </row>
        <row r="2362">
          <cell r="C2362" t="str">
            <v>Papel del tipo utilizado para papel higiénico</v>
          </cell>
          <cell r="E2362" t="str">
            <v xml:space="preserve">Suma de SEDE 23 - CENTRO DE ENCUENTRO RAFAEL URIBE </v>
          </cell>
          <cell r="K2362">
            <v>0</v>
          </cell>
        </row>
        <row r="2363">
          <cell r="C2363" t="str">
            <v xml:space="preserve">Toallas de papel </v>
          </cell>
          <cell r="E2363" t="str">
            <v xml:space="preserve">Suma de SEDE 23 - CENTRO DE ENCUENTRO RAFAEL URIBE </v>
          </cell>
          <cell r="K2363">
            <v>74233.475279999999</v>
          </cell>
        </row>
        <row r="2364">
          <cell r="C2364" t="str">
            <v xml:space="preserve">Toallas de papel </v>
          </cell>
          <cell r="E2364" t="str">
            <v xml:space="preserve">Suma de SEDE 23 - CENTRO DE ENCUENTRO RAFAEL URIBE </v>
          </cell>
          <cell r="K2364">
            <v>0</v>
          </cell>
        </row>
        <row r="2365">
          <cell r="C2365" t="str">
            <v>Pañuelos de papel</v>
          </cell>
          <cell r="E2365" t="str">
            <v xml:space="preserve">Suma de SEDE 23 - CENTRO DE ENCUENTRO RAFAEL URIBE </v>
          </cell>
          <cell r="K2365">
            <v>0</v>
          </cell>
        </row>
        <row r="2366">
          <cell r="C2366" t="str">
            <v>Vasos de papel o cartón</v>
          </cell>
          <cell r="E2366" t="str">
            <v xml:space="preserve">Suma de SEDE 23 - CENTRO DE ENCUENTRO RAFAEL URIBE </v>
          </cell>
          <cell r="K2366">
            <v>0</v>
          </cell>
        </row>
        <row r="2367">
          <cell r="C2367" t="str">
            <v>Vasos de papel o cartón</v>
          </cell>
          <cell r="E2367" t="str">
            <v xml:space="preserve">Suma de SEDE 23 - CENTRO DE ENCUENTRO RAFAEL URIBE </v>
          </cell>
          <cell r="K2367">
            <v>24744.491760000001</v>
          </cell>
        </row>
        <row r="2368">
          <cell r="C2368" t="str">
            <v>Vasos de papel o cartón</v>
          </cell>
          <cell r="E2368" t="str">
            <v xml:space="preserve">Suma de SEDE 23 - CENTRO DE ENCUENTRO RAFAEL URIBE </v>
          </cell>
          <cell r="K2368">
            <v>33406.239945000001</v>
          </cell>
        </row>
        <row r="2369">
          <cell r="C2369" t="str">
            <v xml:space="preserve">Aplicadores, bajalenguas y otros para usos higiénicos, de madera </v>
          </cell>
          <cell r="E2369" t="str">
            <v xml:space="preserve">Suma de SEDE 23 - CENTRO DE ENCUENTRO RAFAEL URIBE </v>
          </cell>
          <cell r="K2369">
            <v>0</v>
          </cell>
        </row>
        <row r="2370">
          <cell r="C2370" t="str">
            <v>Papel para servilletas, toallas y similares</v>
          </cell>
          <cell r="E2370" t="str">
            <v xml:space="preserve">Suma de SEDE 23 - CENTRO DE ENCUENTRO RAFAEL URIBE </v>
          </cell>
          <cell r="K2370">
            <v>0</v>
          </cell>
        </row>
        <row r="2371">
          <cell r="C2371" t="str">
            <v>Filtros de algodón</v>
          </cell>
          <cell r="E2371" t="str">
            <v xml:space="preserve">Suma de SEDE 23 - CENTRO DE ENCUENTRO RAFAEL URIBE </v>
          </cell>
          <cell r="K2371">
            <v>0</v>
          </cell>
        </row>
        <row r="2372">
          <cell r="C2372" t="str">
            <v>Filtros de material textil, para usos técnicos e industriales</v>
          </cell>
          <cell r="E2372" t="str">
            <v xml:space="preserve">Suma de SEDE 23 - CENTRO DE ENCUENTRO RAFAEL URIBE </v>
          </cell>
          <cell r="K2372">
            <v>0</v>
          </cell>
        </row>
        <row r="2373">
          <cell r="C2373" t="str">
            <v>Cepillos para lavar o fregar</v>
          </cell>
          <cell r="E2373" t="str">
            <v xml:space="preserve">Suma de SEDE 23 - CENTRO DE ENCUENTRO RAFAEL URIBE </v>
          </cell>
          <cell r="K2373">
            <v>0</v>
          </cell>
        </row>
        <row r="2374">
          <cell r="C2374" t="str">
            <v>Envases n.c.p. de vidrio</v>
          </cell>
          <cell r="E2374" t="str">
            <v xml:space="preserve">Suma de SEDE 23 - CENTRO DE ENCUENTRO RAFAEL URIBE </v>
          </cell>
          <cell r="K2374">
            <v>0</v>
          </cell>
        </row>
        <row r="2375">
          <cell r="C2375" t="str">
            <v>Café molido</v>
          </cell>
          <cell r="E2375" t="str">
            <v xml:space="preserve">Suma de SEDE 23 - CENTRO DE ENCUENTRO RAFAEL URIBE </v>
          </cell>
          <cell r="K2375">
            <v>0</v>
          </cell>
        </row>
        <row r="2376">
          <cell r="C2376" t="str">
            <v>Café molido</v>
          </cell>
          <cell r="E2376" t="str">
            <v xml:space="preserve">Suma de SEDE 23 - CENTRO DE ENCUENTRO RAFAEL URIBE </v>
          </cell>
          <cell r="K2376">
            <v>0</v>
          </cell>
        </row>
        <row r="2377">
          <cell r="C2377" t="str">
            <v>Azucar refinada</v>
          </cell>
          <cell r="E2377" t="str">
            <v xml:space="preserve">Suma de SEDE 23 - CENTRO DE ENCUENTRO RAFAEL URIBE </v>
          </cell>
          <cell r="K2377">
            <v>0</v>
          </cell>
        </row>
        <row r="2378">
          <cell r="C2378" t="str">
            <v>Azucar refinada</v>
          </cell>
          <cell r="E2378" t="str">
            <v xml:space="preserve">Suma de SEDE 23 - CENTRO DE ENCUENTRO RAFAEL URIBE </v>
          </cell>
          <cell r="K2378">
            <v>0</v>
          </cell>
        </row>
        <row r="2379">
          <cell r="C2379" t="str">
            <v xml:space="preserve">Productos aromáticos diversos </v>
          </cell>
          <cell r="E2379" t="str">
            <v xml:space="preserve">Suma de SEDE 23 - CENTRO DE ENCUENTRO RAFAEL URIBE </v>
          </cell>
          <cell r="K2379">
            <v>0</v>
          </cell>
        </row>
        <row r="2380">
          <cell r="C2380" t="str">
            <v xml:space="preserve">Productos aromáticos diversos </v>
          </cell>
          <cell r="E2380" t="str">
            <v xml:space="preserve">Suma de SEDE 23 - CENTRO DE ENCUENTRO RAFAEL URIBE </v>
          </cell>
          <cell r="K2380">
            <v>0</v>
          </cell>
        </row>
        <row r="2381">
          <cell r="C2381" t="str">
            <v xml:space="preserve">Agua purificada (envasada) </v>
          </cell>
          <cell r="E2381" t="str">
            <v xml:space="preserve">Suma de SEDE 23 - CENTRO DE ENCUENTRO RAFAEL URIBE </v>
          </cell>
          <cell r="K2381">
            <v>165167.13036000001</v>
          </cell>
        </row>
        <row r="2382">
          <cell r="C2382" t="str">
            <v xml:space="preserve">Agua purificada (envasada) </v>
          </cell>
          <cell r="E2382" t="str">
            <v xml:space="preserve">Suma de SEDE 23 - CENTRO DE ENCUENTRO RAFAEL URIBE </v>
          </cell>
          <cell r="K2382">
            <v>0</v>
          </cell>
        </row>
        <row r="2383">
          <cell r="C2383" t="str">
            <v>Cepillos para lavar o fregar</v>
          </cell>
          <cell r="E2383" t="str">
            <v xml:space="preserve">Suma de SEDE 23 - CENTRO DE ENCUENTRO RAFAEL URIBE </v>
          </cell>
          <cell r="K2383">
            <v>0</v>
          </cell>
        </row>
        <row r="2384">
          <cell r="C2384" t="str">
            <v>Filtros de algodón</v>
          </cell>
          <cell r="E2384" t="str">
            <v xml:space="preserve">Suma de SEDE 23 - CENTRO DE ENCUENTRO RAFAEL URIBE </v>
          </cell>
          <cell r="K2384">
            <v>0</v>
          </cell>
        </row>
        <row r="2385">
          <cell r="C2385" t="str">
            <v>Filtros de algodón</v>
          </cell>
          <cell r="E2385" t="str">
            <v xml:space="preserve">Suma de SEDE 23 - CENTRO DE ENCUENTRO RAFAEL URIBE </v>
          </cell>
          <cell r="K2385">
            <v>0</v>
          </cell>
        </row>
        <row r="2386">
          <cell r="C2386" t="str">
            <v>Filtros de algodón</v>
          </cell>
          <cell r="E2386" t="str">
            <v xml:space="preserve">Suma de SEDE 23 - CENTRO DE ENCUENTRO RAFAEL URIBE </v>
          </cell>
          <cell r="K2386">
            <v>0</v>
          </cell>
        </row>
        <row r="2387">
          <cell r="C2387" t="str">
            <v>Filtros de algodón</v>
          </cell>
          <cell r="E2387" t="str">
            <v xml:space="preserve">Suma de SEDE 23 - CENTRO DE ENCUENTRO RAFAEL URIBE </v>
          </cell>
          <cell r="K2387">
            <v>0</v>
          </cell>
        </row>
        <row r="2388">
          <cell r="C2388" t="str">
            <v>Cepillos para lavar o fregar</v>
          </cell>
          <cell r="E2388" t="str">
            <v xml:space="preserve">Suma de SEDE 23 - CENTRO DE ENCUENTRO RAFAEL URIBE </v>
          </cell>
          <cell r="K2388">
            <v>0</v>
          </cell>
        </row>
        <row r="2389">
          <cell r="C2389" t="str">
            <v>Paños absorbentes desechables para uso doméstico</v>
          </cell>
          <cell r="E2389" t="str">
            <v xml:space="preserve">Suma de SEDE 23 - CENTRO DE ENCUENTRO RAFAEL URIBE </v>
          </cell>
          <cell r="K2389">
            <v>0</v>
          </cell>
        </row>
        <row r="2390">
          <cell r="C2390" t="str">
            <v>Recogedores plásticos de basura</v>
          </cell>
          <cell r="E2390" t="str">
            <v xml:space="preserve">Suma de SEDE 23 - CENTRO DE ENCUENTRO RAFAEL URIBE </v>
          </cell>
          <cell r="K2390">
            <v>0</v>
          </cell>
        </row>
        <row r="2391">
          <cell r="C2391" t="str">
            <v>Recogedores plásticos de basura</v>
          </cell>
          <cell r="E2391" t="str">
            <v xml:space="preserve">Suma de SEDE 23 - CENTRO DE ENCUENTRO RAFAEL URIBE </v>
          </cell>
          <cell r="K2391">
            <v>0</v>
          </cell>
        </row>
        <row r="2392">
          <cell r="C2392" t="str">
            <v>Recogedores plásticos de basura</v>
          </cell>
          <cell r="E2392" t="str">
            <v xml:space="preserve">Suma de SEDE 23 - CENTRO DE ENCUENTRO RAFAEL URIBE </v>
          </cell>
          <cell r="K2392">
            <v>14474.4692175</v>
          </cell>
        </row>
        <row r="2393">
          <cell r="C2393" t="str">
            <v>Varsol-disolvente núm. 4</v>
          </cell>
          <cell r="E2393" t="str">
            <v xml:space="preserve">Suma de SEDE 23 - CENTRO DE ENCUENTRO RAFAEL URIBE </v>
          </cell>
          <cell r="K2393">
            <v>0</v>
          </cell>
        </row>
        <row r="2394">
          <cell r="C2394" t="str">
            <v>Cepillos para lavar o fregar</v>
          </cell>
          <cell r="E2394" t="str">
            <v xml:space="preserve">Suma de SEDE 23 - CENTRO DE ENCUENTRO RAFAEL URIBE </v>
          </cell>
          <cell r="K2394">
            <v>0</v>
          </cell>
        </row>
        <row r="2395">
          <cell r="C2395" t="str">
            <v>Cepillos para lavar o fregar</v>
          </cell>
          <cell r="E2395" t="str">
            <v xml:space="preserve">Suma de SEDE 23 - CENTRO DE ENCUENTRO RAFAEL URIBE </v>
          </cell>
          <cell r="K2395">
            <v>0</v>
          </cell>
        </row>
        <row r="2396">
          <cell r="C2396" t="str">
            <v>Recipientes de material plástico-canecas para la basura</v>
          </cell>
          <cell r="E2396" t="str">
            <v xml:space="preserve">Suma de SEDE 23 - CENTRO DE ENCUENTRO RAFAEL URIBE </v>
          </cell>
          <cell r="K2396">
            <v>0</v>
          </cell>
        </row>
        <row r="2397">
          <cell r="C2397" t="str">
            <v>Recipientes de material plástico-canecas para la basura</v>
          </cell>
          <cell r="E2397" t="str">
            <v xml:space="preserve">Suma de SEDE 23 - CENTRO DE ENCUENTRO RAFAEL URIBE </v>
          </cell>
          <cell r="K2397">
            <v>0</v>
          </cell>
        </row>
        <row r="2398">
          <cell r="C2398" t="str">
            <v>Jabones líquidos para lavar</v>
          </cell>
          <cell r="E2398" t="str">
            <v xml:space="preserve">Suma de SEDE 24 - CENTRO DE ENCUENTRO SUBA </v>
          </cell>
          <cell r="K2398">
            <v>0</v>
          </cell>
        </row>
        <row r="2399">
          <cell r="C2399" t="str">
            <v>Jabones en pasta para lavar</v>
          </cell>
          <cell r="E2399" t="str">
            <v xml:space="preserve">Suma de SEDE 24 - CENTRO DE ENCUENTRO SUBA </v>
          </cell>
          <cell r="K2399">
            <v>0</v>
          </cell>
        </row>
        <row r="2400">
          <cell r="C2400" t="str">
            <v>Jabones en pasta para lavar</v>
          </cell>
          <cell r="E2400" t="str">
            <v xml:space="preserve">Suma de SEDE 24 - CENTRO DE ENCUENTRO SUBA </v>
          </cell>
          <cell r="K2400">
            <v>0</v>
          </cell>
        </row>
        <row r="2401">
          <cell r="C2401" t="str">
            <v>Detergentes en polvo</v>
          </cell>
          <cell r="E2401" t="str">
            <v xml:space="preserve">Suma de SEDE 24 - CENTRO DE ENCUENTRO SUBA </v>
          </cell>
          <cell r="K2401">
            <v>7381.0090439999994</v>
          </cell>
        </row>
        <row r="2402">
          <cell r="C2402" t="str">
            <v xml:space="preserve">Jabones industriales </v>
          </cell>
          <cell r="E2402" t="str">
            <v xml:space="preserve">Suma de SEDE 24 - CENTRO DE ENCUENTRO SUBA </v>
          </cell>
          <cell r="K2402">
            <v>0</v>
          </cell>
        </row>
        <row r="2403">
          <cell r="C2403" t="str">
            <v xml:space="preserve">Jabones de tocador </v>
          </cell>
          <cell r="E2403" t="str">
            <v xml:space="preserve">Suma de SEDE 24 - CENTRO DE ENCUENTRO SUBA </v>
          </cell>
          <cell r="K2403">
            <v>0</v>
          </cell>
        </row>
        <row r="2404">
          <cell r="C2404" t="str">
            <v>Productos químicos especiales para tratamiento de pisos</v>
          </cell>
          <cell r="E2404" t="str">
            <v xml:space="preserve">Suma de SEDE 24 - CENTRO DE ENCUENTRO SUBA </v>
          </cell>
          <cell r="K2404">
            <v>6319.0187369999994</v>
          </cell>
        </row>
        <row r="2405">
          <cell r="C2405" t="str">
            <v>Productos químicos especiales para tratamiento de pisos</v>
          </cell>
          <cell r="E2405" t="str">
            <v xml:space="preserve">Suma de SEDE 24 - CENTRO DE ENCUENTRO SUBA </v>
          </cell>
          <cell r="K2405">
            <v>0</v>
          </cell>
        </row>
        <row r="2406">
          <cell r="C2406" t="str">
            <v>Preparaciones para limpieza y desengrase</v>
          </cell>
          <cell r="E2406" t="str">
            <v xml:space="preserve">Suma de SEDE 24 - CENTRO DE ENCUENTRO SUBA </v>
          </cell>
          <cell r="K2406">
            <v>0</v>
          </cell>
        </row>
        <row r="2407">
          <cell r="C2407" t="str">
            <v>Desinfectantes</v>
          </cell>
          <cell r="E2407" t="str">
            <v xml:space="preserve">Suma de SEDE 24 - CENTRO DE ENCUENTRO SUBA </v>
          </cell>
          <cell r="K2407">
            <v>0</v>
          </cell>
        </row>
        <row r="2408">
          <cell r="C2408" t="str">
            <v>Preparaciones para limpiar vidrios</v>
          </cell>
          <cell r="E2408" t="str">
            <v xml:space="preserve">Suma de SEDE 24 - CENTRO DE ENCUENTRO SUBA </v>
          </cell>
          <cell r="K2408">
            <v>0</v>
          </cell>
        </row>
        <row r="2409">
          <cell r="C2409" t="str">
            <v>Hipoclorito de sodio</v>
          </cell>
          <cell r="E2409" t="str">
            <v xml:space="preserve">Suma de SEDE 24 - CENTRO DE ENCUENTRO SUBA </v>
          </cell>
          <cell r="K2409">
            <v>0</v>
          </cell>
        </row>
        <row r="2410">
          <cell r="C2410" t="str">
            <v>Desinfectantes</v>
          </cell>
          <cell r="E2410" t="str">
            <v xml:space="preserve">Suma de SEDE 24 - CENTRO DE ENCUENTRO SUBA </v>
          </cell>
          <cell r="K2410">
            <v>34963.120087200004</v>
          </cell>
        </row>
        <row r="2411">
          <cell r="C2411" t="str">
            <v>Jabones líquidos para lavar</v>
          </cell>
          <cell r="E2411" t="str">
            <v xml:space="preserve">Suma de SEDE 24 - CENTRO DE ENCUENTRO SUBA </v>
          </cell>
          <cell r="K2411">
            <v>0</v>
          </cell>
        </row>
        <row r="2412">
          <cell r="C2412" t="str">
            <v>Preparaciones para limpieza y desengrase</v>
          </cell>
          <cell r="E2412" t="str">
            <v xml:space="preserve">Suma de SEDE 24 - CENTRO DE ENCUENTRO SUBA </v>
          </cell>
          <cell r="K2412">
            <v>0</v>
          </cell>
        </row>
        <row r="2413">
          <cell r="C2413" t="str">
            <v>Ceras para pisos</v>
          </cell>
          <cell r="E2413" t="str">
            <v xml:space="preserve">Suma de SEDE 24 - CENTRO DE ENCUENTRO SUBA </v>
          </cell>
          <cell r="K2413">
            <v>0</v>
          </cell>
        </row>
        <row r="2414">
          <cell r="C2414" t="str">
            <v>Productos químicos especiales para tratamiento de pisos</v>
          </cell>
          <cell r="E2414" t="str">
            <v xml:space="preserve">Suma de SEDE 24 - CENTRO DE ENCUENTRO SUBA </v>
          </cell>
          <cell r="K2414">
            <v>0</v>
          </cell>
        </row>
        <row r="2415">
          <cell r="C2415" t="str">
            <v>Productos químicos especiales para tratamiento de pisos</v>
          </cell>
          <cell r="E2415" t="str">
            <v xml:space="preserve">Suma de SEDE 24 - CENTRO DE ENCUENTRO SUBA </v>
          </cell>
          <cell r="K2415">
            <v>0</v>
          </cell>
        </row>
        <row r="2416">
          <cell r="C2416" t="str">
            <v>Productos químicos especiales para tratamiento de pisos</v>
          </cell>
          <cell r="E2416" t="str">
            <v xml:space="preserve">Suma de SEDE 24 - CENTRO DE ENCUENTRO SUBA </v>
          </cell>
          <cell r="K2416">
            <v>0</v>
          </cell>
        </row>
        <row r="2417">
          <cell r="C2417" t="str">
            <v>Productos químicos especiales para tratamiento de pisos</v>
          </cell>
          <cell r="E2417" t="str">
            <v xml:space="preserve">Suma de SEDE 24 - CENTRO DE ENCUENTRO SUBA </v>
          </cell>
          <cell r="K2417">
            <v>0</v>
          </cell>
        </row>
        <row r="2418">
          <cell r="C2418" t="str">
            <v>Varsol-disolvente núm. 4</v>
          </cell>
          <cell r="E2418" t="str">
            <v xml:space="preserve">Suma de SEDE 24 - CENTRO DE ENCUENTRO SUBA </v>
          </cell>
          <cell r="K2418">
            <v>0</v>
          </cell>
        </row>
        <row r="2419">
          <cell r="C2419" t="str">
            <v>Preparaciones para limpieza y desengrase</v>
          </cell>
          <cell r="E2419" t="str">
            <v xml:space="preserve">Suma de SEDE 24 - CENTRO DE ENCUENTRO SUBA </v>
          </cell>
          <cell r="K2419">
            <v>0</v>
          </cell>
        </row>
        <row r="2420">
          <cell r="C2420" t="str">
            <v>Purificadores líquidos de ambiente</v>
          </cell>
          <cell r="E2420" t="str">
            <v xml:space="preserve">Suma de SEDE 24 - CENTRO DE ENCUENTRO SUBA </v>
          </cell>
          <cell r="K2420">
            <v>22604.516607600002</v>
          </cell>
        </row>
        <row r="2421">
          <cell r="C2421" t="str">
            <v>Purificadores líquidos de ambiente</v>
          </cell>
          <cell r="E2421" t="str">
            <v xml:space="preserve">Suma de SEDE 24 - CENTRO DE ENCUENTRO SUBA </v>
          </cell>
          <cell r="K2421">
            <v>25610.548971599997</v>
          </cell>
        </row>
        <row r="2422">
          <cell r="C2422" t="str">
            <v>Solventes para insecticida</v>
          </cell>
          <cell r="E2422" t="str">
            <v xml:space="preserve">Suma de SEDE 24 - CENTRO DE ENCUENTRO SUBA </v>
          </cell>
          <cell r="K2422">
            <v>0</v>
          </cell>
        </row>
        <row r="2423">
          <cell r="C2423" t="str">
            <v>Solventes para insecticida</v>
          </cell>
          <cell r="E2423" t="str">
            <v xml:space="preserve">Suma de SEDE 24 - CENTRO DE ENCUENTRO SUBA </v>
          </cell>
          <cell r="K2423">
            <v>46395.922050000001</v>
          </cell>
        </row>
        <row r="2424">
          <cell r="C2424" t="str">
            <v>Filtros de algodón</v>
          </cell>
          <cell r="E2424" t="str">
            <v xml:space="preserve">Suma de SEDE 24 - CENTRO DE ENCUENTRO SUBA </v>
          </cell>
          <cell r="K2424">
            <v>14028.856673400001</v>
          </cell>
        </row>
        <row r="2425">
          <cell r="C2425" t="str">
            <v>Filtros de algodón</v>
          </cell>
          <cell r="E2425" t="str">
            <v xml:space="preserve">Suma de SEDE 24 - CENTRO DE ENCUENTRO SUBA </v>
          </cell>
          <cell r="K2425">
            <v>26724.051100800003</v>
          </cell>
        </row>
        <row r="2426">
          <cell r="C2426" t="str">
            <v>Filtros de algodón</v>
          </cell>
          <cell r="E2426" t="str">
            <v xml:space="preserve">Suma de SEDE 24 - CENTRO DE ENCUENTRO SUBA </v>
          </cell>
          <cell r="K2426">
            <v>0</v>
          </cell>
        </row>
        <row r="2427">
          <cell r="C2427" t="str">
            <v>Filtros de algodón</v>
          </cell>
          <cell r="E2427" t="str">
            <v xml:space="preserve">Suma de SEDE 24 - CENTRO DE ENCUENTRO SUBA </v>
          </cell>
          <cell r="K2427">
            <v>0</v>
          </cell>
        </row>
        <row r="2428">
          <cell r="C2428" t="str">
            <v>Paños absorbentes desechables para uso doméstico</v>
          </cell>
          <cell r="E2428" t="str">
            <v xml:space="preserve">Suma de SEDE 24 - CENTRO DE ENCUENTRO SUBA </v>
          </cell>
          <cell r="K2428">
            <v>0</v>
          </cell>
        </row>
        <row r="2429">
          <cell r="C2429" t="str">
            <v>Esponjas y esponjillas metálicas</v>
          </cell>
          <cell r="E2429" t="str">
            <v xml:space="preserve">Suma de SEDE 24 - CENTRO DE ENCUENTRO SUBA </v>
          </cell>
          <cell r="K2429">
            <v>0</v>
          </cell>
        </row>
        <row r="2430">
          <cell r="C2430" t="str">
            <v>Esponjas y esponjillas metálicas</v>
          </cell>
          <cell r="E2430" t="str">
            <v xml:space="preserve">Suma de SEDE 24 - CENTRO DE ENCUENTRO SUBA </v>
          </cell>
          <cell r="K2430">
            <v>0</v>
          </cell>
        </row>
        <row r="2431">
          <cell r="C2431" t="str">
            <v>Esponjas y esponjillas metálicas</v>
          </cell>
          <cell r="E2431" t="str">
            <v xml:space="preserve">Suma de SEDE 24 - CENTRO DE ENCUENTRO SUBA </v>
          </cell>
          <cell r="K2431">
            <v>0</v>
          </cell>
        </row>
        <row r="2432">
          <cell r="C2432" t="str">
            <v>Esponjas y esponjillas metálicas</v>
          </cell>
          <cell r="E2432" t="str">
            <v xml:space="preserve">Suma de SEDE 24 - CENTRO DE ENCUENTRO SUBA </v>
          </cell>
          <cell r="K2432">
            <v>0</v>
          </cell>
        </row>
        <row r="2433">
          <cell r="C2433" t="str">
            <v>Esponjas y esponjillas metálicas</v>
          </cell>
          <cell r="E2433" t="str">
            <v xml:space="preserve">Suma de SEDE 24 - CENTRO DE ENCUENTRO SUBA </v>
          </cell>
          <cell r="K2433">
            <v>752.68416000000002</v>
          </cell>
        </row>
        <row r="2434">
          <cell r="C2434" t="str">
            <v>Escobas</v>
          </cell>
          <cell r="E2434" t="str">
            <v xml:space="preserve">Suma de SEDE 24 - CENTRO DE ENCUENTRO SUBA </v>
          </cell>
          <cell r="K2434">
            <v>0</v>
          </cell>
        </row>
        <row r="2435">
          <cell r="C2435" t="str">
            <v>Escobas</v>
          </cell>
          <cell r="E2435" t="str">
            <v xml:space="preserve">Suma de SEDE 24 - CENTRO DE ENCUENTRO SUBA </v>
          </cell>
          <cell r="K2435">
            <v>0</v>
          </cell>
        </row>
        <row r="2436">
          <cell r="C2436" t="str">
            <v>Escobas</v>
          </cell>
          <cell r="E2436" t="str">
            <v xml:space="preserve">Suma de SEDE 24 - CENTRO DE ENCUENTRO SUBA </v>
          </cell>
          <cell r="K2436">
            <v>0</v>
          </cell>
        </row>
        <row r="2437">
          <cell r="C2437" t="str">
            <v>Escobas</v>
          </cell>
          <cell r="E2437" t="str">
            <v xml:space="preserve">Suma de SEDE 24 - CENTRO DE ENCUENTRO SUBA </v>
          </cell>
          <cell r="K2437">
            <v>0</v>
          </cell>
        </row>
        <row r="2438">
          <cell r="C2438" t="str">
            <v>Mangos metálicos</v>
          </cell>
          <cell r="E2438" t="str">
            <v xml:space="preserve">Suma de SEDE 24 - CENTRO DE ENCUENTRO SUBA </v>
          </cell>
          <cell r="K2438">
            <v>0</v>
          </cell>
        </row>
        <row r="2439">
          <cell r="C2439" t="str">
            <v>Mangos metálicos</v>
          </cell>
          <cell r="E2439" t="str">
            <v xml:space="preserve">Suma de SEDE 24 - CENTRO DE ENCUENTRO SUBA </v>
          </cell>
          <cell r="K2439">
            <v>0</v>
          </cell>
        </row>
        <row r="2440">
          <cell r="C2440" t="str">
            <v>Cepillos para lavar o fregar</v>
          </cell>
          <cell r="E2440" t="str">
            <v xml:space="preserve">Suma de SEDE 24 - CENTRO DE ENCUENTRO SUBA </v>
          </cell>
          <cell r="K2440">
            <v>0</v>
          </cell>
        </row>
        <row r="2441">
          <cell r="C2441" t="str">
            <v>Cepillos para lavar o fregar</v>
          </cell>
          <cell r="E2441" t="str">
            <v xml:space="preserve">Suma de SEDE 24 - CENTRO DE ENCUENTRO SUBA </v>
          </cell>
          <cell r="K2441">
            <v>0</v>
          </cell>
        </row>
        <row r="2442">
          <cell r="C2442" t="str">
            <v>Filtros de algodón</v>
          </cell>
          <cell r="E2442" t="str">
            <v xml:space="preserve">Suma de SEDE 24 - CENTRO DE ENCUENTRO SUBA </v>
          </cell>
          <cell r="K2442">
            <v>31903.106156099999</v>
          </cell>
        </row>
        <row r="2443">
          <cell r="C2443" t="str">
            <v>Mangos metálicos</v>
          </cell>
          <cell r="E2443" t="str">
            <v xml:space="preserve">Suma de SEDE 24 - CENTRO DE ENCUENTRO SUBA </v>
          </cell>
          <cell r="K2443">
            <v>0</v>
          </cell>
        </row>
        <row r="2444">
          <cell r="C2444" t="str">
            <v>Cepillos para lavar o fregar</v>
          </cell>
          <cell r="E2444" t="str">
            <v xml:space="preserve">Suma de SEDE 24 - CENTRO DE ENCUENTRO SUBA </v>
          </cell>
          <cell r="K2444">
            <v>0</v>
          </cell>
        </row>
        <row r="2445">
          <cell r="C2445" t="str">
            <v>Filtros de material textil, para usos técnicos e industriales</v>
          </cell>
          <cell r="E2445" t="str">
            <v xml:space="preserve">Suma de SEDE 24 - CENTRO DE ENCUENTRO SUBA </v>
          </cell>
          <cell r="K2445">
            <v>0</v>
          </cell>
        </row>
        <row r="2446">
          <cell r="C2446" t="str">
            <v>Filtros de material textil, para usos técnicos e industriales</v>
          </cell>
          <cell r="E2446" t="str">
            <v xml:space="preserve">Suma de SEDE 24 - CENTRO DE ENCUENTRO SUBA </v>
          </cell>
          <cell r="K2446">
            <v>0</v>
          </cell>
        </row>
        <row r="2447">
          <cell r="C2447" t="str">
            <v>Filtros de material textil, para usos técnicos e industriales</v>
          </cell>
          <cell r="E2447" t="str">
            <v xml:space="preserve">Suma de SEDE 24 - CENTRO DE ENCUENTRO SUBA </v>
          </cell>
          <cell r="K2447">
            <v>0</v>
          </cell>
        </row>
        <row r="2448">
          <cell r="C2448" t="str">
            <v>Filtros de material textil, para usos técnicos e industriales</v>
          </cell>
          <cell r="E2448" t="str">
            <v xml:space="preserve">Suma de SEDE 24 - CENTRO DE ENCUENTRO SUBA </v>
          </cell>
          <cell r="K2448">
            <v>0</v>
          </cell>
        </row>
        <row r="2449">
          <cell r="C2449" t="str">
            <v>Filtros de material textil, para usos técnicos e industriales</v>
          </cell>
          <cell r="E2449" t="str">
            <v xml:space="preserve">Suma de SEDE 24 - CENTRO DE ENCUENTRO SUBA </v>
          </cell>
          <cell r="K2449">
            <v>0</v>
          </cell>
        </row>
        <row r="2450">
          <cell r="C2450" t="str">
            <v>Filtros de material textil, para usos técnicos e industriales</v>
          </cell>
          <cell r="E2450" t="str">
            <v xml:space="preserve">Suma de SEDE 24 - CENTRO DE ENCUENTRO SUBA </v>
          </cell>
          <cell r="K2450">
            <v>0</v>
          </cell>
        </row>
        <row r="2451">
          <cell r="C2451" t="str">
            <v>Bolsas de material plástico sin impresión</v>
          </cell>
          <cell r="E2451" t="str">
            <v xml:space="preserve">Suma de SEDE 24 - CENTRO DE ENCUENTRO SUBA </v>
          </cell>
          <cell r="K2451">
            <v>16141.547024999998</v>
          </cell>
        </row>
        <row r="2452">
          <cell r="C2452" t="str">
            <v>Bolsas de material plástico sin impresión</v>
          </cell>
          <cell r="E2452" t="str">
            <v xml:space="preserve">Suma de SEDE 24 - CENTRO DE ENCUENTRO SUBA </v>
          </cell>
          <cell r="K2452">
            <v>13863.736585799999</v>
          </cell>
        </row>
        <row r="2453">
          <cell r="C2453" t="str">
            <v>Bolsas de material plástico sin impresión</v>
          </cell>
          <cell r="E2453" t="str">
            <v xml:space="preserve">Suma de SEDE 24 - CENTRO DE ENCUENTRO SUBA </v>
          </cell>
          <cell r="K2453">
            <v>0</v>
          </cell>
        </row>
        <row r="2454">
          <cell r="C2454" t="str">
            <v>Bolsas de material plástico sin impresión</v>
          </cell>
          <cell r="E2454" t="str">
            <v xml:space="preserve">Suma de SEDE 24 - CENTRO DE ENCUENTRO SUBA </v>
          </cell>
          <cell r="K2454">
            <v>14298.764508900002</v>
          </cell>
        </row>
        <row r="2455">
          <cell r="C2455" t="str">
            <v>Bolsas de material plástico sin impresión</v>
          </cell>
          <cell r="E2455" t="str">
            <v xml:space="preserve">Suma de SEDE 24 - CENTRO DE ENCUENTRO SUBA </v>
          </cell>
          <cell r="K2455">
            <v>19874.742851699997</v>
          </cell>
        </row>
        <row r="2456">
          <cell r="C2456" t="str">
            <v>Bolsas de material plástico sin impresión</v>
          </cell>
          <cell r="E2456" t="str">
            <v xml:space="preserve">Suma de SEDE 24 - CENTRO DE ENCUENTRO SUBA </v>
          </cell>
          <cell r="K2456">
            <v>0</v>
          </cell>
        </row>
        <row r="2457">
          <cell r="C2457" t="str">
            <v>Bolsas de material plástico sin impresión</v>
          </cell>
          <cell r="E2457" t="str">
            <v xml:space="preserve">Suma de SEDE 24 - CENTRO DE ENCUENTRO SUBA </v>
          </cell>
          <cell r="K2457">
            <v>13806.5796324</v>
          </cell>
        </row>
        <row r="2458">
          <cell r="C2458" t="str">
            <v>Bolsas de material plástico sin impresión</v>
          </cell>
          <cell r="E2458" t="str">
            <v xml:space="preserve">Suma de SEDE 24 - CENTRO DE ENCUENTRO SUBA </v>
          </cell>
          <cell r="K2458">
            <v>0</v>
          </cell>
        </row>
        <row r="2459">
          <cell r="C2459" t="str">
            <v>Bolsas de material plástico sin impresión</v>
          </cell>
          <cell r="E2459" t="str">
            <v xml:space="preserve">Suma de SEDE 24 - CENTRO DE ENCUENTRO SUBA </v>
          </cell>
          <cell r="K2459">
            <v>0</v>
          </cell>
        </row>
        <row r="2460">
          <cell r="C2460" t="str">
            <v>Bolsas de material plástico sin impresión</v>
          </cell>
          <cell r="E2460" t="str">
            <v xml:space="preserve">Suma de SEDE 24 - CENTRO DE ENCUENTRO SUBA </v>
          </cell>
          <cell r="K2460">
            <v>0</v>
          </cell>
        </row>
        <row r="2461">
          <cell r="C2461" t="str">
            <v>Bolsas de material plástico sin impresión</v>
          </cell>
          <cell r="E2461" t="str">
            <v xml:space="preserve">Suma de SEDE 24 - CENTRO DE ENCUENTRO SUBA </v>
          </cell>
          <cell r="K2461">
            <v>0</v>
          </cell>
        </row>
        <row r="2462">
          <cell r="C2462" t="str">
            <v>Bolsas de material plástico sin impresión</v>
          </cell>
          <cell r="E2462" t="str">
            <v xml:space="preserve">Suma de SEDE 24 - CENTRO DE ENCUENTRO SUBA </v>
          </cell>
          <cell r="K2462">
            <v>0</v>
          </cell>
        </row>
        <row r="2463">
          <cell r="C2463" t="str">
            <v>Bolsas de material plástico sin impresión</v>
          </cell>
          <cell r="E2463" t="str">
            <v xml:space="preserve">Suma de SEDE 24 - CENTRO DE ENCUENTRO SUBA </v>
          </cell>
          <cell r="K2463">
            <v>0</v>
          </cell>
        </row>
        <row r="2464">
          <cell r="C2464" t="str">
            <v xml:space="preserve">Aplicadores, bajalenguas y otros para usos higiénicos, de madera </v>
          </cell>
          <cell r="E2464" t="str">
            <v xml:space="preserve">Suma de SEDE 24 - CENTRO DE ENCUENTRO SUBA </v>
          </cell>
          <cell r="K2464">
            <v>0</v>
          </cell>
        </row>
        <row r="2465">
          <cell r="C2465" t="str">
            <v>Papel del tipo utilizado para papel higiénico</v>
          </cell>
          <cell r="E2465" t="str">
            <v xml:space="preserve">Suma de SEDE 24 - CENTRO DE ENCUENTRO SUBA </v>
          </cell>
          <cell r="K2465">
            <v>0</v>
          </cell>
        </row>
        <row r="2466">
          <cell r="C2466" t="str">
            <v>Papel del tipo utilizado para papel higiénico</v>
          </cell>
          <cell r="E2466" t="str">
            <v xml:space="preserve">Suma de SEDE 24 - CENTRO DE ENCUENTRO SUBA </v>
          </cell>
          <cell r="K2466">
            <v>0</v>
          </cell>
        </row>
        <row r="2467">
          <cell r="C2467" t="str">
            <v xml:space="preserve">Toallas de papel </v>
          </cell>
          <cell r="E2467" t="str">
            <v xml:space="preserve">Suma de SEDE 24 - CENTRO DE ENCUENTRO SUBA </v>
          </cell>
          <cell r="K2467">
            <v>98977.967040000003</v>
          </cell>
        </row>
        <row r="2468">
          <cell r="C2468" t="str">
            <v xml:space="preserve">Toallas de papel </v>
          </cell>
          <cell r="E2468" t="str">
            <v xml:space="preserve">Suma de SEDE 24 - CENTRO DE ENCUENTRO SUBA </v>
          </cell>
          <cell r="K2468">
            <v>0</v>
          </cell>
        </row>
        <row r="2469">
          <cell r="C2469" t="str">
            <v>Pañuelos de papel</v>
          </cell>
          <cell r="E2469" t="str">
            <v xml:space="preserve">Suma de SEDE 24 - CENTRO DE ENCUENTRO SUBA </v>
          </cell>
          <cell r="K2469">
            <v>0</v>
          </cell>
        </row>
        <row r="2470">
          <cell r="C2470" t="str">
            <v>Vasos de papel o cartón</v>
          </cell>
          <cell r="E2470" t="str">
            <v xml:space="preserve">Suma de SEDE 24 - CENTRO DE ENCUENTRO SUBA </v>
          </cell>
          <cell r="K2470">
            <v>0</v>
          </cell>
        </row>
        <row r="2471">
          <cell r="C2471" t="str">
            <v>Vasos de papel o cartón</v>
          </cell>
          <cell r="E2471" t="str">
            <v xml:space="preserve">Suma de SEDE 24 - CENTRO DE ENCUENTRO SUBA </v>
          </cell>
          <cell r="K2471">
            <v>24744.491760000001</v>
          </cell>
        </row>
        <row r="2472">
          <cell r="C2472" t="str">
            <v>Vasos de papel o cartón</v>
          </cell>
          <cell r="E2472" t="str">
            <v xml:space="preserve">Suma de SEDE 24 - CENTRO DE ENCUENTRO SUBA </v>
          </cell>
          <cell r="K2472">
            <v>33406.239945000001</v>
          </cell>
        </row>
        <row r="2473">
          <cell r="C2473" t="str">
            <v xml:space="preserve">Aplicadores, bajalenguas y otros para usos higiénicos, de madera </v>
          </cell>
          <cell r="E2473" t="str">
            <v xml:space="preserve">Suma de SEDE 24 - CENTRO DE ENCUENTRO SUBA </v>
          </cell>
          <cell r="K2473">
            <v>0</v>
          </cell>
        </row>
        <row r="2474">
          <cell r="C2474" t="str">
            <v>Papel para servilletas, toallas y similares</v>
          </cell>
          <cell r="E2474" t="str">
            <v xml:space="preserve">Suma de SEDE 24 - CENTRO DE ENCUENTRO SUBA </v>
          </cell>
          <cell r="K2474">
            <v>0</v>
          </cell>
        </row>
        <row r="2475">
          <cell r="C2475" t="str">
            <v>Filtros de algodón</v>
          </cell>
          <cell r="E2475" t="str">
            <v xml:space="preserve">Suma de SEDE 24 - CENTRO DE ENCUENTRO SUBA </v>
          </cell>
          <cell r="K2475">
            <v>0</v>
          </cell>
        </row>
        <row r="2476">
          <cell r="C2476" t="str">
            <v>Filtros de material textil, para usos técnicos e industriales</v>
          </cell>
          <cell r="E2476" t="str">
            <v xml:space="preserve">Suma de SEDE 24 - CENTRO DE ENCUENTRO SUBA </v>
          </cell>
          <cell r="K2476">
            <v>3003.6802259999999</v>
          </cell>
        </row>
        <row r="2477">
          <cell r="C2477" t="str">
            <v>Cepillos para lavar o fregar</v>
          </cell>
          <cell r="E2477" t="str">
            <v xml:space="preserve">Suma de SEDE 24 - CENTRO DE ENCUENTRO SUBA </v>
          </cell>
          <cell r="K2477">
            <v>0</v>
          </cell>
        </row>
        <row r="2478">
          <cell r="C2478" t="str">
            <v>Envases n.c.p. de vidrio</v>
          </cell>
          <cell r="E2478" t="str">
            <v xml:space="preserve">Suma de SEDE 24 - CENTRO DE ENCUENTRO SUBA </v>
          </cell>
          <cell r="K2478">
            <v>0</v>
          </cell>
        </row>
        <row r="2479">
          <cell r="C2479" t="str">
            <v>Café molido</v>
          </cell>
          <cell r="E2479" t="str">
            <v xml:space="preserve">Suma de SEDE 24 - CENTRO DE ENCUENTRO SUBA </v>
          </cell>
          <cell r="K2479">
            <v>0</v>
          </cell>
        </row>
        <row r="2480">
          <cell r="C2480" t="str">
            <v>Café molido</v>
          </cell>
          <cell r="E2480" t="str">
            <v xml:space="preserve">Suma de SEDE 24 - CENTRO DE ENCUENTRO SUBA </v>
          </cell>
          <cell r="K2480">
            <v>0</v>
          </cell>
        </row>
        <row r="2481">
          <cell r="C2481" t="str">
            <v>Azucar refinada</v>
          </cell>
          <cell r="E2481" t="str">
            <v xml:space="preserve">Suma de SEDE 24 - CENTRO DE ENCUENTRO SUBA </v>
          </cell>
          <cell r="K2481">
            <v>0</v>
          </cell>
        </row>
        <row r="2482">
          <cell r="C2482" t="str">
            <v>Azucar refinada</v>
          </cell>
          <cell r="E2482" t="str">
            <v xml:space="preserve">Suma de SEDE 24 - CENTRO DE ENCUENTRO SUBA </v>
          </cell>
          <cell r="K2482">
            <v>0</v>
          </cell>
        </row>
        <row r="2483">
          <cell r="C2483" t="str">
            <v xml:space="preserve">Productos aromáticos diversos </v>
          </cell>
          <cell r="E2483" t="str">
            <v xml:space="preserve">Suma de SEDE 24 - CENTRO DE ENCUENTRO SUBA </v>
          </cell>
          <cell r="K2483">
            <v>38416.881919499996</v>
          </cell>
        </row>
        <row r="2484">
          <cell r="C2484" t="str">
            <v xml:space="preserve">Productos aromáticos diversos </v>
          </cell>
          <cell r="E2484" t="str">
            <v xml:space="preserve">Suma de SEDE 24 - CENTRO DE ENCUENTRO SUBA </v>
          </cell>
          <cell r="K2484">
            <v>0</v>
          </cell>
        </row>
        <row r="2485">
          <cell r="C2485" t="str">
            <v xml:space="preserve">Agua purificada (envasada) </v>
          </cell>
          <cell r="E2485" t="str">
            <v xml:space="preserve">Suma de SEDE 24 - CENTRO DE ENCUENTRO SUBA </v>
          </cell>
          <cell r="K2485">
            <v>66066.852143999989</v>
          </cell>
        </row>
        <row r="2486">
          <cell r="C2486" t="str">
            <v xml:space="preserve">Agua purificada (envasada) </v>
          </cell>
          <cell r="E2486" t="str">
            <v xml:space="preserve">Suma de SEDE 24 - CENTRO DE ENCUENTRO SUBA </v>
          </cell>
          <cell r="K2486">
            <v>0</v>
          </cell>
        </row>
        <row r="2487">
          <cell r="C2487" t="str">
            <v>Cepillos para lavar o fregar</v>
          </cell>
          <cell r="E2487" t="str">
            <v xml:space="preserve">Suma de SEDE 24 - CENTRO DE ENCUENTRO SUBA </v>
          </cell>
          <cell r="K2487">
            <v>0</v>
          </cell>
        </row>
        <row r="2488">
          <cell r="C2488" t="str">
            <v>Filtros de algodón</v>
          </cell>
          <cell r="E2488" t="str">
            <v xml:space="preserve">Suma de SEDE 24 - CENTRO DE ENCUENTRO SUBA </v>
          </cell>
          <cell r="K2488">
            <v>0</v>
          </cell>
        </row>
        <row r="2489">
          <cell r="C2489" t="str">
            <v>Filtros de algodón</v>
          </cell>
          <cell r="E2489" t="str">
            <v xml:space="preserve">Suma de SEDE 24 - CENTRO DE ENCUENTRO SUBA </v>
          </cell>
          <cell r="K2489">
            <v>0</v>
          </cell>
        </row>
        <row r="2490">
          <cell r="C2490" t="str">
            <v>Filtros de algodón</v>
          </cell>
          <cell r="E2490" t="str">
            <v xml:space="preserve">Suma de SEDE 24 - CENTRO DE ENCUENTRO SUBA </v>
          </cell>
          <cell r="K2490">
            <v>0</v>
          </cell>
        </row>
        <row r="2491">
          <cell r="C2491" t="str">
            <v>Filtros de algodón</v>
          </cell>
          <cell r="E2491" t="str">
            <v xml:space="preserve">Suma de SEDE 24 - CENTRO DE ENCUENTRO SUBA </v>
          </cell>
          <cell r="K2491">
            <v>0</v>
          </cell>
        </row>
        <row r="2492">
          <cell r="C2492" t="str">
            <v>Cepillos para lavar o fregar</v>
          </cell>
          <cell r="E2492" t="str">
            <v xml:space="preserve">Suma de SEDE 24 - CENTRO DE ENCUENTRO SUBA </v>
          </cell>
          <cell r="K2492">
            <v>0</v>
          </cell>
        </row>
        <row r="2493">
          <cell r="C2493" t="str">
            <v>Paños absorbentes desechables para uso doméstico</v>
          </cell>
          <cell r="E2493" t="str">
            <v xml:space="preserve">Suma de SEDE 24 - CENTRO DE ENCUENTRO SUBA </v>
          </cell>
          <cell r="K2493">
            <v>0</v>
          </cell>
        </row>
        <row r="2494">
          <cell r="C2494" t="str">
            <v>Recogedores plásticos de basura</v>
          </cell>
          <cell r="E2494" t="str">
            <v xml:space="preserve">Suma de SEDE 24 - CENTRO DE ENCUENTRO SUBA </v>
          </cell>
          <cell r="K2494">
            <v>0</v>
          </cell>
        </row>
        <row r="2495">
          <cell r="C2495" t="str">
            <v>Recogedores plásticos de basura</v>
          </cell>
          <cell r="E2495" t="str">
            <v xml:space="preserve">Suma de SEDE 24 - CENTRO DE ENCUENTRO SUBA </v>
          </cell>
          <cell r="K2495">
            <v>0</v>
          </cell>
        </row>
        <row r="2496">
          <cell r="C2496" t="str">
            <v>Recogedores plásticos de basura</v>
          </cell>
          <cell r="E2496" t="str">
            <v xml:space="preserve">Suma de SEDE 24 - CENTRO DE ENCUENTRO SUBA </v>
          </cell>
          <cell r="K2496">
            <v>8684.6815305</v>
          </cell>
        </row>
        <row r="2497">
          <cell r="C2497" t="str">
            <v>Varsol-disolvente núm. 4</v>
          </cell>
          <cell r="E2497" t="str">
            <v xml:space="preserve">Suma de SEDE 24 - CENTRO DE ENCUENTRO SUBA </v>
          </cell>
          <cell r="K2497">
            <v>0</v>
          </cell>
        </row>
        <row r="2498">
          <cell r="C2498" t="str">
            <v>Cepillos para lavar o fregar</v>
          </cell>
          <cell r="E2498" t="str">
            <v xml:space="preserve">Suma de SEDE 24 - CENTRO DE ENCUENTRO SUBA </v>
          </cell>
          <cell r="K2498">
            <v>0</v>
          </cell>
        </row>
        <row r="2499">
          <cell r="C2499" t="str">
            <v>Cepillos para lavar o fregar</v>
          </cell>
          <cell r="E2499" t="str">
            <v xml:space="preserve">Suma de SEDE 24 - CENTRO DE ENCUENTRO SUBA </v>
          </cell>
          <cell r="K2499">
            <v>0</v>
          </cell>
        </row>
        <row r="2500">
          <cell r="C2500" t="str">
            <v>Recipientes de material plástico-canecas para la basura</v>
          </cell>
          <cell r="E2500" t="str">
            <v xml:space="preserve">Suma de SEDE 24 - CENTRO DE ENCUENTRO SUBA </v>
          </cell>
          <cell r="K2500">
            <v>0</v>
          </cell>
        </row>
        <row r="2501">
          <cell r="C2501" t="str">
            <v>Recipientes de material plástico-canecas para la basura</v>
          </cell>
          <cell r="E2501" t="str">
            <v xml:space="preserve">Suma de SEDE 24 - CENTRO DE ENCUENTRO SUBA </v>
          </cell>
          <cell r="K2501">
            <v>0</v>
          </cell>
        </row>
        <row r="2502">
          <cell r="C2502" t="str">
            <v>Jabones líquidos para lavar</v>
          </cell>
          <cell r="E2502" t="str">
            <v xml:space="preserve">Suma de SEDE 25 - CENTRO DE ENCUENTRO - CADE YOMASA </v>
          </cell>
          <cell r="K2502">
            <v>0</v>
          </cell>
        </row>
        <row r="2503">
          <cell r="C2503" t="str">
            <v>Jabones en pasta para lavar</v>
          </cell>
          <cell r="E2503" t="str">
            <v xml:space="preserve">Suma de SEDE 25 - CENTRO DE ENCUENTRO - CADE YOMASA </v>
          </cell>
          <cell r="K2503">
            <v>0</v>
          </cell>
        </row>
        <row r="2504">
          <cell r="C2504" t="str">
            <v>Jabones en pasta para lavar</v>
          </cell>
          <cell r="E2504" t="str">
            <v xml:space="preserve">Suma de SEDE 25 - CENTRO DE ENCUENTRO - CADE YOMASA </v>
          </cell>
          <cell r="K2504">
            <v>12372.24588</v>
          </cell>
        </row>
        <row r="2505">
          <cell r="C2505" t="str">
            <v>Detergentes en polvo</v>
          </cell>
          <cell r="E2505" t="str">
            <v xml:space="preserve">Suma de SEDE 25 - CENTRO DE ENCUENTRO - CADE YOMASA </v>
          </cell>
          <cell r="K2505">
            <v>0</v>
          </cell>
        </row>
        <row r="2506">
          <cell r="C2506" t="str">
            <v xml:space="preserve">Jabones industriales </v>
          </cell>
          <cell r="E2506" t="str">
            <v xml:space="preserve">Suma de SEDE 25 - CENTRO DE ENCUENTRO - CADE YOMASA </v>
          </cell>
          <cell r="K2506">
            <v>0</v>
          </cell>
        </row>
        <row r="2507">
          <cell r="C2507" t="str">
            <v xml:space="preserve">Jabones de tocador </v>
          </cell>
          <cell r="E2507" t="str">
            <v xml:space="preserve">Suma de SEDE 25 - CENTRO DE ENCUENTRO - CADE YOMASA </v>
          </cell>
          <cell r="K2507">
            <v>0</v>
          </cell>
        </row>
        <row r="2508">
          <cell r="C2508" t="str">
            <v>Productos químicos especiales para tratamiento de pisos</v>
          </cell>
          <cell r="E2508" t="str">
            <v xml:space="preserve">Suma de SEDE 25 - CENTRO DE ENCUENTRO - CADE YOMASA </v>
          </cell>
          <cell r="K2508">
            <v>0</v>
          </cell>
        </row>
        <row r="2509">
          <cell r="C2509" t="str">
            <v>Productos químicos especiales para tratamiento de pisos</v>
          </cell>
          <cell r="E2509" t="str">
            <v xml:space="preserve">Suma de SEDE 25 - CENTRO DE ENCUENTRO - CADE YOMASA </v>
          </cell>
          <cell r="K2509">
            <v>0</v>
          </cell>
        </row>
        <row r="2510">
          <cell r="C2510" t="str">
            <v>Preparaciones para limpieza y desengrase</v>
          </cell>
          <cell r="E2510" t="str">
            <v xml:space="preserve">Suma de SEDE 25 - CENTRO DE ENCUENTRO - CADE YOMASA </v>
          </cell>
          <cell r="K2510">
            <v>0</v>
          </cell>
        </row>
        <row r="2511">
          <cell r="C2511" t="str">
            <v>Desinfectantes</v>
          </cell>
          <cell r="E2511" t="str">
            <v xml:space="preserve">Suma de SEDE 25 - CENTRO DE ENCUENTRO - CADE YOMASA </v>
          </cell>
          <cell r="K2511">
            <v>0</v>
          </cell>
        </row>
        <row r="2512">
          <cell r="C2512" t="str">
            <v>Preparaciones para limpiar vidrios</v>
          </cell>
          <cell r="E2512" t="str">
            <v xml:space="preserve">Suma de SEDE 25 - CENTRO DE ENCUENTRO - CADE YOMASA </v>
          </cell>
          <cell r="K2512">
            <v>27020.185275000007</v>
          </cell>
        </row>
        <row r="2513">
          <cell r="C2513" t="str">
            <v>Hipoclorito de sodio</v>
          </cell>
          <cell r="E2513" t="str">
            <v xml:space="preserve">Suma de SEDE 25 - CENTRO DE ENCUENTRO - CADE YOMASA </v>
          </cell>
          <cell r="K2513">
            <v>18421.944816000003</v>
          </cell>
        </row>
        <row r="2514">
          <cell r="C2514" t="str">
            <v>Desinfectantes</v>
          </cell>
          <cell r="E2514" t="str">
            <v xml:space="preserve">Suma de SEDE 25 - CENTRO DE ENCUENTRO - CADE YOMASA </v>
          </cell>
          <cell r="K2514">
            <v>0</v>
          </cell>
        </row>
        <row r="2515">
          <cell r="C2515" t="str">
            <v>Jabones líquidos para lavar</v>
          </cell>
          <cell r="E2515" t="str">
            <v xml:space="preserve">Suma de SEDE 25 - CENTRO DE ENCUENTRO - CADE YOMASA </v>
          </cell>
          <cell r="K2515">
            <v>0</v>
          </cell>
        </row>
        <row r="2516">
          <cell r="C2516" t="str">
            <v>Preparaciones para limpieza y desengrase</v>
          </cell>
          <cell r="E2516" t="str">
            <v xml:space="preserve">Suma de SEDE 25 - CENTRO DE ENCUENTRO - CADE YOMASA </v>
          </cell>
          <cell r="K2516">
            <v>0</v>
          </cell>
        </row>
        <row r="2517">
          <cell r="C2517" t="str">
            <v>Ceras para pisos</v>
          </cell>
          <cell r="E2517" t="str">
            <v xml:space="preserve">Suma de SEDE 25 - CENTRO DE ENCUENTRO - CADE YOMASA </v>
          </cell>
          <cell r="K2517">
            <v>0</v>
          </cell>
        </row>
        <row r="2518">
          <cell r="C2518" t="str">
            <v>Productos químicos especiales para tratamiento de pisos</v>
          </cell>
          <cell r="E2518" t="str">
            <v xml:space="preserve">Suma de SEDE 25 - CENTRO DE ENCUENTRO - CADE YOMASA </v>
          </cell>
          <cell r="K2518">
            <v>0</v>
          </cell>
        </row>
        <row r="2519">
          <cell r="C2519" t="str">
            <v>Productos químicos especiales para tratamiento de pisos</v>
          </cell>
          <cell r="E2519" t="str">
            <v xml:space="preserve">Suma de SEDE 25 - CENTRO DE ENCUENTRO - CADE YOMASA </v>
          </cell>
          <cell r="K2519">
            <v>0</v>
          </cell>
        </row>
        <row r="2520">
          <cell r="C2520" t="str">
            <v>Productos químicos especiales para tratamiento de pisos</v>
          </cell>
          <cell r="E2520" t="str">
            <v xml:space="preserve">Suma de SEDE 25 - CENTRO DE ENCUENTRO - CADE YOMASA </v>
          </cell>
          <cell r="K2520">
            <v>0</v>
          </cell>
        </row>
        <row r="2521">
          <cell r="C2521" t="str">
            <v>Productos químicos especiales para tratamiento de pisos</v>
          </cell>
          <cell r="E2521" t="str">
            <v xml:space="preserve">Suma de SEDE 25 - CENTRO DE ENCUENTRO - CADE YOMASA </v>
          </cell>
          <cell r="K2521">
            <v>23987.103324000003</v>
          </cell>
        </row>
        <row r="2522">
          <cell r="C2522" t="str">
            <v>Varsol-disolvente núm. 4</v>
          </cell>
          <cell r="E2522" t="str">
            <v xml:space="preserve">Suma de SEDE 25 - CENTRO DE ENCUENTRO - CADE YOMASA </v>
          </cell>
          <cell r="K2522">
            <v>0</v>
          </cell>
        </row>
        <row r="2523">
          <cell r="C2523" t="str">
            <v>Preparaciones para limpieza y desengrase</v>
          </cell>
          <cell r="E2523" t="str">
            <v xml:space="preserve">Suma de SEDE 25 - CENTRO DE ENCUENTRO - CADE YOMASA </v>
          </cell>
          <cell r="K2523">
            <v>0</v>
          </cell>
        </row>
        <row r="2524">
          <cell r="C2524" t="str">
            <v>Purificadores líquidos de ambiente</v>
          </cell>
          <cell r="E2524" t="str">
            <v xml:space="preserve">Suma de SEDE 25 - CENTRO DE ENCUENTRO - CADE YOMASA </v>
          </cell>
          <cell r="K2524">
            <v>67813.549822800007</v>
          </cell>
        </row>
        <row r="2525">
          <cell r="C2525" t="str">
            <v>Purificadores líquidos de ambiente</v>
          </cell>
          <cell r="E2525" t="str">
            <v xml:space="preserve">Suma de SEDE 25 - CENTRO DE ENCUENTRO - CADE YOMASA </v>
          </cell>
          <cell r="K2525">
            <v>0</v>
          </cell>
        </row>
        <row r="2526">
          <cell r="C2526" t="str">
            <v>Solventes para insecticida</v>
          </cell>
          <cell r="E2526" t="str">
            <v xml:space="preserve">Suma de SEDE 25 - CENTRO DE ENCUENTRO - CADE YOMASA </v>
          </cell>
          <cell r="K2526">
            <v>0</v>
          </cell>
        </row>
        <row r="2527">
          <cell r="C2527" t="str">
            <v>Solventes para insecticida</v>
          </cell>
          <cell r="E2527" t="str">
            <v xml:space="preserve">Suma de SEDE 25 - CENTRO DE ENCUENTRO - CADE YOMASA </v>
          </cell>
          <cell r="K2527">
            <v>0</v>
          </cell>
        </row>
        <row r="2528">
          <cell r="C2528" t="str">
            <v>Filtros de algodón</v>
          </cell>
          <cell r="E2528" t="str">
            <v xml:space="preserve">Suma de SEDE 25 - CENTRO DE ENCUENTRO - CADE YOMASA </v>
          </cell>
          <cell r="K2528">
            <v>46762.855578000002</v>
          </cell>
        </row>
        <row r="2529">
          <cell r="C2529" t="str">
            <v>Filtros de algodón</v>
          </cell>
          <cell r="E2529" t="str">
            <v xml:space="preserve">Suma de SEDE 25 - CENTRO DE ENCUENTRO - CADE YOMASA </v>
          </cell>
          <cell r="K2529">
            <v>0</v>
          </cell>
        </row>
        <row r="2530">
          <cell r="C2530" t="str">
            <v>Filtros de algodón</v>
          </cell>
          <cell r="E2530" t="str">
            <v xml:space="preserve">Suma de SEDE 25 - CENTRO DE ENCUENTRO - CADE YOMASA </v>
          </cell>
          <cell r="K2530">
            <v>0</v>
          </cell>
        </row>
        <row r="2531">
          <cell r="C2531" t="str">
            <v>Filtros de algodón</v>
          </cell>
          <cell r="E2531" t="str">
            <v xml:space="preserve">Suma de SEDE 25 - CENTRO DE ENCUENTRO - CADE YOMASA </v>
          </cell>
          <cell r="K2531">
            <v>0</v>
          </cell>
        </row>
        <row r="2532">
          <cell r="C2532" t="str">
            <v>Paños absorbentes desechables para uso doméstico</v>
          </cell>
          <cell r="E2532" t="str">
            <v xml:space="preserve">Suma de SEDE 25 - CENTRO DE ENCUENTRO - CADE YOMASA </v>
          </cell>
          <cell r="K2532">
            <v>38692.082065499999</v>
          </cell>
        </row>
        <row r="2533">
          <cell r="C2533" t="str">
            <v>Esponjas y esponjillas metálicas</v>
          </cell>
          <cell r="E2533" t="str">
            <v xml:space="preserve">Suma de SEDE 25 - CENTRO DE ENCUENTRO - CADE YOMASA </v>
          </cell>
          <cell r="K2533">
            <v>0</v>
          </cell>
        </row>
        <row r="2534">
          <cell r="C2534" t="str">
            <v>Esponjas y esponjillas metálicas</v>
          </cell>
          <cell r="E2534" t="str">
            <v xml:space="preserve">Suma de SEDE 25 - CENTRO DE ENCUENTRO - CADE YOMASA </v>
          </cell>
          <cell r="K2534">
            <v>0</v>
          </cell>
        </row>
        <row r="2535">
          <cell r="C2535" t="str">
            <v>Esponjas y esponjillas metálicas</v>
          </cell>
          <cell r="E2535" t="str">
            <v xml:space="preserve">Suma de SEDE 25 - CENTRO DE ENCUENTRO - CADE YOMASA </v>
          </cell>
          <cell r="K2535">
            <v>0</v>
          </cell>
        </row>
        <row r="2536">
          <cell r="C2536" t="str">
            <v>Esponjas y esponjillas metálicas</v>
          </cell>
          <cell r="E2536" t="str">
            <v xml:space="preserve">Suma de SEDE 25 - CENTRO DE ENCUENTRO - CADE YOMASA </v>
          </cell>
          <cell r="K2536">
            <v>0</v>
          </cell>
        </row>
        <row r="2537">
          <cell r="C2537" t="str">
            <v>Esponjas y esponjillas metálicas</v>
          </cell>
          <cell r="E2537" t="str">
            <v xml:space="preserve">Suma de SEDE 25 - CENTRO DE ENCUENTRO - CADE YOMASA </v>
          </cell>
          <cell r="K2537">
            <v>2058.7087845000001</v>
          </cell>
        </row>
        <row r="2538">
          <cell r="C2538" t="str">
            <v>Escobas</v>
          </cell>
          <cell r="E2538" t="str">
            <v xml:space="preserve">Suma de SEDE 25 - CENTRO DE ENCUENTRO - CADE YOMASA </v>
          </cell>
          <cell r="K2538">
            <v>0</v>
          </cell>
        </row>
        <row r="2539">
          <cell r="C2539" t="str">
            <v>Escobas</v>
          </cell>
          <cell r="E2539" t="str">
            <v xml:space="preserve">Suma de SEDE 25 - CENTRO DE ENCUENTRO - CADE YOMASA </v>
          </cell>
          <cell r="K2539">
            <v>0</v>
          </cell>
        </row>
        <row r="2540">
          <cell r="C2540" t="str">
            <v>Escobas</v>
          </cell>
          <cell r="E2540" t="str">
            <v xml:space="preserve">Suma de SEDE 25 - CENTRO DE ENCUENTRO - CADE YOMASA </v>
          </cell>
          <cell r="K2540">
            <v>0</v>
          </cell>
        </row>
        <row r="2541">
          <cell r="C2541" t="str">
            <v>Escobas</v>
          </cell>
          <cell r="E2541" t="str">
            <v xml:space="preserve">Suma de SEDE 25 - CENTRO DE ENCUENTRO - CADE YOMASA </v>
          </cell>
          <cell r="K2541">
            <v>0</v>
          </cell>
        </row>
        <row r="2542">
          <cell r="C2542" t="str">
            <v>Mangos metálicos</v>
          </cell>
          <cell r="E2542" t="str">
            <v xml:space="preserve">Suma de SEDE 25 - CENTRO DE ENCUENTRO - CADE YOMASA </v>
          </cell>
          <cell r="K2542">
            <v>0</v>
          </cell>
        </row>
        <row r="2543">
          <cell r="C2543" t="str">
            <v>Mangos metálicos</v>
          </cell>
          <cell r="E2543" t="str">
            <v xml:space="preserve">Suma de SEDE 25 - CENTRO DE ENCUENTRO - CADE YOMASA </v>
          </cell>
          <cell r="K2543">
            <v>0</v>
          </cell>
        </row>
        <row r="2544">
          <cell r="C2544" t="str">
            <v>Cepillos para lavar o fregar</v>
          </cell>
          <cell r="E2544" t="str">
            <v xml:space="preserve">Suma de SEDE 25 - CENTRO DE ENCUENTRO - CADE YOMASA </v>
          </cell>
          <cell r="K2544">
            <v>7423.3475280000002</v>
          </cell>
        </row>
        <row r="2545">
          <cell r="C2545" t="str">
            <v>Cepillos para lavar o fregar</v>
          </cell>
          <cell r="E2545" t="str">
            <v xml:space="preserve">Suma de SEDE 25 - CENTRO DE ENCUENTRO - CADE YOMASA </v>
          </cell>
          <cell r="K2545">
            <v>0</v>
          </cell>
        </row>
        <row r="2546">
          <cell r="C2546" t="str">
            <v>Filtros de algodón</v>
          </cell>
          <cell r="E2546" t="str">
            <v xml:space="preserve">Suma de SEDE 25 - CENTRO DE ENCUENTRO - CADE YOMASA </v>
          </cell>
          <cell r="K2546">
            <v>85074.949749599997</v>
          </cell>
        </row>
        <row r="2547">
          <cell r="C2547" t="str">
            <v>Mangos metálicos</v>
          </cell>
          <cell r="E2547" t="str">
            <v xml:space="preserve">Suma de SEDE 25 - CENTRO DE ENCUENTRO - CADE YOMASA </v>
          </cell>
          <cell r="K2547">
            <v>0</v>
          </cell>
        </row>
        <row r="2548">
          <cell r="C2548" t="str">
            <v>Cepillos para lavar o fregar</v>
          </cell>
          <cell r="E2548" t="str">
            <v xml:space="preserve">Suma de SEDE 25 - CENTRO DE ENCUENTRO - CADE YOMASA </v>
          </cell>
          <cell r="K2548">
            <v>0</v>
          </cell>
        </row>
        <row r="2549">
          <cell r="C2549" t="str">
            <v>Filtros de material textil, para usos técnicos e industriales</v>
          </cell>
          <cell r="E2549" t="str">
            <v xml:space="preserve">Suma de SEDE 25 - CENTRO DE ENCUENTRO - CADE YOMASA </v>
          </cell>
          <cell r="K2549">
            <v>0</v>
          </cell>
        </row>
        <row r="2550">
          <cell r="C2550" t="str">
            <v>Filtros de material textil, para usos técnicos e industriales</v>
          </cell>
          <cell r="E2550" t="str">
            <v xml:space="preserve">Suma de SEDE 25 - CENTRO DE ENCUENTRO - CADE YOMASA </v>
          </cell>
          <cell r="K2550">
            <v>0</v>
          </cell>
        </row>
        <row r="2551">
          <cell r="C2551" t="str">
            <v>Filtros de material textil, para usos técnicos e industriales</v>
          </cell>
          <cell r="E2551" t="str">
            <v xml:space="preserve">Suma de SEDE 25 - CENTRO DE ENCUENTRO - CADE YOMASA </v>
          </cell>
          <cell r="K2551">
            <v>0</v>
          </cell>
        </row>
        <row r="2552">
          <cell r="C2552" t="str">
            <v>Filtros de material textil, para usos técnicos e industriales</v>
          </cell>
          <cell r="E2552" t="str">
            <v xml:space="preserve">Suma de SEDE 25 - CENTRO DE ENCUENTRO - CADE YOMASA </v>
          </cell>
          <cell r="K2552">
            <v>0</v>
          </cell>
        </row>
        <row r="2553">
          <cell r="C2553" t="str">
            <v>Filtros de material textil, para usos técnicos e industriales</v>
          </cell>
          <cell r="E2553" t="str">
            <v xml:space="preserve">Suma de SEDE 25 - CENTRO DE ENCUENTRO - CADE YOMASA </v>
          </cell>
          <cell r="K2553">
            <v>0</v>
          </cell>
        </row>
        <row r="2554">
          <cell r="C2554" t="str">
            <v>Filtros de material textil, para usos técnicos e industriales</v>
          </cell>
          <cell r="E2554" t="str">
            <v xml:space="preserve">Suma de SEDE 25 - CENTRO DE ENCUENTRO - CADE YOMASA </v>
          </cell>
          <cell r="K2554">
            <v>0</v>
          </cell>
        </row>
        <row r="2555">
          <cell r="C2555" t="str">
            <v>Bolsas de material plástico sin impresión</v>
          </cell>
          <cell r="E2555" t="str">
            <v xml:space="preserve">Suma de SEDE 25 - CENTRO DE ENCUENTRO - CADE YOMASA </v>
          </cell>
          <cell r="K2555">
            <v>16141.547024999998</v>
          </cell>
        </row>
        <row r="2556">
          <cell r="C2556" t="str">
            <v>Bolsas de material plástico sin impresión</v>
          </cell>
          <cell r="E2556" t="str">
            <v xml:space="preserve">Suma de SEDE 25 - CENTRO DE ENCUENTRO - CADE YOMASA </v>
          </cell>
          <cell r="K2556">
            <v>0</v>
          </cell>
        </row>
        <row r="2557">
          <cell r="C2557" t="str">
            <v>Bolsas de material plástico sin impresión</v>
          </cell>
          <cell r="E2557" t="str">
            <v xml:space="preserve">Suma de SEDE 25 - CENTRO DE ENCUENTRO - CADE YOMASA </v>
          </cell>
          <cell r="K2557">
            <v>0</v>
          </cell>
        </row>
        <row r="2558">
          <cell r="C2558" t="str">
            <v>Bolsas de material plástico sin impresión</v>
          </cell>
          <cell r="E2558" t="str">
            <v xml:space="preserve">Suma de SEDE 25 - CENTRO DE ENCUENTRO - CADE YOMASA </v>
          </cell>
          <cell r="K2558">
            <v>0</v>
          </cell>
        </row>
        <row r="2559">
          <cell r="C2559" t="str">
            <v>Bolsas de material plástico sin impresión</v>
          </cell>
          <cell r="E2559" t="str">
            <v xml:space="preserve">Suma de SEDE 25 - CENTRO DE ENCUENTRO - CADE YOMASA </v>
          </cell>
          <cell r="K2559">
            <v>39749.485703399994</v>
          </cell>
        </row>
        <row r="2560">
          <cell r="C2560" t="str">
            <v>Bolsas de material plástico sin impresión</v>
          </cell>
          <cell r="E2560" t="str">
            <v xml:space="preserve">Suma de SEDE 25 - CENTRO DE ENCUENTRO - CADE YOMASA </v>
          </cell>
          <cell r="K2560">
            <v>0</v>
          </cell>
        </row>
        <row r="2561">
          <cell r="C2561" t="str">
            <v>Bolsas de material plástico sin impresión</v>
          </cell>
          <cell r="E2561" t="str">
            <v xml:space="preserve">Suma de SEDE 25 - CENTRO DE ENCUENTRO - CADE YOMASA </v>
          </cell>
          <cell r="K2561">
            <v>0</v>
          </cell>
        </row>
        <row r="2562">
          <cell r="C2562" t="str">
            <v>Bolsas de material plástico sin impresión</v>
          </cell>
          <cell r="E2562" t="str">
            <v xml:space="preserve">Suma de SEDE 25 - CENTRO DE ENCUENTRO - CADE YOMASA </v>
          </cell>
          <cell r="K2562">
            <v>0</v>
          </cell>
        </row>
        <row r="2563">
          <cell r="C2563" t="str">
            <v>Bolsas de material plástico sin impresión</v>
          </cell>
          <cell r="E2563" t="str">
            <v xml:space="preserve">Suma de SEDE 25 - CENTRO DE ENCUENTRO - CADE YOMASA </v>
          </cell>
          <cell r="K2563">
            <v>0</v>
          </cell>
        </row>
        <row r="2564">
          <cell r="C2564" t="str">
            <v>Bolsas de material plástico sin impresión</v>
          </cell>
          <cell r="E2564" t="str">
            <v xml:space="preserve">Suma de SEDE 25 - CENTRO DE ENCUENTRO - CADE YOMASA </v>
          </cell>
          <cell r="K2564">
            <v>0</v>
          </cell>
        </row>
        <row r="2565">
          <cell r="C2565" t="str">
            <v>Bolsas de material plástico sin impresión</v>
          </cell>
          <cell r="E2565" t="str">
            <v xml:space="preserve">Suma de SEDE 25 - CENTRO DE ENCUENTRO - CADE YOMASA </v>
          </cell>
          <cell r="K2565">
            <v>0</v>
          </cell>
        </row>
        <row r="2566">
          <cell r="C2566" t="str">
            <v>Bolsas de material plástico sin impresión</v>
          </cell>
          <cell r="E2566" t="str">
            <v xml:space="preserve">Suma de SEDE 25 - CENTRO DE ENCUENTRO - CADE YOMASA </v>
          </cell>
          <cell r="K2566">
            <v>0</v>
          </cell>
        </row>
        <row r="2567">
          <cell r="C2567" t="str">
            <v>Bolsas de material plástico sin impresión</v>
          </cell>
          <cell r="E2567" t="str">
            <v xml:space="preserve">Suma de SEDE 25 - CENTRO DE ENCUENTRO - CADE YOMASA </v>
          </cell>
          <cell r="K2567">
            <v>0</v>
          </cell>
        </row>
        <row r="2568">
          <cell r="C2568" t="str">
            <v xml:space="preserve">Aplicadores, bajalenguas y otros para usos higiénicos, de madera </v>
          </cell>
          <cell r="E2568" t="str">
            <v xml:space="preserve">Suma de SEDE 25 - CENTRO DE ENCUENTRO - CADE YOMASA </v>
          </cell>
          <cell r="K2568">
            <v>0</v>
          </cell>
        </row>
        <row r="2569">
          <cell r="C2569" t="str">
            <v>Papel del tipo utilizado para papel higiénico</v>
          </cell>
          <cell r="E2569" t="str">
            <v xml:space="preserve">Suma de SEDE 25 - CENTRO DE ENCUENTRO - CADE YOMASA </v>
          </cell>
          <cell r="K2569">
            <v>0</v>
          </cell>
        </row>
        <row r="2570">
          <cell r="C2570" t="str">
            <v>Papel del tipo utilizado para papel higiénico</v>
          </cell>
          <cell r="E2570" t="str">
            <v xml:space="preserve">Suma de SEDE 25 - CENTRO DE ENCUENTRO - CADE YOMASA </v>
          </cell>
          <cell r="K2570">
            <v>0</v>
          </cell>
        </row>
        <row r="2571">
          <cell r="C2571" t="str">
            <v xml:space="preserve">Toallas de papel </v>
          </cell>
          <cell r="E2571" t="str">
            <v xml:space="preserve">Suma de SEDE 25 - CENTRO DE ENCUENTRO - CADE YOMASA </v>
          </cell>
          <cell r="K2571">
            <v>98977.967040000003</v>
          </cell>
        </row>
        <row r="2572">
          <cell r="C2572" t="str">
            <v xml:space="preserve">Toallas de papel </v>
          </cell>
          <cell r="E2572" t="str">
            <v xml:space="preserve">Suma de SEDE 25 - CENTRO DE ENCUENTRO - CADE YOMASA </v>
          </cell>
          <cell r="K2572">
            <v>0</v>
          </cell>
        </row>
        <row r="2573">
          <cell r="C2573" t="str">
            <v>Pañuelos de papel</v>
          </cell>
          <cell r="E2573" t="str">
            <v xml:space="preserve">Suma de SEDE 25 - CENTRO DE ENCUENTRO - CADE YOMASA </v>
          </cell>
          <cell r="K2573">
            <v>0</v>
          </cell>
        </row>
        <row r="2574">
          <cell r="C2574" t="str">
            <v>Vasos de papel o cartón</v>
          </cell>
          <cell r="E2574" t="str">
            <v xml:space="preserve">Suma de SEDE 25 - CENTRO DE ENCUENTRO - CADE YOMASA </v>
          </cell>
          <cell r="K2574">
            <v>0</v>
          </cell>
        </row>
        <row r="2575">
          <cell r="C2575" t="str">
            <v>Vasos de papel o cartón</v>
          </cell>
          <cell r="E2575" t="str">
            <v xml:space="preserve">Suma de SEDE 25 - CENTRO DE ENCUENTRO - CADE YOMASA </v>
          </cell>
          <cell r="K2575">
            <v>49488.983520000002</v>
          </cell>
        </row>
        <row r="2576">
          <cell r="C2576" t="str">
            <v>Vasos de papel o cartón</v>
          </cell>
          <cell r="E2576" t="str">
            <v xml:space="preserve">Suma de SEDE 25 - CENTRO DE ENCUENTRO - CADE YOMASA </v>
          </cell>
          <cell r="K2576">
            <v>66812.479890000002</v>
          </cell>
        </row>
        <row r="2577">
          <cell r="C2577" t="str">
            <v xml:space="preserve">Aplicadores, bajalenguas y otros para usos higiénicos, de madera </v>
          </cell>
          <cell r="E2577" t="str">
            <v xml:space="preserve">Suma de SEDE 25 - CENTRO DE ENCUENTRO - CADE YOMASA </v>
          </cell>
          <cell r="K2577">
            <v>0</v>
          </cell>
        </row>
        <row r="2578">
          <cell r="C2578" t="str">
            <v>Papel para servilletas, toallas y similares</v>
          </cell>
          <cell r="E2578" t="str">
            <v xml:space="preserve">Suma de SEDE 25 - CENTRO DE ENCUENTRO - CADE YOMASA </v>
          </cell>
          <cell r="K2578">
            <v>0</v>
          </cell>
        </row>
        <row r="2579">
          <cell r="C2579" t="str">
            <v>Filtros de algodón</v>
          </cell>
          <cell r="E2579" t="str">
            <v xml:space="preserve">Suma de SEDE 25 - CENTRO DE ENCUENTRO - CADE YOMASA </v>
          </cell>
          <cell r="K2579">
            <v>0</v>
          </cell>
        </row>
        <row r="2580">
          <cell r="C2580" t="str">
            <v>Filtros de material textil, para usos técnicos e industriales</v>
          </cell>
          <cell r="E2580" t="str">
            <v xml:space="preserve">Suma de SEDE 25 - CENTRO DE ENCUENTRO - CADE YOMASA </v>
          </cell>
          <cell r="K2580">
            <v>0</v>
          </cell>
        </row>
        <row r="2581">
          <cell r="C2581" t="str">
            <v>Cepillos para lavar o fregar</v>
          </cell>
          <cell r="E2581" t="str">
            <v xml:space="preserve">Suma de SEDE 25 - CENTRO DE ENCUENTRO - CADE YOMASA </v>
          </cell>
          <cell r="K2581">
            <v>0</v>
          </cell>
        </row>
        <row r="2582">
          <cell r="C2582" t="str">
            <v>Envases n.c.p. de vidrio</v>
          </cell>
          <cell r="E2582" t="str">
            <v xml:space="preserve">Suma de SEDE 25 - CENTRO DE ENCUENTRO - CADE YOMASA </v>
          </cell>
          <cell r="K2582">
            <v>0</v>
          </cell>
        </row>
        <row r="2583">
          <cell r="C2583" t="str">
            <v>Café molido</v>
          </cell>
          <cell r="E2583" t="str">
            <v xml:space="preserve">Suma de SEDE 25 - CENTRO DE ENCUENTRO - CADE YOMASA </v>
          </cell>
          <cell r="K2583">
            <v>0</v>
          </cell>
        </row>
        <row r="2584">
          <cell r="C2584" t="str">
            <v>Café molido</v>
          </cell>
          <cell r="E2584" t="str">
            <v xml:space="preserve">Suma de SEDE 25 - CENTRO DE ENCUENTRO - CADE YOMASA </v>
          </cell>
          <cell r="K2584">
            <v>0</v>
          </cell>
        </row>
        <row r="2585">
          <cell r="C2585" t="str">
            <v>Azucar refinada</v>
          </cell>
          <cell r="E2585" t="str">
            <v xml:space="preserve">Suma de SEDE 25 - CENTRO DE ENCUENTRO - CADE YOMASA </v>
          </cell>
          <cell r="K2585">
            <v>0</v>
          </cell>
        </row>
        <row r="2586">
          <cell r="C2586" t="str">
            <v>Azucar refinada</v>
          </cell>
          <cell r="E2586" t="str">
            <v xml:space="preserve">Suma de SEDE 25 - CENTRO DE ENCUENTRO - CADE YOMASA </v>
          </cell>
          <cell r="K2586">
            <v>0</v>
          </cell>
        </row>
        <row r="2587">
          <cell r="C2587" t="str">
            <v xml:space="preserve">Productos aromáticos diversos </v>
          </cell>
          <cell r="E2587" t="str">
            <v xml:space="preserve">Suma de SEDE 25 - CENTRO DE ENCUENTRO - CADE YOMASA </v>
          </cell>
          <cell r="K2587">
            <v>0</v>
          </cell>
        </row>
        <row r="2588">
          <cell r="C2588" t="str">
            <v xml:space="preserve">Productos aromáticos diversos </v>
          </cell>
          <cell r="E2588" t="str">
            <v xml:space="preserve">Suma de SEDE 25 - CENTRO DE ENCUENTRO - CADE YOMASA </v>
          </cell>
          <cell r="K2588">
            <v>119701.47888900001</v>
          </cell>
        </row>
        <row r="2589">
          <cell r="C2589" t="str">
            <v xml:space="preserve">Agua purificada (envasada) </v>
          </cell>
          <cell r="E2589" t="str">
            <v xml:space="preserve">Suma de SEDE 25 - CENTRO DE ENCUENTRO - CADE YOMASA </v>
          </cell>
          <cell r="K2589">
            <v>0</v>
          </cell>
        </row>
        <row r="2590">
          <cell r="C2590" t="str">
            <v xml:space="preserve">Agua purificada (envasada) </v>
          </cell>
          <cell r="E2590" t="str">
            <v xml:space="preserve">Suma de SEDE 25 - CENTRO DE ENCUENTRO - CADE YOMASA </v>
          </cell>
          <cell r="K2590">
            <v>0</v>
          </cell>
        </row>
        <row r="2591">
          <cell r="C2591" t="str">
            <v>Cepillos para lavar o fregar</v>
          </cell>
          <cell r="E2591" t="str">
            <v xml:space="preserve">Suma de SEDE 25 - CENTRO DE ENCUENTRO - CADE YOMASA </v>
          </cell>
          <cell r="K2591">
            <v>0</v>
          </cell>
        </row>
        <row r="2592">
          <cell r="C2592" t="str">
            <v>Filtros de algodón</v>
          </cell>
          <cell r="E2592" t="str">
            <v xml:space="preserve">Suma de SEDE 25 - CENTRO DE ENCUENTRO - CADE YOMASA </v>
          </cell>
          <cell r="K2592">
            <v>0</v>
          </cell>
        </row>
        <row r="2593">
          <cell r="C2593" t="str">
            <v>Filtros de algodón</v>
          </cell>
          <cell r="E2593" t="str">
            <v xml:space="preserve">Suma de SEDE 25 - CENTRO DE ENCUENTRO - CADE YOMASA </v>
          </cell>
          <cell r="K2593">
            <v>0</v>
          </cell>
        </row>
        <row r="2594">
          <cell r="C2594" t="str">
            <v>Filtros de algodón</v>
          </cell>
          <cell r="E2594" t="str">
            <v xml:space="preserve">Suma de SEDE 25 - CENTRO DE ENCUENTRO - CADE YOMASA </v>
          </cell>
          <cell r="K2594">
            <v>0</v>
          </cell>
        </row>
        <row r="2595">
          <cell r="C2595" t="str">
            <v>Filtros de algodón</v>
          </cell>
          <cell r="E2595" t="str">
            <v xml:space="preserve">Suma de SEDE 25 - CENTRO DE ENCUENTRO - CADE YOMASA </v>
          </cell>
          <cell r="K2595">
            <v>0</v>
          </cell>
        </row>
        <row r="2596">
          <cell r="C2596" t="str">
            <v>Cepillos para lavar o fregar</v>
          </cell>
          <cell r="E2596" t="str">
            <v xml:space="preserve">Suma de SEDE 25 - CENTRO DE ENCUENTRO - CADE YOMASA </v>
          </cell>
          <cell r="K2596">
            <v>0</v>
          </cell>
        </row>
        <row r="2597">
          <cell r="C2597" t="str">
            <v>Paños absorbentes desechables para uso doméstico</v>
          </cell>
          <cell r="E2597" t="str">
            <v xml:space="preserve">Suma de SEDE 25 - CENTRO DE ENCUENTRO - CADE YOMASA </v>
          </cell>
          <cell r="K2597">
            <v>0</v>
          </cell>
        </row>
        <row r="2598">
          <cell r="C2598" t="str">
            <v>Recogedores plásticos de basura</v>
          </cell>
          <cell r="E2598" t="str">
            <v xml:space="preserve">Suma de SEDE 25 - CENTRO DE ENCUENTRO - CADE YOMASA </v>
          </cell>
          <cell r="K2598">
            <v>0</v>
          </cell>
        </row>
        <row r="2599">
          <cell r="C2599" t="str">
            <v>Recogedores plásticos de basura</v>
          </cell>
          <cell r="E2599" t="str">
            <v xml:space="preserve">Suma de SEDE 25 - CENTRO DE ENCUENTRO - CADE YOMASA </v>
          </cell>
          <cell r="K2599">
            <v>0</v>
          </cell>
        </row>
        <row r="2600">
          <cell r="C2600" t="str">
            <v>Recogedores plásticos de basura</v>
          </cell>
          <cell r="E2600" t="str">
            <v xml:space="preserve">Suma de SEDE 25 - CENTRO DE ENCUENTRO - CADE YOMASA </v>
          </cell>
          <cell r="K2600">
            <v>14474.4692175</v>
          </cell>
        </row>
        <row r="2601">
          <cell r="C2601" t="str">
            <v>Varsol-disolvente núm. 4</v>
          </cell>
          <cell r="E2601" t="str">
            <v xml:space="preserve">Suma de SEDE 25 - CENTRO DE ENCUENTRO - CADE YOMASA </v>
          </cell>
          <cell r="K2601">
            <v>89698.782630000002</v>
          </cell>
        </row>
        <row r="2602">
          <cell r="C2602" t="str">
            <v>Cepillos para lavar o fregar</v>
          </cell>
          <cell r="E2602" t="str">
            <v xml:space="preserve">Suma de SEDE 25 - CENTRO DE ENCUENTRO - CADE YOMASA </v>
          </cell>
          <cell r="K2602">
            <v>0</v>
          </cell>
        </row>
        <row r="2603">
          <cell r="C2603" t="str">
            <v>Cepillos para lavar o fregar</v>
          </cell>
          <cell r="E2603" t="str">
            <v xml:space="preserve">Suma de SEDE 25 - CENTRO DE ENCUENTRO - CADE YOMASA </v>
          </cell>
          <cell r="K2603">
            <v>0</v>
          </cell>
        </row>
        <row r="2604">
          <cell r="C2604" t="str">
            <v>Recipientes de material plástico-canecas para la basura</v>
          </cell>
          <cell r="E2604" t="str">
            <v xml:space="preserve">Suma de SEDE 25 - CENTRO DE ENCUENTRO - CADE YOMASA </v>
          </cell>
          <cell r="K2604">
            <v>0</v>
          </cell>
        </row>
        <row r="2605">
          <cell r="C2605" t="str">
            <v>Recipientes de material plástico-canecas para la basura</v>
          </cell>
          <cell r="E2605" t="str">
            <v xml:space="preserve">Suma de SEDE 25 - CENTRO DE ENCUENTRO - CADE YOMASA </v>
          </cell>
          <cell r="K2605">
            <v>0</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MARZO"/>
      <sheetName val="Rubros"/>
      <sheetName val="Hoja1"/>
      <sheetName val="Hoja2"/>
    </sheetNames>
    <sheetDataSet>
      <sheetData sheetId="0"/>
      <sheetData sheetId="1"/>
      <sheetData sheetId="2">
        <row r="2">
          <cell r="I2" t="str">
            <v>Sede 1</v>
          </cell>
          <cell r="J2" t="str">
            <v>Sede 2</v>
          </cell>
          <cell r="K2" t="str">
            <v>Sede 3</v>
          </cell>
          <cell r="L2" t="str">
            <v>Sede 4</v>
          </cell>
          <cell r="M2" t="str">
            <v>Sede 5</v>
          </cell>
          <cell r="N2" t="str">
            <v>Sede 6</v>
          </cell>
          <cell r="O2" t="str">
            <v>Sede 7</v>
          </cell>
          <cell r="P2" t="str">
            <v>Sede 8</v>
          </cell>
          <cell r="Q2" t="str">
            <v>Sede 9</v>
          </cell>
          <cell r="R2" t="str">
            <v>Sede 10</v>
          </cell>
          <cell r="S2" t="str">
            <v>Sede 11</v>
          </cell>
          <cell r="T2" t="str">
            <v>Sede 12</v>
          </cell>
          <cell r="U2" t="str">
            <v>Sede 13</v>
          </cell>
          <cell r="V2" t="str">
            <v>Sede 14</v>
          </cell>
          <cell r="W2" t="str">
            <v>Sede 15</v>
          </cell>
          <cell r="X2" t="str">
            <v>Sede 16</v>
          </cell>
          <cell r="Y2" t="str">
            <v>Sede 17</v>
          </cell>
          <cell r="Z2" t="str">
            <v>Sede 18</v>
          </cell>
          <cell r="AA2" t="str">
            <v>Sede 19</v>
          </cell>
          <cell r="AB2" t="str">
            <v>Sede 20</v>
          </cell>
          <cell r="AC2" t="str">
            <v>Sede 21</v>
          </cell>
          <cell r="AD2" t="str">
            <v>Sede 22</v>
          </cell>
          <cell r="AE2" t="str">
            <v>Sede 23</v>
          </cell>
        </row>
      </sheetData>
      <sheetData sheetId="3"/>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rlos Rodriguez" refreshedDate="46079.836382060188" createdVersion="5" refreshedVersion="5" minRefreshableVersion="3" recordCount="199" xr:uid="{00000000-000A-0000-FFFF-FFFF00000000}">
  <cacheSource type="worksheet">
    <worksheetSource ref="B2:I201" sheet="NOM"/>
  </cacheSource>
  <cacheFields count="8">
    <cacheField name="ITEMS" numFmtId="0">
      <sharedItems containsSemiMixedTypes="0" containsString="0" containsNumber="1" containsInteger="1" minValue="1" maxValue="199"/>
    </cacheField>
    <cacheField name="DOCUMENTO" numFmtId="0">
      <sharedItems containsSemiMixedTypes="0" containsString="0" containsNumber="1" containsInteger="1" minValue="5070700" maxValue="1235250628"/>
    </cacheField>
    <cacheField name="NOMBRE Y APELLIDO" numFmtId="0">
      <sharedItems containsBlank="1" count="197">
        <s v="DIAZ RIVERA LORENA PATRICIA"/>
        <s v="CANCHON GIRALDO ANGIE VANESA"/>
        <s v="ZABALA BERDUGO EMILCE ISABEL"/>
        <s v="TUIRAN AGAMEZ AMANDA ESTHER"/>
        <s v="GIRALDO LOPEZ LUZ ESTELLA"/>
        <s v="FLORIAN ZAMBRANO NILDA ROSA"/>
        <s v="QUINTERO  YENNY KATHERINE"/>
        <s v="SUAREZ SANCHEZ JOSE PARMENIO"/>
        <s v="MELO PARRA EDITH JOHANNA"/>
        <s v="CANTE MELO NELLY FARID"/>
        <s v="PRIETO BELTRAN MARIA EDIMELSA"/>
        <s v="PUERTO ROA ANGELICA MERCEDES"/>
        <s v="POLO DIAZ QUINTY JUNIOR"/>
        <s v="ROJAS TAFUR INDIALUZ "/>
        <s v="GUERRERO CHISABA ADRIANA ROCIO"/>
        <s v="RAMIREZ WILCHES FABIO "/>
        <s v="DUARTE FORERO ANA JULIA"/>
        <s v="TORRES AREVALO SEBASTIAN "/>
        <s v="GOMEZ SANCHEZ ANDERSON ALEXANDER"/>
        <s v="ALVAREZ ALVAREZ YENI MARITZA"/>
        <s v="CABANZO LUQUE NELLY "/>
        <s v="DIAZ HERNANDEZ ANGIE PAOLA"/>
        <s v="PEREZ  SANDRA MARCELA"/>
        <s v="RUIZ VALERO CAROLINA "/>
        <s v="PEDRAZA BENITEZ SANDRA MILENA"/>
        <s v="CALDERON MEDRANO MARIA ALEJANDRA"/>
        <s v="BAQUERO ORTIZ LUISA FERNANDA"/>
        <s v="MALAVE HERNANDEZ DIANA VALENTINA"/>
        <s v="MATIZ CANTOR ERIKA PAMELA"/>
        <s v="GONZALEZ CONTRERAS YULIANA DEL CARMEN"/>
        <s v="ALVARADO RAMIREZ WHITNEY GIANNINA"/>
        <s v="AYALA HERMOSA YURANY ALEJANDRA"/>
        <s v="FAGUA ROMERO JUAN ALEJANDRO"/>
        <s v="VEGA MANFULA YEYSON YOTSUA"/>
        <s v="GONZALEZ GUTIERREZ MICHAEL STIVEN"/>
        <s v="TRIVINO SUAREZ LURY HEYDE"/>
        <s v="BELTRAN BELTRAN OLGA PATRICIA"/>
        <s v="CRISTANCHO ZUNIGA SANDRA JINETH"/>
        <s v="RAMOS BUITRAGO DORIS JANNETH"/>
        <s v="MONTEJO  LINA MARIA"/>
        <s v="PAJARO PANIZZA MARIANA DEJESUS"/>
        <s v="AREVALO  LUZ MIRELLA"/>
        <s v="SOTO PACHECO BRANDON "/>
        <s v="CARO VARGAS MARIA YOLANDA"/>
        <s v="TABORDA AMAYA NIDIA PATRICIA"/>
        <s v="CASTRO GUTIERREZ RUTH MARINELA"/>
        <s v="DELGADO ACANDO DALIERZON MIGUEL"/>
        <s v="RODRIGUEZ REYES ELENA YOHANA"/>
        <s v="TAO ULTENGO CESAR MAURICIO"/>
        <s v="HERNANDEZ POLO LINDA MARCELA"/>
        <s v="ARAQUE SILVA MIRYAM "/>
        <s v="CAMACHO TORRES MARIA EDILIA"/>
        <s v="CHAPARRO MORA GLORIA ESPERANZA"/>
        <s v="CRUZ DIAZ KAREN DAYANA"/>
        <s v="MADRIGAL DIAZ LUIS ENRIQUE"/>
        <s v="BARBOSA HERRERA DIANA MILENA"/>
        <s v="CAMARGO HERNANDEZ LUISA FERNANDA"/>
        <s v="REY PARDO YUDI JASBLEIDI"/>
        <s v="ROJAS CAMACHO SONIA YEMILE"/>
        <s v="YANGUMA  NINI YOANA"/>
        <s v="RODRIGUEZ DELGADO DIEGO ALEXANDER"/>
        <s v="SARMIENTO CORREDOR DORA MARCELA"/>
        <s v="ECHEVERRI VARGAS ELSA YOLANDA"/>
        <s v="BELTRAN  ANGEL ANTONIO"/>
        <s v="HERNANDEZ  CINDY LORENA"/>
        <s v="RIOS FRANCO HECTOR ALONSO"/>
        <s v="ABDO CORTES YANNA ZORAYA"/>
        <s v="AVILA SALINAS CARLOS ALBERTO"/>
        <s v="TORRES SOTO MARIA TERESA"/>
        <s v="PATINO MONTANO ZULY MARCELA"/>
        <s v="VELOZA GALINDO RODRIGO "/>
        <s v="CASTILLO GONZALEZ JENIFER TATIANA"/>
        <s v="QUINTIN BAQUERO ELIDA KATERINE"/>
        <s v="AREVALO MEDINA MARIA GLADYS"/>
        <s v="BERMUDEZ RANGEL RONALD DAVID"/>
        <s v="VILLARREAL ROYER JULIO ABEL"/>
        <s v="ZAPATA CAMACHO NUBIA AMPARO"/>
        <s v="JIMENEZ POLO ANA LUCIA"/>
        <s v="MATEUS PIRACOA MARTHA JANETH"/>
        <s v="HERNANDEZ LUNA MARIBEL "/>
        <s v="RAMIREZ TORRES PAOLA ANDREA"/>
        <s v="TORRES GIRALDO JAIRO HERNAN"/>
        <s v="CORTES PORRAS VICTOR JULIO"/>
        <s v="LONDONO VILLEGAS EDILSON "/>
        <s v="LOZANO MANRIQUE JAYDI "/>
        <s v="OROZCO MEDINA MARTHA ROCIO"/>
        <s v="PINEDA MOYA MARIA VIRGINIA"/>
        <s v="MUNOZ QUINTERO GLORIA ESPERANZA"/>
        <s v="SIERRA BOTERO JENNIFER "/>
        <s v="RUDA GONZALEZ YADIRA MILAGROS"/>
        <s v="ALARCON URA MINI JOHANA"/>
        <s v="DELGADO GUEVARA NELLYS ALEJANDRA"/>
        <s v="LOPEZ GUTIERREZ LUZ MERY"/>
        <s v="REAL  ESPERANZA "/>
        <s v="MORALES ROMERO SEBASTIAN "/>
        <s v="MEDINA CASTRO PEDRO ANTONIO"/>
        <s v="MARTINEZ ROMERO MIRIAM "/>
        <s v="PARRA ESPITIA ANGELICA "/>
        <s v="LOZANO OCHOA GLADYS STELLA"/>
        <s v="ARDILA PULIDO JEIMMY CAROLINA"/>
        <s v="TORO CAMARGO BLANCA AYDEE"/>
        <s v="PANCHE SERNA ADRIANA MARIA"/>
        <s v="RAMIREZ ALZATE MONICA ALEXANDRA"/>
        <s v="ROJAS RODRIGUEZ ADA LUCIA"/>
        <s v="ROZO TORRES JONATHAN ALEJANDRO"/>
        <s v="OROZCO GUALDRON DARWIN ENRIQUE"/>
        <s v="PENA TORRES NILSA MILENA"/>
        <s v="RAMIREZ NINO ANDREA "/>
        <s v="FUQUENE CANON SANDRA YAMILE"/>
        <s v="TORRES ANGEL JOSE MANUEL"/>
        <s v="DAZA VARELA LINDA MARY"/>
        <s v="HERNANDEZ GRANADOS ASLY TATIANA"/>
        <s v="VALENCIA PERILLA KAREN JOHANA"/>
        <s v="PULIDO GONZALEZ BERTULIO "/>
        <s v="RUBIO SANCHEZ ALISON "/>
        <s v="GONZALEZ CHACON KARINA "/>
        <s v="MARTINEZ CICHACA JOSEFINA "/>
        <s v="RINCON MALDONADO LUCENIT ISABEL"/>
        <s v="ZAMORA ZAMORA JOHANNA "/>
        <s v="CASAS CASAS DORIS HELENA"/>
        <s v="RODRIGUEZ MATEUS NASLY JULIETH"/>
        <s v="TORRES GOMEZ SANDI YUSVELI"/>
        <s v="GARZON LUGO EDWARD MIGUEL"/>
        <s v="CHACON MIRIAN PATRICIA "/>
        <s v="ALTURO FLORIAN JACQUELINE "/>
        <s v="BAENA JIMENEZ GINA ISABEL"/>
        <s v="MEDINA ANGEL GILBERTO "/>
        <s v="GUZMAN RODRIGUEZ AINED LORENA"/>
        <s v="ROMERO SERRANO JAIME LUIS"/>
        <s v="GUERRERO RINCON ROSA MARIA"/>
        <s v="JIMENEZ RIGOBERTO ANTONIO "/>
        <s v="POVEDA GONZALEZ MIGUEL ANGEL"/>
        <s v="ALARCON HERNANDEZ YENNY MARCELA"/>
        <s v="CATUCHE PIAMBA LUZ MARINA"/>
        <s v="CUADROS VALDERRAMA FRANCEID "/>
        <s v="GUAYARA MOSCOSO MARIS MELDA"/>
        <s v="LADINO ARDILA DAMARIS "/>
        <s v="LOAIZA PERDOMO MARITZA FERNANDA"/>
        <s v="LOPEZ CORTES JOHANNA ANDREA"/>
        <s v="LOPEZ DORIA PEDRO ANTONIO"/>
        <s v="PARRA RINCON GLORIA "/>
        <s v="SALGUERO VASCO ALISON DAYANA"/>
        <s v="SOTO BARRIOS ANA MERCEDES"/>
        <s v="TRIANA MANCILLA ANA EGRID"/>
        <s v="ALBORNOZ MINA MARIA ELVIA"/>
        <s v="TOVAR CONTRERAS HECTOR RICARDO"/>
        <s v="CITA MARTINEZ ORLANDO "/>
        <s v="QUIJANO RODRIGUEZ CARLOS ENRIQUE"/>
        <s v="TIQUE  MARIA NURY"/>
        <s v="RAMOS TORRES ARMANDO LUIS"/>
        <s v="LOPEZ SANCHEZ MARIA DEL PILAR"/>
        <s v="RUBIO HERRERA WILLIAM ALEJANDRO"/>
        <s v="VILLANUEVA VALENCIA JOSE DANIEL"/>
        <s v="PUENTES CORREDOR DORA "/>
        <s v="MARTINEZ HERNANDEZ MARITZA "/>
        <s v="BOTIA AVILA MARIA CONSUELO"/>
        <s v="PERALTA GUTIERREZ OSCAR HUMBERTO"/>
        <s v="RODRIGUEZ ZEA CINDY YAZMIN"/>
        <s v="PADILLA VEGA KELLY JOHANNA"/>
        <s v="CALDERON APONTE YANED "/>
        <s v="GACHA SANCHEZ NATALIA SILBINA"/>
        <s v="PLAZAS GARCIA MARIA CRISTINA"/>
        <s v="MARTINEZ ORTIZ VERONICA "/>
        <s v="LEDESMA PERALTA YULISA PAOLA"/>
        <s v="JARAMILLO TOBON SIRLEY ADRIANA"/>
        <s v="BERMUDEZ MARTINEZ JENNY KIMBERLY"/>
        <s v="SUAREZ GARCIA JUAN PABLO"/>
        <s v="TIBAQUIRA MARIA ISABEL "/>
        <s v="RIVAS SOTO BRIGTIH VICTORIA"/>
        <s v="MURCIA CHICUE CONSUELO MATILDE"/>
        <s v="ASPRILLA LONDONO ROSAURA "/>
        <s v="HERNANDEZ VERGARA MARILIN DEL VALLE"/>
        <s v="CARDENAS SIERRA ANGELA VIVIANA"/>
        <s v="CELIS SANDRA VICTORIA "/>
        <s v="MARIN SANCHEZ LINA CLEMENCIA"/>
        <s v="AROCA AROCA ANA ELIZA"/>
        <s v="LARA TELLEZ YESID "/>
        <s v="ORTIZ RESTREPO NANCY JANET"/>
        <s v="SANCHEZ RIVERA VIANY ASTRID"/>
        <s v="MORENO MELO YEIMI CATALINA"/>
        <s v="CASTRO POSADA DORIS CAROLINA"/>
        <s v="MORENO CASTANEDA MELANY JULIETH"/>
        <s v="PARRADO LEYTON EDWIN "/>
        <s v="PATINO MONTANO YURY MAYERLY"/>
        <s v="GIL RANGEL WILSON "/>
        <s v="YESQUEN SINISTERRA XIMENA "/>
        <s v="HERNANDEZ LUGO YADY ALEJANDRA"/>
        <s v="LOPEZ REINA YENNY ANDREA"/>
        <s v="MANOTAS SERNA DAVID ENRIQUE"/>
        <s v="BERNAL HOYOS EDNA "/>
        <s v="AMARIS MARTINEZ MARYURIS TATIANA"/>
        <s v="GUARIN TORRES LILIANA PAOLA"/>
        <s v="CEDOLIN  DIANA CAROLINA"/>
        <s v="TORRES MONTES DIANA PAOLA"/>
        <s v="VELASQUEZ ARIAS NATALIA ISABEL"/>
        <s v="ROJAS MARTINEZ MARIA CONSUELO"/>
        <m u="1"/>
      </sharedItems>
    </cacheField>
    <cacheField name="SUPERVISORA" numFmtId="0">
      <sharedItems/>
    </cacheField>
    <cacheField name="CARGO" numFmtId="0">
      <sharedItems count="6">
        <s v="OPERARIA DE ASEO Y CAFETERIA"/>
        <s v="OPERARIO DE MANTENIMIENTO"/>
        <s v="SUPERNUMERARIA ASEO Y CAFETERIA"/>
        <s v="SUPERVISOR"/>
        <s v="JARDINERO"/>
        <s v="SUPERNUMERARIAS DE ASEO Y CAFETERIA"/>
      </sharedItems>
    </cacheField>
    <cacheField name="TELEFONO" numFmtId="0">
      <sharedItems/>
    </cacheField>
    <cacheField name="SEDE" numFmtId="0">
      <sharedItems containsBlank="1" count="25">
        <s v="SEDE 15 - CADE LA GAITANA "/>
        <s v="SEDE 24 - CENTRO DE ENCUENTRO SUBA "/>
        <s v="SEDE 13 - CADE SERVITA "/>
        <s v="SEDE 20 - CENTRO DE ENCUENTRO CHAPINERO "/>
        <s v="SEDE 19 - CENTRO DE ENCUENTRO BOSA "/>
        <s v="SEDE 16 - SUPERCADE ENGATIVA "/>
        <s v="SEDE 11 - SUPERCADE SUBA "/>
        <s v="SEDE 12 - SUPERCADE SOCIAL"/>
        <s v="SEDE 18 - CENTRO DE MEMORIA, PAZ Y RECONCILIACIÓN "/>
        <s v="SEDE 9 - SUPERCADE 20 DE JULIO "/>
        <s v="SEDE 5 - SUPERCADE CAD CARRERA "/>
        <s v="SEDE 8 - SUPERCADE CALLE 13 "/>
        <s v="SEDE 14 - CADE LA VICTORIA "/>
        <s v="SEDE 23 - CENTRO DE ENCUENTRO RAFAEL URIBE "/>
        <s v="SEDE 1 - MANZANA LIEVANO - ALCALDÍA MAYOR"/>
        <s v="SEDE 7 - SUPERCADE BOSA "/>
        <s v="SEDE 10 - SUPERCADE MANITAS "/>
        <s v="SEDE 6 - SUPERCADE AMERICAS "/>
        <s v="SEDE 17 - CADE LOS LUCEROS "/>
        <s v="SEDE 25 - SEDE YOMASA"/>
        <s v="SEDE 22 - CENTRO DE ENCUENTRO KENNEDY PATIO BONITO "/>
        <s v="SEDE 4 - SEDE ALTERNA RESTREPO "/>
        <s v="SEDE 2- DIRECCIÓN DISTRITAL DE ARCHIVO DE  BOGOTA "/>
        <s v="SEDE 3 - IMPRENTA DISTRITAL"/>
        <m u="1"/>
      </sharedItems>
    </cacheField>
    <cacheField name="TOTAL LABORADO" numFmtId="0">
      <sharedItems containsSemiMixedTypes="0" containsString="0" containsNumber="1" containsInteger="1" minValue="4" maxValue="2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9">
  <r>
    <n v="1"/>
    <n v="64577288"/>
    <x v="0"/>
    <s v="JUAN ALEJANDRO FAGUA ROMERO "/>
    <x v="0"/>
    <s v="3205662589"/>
    <x v="0"/>
    <n v="28"/>
  </r>
  <r>
    <n v="2"/>
    <n v="1033098461"/>
    <x v="1"/>
    <s v="JUAN ALEJANDRO FAGUA ROMERO "/>
    <x v="0"/>
    <s v="3003141835"/>
    <x v="0"/>
    <n v="10"/>
  </r>
  <r>
    <n v="3"/>
    <n v="1043030599"/>
    <x v="2"/>
    <s v="JUAN ALEJANDRO FAGUA ROMERO "/>
    <x v="0"/>
    <s v="3118562202"/>
    <x v="1"/>
    <n v="28"/>
  </r>
  <r>
    <n v="4"/>
    <n v="1049346997"/>
    <x v="3"/>
    <s v="JUAN ALEJANDRO FAGUA ROMERO "/>
    <x v="0"/>
    <s v="3024729965"/>
    <x v="1"/>
    <n v="21"/>
  </r>
  <r>
    <n v="5"/>
    <n v="1020727061"/>
    <x v="4"/>
    <s v="JUAN ALEJANDRO FAGUA ROMERO "/>
    <x v="0"/>
    <s v="3244809972"/>
    <x v="2"/>
    <n v="28"/>
  </r>
  <r>
    <n v="6"/>
    <n v="39019862"/>
    <x v="5"/>
    <s v="JUAN ALEJANDRO FAGUA ROMERO "/>
    <x v="0"/>
    <s v="3122993319"/>
    <x v="2"/>
    <n v="28"/>
  </r>
  <r>
    <n v="7"/>
    <n v="1010219099"/>
    <x v="6"/>
    <s v="JUAN ALEJANDRO FAGUA ROMERO "/>
    <x v="0"/>
    <s v="3138720037"/>
    <x v="3"/>
    <n v="28"/>
  </r>
  <r>
    <n v="8"/>
    <n v="1010217314"/>
    <x v="7"/>
    <s v="JUAN ALEJANDRO FAGUA ROMERO "/>
    <x v="1"/>
    <s v="3213585385"/>
    <x v="3"/>
    <n v="28"/>
  </r>
  <r>
    <n v="9"/>
    <n v="52951248"/>
    <x v="8"/>
    <s v="JUAN ALEJANDRO FAGUA ROMERO "/>
    <x v="0"/>
    <s v="3202280367"/>
    <x v="3"/>
    <n v="28"/>
  </r>
  <r>
    <n v="10"/>
    <n v="52339253"/>
    <x v="9"/>
    <s v="JUAN ALEJANDRO FAGUA ROMERO "/>
    <x v="0"/>
    <s v="3242549695"/>
    <x v="4"/>
    <n v="28"/>
  </r>
  <r>
    <n v="11"/>
    <n v="52990959"/>
    <x v="10"/>
    <s v="JUAN ALEJANDRO FAGUA ROMERO "/>
    <x v="0"/>
    <s v="3004466553"/>
    <x v="3"/>
    <n v="26"/>
  </r>
  <r>
    <n v="12"/>
    <n v="52035420"/>
    <x v="11"/>
    <s v="JUAN ALEJANDRO FAGUA ROMERO "/>
    <x v="0"/>
    <s v="3186439873"/>
    <x v="5"/>
    <n v="28"/>
  </r>
  <r>
    <n v="13"/>
    <n v="1049454439"/>
    <x v="12"/>
    <s v="JUAN ALEJANDRO FAGUA ROMERO "/>
    <x v="1"/>
    <s v="3008025152"/>
    <x v="5"/>
    <n v="28"/>
  </r>
  <r>
    <n v="14"/>
    <n v="22822421"/>
    <x v="13"/>
    <s v="JUAN ALEJANDRO FAGUA ROMERO "/>
    <x v="0"/>
    <s v="3223269072"/>
    <x v="5"/>
    <n v="28"/>
  </r>
  <r>
    <n v="15"/>
    <n v="1019060189"/>
    <x v="14"/>
    <s v="JUAN ALEJANDRO FAGUA ROMERO "/>
    <x v="0"/>
    <s v="3217036234"/>
    <x v="5"/>
    <n v="28"/>
  </r>
  <r>
    <n v="16"/>
    <n v="79612751"/>
    <x v="15"/>
    <s v="JUAN ALEJANDRO FAGUA ROMERO "/>
    <x v="1"/>
    <s v="3107679676"/>
    <x v="5"/>
    <n v="28"/>
  </r>
  <r>
    <n v="17"/>
    <n v="52919244"/>
    <x v="16"/>
    <s v="JUAN ALEJANDRO FAGUA ROMERO "/>
    <x v="0"/>
    <s v="3193470687"/>
    <x v="6"/>
    <n v="28"/>
  </r>
  <r>
    <n v="18"/>
    <n v="1002296084"/>
    <x v="17"/>
    <s v="JUAN ALEJANDRO FAGUA ROMERO "/>
    <x v="1"/>
    <s v="3148873264"/>
    <x v="6"/>
    <n v="28"/>
  </r>
  <r>
    <n v="19"/>
    <n v="1020805845"/>
    <x v="18"/>
    <s v="JUAN ALEJANDRO FAGUA ROMERO "/>
    <x v="1"/>
    <s v="3228909822"/>
    <x v="6"/>
    <n v="28"/>
  </r>
  <r>
    <n v="20"/>
    <n v="53153000"/>
    <x v="19"/>
    <s v="JUAN ALEJANDRO FAGUA ROMERO "/>
    <x v="0"/>
    <s v="3124526294"/>
    <x v="6"/>
    <n v="28"/>
  </r>
  <r>
    <n v="21"/>
    <n v="37650172"/>
    <x v="20"/>
    <s v="JUAN ALEJANDRO FAGUA ROMERO "/>
    <x v="0"/>
    <s v="3192897028"/>
    <x v="6"/>
    <n v="28"/>
  </r>
  <r>
    <n v="22"/>
    <n v="1031167749"/>
    <x v="21"/>
    <s v="JUAN ALEJANDRO FAGUA ROMERO "/>
    <x v="0"/>
    <s v="3125503477"/>
    <x v="6"/>
    <n v="28"/>
  </r>
  <r>
    <n v="23"/>
    <n v="52351391"/>
    <x v="22"/>
    <s v="JUAN ALEJANDRO FAGUA ROMERO "/>
    <x v="0"/>
    <s v="3046515188"/>
    <x v="6"/>
    <n v="28"/>
  </r>
  <r>
    <n v="24"/>
    <n v="1032395283"/>
    <x v="23"/>
    <s v="JUAN ALEJANDRO FAGUA ROMERO "/>
    <x v="0"/>
    <s v="3229490411"/>
    <x v="6"/>
    <n v="28"/>
  </r>
  <r>
    <n v="25"/>
    <n v="52740829"/>
    <x v="24"/>
    <s v="JUAN ALEJANDRO FAGUA ROMERO "/>
    <x v="0"/>
    <s v="3046415013"/>
    <x v="6"/>
    <n v="4"/>
  </r>
  <r>
    <n v="26"/>
    <n v="1020781448"/>
    <x v="25"/>
    <s v="JUAN ALEJANDRO FAGUA ROMERO "/>
    <x v="0"/>
    <s v="3234039310"/>
    <x v="6"/>
    <n v="16"/>
  </r>
  <r>
    <n v="27"/>
    <n v="1233911895"/>
    <x v="26"/>
    <s v="JUAN ALEJANDRO FAGUA ROMERO "/>
    <x v="0"/>
    <s v="3005075170"/>
    <x v="6"/>
    <n v="28"/>
  </r>
  <r>
    <n v="28"/>
    <n v="5070700"/>
    <x v="27"/>
    <s v="JUAN ALEJANDRO FAGUA ROMERO "/>
    <x v="2"/>
    <s v="3008787026"/>
    <x v="0"/>
    <n v="28"/>
  </r>
  <r>
    <n v="29"/>
    <n v="1233899199"/>
    <x v="28"/>
    <s v="JUAN ALEJANDRO FAGUA ROMERO "/>
    <x v="0"/>
    <s v="3102935990"/>
    <x v="0"/>
    <n v="28"/>
  </r>
  <r>
    <n v="30"/>
    <n v="1047424392"/>
    <x v="29"/>
    <s v="JUAN ALEJANDRO FAGUA ROMERO "/>
    <x v="0"/>
    <s v="3018680768"/>
    <x v="5"/>
    <n v="27"/>
  </r>
  <r>
    <n v="31"/>
    <n v="1073707145"/>
    <x v="30"/>
    <s v="JUAN ALEJANDRO FAGUA ROMERO "/>
    <x v="0"/>
    <s v="3014499286"/>
    <x v="6"/>
    <n v="28"/>
  </r>
  <r>
    <n v="32"/>
    <n v="1032483405"/>
    <x v="31"/>
    <s v="JUAN ALEJANDRO FAGUA ROMERO "/>
    <x v="0"/>
    <s v="3134753344"/>
    <x v="7"/>
    <n v="28"/>
  </r>
  <r>
    <n v="33"/>
    <n v="1022936063"/>
    <x v="32"/>
    <s v="JUAN ALEJANDRO FAGUA ROMERO "/>
    <x v="3"/>
    <s v="3057277346"/>
    <x v="0"/>
    <n v="28"/>
  </r>
  <r>
    <n v="34"/>
    <n v="1028860401"/>
    <x v="33"/>
    <s v="RODRIGO VELOZA GALINDO "/>
    <x v="1"/>
    <s v="3115389988"/>
    <x v="8"/>
    <n v="28"/>
  </r>
  <r>
    <n v="35"/>
    <n v="1001171553"/>
    <x v="34"/>
    <s v="RODRIGO VELOZA GALINDO "/>
    <x v="1"/>
    <s v="3204873500"/>
    <x v="9"/>
    <n v="28"/>
  </r>
  <r>
    <n v="36"/>
    <n v="52704600"/>
    <x v="35"/>
    <s v="RODRIGO VELOZA GALINDO "/>
    <x v="0"/>
    <s v="3112814259"/>
    <x v="8"/>
    <n v="28"/>
  </r>
  <r>
    <n v="37"/>
    <n v="52064334"/>
    <x v="36"/>
    <s v="RODRIGO VELOZA GALINDO "/>
    <x v="0"/>
    <s v="3162337947"/>
    <x v="10"/>
    <n v="28"/>
  </r>
  <r>
    <n v="38"/>
    <n v="1023016053"/>
    <x v="37"/>
    <s v="RODRIGO VELOZA GALINDO "/>
    <x v="0"/>
    <s v="3115212734"/>
    <x v="9"/>
    <n v="28"/>
  </r>
  <r>
    <n v="39"/>
    <n v="52239435"/>
    <x v="38"/>
    <s v="RODRIGO VELOZA GALINDO "/>
    <x v="0"/>
    <s v="3203253608"/>
    <x v="11"/>
    <n v="28"/>
  </r>
  <r>
    <n v="40"/>
    <n v="52886419"/>
    <x v="39"/>
    <s v="RODRIGO VELOZA GALINDO "/>
    <x v="0"/>
    <s v="3216148373"/>
    <x v="10"/>
    <n v="28"/>
  </r>
  <r>
    <n v="41"/>
    <n v="1128053736"/>
    <x v="40"/>
    <s v="RODRIGO VELOZA GALINDO "/>
    <x v="0"/>
    <s v="3223884422"/>
    <x v="10"/>
    <n v="28"/>
  </r>
  <r>
    <n v="42"/>
    <n v="51909861"/>
    <x v="41"/>
    <s v="RODRIGO VELOZA GALINDO "/>
    <x v="0"/>
    <s v="3107691661"/>
    <x v="12"/>
    <n v="28"/>
  </r>
  <r>
    <n v="43"/>
    <n v="1026595414"/>
    <x v="42"/>
    <s v="RODRIGO VELOZA GALINDO "/>
    <x v="1"/>
    <s v="3009886043"/>
    <x v="12"/>
    <n v="28"/>
  </r>
  <r>
    <n v="44"/>
    <n v="39799657"/>
    <x v="43"/>
    <s v="RODRIGO VELOZA GALINDO "/>
    <x v="0"/>
    <s v="3123908254"/>
    <x v="13"/>
    <n v="28"/>
  </r>
  <r>
    <n v="45"/>
    <n v="52126835"/>
    <x v="44"/>
    <s v="RODRIGO VELOZA GALINDO "/>
    <x v="0"/>
    <s v="3132035446"/>
    <x v="13"/>
    <n v="28"/>
  </r>
  <r>
    <n v="46"/>
    <n v="52348638"/>
    <x v="45"/>
    <s v="RODRIGO VELOZA GALINDO "/>
    <x v="0"/>
    <s v="3214480481"/>
    <x v="8"/>
    <n v="28"/>
  </r>
  <r>
    <n v="47"/>
    <n v="5422081"/>
    <x v="46"/>
    <s v="RODRIGO VELOZA GALINDO "/>
    <x v="1"/>
    <s v="3011176244"/>
    <x v="13"/>
    <n v="26"/>
  </r>
  <r>
    <n v="48"/>
    <n v="52937317"/>
    <x v="47"/>
    <s v="RODRIGO VELOZA GALINDO "/>
    <x v="0"/>
    <s v="3134818719"/>
    <x v="13"/>
    <n v="28"/>
  </r>
  <r>
    <n v="49"/>
    <n v="1016049175"/>
    <x v="48"/>
    <s v="RODRIGO VELOZA GALINDO "/>
    <x v="1"/>
    <s v="3138228706"/>
    <x v="8"/>
    <n v="27"/>
  </r>
  <r>
    <n v="50"/>
    <n v="1003310552"/>
    <x v="49"/>
    <s v="RODRIGO VELOZA GALINDO "/>
    <x v="0"/>
    <s v="3143197463"/>
    <x v="10"/>
    <n v="28"/>
  </r>
  <r>
    <n v="51"/>
    <n v="52122597"/>
    <x v="50"/>
    <s v="RODRIGO VELOZA GALINDO "/>
    <x v="0"/>
    <s v="3115155557"/>
    <x v="9"/>
    <n v="28"/>
  </r>
  <r>
    <n v="52"/>
    <n v="28115434"/>
    <x v="51"/>
    <s v="RODRIGO VELOZA GALINDO "/>
    <x v="0"/>
    <s v="3142957281"/>
    <x v="9"/>
    <n v="28"/>
  </r>
  <r>
    <n v="53"/>
    <n v="52112939"/>
    <x v="52"/>
    <s v="RODRIGO VELOZA GALINDO "/>
    <x v="0"/>
    <s v="3132452944"/>
    <x v="9"/>
    <n v="28"/>
  </r>
  <r>
    <n v="54"/>
    <n v="1023891887"/>
    <x v="53"/>
    <s v="RODRIGO VELOZA GALINDO "/>
    <x v="0"/>
    <s v="3146834455"/>
    <x v="9"/>
    <n v="28"/>
  </r>
  <r>
    <n v="55"/>
    <n v="1023950293"/>
    <x v="54"/>
    <s v="RODRIGO VELOZA GALINDO "/>
    <x v="1"/>
    <s v="3248362025"/>
    <x v="9"/>
    <n v="28"/>
  </r>
  <r>
    <n v="56"/>
    <n v="1022344041"/>
    <x v="55"/>
    <s v="RODRIGO VELOZA GALINDO "/>
    <x v="0"/>
    <s v="3118706732"/>
    <x v="11"/>
    <n v="28"/>
  </r>
  <r>
    <n v="57"/>
    <n v="1023031155"/>
    <x v="56"/>
    <s v="RODRIGO VELOZA GALINDO "/>
    <x v="0"/>
    <s v="3229227877"/>
    <x v="8"/>
    <n v="28"/>
  </r>
  <r>
    <n v="58"/>
    <n v="52746420"/>
    <x v="57"/>
    <s v="RODRIGO VELOZA GALINDO "/>
    <x v="0"/>
    <s v="3103251895"/>
    <x v="10"/>
    <n v="26"/>
  </r>
  <r>
    <n v="59"/>
    <n v="52463545"/>
    <x v="58"/>
    <s v="RODRIGO VELOZA GALINDO "/>
    <x v="0"/>
    <s v="3115585946"/>
    <x v="10"/>
    <n v="28"/>
  </r>
  <r>
    <n v="60"/>
    <n v="52973150"/>
    <x v="59"/>
    <s v="RODRIGO VELOZA GALINDO "/>
    <x v="0"/>
    <s v="3213976040"/>
    <x v="10"/>
    <n v="28"/>
  </r>
  <r>
    <n v="61"/>
    <n v="1024487831"/>
    <x v="60"/>
    <s v="RODRIGO VELOZA GALINDO "/>
    <x v="1"/>
    <s v="3138079922"/>
    <x v="10"/>
    <n v="26"/>
  </r>
  <r>
    <n v="62"/>
    <n v="1010053949"/>
    <x v="61"/>
    <s v="RODRIGO VELOZA GALINDO "/>
    <x v="0"/>
    <s v="3017347739"/>
    <x v="12"/>
    <n v="28"/>
  </r>
  <r>
    <n v="63"/>
    <n v="52064995"/>
    <x v="62"/>
    <s v="RODRIGO VELOZA GALINDO "/>
    <x v="0"/>
    <s v="3202003857"/>
    <x v="11"/>
    <n v="28"/>
  </r>
  <r>
    <n v="64"/>
    <n v="80735722"/>
    <x v="63"/>
    <s v="RODRIGO VELOZA GALINDO "/>
    <x v="1"/>
    <s v="3124825793"/>
    <x v="10"/>
    <n v="28"/>
  </r>
  <r>
    <n v="65"/>
    <n v="1010176179"/>
    <x v="64"/>
    <s v="RODRIGO VELOZA GALINDO "/>
    <x v="2"/>
    <s v="3151006455"/>
    <x v="14"/>
    <n v="28"/>
  </r>
  <r>
    <n v="66"/>
    <n v="79697226"/>
    <x v="65"/>
    <s v="RODRIGO VELOZA GALINDO "/>
    <x v="1"/>
    <s v="3162682712"/>
    <x v="8"/>
    <n v="28"/>
  </r>
  <r>
    <n v="67"/>
    <n v="52231175"/>
    <x v="66"/>
    <s v="RODRIGO VELOZA GALINDO "/>
    <x v="0"/>
    <s v="3136280582"/>
    <x v="10"/>
    <n v="23"/>
  </r>
  <r>
    <n v="68"/>
    <n v="1023943429"/>
    <x v="67"/>
    <s v="RODRIGO VELOZA GALINDO "/>
    <x v="1"/>
    <s v="3246890914"/>
    <x v="11"/>
    <n v="28"/>
  </r>
  <r>
    <n v="69"/>
    <n v="1023934402"/>
    <x v="68"/>
    <s v="RODRIGO VELOZA GALINDO "/>
    <x v="0"/>
    <s v="3003866003"/>
    <x v="10"/>
    <n v="27"/>
  </r>
  <r>
    <n v="70"/>
    <n v="1032438600"/>
    <x v="69"/>
    <s v="RODRIGO VELOZA GALINDO "/>
    <x v="0"/>
    <s v="3004963232"/>
    <x v="10"/>
    <n v="8"/>
  </r>
  <r>
    <n v="71"/>
    <n v="80166999"/>
    <x v="70"/>
    <s v="RODRIGO VELOZA GALINDO "/>
    <x v="3"/>
    <s v="3233204212"/>
    <x v="10"/>
    <n v="28"/>
  </r>
  <r>
    <n v="72"/>
    <n v="1087206496"/>
    <x v="71"/>
    <s v="RODRIGO VELOZA GALINDO "/>
    <x v="0"/>
    <s v="3504640587"/>
    <x v="9"/>
    <n v="28"/>
  </r>
  <r>
    <n v="73"/>
    <n v="39629193"/>
    <x v="72"/>
    <s v="JOHANNA ZAMORA ZAMORA"/>
    <x v="0"/>
    <s v="3144909914"/>
    <x v="15"/>
    <n v="28"/>
  </r>
  <r>
    <n v="74"/>
    <n v="52164364"/>
    <x v="73"/>
    <s v="JOHANNA ZAMORA ZAMORA"/>
    <x v="0"/>
    <s v="3174516626"/>
    <x v="15"/>
    <n v="28"/>
  </r>
  <r>
    <n v="75"/>
    <n v="5090615"/>
    <x v="74"/>
    <s v="JOHANNA ZAMORA ZAMORA"/>
    <x v="1"/>
    <s v="3136802598"/>
    <x v="15"/>
    <n v="28"/>
  </r>
  <r>
    <n v="76"/>
    <n v="1126122552"/>
    <x v="75"/>
    <s v="JOHANNA ZAMORA ZAMORA"/>
    <x v="1"/>
    <s v="3145730019"/>
    <x v="15"/>
    <n v="28"/>
  </r>
  <r>
    <n v="77"/>
    <n v="39802794"/>
    <x v="76"/>
    <s v="JOHANNA ZAMORA ZAMORA"/>
    <x v="0"/>
    <s v="3202892554"/>
    <x v="15"/>
    <n v="28"/>
  </r>
  <r>
    <n v="78"/>
    <n v="1045227589"/>
    <x v="77"/>
    <s v="JOHANNA ZAMORA ZAMORA"/>
    <x v="0"/>
    <s v="3245191705"/>
    <x v="15"/>
    <n v="28"/>
  </r>
  <r>
    <n v="79"/>
    <n v="52017874"/>
    <x v="78"/>
    <s v="JOHANNA ZAMORA ZAMORA"/>
    <x v="0"/>
    <s v="3193602960"/>
    <x v="15"/>
    <n v="26"/>
  </r>
  <r>
    <n v="80"/>
    <n v="51970521"/>
    <x v="79"/>
    <s v="JOHANNA ZAMORA ZAMORA"/>
    <x v="0"/>
    <s v="3134219368"/>
    <x v="15"/>
    <n v="28"/>
  </r>
  <r>
    <n v="81"/>
    <n v="52742012"/>
    <x v="80"/>
    <s v="JOHANNA ZAMORA ZAMORA"/>
    <x v="0"/>
    <s v="3132204307"/>
    <x v="15"/>
    <n v="28"/>
  </r>
  <r>
    <n v="82"/>
    <n v="79633497"/>
    <x v="81"/>
    <s v="JOHANNA ZAMORA ZAMORA"/>
    <x v="1"/>
    <s v="3017371363"/>
    <x v="4"/>
    <n v="28"/>
  </r>
  <r>
    <n v="83"/>
    <n v="79459623"/>
    <x v="82"/>
    <s v="JOHANNA ZAMORA ZAMORA"/>
    <x v="1"/>
    <s v="3507935844"/>
    <x v="4"/>
    <n v="28"/>
  </r>
  <r>
    <n v="84"/>
    <n v="14191476"/>
    <x v="83"/>
    <s v="JOHANNA ZAMORA ZAMORA"/>
    <x v="4"/>
    <s v="3144212888"/>
    <x v="4"/>
    <n v="28"/>
  </r>
  <r>
    <n v="85"/>
    <n v="52635791"/>
    <x v="84"/>
    <s v="JOHANNA ZAMORA ZAMORA"/>
    <x v="0"/>
    <s v="3118958109"/>
    <x v="4"/>
    <n v="28"/>
  </r>
  <r>
    <n v="86"/>
    <n v="52339253"/>
    <x v="9"/>
    <s v="JOHANNA ZAMORA ZAMORA"/>
    <x v="0"/>
    <s v="3242549695"/>
    <x v="4"/>
    <n v="28"/>
  </r>
  <r>
    <n v="87"/>
    <n v="55155416"/>
    <x v="85"/>
    <s v="JOHANNA ZAMORA ZAMORA"/>
    <x v="0"/>
    <s v="3208313300"/>
    <x v="4"/>
    <n v="28"/>
  </r>
  <r>
    <n v="88"/>
    <n v="52309477"/>
    <x v="86"/>
    <s v="JOHANNA ZAMORA ZAMORA"/>
    <x v="0"/>
    <s v="3208707869"/>
    <x v="16"/>
    <n v="28"/>
  </r>
  <r>
    <n v="89"/>
    <n v="30225706"/>
    <x v="87"/>
    <s v="JOHANNA ZAMORA ZAMORA"/>
    <x v="0"/>
    <s v="3011868966"/>
    <x v="16"/>
    <n v="28"/>
  </r>
  <r>
    <n v="90"/>
    <n v="1024583299"/>
    <x v="88"/>
    <s v="JOHANNA ZAMORA ZAMORA"/>
    <x v="0"/>
    <s v="3204997455"/>
    <x v="16"/>
    <n v="28"/>
  </r>
  <r>
    <n v="91"/>
    <n v="55305195"/>
    <x v="89"/>
    <s v="JOHANNA ZAMORA ZAMORA"/>
    <x v="0"/>
    <s v="3223827570"/>
    <x v="16"/>
    <n v="28"/>
  </r>
  <r>
    <n v="92"/>
    <n v="1002269813"/>
    <x v="90"/>
    <s v="JOHANNA ZAMORA ZAMORA"/>
    <x v="0"/>
    <s v="3194618677"/>
    <x v="16"/>
    <n v="28"/>
  </r>
  <r>
    <n v="93"/>
    <n v="5483580"/>
    <x v="91"/>
    <s v="JOHANNA ZAMORA ZAMORA"/>
    <x v="0"/>
    <s v="3243453295"/>
    <x v="16"/>
    <n v="28"/>
  </r>
  <r>
    <n v="94"/>
    <n v="69802250"/>
    <x v="92"/>
    <s v="JOHANNA ZAMORA ZAMORA"/>
    <x v="0"/>
    <s v="3232902740"/>
    <x v="16"/>
    <n v="26"/>
  </r>
  <r>
    <n v="95"/>
    <n v="39655719"/>
    <x v="93"/>
    <s v="JOHANNA ZAMORA ZAMORA"/>
    <x v="0"/>
    <s v="3107617116"/>
    <x v="16"/>
    <n v="28"/>
  </r>
  <r>
    <n v="96"/>
    <n v="1010025321"/>
    <x v="94"/>
    <s v="JOHANNA ZAMORA ZAMORA"/>
    <x v="1"/>
    <s v="3011709391"/>
    <x v="16"/>
    <n v="26"/>
  </r>
  <r>
    <n v="97"/>
    <n v="80369946"/>
    <x v="95"/>
    <s v="JOHANNA ZAMORA ZAMORA"/>
    <x v="1"/>
    <s v="3114917055"/>
    <x v="16"/>
    <n v="27"/>
  </r>
  <r>
    <n v="98"/>
    <n v="51990667"/>
    <x v="96"/>
    <s v="JOHANNA ZAMORA ZAMORA"/>
    <x v="0"/>
    <s v="3103180180"/>
    <x v="17"/>
    <n v="28"/>
  </r>
  <r>
    <n v="99"/>
    <n v="52033728"/>
    <x v="97"/>
    <s v="JOHANNA ZAMORA ZAMORA"/>
    <x v="2"/>
    <s v="3187091610"/>
    <x v="17"/>
    <n v="28"/>
  </r>
  <r>
    <n v="100"/>
    <n v="52832379"/>
    <x v="98"/>
    <s v="JOHANNA ZAMORA ZAMORA"/>
    <x v="0"/>
    <s v="3115077400"/>
    <x v="17"/>
    <n v="28"/>
  </r>
  <r>
    <n v="101"/>
    <n v="1031120358"/>
    <x v="99"/>
    <s v="JOHANNA ZAMORA ZAMORA"/>
    <x v="0"/>
    <s v="3123848118"/>
    <x v="17"/>
    <n v="28"/>
  </r>
  <r>
    <n v="102"/>
    <n v="52442600"/>
    <x v="100"/>
    <s v="JOHANNA ZAMORA ZAMORA"/>
    <x v="0"/>
    <s v="3224117250"/>
    <x v="17"/>
    <n v="28"/>
  </r>
  <r>
    <n v="103"/>
    <n v="21119479"/>
    <x v="101"/>
    <s v="JOHANNA ZAMORA ZAMORA"/>
    <x v="0"/>
    <s v="3102373775"/>
    <x v="17"/>
    <n v="28"/>
  </r>
  <r>
    <n v="104"/>
    <n v="53002582"/>
    <x v="102"/>
    <s v="JOHANNA ZAMORA ZAMORA"/>
    <x v="0"/>
    <s v="3005713443"/>
    <x v="17"/>
    <n v="28"/>
  </r>
  <r>
    <n v="105"/>
    <n v="52301809"/>
    <x v="103"/>
    <s v="JOHANNA ZAMORA ZAMORA"/>
    <x v="0"/>
    <s v="3138798248"/>
    <x v="17"/>
    <n v="28"/>
  </r>
  <r>
    <n v="106"/>
    <n v="80733180"/>
    <x v="104"/>
    <s v="JOHANNA ZAMORA ZAMORA"/>
    <x v="1"/>
    <s v="3027415192"/>
    <x v="17"/>
    <n v="28"/>
  </r>
  <r>
    <n v="107"/>
    <n v="73185010"/>
    <x v="105"/>
    <s v="JOHANNA ZAMORA ZAMORA"/>
    <x v="1"/>
    <s v="3045456809"/>
    <x v="17"/>
    <n v="28"/>
  </r>
  <r>
    <n v="108"/>
    <n v="52161057"/>
    <x v="106"/>
    <s v="JOHANNA ZAMORA ZAMORA"/>
    <x v="0"/>
    <s v="31257833441"/>
    <x v="18"/>
    <n v="28"/>
  </r>
  <r>
    <n v="109"/>
    <n v="1111335552"/>
    <x v="107"/>
    <s v="JOHANNA ZAMORA ZAMORA"/>
    <x v="0"/>
    <s v="3114415852"/>
    <x v="18"/>
    <n v="28"/>
  </r>
  <r>
    <n v="110"/>
    <n v="1026256911"/>
    <x v="108"/>
    <s v="JOHANNA ZAMORA ZAMORA"/>
    <x v="0"/>
    <s v="3222872318"/>
    <x v="18"/>
    <n v="28"/>
  </r>
  <r>
    <n v="111"/>
    <n v="79449859"/>
    <x v="109"/>
    <s v="JOHANNA ZAMORA ZAMORA"/>
    <x v="1"/>
    <s v="3143305278"/>
    <x v="18"/>
    <n v="28"/>
  </r>
  <r>
    <n v="112"/>
    <n v="1003242958"/>
    <x v="110"/>
    <s v="JOHANNA ZAMORA ZAMORA"/>
    <x v="0"/>
    <s v="3115141324"/>
    <x v="19"/>
    <n v="28"/>
  </r>
  <r>
    <n v="113"/>
    <n v="1023963907"/>
    <x v="111"/>
    <s v="JOHANNA ZAMORA ZAMORA"/>
    <x v="0"/>
    <s v="3219123660"/>
    <x v="19"/>
    <n v="24"/>
  </r>
  <r>
    <n v="114"/>
    <n v="1023940881"/>
    <x v="112"/>
    <s v="JOHANNA ZAMORA ZAMORA"/>
    <x v="0"/>
    <s v="3219453295"/>
    <x v="19"/>
    <n v="27"/>
  </r>
  <r>
    <n v="115"/>
    <n v="80391453"/>
    <x v="113"/>
    <s v="JOHANNA ZAMORA ZAMORA"/>
    <x v="1"/>
    <s v="3124113303"/>
    <x v="19"/>
    <n v="28"/>
  </r>
  <r>
    <n v="116"/>
    <n v="24716019"/>
    <x v="114"/>
    <s v="JOHANNA ZAMORA ZAMORA"/>
    <x v="4"/>
    <s v="3018506304"/>
    <x v="19"/>
    <n v="28"/>
  </r>
  <r>
    <n v="117"/>
    <n v="1050838828"/>
    <x v="115"/>
    <s v="JOHANNA ZAMORA ZAMORA"/>
    <x v="0"/>
    <s v="3137051086"/>
    <x v="20"/>
    <n v="28"/>
  </r>
  <r>
    <n v="118"/>
    <n v="52317516"/>
    <x v="116"/>
    <s v="JOHANNA ZAMORA ZAMORA"/>
    <x v="0"/>
    <s v="3112226086"/>
    <x v="20"/>
    <n v="28"/>
  </r>
  <r>
    <n v="119"/>
    <n v="1090491496"/>
    <x v="117"/>
    <s v="JOHANNA ZAMORA ZAMORA"/>
    <x v="0"/>
    <s v="3118629826"/>
    <x v="20"/>
    <n v="28"/>
  </r>
  <r>
    <n v="120"/>
    <n v="52762197"/>
    <x v="118"/>
    <s v="JOHANNA ZAMORA ZAMORA"/>
    <x v="3"/>
    <s v="3507896880"/>
    <x v="15"/>
    <n v="28"/>
  </r>
  <r>
    <n v="121"/>
    <n v="51907172"/>
    <x v="119"/>
    <s v="EDNA BERNAL- YEIMI MORENO"/>
    <x v="0"/>
    <s v="3202101872"/>
    <x v="14"/>
    <n v="28"/>
  </r>
  <r>
    <n v="122"/>
    <n v="1026279093"/>
    <x v="120"/>
    <s v="EDNA BERNAL- YEIMI MORENO"/>
    <x v="0"/>
    <s v="3228841284"/>
    <x v="14"/>
    <n v="28"/>
  </r>
  <r>
    <n v="123"/>
    <n v="1013612458"/>
    <x v="121"/>
    <s v="EDNA BERNAL- YEIMI MORENO"/>
    <x v="0"/>
    <s v="3209567199"/>
    <x v="14"/>
    <n v="28"/>
  </r>
  <r>
    <n v="124"/>
    <n v="1073599974"/>
    <x v="122"/>
    <s v="EDNA BERNAL- YEIMI MORENO"/>
    <x v="1"/>
    <s v="3219008529"/>
    <x v="10"/>
    <n v="28"/>
  </r>
  <r>
    <n v="125"/>
    <n v="66834181"/>
    <x v="123"/>
    <s v="EDNA BERNAL- YEIMI MORENO"/>
    <x v="0"/>
    <s v="3106606735"/>
    <x v="21"/>
    <n v="28"/>
  </r>
  <r>
    <n v="126"/>
    <n v="52381579"/>
    <x v="124"/>
    <s v="EDNA BERNAL- YEIMI MORENO"/>
    <x v="0"/>
    <s v="3114788014"/>
    <x v="14"/>
    <n v="28"/>
  </r>
  <r>
    <n v="127"/>
    <n v="52927563"/>
    <x v="125"/>
    <s v="EDNA BERNAL- YEIMI MORENO"/>
    <x v="0"/>
    <s v="3223120404"/>
    <x v="14"/>
    <n v="28"/>
  </r>
  <r>
    <n v="128"/>
    <n v="79453613"/>
    <x v="126"/>
    <s v="EDNA BERNAL- YEIMI MORENO"/>
    <x v="1"/>
    <s v="3123921438"/>
    <x v="14"/>
    <n v="28"/>
  </r>
  <r>
    <n v="129"/>
    <n v="52550381"/>
    <x v="127"/>
    <s v="EDNA BERNAL- YEIMI MORENO"/>
    <x v="0"/>
    <s v="3143404528"/>
    <x v="14"/>
    <n v="28"/>
  </r>
  <r>
    <n v="130"/>
    <n v="1065626457"/>
    <x v="128"/>
    <s v="EDNA BERNAL- YEIMI MORENO"/>
    <x v="1"/>
    <s v="3206857725"/>
    <x v="14"/>
    <n v="28"/>
  </r>
  <r>
    <n v="131"/>
    <n v="52038499"/>
    <x v="129"/>
    <s v="EDNA BERNAL- YEIMI MORENO"/>
    <x v="0"/>
    <s v="3004534624"/>
    <x v="14"/>
    <n v="28"/>
  </r>
  <r>
    <n v="132"/>
    <n v="1235250628"/>
    <x v="130"/>
    <s v="EDNA BERNAL- YEIMI MORENO"/>
    <x v="1"/>
    <s v="3150448123"/>
    <x v="14"/>
    <n v="28"/>
  </r>
  <r>
    <n v="133"/>
    <n v="1023881249"/>
    <x v="131"/>
    <s v="EDNA BERNAL- YEIMI MORENO"/>
    <x v="1"/>
    <s v="3219768700"/>
    <x v="14"/>
    <n v="28"/>
  </r>
  <r>
    <n v="134"/>
    <n v="1007186042"/>
    <x v="132"/>
    <s v="EDNA BERNAL- YEIMI MORENO"/>
    <x v="0"/>
    <s v="3222575884"/>
    <x v="14"/>
    <n v="28"/>
  </r>
  <r>
    <n v="135"/>
    <n v="52164356"/>
    <x v="133"/>
    <s v="EDNA BERNAL- YEIMI MORENO"/>
    <x v="0"/>
    <s v="3202450652"/>
    <x v="14"/>
    <n v="28"/>
  </r>
  <r>
    <n v="136"/>
    <n v="28057943"/>
    <x v="134"/>
    <s v="EDNA BERNAL- YEIMI MORENO"/>
    <x v="0"/>
    <s v="3016896216"/>
    <x v="14"/>
    <n v="26"/>
  </r>
  <r>
    <n v="137"/>
    <n v="39659470"/>
    <x v="135"/>
    <s v="EDNA BERNAL- YEIMI MORENO"/>
    <x v="0"/>
    <s v="3208232057"/>
    <x v="14"/>
    <n v="28"/>
  </r>
  <r>
    <n v="138"/>
    <n v="52028199"/>
    <x v="136"/>
    <s v="EDNA BERNAL- YEIMI MORENO"/>
    <x v="0"/>
    <s v="3102549778"/>
    <x v="14"/>
    <n v="28"/>
  </r>
  <r>
    <n v="139"/>
    <n v="1033681788"/>
    <x v="137"/>
    <s v="EDNA BERNAL- YEIMI MORENO"/>
    <x v="0"/>
    <s v="3228994379"/>
    <x v="14"/>
    <n v="28"/>
  </r>
  <r>
    <n v="140"/>
    <n v="1013586699"/>
    <x v="138"/>
    <s v="EDNA BERNAL- YEIMI MORENO"/>
    <x v="0"/>
    <s v="3214625252"/>
    <x v="22"/>
    <n v="23"/>
  </r>
  <r>
    <n v="141"/>
    <n v="1063148543"/>
    <x v="139"/>
    <s v="EDNA BERNAL- YEIMI MORENO"/>
    <x v="1"/>
    <s v="3154054819"/>
    <x v="14"/>
    <n v="28"/>
  </r>
  <r>
    <n v="142"/>
    <n v="51893138"/>
    <x v="140"/>
    <s v="EDNA BERNAL- YEIMI MORENO"/>
    <x v="0"/>
    <s v="3208107667"/>
    <x v="14"/>
    <n v="28"/>
  </r>
  <r>
    <n v="143"/>
    <n v="1012327473"/>
    <x v="141"/>
    <s v="EDNA BERNAL- YEIMI MORENO"/>
    <x v="0"/>
    <s v="3102870395"/>
    <x v="14"/>
    <n v="28"/>
  </r>
  <r>
    <n v="144"/>
    <n v="52973679"/>
    <x v="142"/>
    <s v="EDNA BERNAL- YEIMI MORENO"/>
    <x v="0"/>
    <s v="3144022071"/>
    <x v="14"/>
    <n v="28"/>
  </r>
  <r>
    <n v="145"/>
    <n v="30350065"/>
    <x v="143"/>
    <s v="EDNA BERNAL- YEIMI MORENO"/>
    <x v="0"/>
    <s v="3107991322"/>
    <x v="14"/>
    <n v="28"/>
  </r>
  <r>
    <n v="146"/>
    <n v="1078689395"/>
    <x v="144"/>
    <s v="EDNA BERNAL- YEIMI MORENO"/>
    <x v="0"/>
    <s v="3232930382"/>
    <x v="14"/>
    <n v="28"/>
  </r>
  <r>
    <n v="147"/>
    <n v="79385309"/>
    <x v="145"/>
    <s v="EDNA BERNAL- YEIMI MORENO"/>
    <x v="1"/>
    <s v="3185879016"/>
    <x v="10"/>
    <n v="28"/>
  </r>
  <r>
    <n v="148"/>
    <n v="79771060"/>
    <x v="146"/>
    <s v="EDNA BERNAL- YEIMI MORENO"/>
    <x v="4"/>
    <s v="3214213047"/>
    <x v="14"/>
    <n v="28"/>
  </r>
  <r>
    <n v="149"/>
    <n v="1033786605"/>
    <x v="147"/>
    <s v="EDNA BERNAL- YEIMI MORENO"/>
    <x v="1"/>
    <s v="3166894441"/>
    <x v="14"/>
    <n v="28"/>
  </r>
  <r>
    <n v="150"/>
    <n v="52776187"/>
    <x v="148"/>
    <s v="EDNA BERNAL- YEIMI MORENO"/>
    <x v="0"/>
    <s v="3228078172"/>
    <x v="22"/>
    <n v="28"/>
  </r>
  <r>
    <n v="151"/>
    <n v="1193109715"/>
    <x v="149"/>
    <s v="EDNA BERNAL- YEIMI MORENO"/>
    <x v="1"/>
    <s v="3224789225"/>
    <x v="22"/>
    <n v="28"/>
  </r>
  <r>
    <n v="152"/>
    <n v="53048357"/>
    <x v="150"/>
    <s v="EDNA BERNAL- YEIMI MORENO"/>
    <x v="0"/>
    <s v="3212444338"/>
    <x v="22"/>
    <n v="28"/>
  </r>
  <r>
    <n v="153"/>
    <n v="79667853"/>
    <x v="151"/>
    <s v="EDNA BERNAL- YEIMI MORENO"/>
    <x v="1"/>
    <s v="3222853281"/>
    <x v="23"/>
    <n v="28"/>
  </r>
  <r>
    <n v="154"/>
    <n v="79960184"/>
    <x v="152"/>
    <s v="EDNA BERNAL- YEIMI MORENO"/>
    <x v="4"/>
    <s v="3123017813"/>
    <x v="23"/>
    <n v="28"/>
  </r>
  <r>
    <n v="155"/>
    <n v="52038209"/>
    <x v="153"/>
    <s v="EDNA BERNAL- YEIMI MORENO"/>
    <x v="0"/>
    <s v="3125879804"/>
    <x v="23"/>
    <n v="28"/>
  </r>
  <r>
    <n v="156"/>
    <n v="52295952"/>
    <x v="154"/>
    <s v="EDNA BERNAL- YEIMI MORENO"/>
    <x v="0"/>
    <s v="3012369349"/>
    <x v="22"/>
    <n v="28"/>
  </r>
  <r>
    <n v="157"/>
    <n v="1024500166"/>
    <x v="155"/>
    <s v="EDNA BERNAL- YEIMI MORENO"/>
    <x v="0"/>
    <s v="3197541624"/>
    <x v="22"/>
    <n v="23"/>
  </r>
  <r>
    <n v="158"/>
    <n v="1022985784"/>
    <x v="156"/>
    <s v="EDNA BERNAL- YEIMI MORENO"/>
    <x v="1"/>
    <s v="3196483500"/>
    <x v="22"/>
    <n v="28"/>
  </r>
  <r>
    <n v="159"/>
    <n v="1023882611"/>
    <x v="157"/>
    <s v="EDNA BERNAL- YEIMI MORENO"/>
    <x v="0"/>
    <s v="3206838202"/>
    <x v="14"/>
    <n v="25"/>
  </r>
  <r>
    <n v="160"/>
    <n v="1021676051"/>
    <x v="158"/>
    <s v="EDNA BERNAL- YEIMI MORENO"/>
    <x v="0"/>
    <s v="3004310295"/>
    <x v="14"/>
    <n v="18"/>
  </r>
  <r>
    <n v="161"/>
    <n v="28915752"/>
    <x v="159"/>
    <s v="EDNA BERNAL- YEIMI MORENO"/>
    <x v="0"/>
    <s v="3127020342"/>
    <x v="14"/>
    <n v="27"/>
  </r>
  <r>
    <n v="162"/>
    <n v="1007105867"/>
    <x v="160"/>
    <s v="EDNA BERNAL- YEIMI MORENO"/>
    <x v="0"/>
    <s v="3209552545"/>
    <x v="14"/>
    <n v="21"/>
  </r>
  <r>
    <n v="163"/>
    <n v="1007186304"/>
    <x v="161"/>
    <s v="EDNA BERNAL- YEIMI MORENO"/>
    <x v="0"/>
    <s v="3506428274"/>
    <x v="14"/>
    <n v="28"/>
  </r>
  <r>
    <n v="164"/>
    <n v="1002377643"/>
    <x v="162"/>
    <s v="EDNA BERNAL- YEIMI MORENO"/>
    <x v="0"/>
    <s v="3043801757"/>
    <x v="14"/>
    <n v="28"/>
  </r>
  <r>
    <n v="165"/>
    <n v="1102816103"/>
    <x v="163"/>
    <s v="EDNA BERNAL- YEIMI MORENO"/>
    <x v="0"/>
    <s v="3146433570"/>
    <x v="14"/>
    <n v="28"/>
  </r>
  <r>
    <n v="166"/>
    <n v="52389391"/>
    <x v="164"/>
    <s v="EDNA BERNAL- YEIMI MORENO"/>
    <x v="0"/>
    <s v="3125406945"/>
    <x v="14"/>
    <n v="28"/>
  </r>
  <r>
    <n v="167"/>
    <n v="52897266"/>
    <x v="165"/>
    <s v="EDNA BERNAL- YEIMI MORENO"/>
    <x v="0"/>
    <s v="3154173171"/>
    <x v="14"/>
    <n v="27"/>
  </r>
  <r>
    <n v="168"/>
    <n v="1104224004"/>
    <x v="166"/>
    <s v="EDNA BERNAL- YEIMI MORENO"/>
    <x v="1"/>
    <s v="3208179264"/>
    <x v="22"/>
    <n v="26"/>
  </r>
  <r>
    <n v="169"/>
    <n v="52292687"/>
    <x v="167"/>
    <s v="EDNA BERNAL- YEIMI MORENO"/>
    <x v="0"/>
    <s v="3143112254"/>
    <x v="14"/>
    <n v="28"/>
  </r>
  <r>
    <n v="170"/>
    <n v="1073668951"/>
    <x v="168"/>
    <s v="EDNA BERNAL- YEIMI MORENO"/>
    <x v="0"/>
    <s v="3208455267"/>
    <x v="22"/>
    <n v="24"/>
  </r>
  <r>
    <n v="171"/>
    <n v="53073073"/>
    <x v="169"/>
    <s v="EDNA BERNAL- YEIMI MORENO"/>
    <x v="0"/>
    <s v="3229044250"/>
    <x v="22"/>
    <n v="28"/>
  </r>
  <r>
    <n v="172"/>
    <n v="35602050"/>
    <x v="170"/>
    <s v="EDNA BERNAL- YEIMI MORENO"/>
    <x v="0"/>
    <s v="3045479405"/>
    <x v="14"/>
    <n v="28"/>
  </r>
  <r>
    <n v="173"/>
    <n v="1127668946"/>
    <x v="171"/>
    <s v="EDNA BERNAL- YEIMI MORENO"/>
    <x v="0"/>
    <s v="3118538436"/>
    <x v="23"/>
    <n v="28"/>
  </r>
  <r>
    <n v="174"/>
    <n v="52759800"/>
    <x v="172"/>
    <s v="EDNA BERNAL- YEIMI MORENO"/>
    <x v="0"/>
    <s v="3213794807"/>
    <x v="14"/>
    <n v="28"/>
  </r>
  <r>
    <n v="175"/>
    <n v="63508533"/>
    <x v="173"/>
    <s v="EDNA BERNAL- YEIMI MORENO"/>
    <x v="0"/>
    <s v="3125313860"/>
    <x v="14"/>
    <n v="28"/>
  </r>
  <r>
    <n v="176"/>
    <n v="52431371"/>
    <x v="174"/>
    <s v="EDNA BERNAL- YEIMI MORENO"/>
    <x v="0"/>
    <s v="3133094459"/>
    <x v="14"/>
    <n v="28"/>
  </r>
  <r>
    <n v="177"/>
    <n v="65788478"/>
    <x v="175"/>
    <s v="EDNA BERNAL- YEIMI MORENO"/>
    <x v="0"/>
    <s v="3114512807"/>
    <x v="22"/>
    <n v="28"/>
  </r>
  <r>
    <n v="178"/>
    <n v="80443614"/>
    <x v="176"/>
    <s v="EDNA BERNAL- YEIMI MORENO"/>
    <x v="0"/>
    <s v="3042009163"/>
    <x v="14"/>
    <n v="28"/>
  </r>
  <r>
    <n v="179"/>
    <n v="42778107"/>
    <x v="177"/>
    <s v="EDNA BERNAL- YEIMI MORENO"/>
    <x v="0"/>
    <s v="3112552620"/>
    <x v="14"/>
    <n v="28"/>
  </r>
  <r>
    <n v="180"/>
    <n v="52733940"/>
    <x v="178"/>
    <s v="EDNA BERNAL- YEIMI MORENO"/>
    <x v="0"/>
    <s v="3185688171"/>
    <x v="14"/>
    <n v="19"/>
  </r>
  <r>
    <n v="181"/>
    <n v="53093292"/>
    <x v="179"/>
    <s v="EDNA BERNAL- YEIMI MORENO"/>
    <x v="3"/>
    <s v="3133337120"/>
    <x v="14"/>
    <n v="28"/>
  </r>
  <r>
    <n v="182"/>
    <n v="52776596"/>
    <x v="180"/>
    <s v="EDNA BERNAL- YEIMI MORENO"/>
    <x v="0"/>
    <s v="3138695545"/>
    <x v="21"/>
    <n v="28"/>
  </r>
  <r>
    <n v="183"/>
    <n v="1000255690"/>
    <x v="181"/>
    <s v="EDNA BERNAL- YEIMI MORENO"/>
    <x v="2"/>
    <s v="3142062934"/>
    <x v="14"/>
    <n v="28"/>
  </r>
  <r>
    <n v="184"/>
    <n v="1073510783"/>
    <x v="182"/>
    <s v="EDNA BERNAL- YEIMI MORENO"/>
    <x v="1"/>
    <s v="3143288879"/>
    <x v="14"/>
    <n v="28"/>
  </r>
  <r>
    <n v="185"/>
    <n v="1023926613"/>
    <x v="183"/>
    <s v="EDNA BERNAL- YEIMI MORENO"/>
    <x v="0"/>
    <s v="3212672537"/>
    <x v="22"/>
    <n v="8"/>
  </r>
  <r>
    <n v="186"/>
    <n v="91438948"/>
    <x v="184"/>
    <s v="EDNA BERNAL- YEIMI MORENO"/>
    <x v="1"/>
    <s v="3133500092"/>
    <x v="23"/>
    <n v="28"/>
  </r>
  <r>
    <n v="187"/>
    <n v="1004536224"/>
    <x v="185"/>
    <s v="EDNA BERNAL- YEIMI MORENO"/>
    <x v="0"/>
    <s v="3232931329"/>
    <x v="22"/>
    <n v="26"/>
  </r>
  <r>
    <n v="188"/>
    <n v="1000596462"/>
    <x v="186"/>
    <s v="EDNA BERNAL- YEIMI MORENO"/>
    <x v="0"/>
    <s v="3112302469"/>
    <x v="22"/>
    <n v="28"/>
  </r>
  <r>
    <n v="189"/>
    <n v="53892166"/>
    <x v="187"/>
    <s v="EDNA BERNAL- YEIMI MORENO"/>
    <x v="0"/>
    <s v="3102772175"/>
    <x v="22"/>
    <n v="28"/>
  </r>
  <r>
    <n v="190"/>
    <n v="72428676"/>
    <x v="188"/>
    <s v="EDNA BERNAL- YEIMI MORENO"/>
    <x v="4"/>
    <s v="3002072224"/>
    <x v="22"/>
    <n v="28"/>
  </r>
  <r>
    <n v="191"/>
    <n v="1023917280"/>
    <x v="189"/>
    <s v="EDNA BERNAL- YEIMI MORENO"/>
    <x v="3"/>
    <s v="3112290273"/>
    <x v="14"/>
    <n v="28"/>
  </r>
  <r>
    <n v="192"/>
    <n v="1004501396"/>
    <x v="190"/>
    <s v="EDNA BERNAL- YEIMI MORENO"/>
    <x v="0"/>
    <s v="3008041039"/>
    <x v="14"/>
    <n v="17"/>
  </r>
  <r>
    <n v="193"/>
    <n v="53026098"/>
    <x v="191"/>
    <s v="EDNA BERNAL- YEIMI MORENO"/>
    <x v="0"/>
    <s v="3187766237"/>
    <x v="14"/>
    <n v="10"/>
  </r>
  <r>
    <n v="194"/>
    <n v="6541909"/>
    <x v="192"/>
    <s v="EDNA BERNAL- YEIMI MORENO"/>
    <x v="0"/>
    <s v="3246655512"/>
    <x v="22"/>
    <n v="4"/>
  </r>
  <r>
    <n v="195"/>
    <n v="1052077081"/>
    <x v="193"/>
    <s v="EDNA BERNAL- YEIMI MORENO"/>
    <x v="0"/>
    <s v="3506655015"/>
    <x v="22"/>
    <n v="4"/>
  </r>
  <r>
    <n v="196"/>
    <n v="1196963427"/>
    <x v="194"/>
    <s v="EDNA BERNAL- YEIMI MORENO"/>
    <x v="0"/>
    <s v="3014711213"/>
    <x v="22"/>
    <n v="4"/>
  </r>
  <r>
    <n v="197"/>
    <n v="52118270"/>
    <x v="195"/>
    <s v="EDNA BERNAL- YEIMI MORENO"/>
    <x v="5"/>
    <s v="3125374289"/>
    <x v="14"/>
    <n v="28"/>
  </r>
  <r>
    <n v="198"/>
    <n v="1087206496"/>
    <x v="71"/>
    <s v="EDNA BERNAL- YEIMI MORENO"/>
    <x v="0"/>
    <s v="3504640587"/>
    <x v="9"/>
    <n v="28"/>
  </r>
  <r>
    <n v="199"/>
    <n v="1023917280"/>
    <x v="189"/>
    <s v="EDNA BERNAL- YEIMI MORENO"/>
    <x v="3"/>
    <s v="3112290273"/>
    <x v="14"/>
    <n v="2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F00-000001000000}" name="Tabla dinámica3" cacheId="0" dataOnRows="1" dataPosition="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D3:E145" firstHeaderRow="1" firstDataRow="1" firstDataCol="1"/>
  <pivotFields count="8">
    <pivotField showAll="0"/>
    <pivotField showAll="0"/>
    <pivotField showAll="0">
      <items count="198">
        <item x="66"/>
        <item x="132"/>
        <item x="90"/>
        <item x="144"/>
        <item x="124"/>
        <item x="30"/>
        <item x="19"/>
        <item x="190"/>
        <item x="50"/>
        <item x="99"/>
        <item x="41"/>
        <item x="73"/>
        <item x="175"/>
        <item x="170"/>
        <item x="67"/>
        <item x="31"/>
        <item x="125"/>
        <item x="26"/>
        <item x="55"/>
        <item x="63"/>
        <item x="36"/>
        <item x="165"/>
        <item x="74"/>
        <item x="189"/>
        <item x="155"/>
        <item x="20"/>
        <item x="159"/>
        <item x="25"/>
        <item x="51"/>
        <item x="56"/>
        <item x="1"/>
        <item x="9"/>
        <item x="172"/>
        <item x="43"/>
        <item x="119"/>
        <item x="71"/>
        <item x="45"/>
        <item x="180"/>
        <item x="133"/>
        <item x="192"/>
        <item x="173"/>
        <item x="123"/>
        <item x="52"/>
        <item x="146"/>
        <item x="82"/>
        <item x="37"/>
        <item x="53"/>
        <item x="134"/>
        <item x="110"/>
        <item x="46"/>
        <item x="91"/>
        <item x="21"/>
        <item x="0"/>
        <item x="16"/>
        <item x="62"/>
        <item x="32"/>
        <item x="5"/>
        <item x="108"/>
        <item x="160"/>
        <item x="122"/>
        <item x="184"/>
        <item x="4"/>
        <item x="18"/>
        <item x="115"/>
        <item x="29"/>
        <item x="34"/>
        <item x="191"/>
        <item x="135"/>
        <item x="14"/>
        <item x="129"/>
        <item x="127"/>
        <item x="64"/>
        <item x="111"/>
        <item x="186"/>
        <item x="79"/>
        <item x="49"/>
        <item x="171"/>
        <item x="164"/>
        <item x="77"/>
        <item x="130"/>
        <item x="136"/>
        <item x="176"/>
        <item x="163"/>
        <item x="137"/>
        <item x="83"/>
        <item x="138"/>
        <item x="139"/>
        <item x="92"/>
        <item x="187"/>
        <item x="150"/>
        <item x="84"/>
        <item x="98"/>
        <item x="54"/>
        <item x="27"/>
        <item x="188"/>
        <item x="174"/>
        <item x="116"/>
        <item x="154"/>
        <item x="162"/>
        <item x="96"/>
        <item x="78"/>
        <item x="28"/>
        <item x="126"/>
        <item x="95"/>
        <item x="8"/>
        <item x="39"/>
        <item x="94"/>
        <item x="181"/>
        <item x="179"/>
        <item x="87"/>
        <item x="169"/>
        <item x="105"/>
        <item x="85"/>
        <item x="177"/>
        <item x="158"/>
        <item x="40"/>
        <item x="101"/>
        <item x="97"/>
        <item x="140"/>
        <item x="182"/>
        <item x="183"/>
        <item x="69"/>
        <item x="24"/>
        <item x="106"/>
        <item x="156"/>
        <item x="22"/>
        <item x="86"/>
        <item x="161"/>
        <item x="12"/>
        <item x="131"/>
        <item x="10"/>
        <item x="153"/>
        <item x="11"/>
        <item x="113"/>
        <item x="147"/>
        <item x="6"/>
        <item x="72"/>
        <item x="102"/>
        <item x="107"/>
        <item x="80"/>
        <item x="15"/>
        <item x="38"/>
        <item x="149"/>
        <item x="93"/>
        <item x="57"/>
        <item x="117"/>
        <item x="65"/>
        <item x="168"/>
        <item x="60"/>
        <item x="120"/>
        <item x="47"/>
        <item x="157"/>
        <item x="58"/>
        <item x="195"/>
        <item x="103"/>
        <item x="13"/>
        <item x="128"/>
        <item x="104"/>
        <item x="151"/>
        <item x="114"/>
        <item x="89"/>
        <item x="23"/>
        <item x="141"/>
        <item x="178"/>
        <item x="61"/>
        <item x="88"/>
        <item x="142"/>
        <item x="42"/>
        <item x="166"/>
        <item x="7"/>
        <item x="44"/>
        <item x="48"/>
        <item x="167"/>
        <item x="148"/>
        <item x="100"/>
        <item x="109"/>
        <item x="17"/>
        <item x="81"/>
        <item x="121"/>
        <item x="193"/>
        <item x="68"/>
        <item x="145"/>
        <item x="143"/>
        <item x="35"/>
        <item x="3"/>
        <item x="112"/>
        <item x="33"/>
        <item x="194"/>
        <item x="70"/>
        <item x="152"/>
        <item x="75"/>
        <item x="59"/>
        <item x="185"/>
        <item x="2"/>
        <item x="118"/>
        <item x="76"/>
        <item m="1" x="196"/>
        <item t="default"/>
      </items>
    </pivotField>
    <pivotField showAll="0"/>
    <pivotField axis="axisRow" dataField="1" showAll="0">
      <items count="7">
        <item x="4"/>
        <item x="0"/>
        <item x="1"/>
        <item x="2"/>
        <item x="5"/>
        <item x="3"/>
        <item t="default"/>
      </items>
    </pivotField>
    <pivotField showAll="0"/>
    <pivotField axis="axisRow" showAll="0">
      <items count="26">
        <item sd="0" x="14"/>
        <item sd="0" x="16"/>
        <item sd="0" x="6"/>
        <item sd="0" x="7"/>
        <item sd="0" x="2"/>
        <item sd="0" x="12"/>
        <item sd="0" x="0"/>
        <item sd="0" x="5"/>
        <item sd="0" x="18"/>
        <item sd="0" x="8"/>
        <item sd="0" x="4"/>
        <item sd="0" x="22"/>
        <item sd="0" x="3"/>
        <item sd="0" x="20"/>
        <item sd="0" x="13"/>
        <item sd="0" x="1"/>
        <item sd="0" x="19"/>
        <item sd="0" x="23"/>
        <item sd="0" x="21"/>
        <item sd="0" x="10"/>
        <item sd="0" x="17"/>
        <item sd="0" x="15"/>
        <item sd="0" x="11"/>
        <item sd="0" x="9"/>
        <item sd="0" m="1" x="24"/>
        <item t="default" sd="0"/>
      </items>
    </pivotField>
    <pivotField dataField="1" showAll="0"/>
  </pivotFields>
  <rowFields count="3">
    <field x="4"/>
    <field x="-2"/>
    <field x="6"/>
  </rowFields>
  <rowItems count="142">
    <i>
      <x/>
    </i>
    <i r="1">
      <x/>
    </i>
    <i r="2">
      <x/>
    </i>
    <i r="2">
      <x v="10"/>
    </i>
    <i r="2">
      <x v="11"/>
    </i>
    <i r="2">
      <x v="16"/>
    </i>
    <i r="2">
      <x v="17"/>
    </i>
    <i r="1" i="1">
      <x v="1"/>
    </i>
    <i r="2" i="1">
      <x/>
    </i>
    <i r="2" i="1">
      <x v="10"/>
    </i>
    <i r="2" i="1">
      <x v="11"/>
    </i>
    <i r="2" i="1">
      <x v="16"/>
    </i>
    <i r="2" i="1">
      <x v="17"/>
    </i>
    <i t="default">
      <x/>
    </i>
    <i t="default" i="1">
      <x/>
    </i>
    <i>
      <x v="1"/>
    </i>
    <i r="1">
      <x/>
    </i>
    <i r="2">
      <x/>
    </i>
    <i r="2">
      <x v="1"/>
    </i>
    <i r="2">
      <x v="2"/>
    </i>
    <i r="2">
      <x v="3"/>
    </i>
    <i r="2">
      <x v="4"/>
    </i>
    <i r="2">
      <x v="5"/>
    </i>
    <i r="2">
      <x v="6"/>
    </i>
    <i r="2">
      <x v="7"/>
    </i>
    <i r="2">
      <x v="8"/>
    </i>
    <i r="2">
      <x v="9"/>
    </i>
    <i r="2">
      <x v="10"/>
    </i>
    <i r="2">
      <x v="11"/>
    </i>
    <i r="2">
      <x v="12"/>
    </i>
    <i r="2">
      <x v="13"/>
    </i>
    <i r="2">
      <x v="14"/>
    </i>
    <i r="2">
      <x v="15"/>
    </i>
    <i r="2">
      <x v="16"/>
    </i>
    <i r="2">
      <x v="17"/>
    </i>
    <i r="2">
      <x v="18"/>
    </i>
    <i r="2">
      <x v="19"/>
    </i>
    <i r="2">
      <x v="20"/>
    </i>
    <i r="2">
      <x v="21"/>
    </i>
    <i r="2">
      <x v="22"/>
    </i>
    <i r="2">
      <x v="23"/>
    </i>
    <i r="1" i="1">
      <x v="1"/>
    </i>
    <i r="2" i="1">
      <x/>
    </i>
    <i r="2" i="1">
      <x v="1"/>
    </i>
    <i r="2" i="1">
      <x v="2"/>
    </i>
    <i r="2" i="1">
      <x v="3"/>
    </i>
    <i r="2" i="1">
      <x v="4"/>
    </i>
    <i r="2" i="1">
      <x v="5"/>
    </i>
    <i r="2" i="1">
      <x v="6"/>
    </i>
    <i r="2" i="1">
      <x v="7"/>
    </i>
    <i r="2" i="1">
      <x v="8"/>
    </i>
    <i r="2" i="1">
      <x v="9"/>
    </i>
    <i r="2" i="1">
      <x v="10"/>
    </i>
    <i r="2" i="1">
      <x v="11"/>
    </i>
    <i r="2" i="1">
      <x v="12"/>
    </i>
    <i r="2" i="1">
      <x v="13"/>
    </i>
    <i r="2" i="1">
      <x v="14"/>
    </i>
    <i r="2" i="1">
      <x v="15"/>
    </i>
    <i r="2" i="1">
      <x v="16"/>
    </i>
    <i r="2" i="1">
      <x v="17"/>
    </i>
    <i r="2" i="1">
      <x v="18"/>
    </i>
    <i r="2" i="1">
      <x v="19"/>
    </i>
    <i r="2" i="1">
      <x v="20"/>
    </i>
    <i r="2" i="1">
      <x v="21"/>
    </i>
    <i r="2" i="1">
      <x v="22"/>
    </i>
    <i r="2" i="1">
      <x v="23"/>
    </i>
    <i t="default">
      <x v="1"/>
    </i>
    <i t="default" i="1">
      <x v="1"/>
    </i>
    <i>
      <x v="2"/>
    </i>
    <i r="1">
      <x/>
    </i>
    <i r="2">
      <x/>
    </i>
    <i r="2">
      <x v="1"/>
    </i>
    <i r="2">
      <x v="2"/>
    </i>
    <i r="2">
      <x v="5"/>
    </i>
    <i r="2">
      <x v="7"/>
    </i>
    <i r="2">
      <x v="8"/>
    </i>
    <i r="2">
      <x v="9"/>
    </i>
    <i r="2">
      <x v="10"/>
    </i>
    <i r="2">
      <x v="11"/>
    </i>
    <i r="2">
      <x v="12"/>
    </i>
    <i r="2">
      <x v="14"/>
    </i>
    <i r="2">
      <x v="16"/>
    </i>
    <i r="2">
      <x v="17"/>
    </i>
    <i r="2">
      <x v="19"/>
    </i>
    <i r="2">
      <x v="20"/>
    </i>
    <i r="2">
      <x v="21"/>
    </i>
    <i r="2">
      <x v="22"/>
    </i>
    <i r="2">
      <x v="23"/>
    </i>
    <i r="1" i="1">
      <x v="1"/>
    </i>
    <i r="2" i="1">
      <x/>
    </i>
    <i r="2" i="1">
      <x v="1"/>
    </i>
    <i r="2" i="1">
      <x v="2"/>
    </i>
    <i r="2" i="1">
      <x v="5"/>
    </i>
    <i r="2" i="1">
      <x v="7"/>
    </i>
    <i r="2" i="1">
      <x v="8"/>
    </i>
    <i r="2" i="1">
      <x v="9"/>
    </i>
    <i r="2" i="1">
      <x v="10"/>
    </i>
    <i r="2" i="1">
      <x v="11"/>
    </i>
    <i r="2" i="1">
      <x v="12"/>
    </i>
    <i r="2" i="1">
      <x v="14"/>
    </i>
    <i r="2" i="1">
      <x v="16"/>
    </i>
    <i r="2" i="1">
      <x v="17"/>
    </i>
    <i r="2" i="1">
      <x v="19"/>
    </i>
    <i r="2" i="1">
      <x v="20"/>
    </i>
    <i r="2" i="1">
      <x v="21"/>
    </i>
    <i r="2" i="1">
      <x v="22"/>
    </i>
    <i r="2" i="1">
      <x v="23"/>
    </i>
    <i t="default">
      <x v="2"/>
    </i>
    <i t="default" i="1">
      <x v="2"/>
    </i>
    <i>
      <x v="3"/>
    </i>
    <i r="1">
      <x/>
    </i>
    <i r="2">
      <x/>
    </i>
    <i r="2">
      <x v="6"/>
    </i>
    <i r="2">
      <x v="20"/>
    </i>
    <i r="1" i="1">
      <x v="1"/>
    </i>
    <i r="2" i="1">
      <x/>
    </i>
    <i r="2" i="1">
      <x v="6"/>
    </i>
    <i r="2" i="1">
      <x v="20"/>
    </i>
    <i t="default">
      <x v="3"/>
    </i>
    <i t="default" i="1">
      <x v="3"/>
    </i>
    <i>
      <x v="4"/>
    </i>
    <i r="1">
      <x/>
    </i>
    <i r="2">
      <x/>
    </i>
    <i r="1" i="1">
      <x v="1"/>
    </i>
    <i r="2" i="1">
      <x/>
    </i>
    <i t="default">
      <x v="4"/>
    </i>
    <i t="default" i="1">
      <x v="4"/>
    </i>
    <i>
      <x v="5"/>
    </i>
    <i r="1">
      <x/>
    </i>
    <i r="2">
      <x/>
    </i>
    <i r="2">
      <x v="6"/>
    </i>
    <i r="2">
      <x v="19"/>
    </i>
    <i r="2">
      <x v="21"/>
    </i>
    <i r="1" i="1">
      <x v="1"/>
    </i>
    <i r="2" i="1">
      <x/>
    </i>
    <i r="2" i="1">
      <x v="6"/>
    </i>
    <i r="2" i="1">
      <x v="19"/>
    </i>
    <i r="2" i="1">
      <x v="21"/>
    </i>
    <i t="default">
      <x v="5"/>
    </i>
    <i t="default" i="1">
      <x v="5"/>
    </i>
    <i t="grand">
      <x/>
    </i>
    <i t="grand" i="1">
      <x/>
    </i>
  </rowItems>
  <colItems count="1">
    <i/>
  </colItems>
  <dataFields count="2">
    <dataField name="Suma de TOTAL LABORADO" fld="7" baseField="0" baseItem="0"/>
    <dataField name="Cuenta de CARG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Tabla dinámica2" cacheId="0" dataOnRows="1" dataPosition="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65" firstHeaderRow="1" firstDataRow="1" firstDataCol="1"/>
  <pivotFields count="8">
    <pivotField showAll="0"/>
    <pivotField showAll="0"/>
    <pivotField showAll="0">
      <items count="198">
        <item x="66"/>
        <item x="132"/>
        <item x="90"/>
        <item x="144"/>
        <item x="124"/>
        <item x="30"/>
        <item x="19"/>
        <item x="190"/>
        <item x="50"/>
        <item x="99"/>
        <item x="41"/>
        <item x="73"/>
        <item x="175"/>
        <item x="170"/>
        <item x="67"/>
        <item x="31"/>
        <item x="125"/>
        <item x="26"/>
        <item x="55"/>
        <item x="63"/>
        <item x="36"/>
        <item x="165"/>
        <item x="74"/>
        <item x="189"/>
        <item x="155"/>
        <item x="20"/>
        <item x="159"/>
        <item x="25"/>
        <item x="51"/>
        <item x="56"/>
        <item x="1"/>
        <item x="9"/>
        <item x="172"/>
        <item x="43"/>
        <item x="119"/>
        <item x="71"/>
        <item x="45"/>
        <item x="180"/>
        <item x="133"/>
        <item x="192"/>
        <item x="173"/>
        <item x="123"/>
        <item x="52"/>
        <item x="146"/>
        <item x="82"/>
        <item x="37"/>
        <item x="53"/>
        <item x="134"/>
        <item x="110"/>
        <item x="46"/>
        <item x="91"/>
        <item x="21"/>
        <item x="0"/>
        <item x="16"/>
        <item x="62"/>
        <item x="32"/>
        <item x="5"/>
        <item x="108"/>
        <item x="160"/>
        <item x="122"/>
        <item x="184"/>
        <item x="4"/>
        <item x="18"/>
        <item x="115"/>
        <item x="29"/>
        <item x="34"/>
        <item x="191"/>
        <item x="135"/>
        <item x="14"/>
        <item x="129"/>
        <item x="127"/>
        <item x="64"/>
        <item x="111"/>
        <item x="186"/>
        <item x="79"/>
        <item x="49"/>
        <item x="171"/>
        <item x="164"/>
        <item x="77"/>
        <item x="130"/>
        <item x="136"/>
        <item x="176"/>
        <item x="163"/>
        <item x="137"/>
        <item x="83"/>
        <item x="138"/>
        <item x="139"/>
        <item x="92"/>
        <item x="187"/>
        <item x="150"/>
        <item x="84"/>
        <item x="98"/>
        <item x="54"/>
        <item x="27"/>
        <item x="188"/>
        <item x="174"/>
        <item x="116"/>
        <item x="154"/>
        <item x="162"/>
        <item x="96"/>
        <item x="78"/>
        <item x="28"/>
        <item x="126"/>
        <item x="95"/>
        <item x="8"/>
        <item x="39"/>
        <item x="94"/>
        <item x="181"/>
        <item x="179"/>
        <item x="87"/>
        <item x="169"/>
        <item x="105"/>
        <item x="85"/>
        <item x="177"/>
        <item x="158"/>
        <item x="40"/>
        <item x="101"/>
        <item x="97"/>
        <item x="140"/>
        <item x="182"/>
        <item x="183"/>
        <item x="69"/>
        <item x="24"/>
        <item x="106"/>
        <item x="156"/>
        <item x="22"/>
        <item x="86"/>
        <item x="161"/>
        <item x="12"/>
        <item x="131"/>
        <item x="10"/>
        <item x="153"/>
        <item x="11"/>
        <item x="113"/>
        <item x="147"/>
        <item x="6"/>
        <item x="72"/>
        <item x="102"/>
        <item x="107"/>
        <item x="80"/>
        <item x="15"/>
        <item x="38"/>
        <item x="149"/>
        <item x="93"/>
        <item x="57"/>
        <item x="117"/>
        <item x="65"/>
        <item x="168"/>
        <item x="60"/>
        <item x="120"/>
        <item x="47"/>
        <item x="157"/>
        <item x="58"/>
        <item x="195"/>
        <item x="103"/>
        <item x="13"/>
        <item x="128"/>
        <item x="104"/>
        <item x="151"/>
        <item x="114"/>
        <item x="89"/>
        <item x="23"/>
        <item x="141"/>
        <item x="178"/>
        <item x="61"/>
        <item x="88"/>
        <item x="142"/>
        <item x="42"/>
        <item x="166"/>
        <item x="7"/>
        <item x="44"/>
        <item x="48"/>
        <item x="167"/>
        <item x="148"/>
        <item x="100"/>
        <item x="109"/>
        <item x="17"/>
        <item x="81"/>
        <item x="121"/>
        <item x="193"/>
        <item x="68"/>
        <item x="145"/>
        <item x="143"/>
        <item x="35"/>
        <item x="3"/>
        <item x="112"/>
        <item x="33"/>
        <item x="194"/>
        <item x="70"/>
        <item x="152"/>
        <item x="75"/>
        <item x="59"/>
        <item x="185"/>
        <item x="2"/>
        <item x="118"/>
        <item x="76"/>
        <item m="1" x="196"/>
        <item t="default"/>
      </items>
    </pivotField>
    <pivotField showAll="0"/>
    <pivotField axis="axisRow" dataField="1" showAll="0">
      <items count="7">
        <item x="4"/>
        <item x="0"/>
        <item x="1"/>
        <item x="2"/>
        <item x="5"/>
        <item x="3"/>
        <item t="default"/>
      </items>
    </pivotField>
    <pivotField showAll="0"/>
    <pivotField axis="axisRow" showAll="0">
      <items count="26">
        <item sd="0" x="14"/>
        <item sd="0" x="16"/>
        <item sd="0" x="6"/>
        <item sd="0" x="7"/>
        <item sd="0" x="2"/>
        <item sd="0" x="12"/>
        <item sd="0" x="0"/>
        <item sd="0" x="5"/>
        <item sd="0" x="18"/>
        <item sd="0" x="8"/>
        <item sd="0" x="4"/>
        <item sd="0" x="22"/>
        <item sd="0" x="3"/>
        <item sd="0" x="20"/>
        <item sd="0" x="13"/>
        <item sd="0" x="1"/>
        <item sd="0" x="19"/>
        <item sd="0" x="23"/>
        <item sd="0" x="21"/>
        <item sd="0" x="10"/>
        <item sd="0" x="17"/>
        <item sd="0" x="15"/>
        <item sd="0" x="11"/>
        <item sd="0" x="9"/>
        <item sd="0" m="1" x="24"/>
        <item t="default" sd="0"/>
      </items>
    </pivotField>
    <pivotField showAll="0"/>
  </pivotFields>
  <rowFields count="2">
    <field x="4"/>
    <field x="6"/>
  </rowFields>
  <rowItems count="62">
    <i>
      <x/>
    </i>
    <i r="1">
      <x/>
    </i>
    <i r="1">
      <x v="10"/>
    </i>
    <i r="1">
      <x v="11"/>
    </i>
    <i r="1">
      <x v="16"/>
    </i>
    <i r="1">
      <x v="17"/>
    </i>
    <i>
      <x v="1"/>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x v="2"/>
    </i>
    <i r="1">
      <x/>
    </i>
    <i r="1">
      <x v="1"/>
    </i>
    <i r="1">
      <x v="2"/>
    </i>
    <i r="1">
      <x v="5"/>
    </i>
    <i r="1">
      <x v="7"/>
    </i>
    <i r="1">
      <x v="8"/>
    </i>
    <i r="1">
      <x v="9"/>
    </i>
    <i r="1">
      <x v="10"/>
    </i>
    <i r="1">
      <x v="11"/>
    </i>
    <i r="1">
      <x v="12"/>
    </i>
    <i r="1">
      <x v="14"/>
    </i>
    <i r="1">
      <x v="16"/>
    </i>
    <i r="1">
      <x v="17"/>
    </i>
    <i r="1">
      <x v="19"/>
    </i>
    <i r="1">
      <x v="20"/>
    </i>
    <i r="1">
      <x v="21"/>
    </i>
    <i r="1">
      <x v="22"/>
    </i>
    <i r="1">
      <x v="23"/>
    </i>
    <i>
      <x v="3"/>
    </i>
    <i r="1">
      <x/>
    </i>
    <i r="1">
      <x v="6"/>
    </i>
    <i r="1">
      <x v="20"/>
    </i>
    <i>
      <x v="4"/>
    </i>
    <i r="1">
      <x/>
    </i>
    <i>
      <x v="5"/>
    </i>
    <i r="1">
      <x/>
    </i>
    <i r="1">
      <x v="6"/>
    </i>
    <i r="1">
      <x v="19"/>
    </i>
    <i r="1">
      <x v="21"/>
    </i>
    <i t="grand">
      <x/>
    </i>
  </rowItems>
  <colItems count="1">
    <i/>
  </colItems>
  <dataFields count="1">
    <dataField name="Cuenta de CARG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20"/>
  <sheetViews>
    <sheetView topLeftCell="K78" zoomScale="80" zoomScaleNormal="80" workbookViewId="0">
      <selection activeCell="P96" sqref="P96"/>
    </sheetView>
  </sheetViews>
  <sheetFormatPr baseColWidth="10" defaultColWidth="10.85546875" defaultRowHeight="12.75" x14ac:dyDescent="0.2"/>
  <cols>
    <col min="1" max="1" width="8.28515625" style="35" customWidth="1"/>
    <col min="2" max="2" width="14.140625" style="35" customWidth="1"/>
    <col min="3" max="3" width="35.7109375" style="35" customWidth="1"/>
    <col min="4" max="4" width="49.5703125" style="35" customWidth="1"/>
    <col min="5" max="5" width="12.85546875" style="35" customWidth="1"/>
    <col min="6" max="7" width="10.85546875" style="35"/>
    <col min="8" max="8" width="18.140625" style="35" customWidth="1"/>
    <col min="9" max="9" width="14.28515625" style="35" customWidth="1"/>
    <col min="10" max="10" width="22" style="35" customWidth="1"/>
    <col min="11" max="11" width="15.7109375" style="35" customWidth="1"/>
    <col min="12" max="13" width="25.5703125" style="35" customWidth="1"/>
    <col min="14" max="14" width="28.5703125" style="35" customWidth="1"/>
    <col min="15" max="15" width="21.42578125" style="35" customWidth="1"/>
    <col min="16" max="16" width="26.28515625" style="35" customWidth="1"/>
    <col min="17" max="17" width="24.42578125" style="35" customWidth="1"/>
    <col min="18" max="18" width="25.7109375" style="35" customWidth="1"/>
    <col min="19" max="19" width="24" style="35" bestFit="1" customWidth="1"/>
    <col min="20" max="20" width="15.28515625" style="35" bestFit="1" customWidth="1"/>
    <col min="21" max="21" width="35.140625" style="35" bestFit="1" customWidth="1"/>
    <col min="22" max="254" width="10.85546875" style="35"/>
    <col min="255" max="255" width="8.28515625" style="35" customWidth="1"/>
    <col min="256" max="256" width="10.85546875" style="35"/>
    <col min="257" max="257" width="23.42578125" style="35" customWidth="1"/>
    <col min="258" max="258" width="25.140625" style="35" customWidth="1"/>
    <col min="259" max="259" width="12.85546875" style="35" customWidth="1"/>
    <col min="260" max="260" width="9.5703125" style="35" customWidth="1"/>
    <col min="261" max="261" width="8.7109375" style="35" customWidth="1"/>
    <col min="262" max="262" width="10.85546875" style="35"/>
    <col min="263" max="264" width="0" style="35" hidden="1" customWidth="1"/>
    <col min="265" max="265" width="14.28515625" style="35" customWidth="1"/>
    <col min="266" max="266" width="14.85546875" style="35" customWidth="1"/>
    <col min="267" max="267" width="15.7109375" style="35" customWidth="1"/>
    <col min="268" max="268" width="16" style="35" customWidth="1"/>
    <col min="269" max="269" width="15.42578125" style="35" customWidth="1"/>
    <col min="270" max="270" width="28.5703125" style="35" customWidth="1"/>
    <col min="271" max="510" width="10.85546875" style="35"/>
    <col min="511" max="511" width="8.28515625" style="35" customWidth="1"/>
    <col min="512" max="512" width="10.85546875" style="35"/>
    <col min="513" max="513" width="23.42578125" style="35" customWidth="1"/>
    <col min="514" max="514" width="25.140625" style="35" customWidth="1"/>
    <col min="515" max="515" width="12.85546875" style="35" customWidth="1"/>
    <col min="516" max="516" width="9.5703125" style="35" customWidth="1"/>
    <col min="517" max="517" width="8.7109375" style="35" customWidth="1"/>
    <col min="518" max="518" width="10.85546875" style="35"/>
    <col min="519" max="520" width="0" style="35" hidden="1" customWidth="1"/>
    <col min="521" max="521" width="14.28515625" style="35" customWidth="1"/>
    <col min="522" max="522" width="14.85546875" style="35" customWidth="1"/>
    <col min="523" max="523" width="15.7109375" style="35" customWidth="1"/>
    <col min="524" max="524" width="16" style="35" customWidth="1"/>
    <col min="525" max="525" width="15.42578125" style="35" customWidth="1"/>
    <col min="526" max="526" width="28.5703125" style="35" customWidth="1"/>
    <col min="527" max="766" width="10.85546875" style="35"/>
    <col min="767" max="767" width="8.28515625" style="35" customWidth="1"/>
    <col min="768" max="768" width="10.85546875" style="35"/>
    <col min="769" max="769" width="23.42578125" style="35" customWidth="1"/>
    <col min="770" max="770" width="25.140625" style="35" customWidth="1"/>
    <col min="771" max="771" width="12.85546875" style="35" customWidth="1"/>
    <col min="772" max="772" width="9.5703125" style="35" customWidth="1"/>
    <col min="773" max="773" width="8.7109375" style="35" customWidth="1"/>
    <col min="774" max="774" width="10.85546875" style="35"/>
    <col min="775" max="776" width="0" style="35" hidden="1" customWidth="1"/>
    <col min="777" max="777" width="14.28515625" style="35" customWidth="1"/>
    <col min="778" max="778" width="14.85546875" style="35" customWidth="1"/>
    <col min="779" max="779" width="15.7109375" style="35" customWidth="1"/>
    <col min="780" max="780" width="16" style="35" customWidth="1"/>
    <col min="781" max="781" width="15.42578125" style="35" customWidth="1"/>
    <col min="782" max="782" width="28.5703125" style="35" customWidth="1"/>
    <col min="783" max="1022" width="10.85546875" style="35"/>
    <col min="1023" max="1023" width="8.28515625" style="35" customWidth="1"/>
    <col min="1024" max="1024" width="10.85546875" style="35"/>
    <col min="1025" max="1025" width="23.42578125" style="35" customWidth="1"/>
    <col min="1026" max="1026" width="25.140625" style="35" customWidth="1"/>
    <col min="1027" max="1027" width="12.85546875" style="35" customWidth="1"/>
    <col min="1028" max="1028" width="9.5703125" style="35" customWidth="1"/>
    <col min="1029" max="1029" width="8.7109375" style="35" customWidth="1"/>
    <col min="1030" max="1030" width="10.85546875" style="35"/>
    <col min="1031" max="1032" width="0" style="35" hidden="1" customWidth="1"/>
    <col min="1033" max="1033" width="14.28515625" style="35" customWidth="1"/>
    <col min="1034" max="1034" width="14.85546875" style="35" customWidth="1"/>
    <col min="1035" max="1035" width="15.7109375" style="35" customWidth="1"/>
    <col min="1036" max="1036" width="16" style="35" customWidth="1"/>
    <col min="1037" max="1037" width="15.42578125" style="35" customWidth="1"/>
    <col min="1038" max="1038" width="28.5703125" style="35" customWidth="1"/>
    <col min="1039" max="1278" width="10.85546875" style="35"/>
    <col min="1279" max="1279" width="8.28515625" style="35" customWidth="1"/>
    <col min="1280" max="1280" width="10.85546875" style="35"/>
    <col min="1281" max="1281" width="23.42578125" style="35" customWidth="1"/>
    <col min="1282" max="1282" width="25.140625" style="35" customWidth="1"/>
    <col min="1283" max="1283" width="12.85546875" style="35" customWidth="1"/>
    <col min="1284" max="1284" width="9.5703125" style="35" customWidth="1"/>
    <col min="1285" max="1285" width="8.7109375" style="35" customWidth="1"/>
    <col min="1286" max="1286" width="10.85546875" style="35"/>
    <col min="1287" max="1288" width="0" style="35" hidden="1" customWidth="1"/>
    <col min="1289" max="1289" width="14.28515625" style="35" customWidth="1"/>
    <col min="1290" max="1290" width="14.85546875" style="35" customWidth="1"/>
    <col min="1291" max="1291" width="15.7109375" style="35" customWidth="1"/>
    <col min="1292" max="1292" width="16" style="35" customWidth="1"/>
    <col min="1293" max="1293" width="15.42578125" style="35" customWidth="1"/>
    <col min="1294" max="1294" width="28.5703125" style="35" customWidth="1"/>
    <col min="1295" max="1534" width="10.85546875" style="35"/>
    <col min="1535" max="1535" width="8.28515625" style="35" customWidth="1"/>
    <col min="1536" max="1536" width="10.85546875" style="35"/>
    <col min="1537" max="1537" width="23.42578125" style="35" customWidth="1"/>
    <col min="1538" max="1538" width="25.140625" style="35" customWidth="1"/>
    <col min="1539" max="1539" width="12.85546875" style="35" customWidth="1"/>
    <col min="1540" max="1540" width="9.5703125" style="35" customWidth="1"/>
    <col min="1541" max="1541" width="8.7109375" style="35" customWidth="1"/>
    <col min="1542" max="1542" width="10.85546875" style="35"/>
    <col min="1543" max="1544" width="0" style="35" hidden="1" customWidth="1"/>
    <col min="1545" max="1545" width="14.28515625" style="35" customWidth="1"/>
    <col min="1546" max="1546" width="14.85546875" style="35" customWidth="1"/>
    <col min="1547" max="1547" width="15.7109375" style="35" customWidth="1"/>
    <col min="1548" max="1548" width="16" style="35" customWidth="1"/>
    <col min="1549" max="1549" width="15.42578125" style="35" customWidth="1"/>
    <col min="1550" max="1550" width="28.5703125" style="35" customWidth="1"/>
    <col min="1551" max="1790" width="10.85546875" style="35"/>
    <col min="1791" max="1791" width="8.28515625" style="35" customWidth="1"/>
    <col min="1792" max="1792" width="10.85546875" style="35"/>
    <col min="1793" max="1793" width="23.42578125" style="35" customWidth="1"/>
    <col min="1794" max="1794" width="25.140625" style="35" customWidth="1"/>
    <col min="1795" max="1795" width="12.85546875" style="35" customWidth="1"/>
    <col min="1796" max="1796" width="9.5703125" style="35" customWidth="1"/>
    <col min="1797" max="1797" width="8.7109375" style="35" customWidth="1"/>
    <col min="1798" max="1798" width="10.85546875" style="35"/>
    <col min="1799" max="1800" width="0" style="35" hidden="1" customWidth="1"/>
    <col min="1801" max="1801" width="14.28515625" style="35" customWidth="1"/>
    <col min="1802" max="1802" width="14.85546875" style="35" customWidth="1"/>
    <col min="1803" max="1803" width="15.7109375" style="35" customWidth="1"/>
    <col min="1804" max="1804" width="16" style="35" customWidth="1"/>
    <col min="1805" max="1805" width="15.42578125" style="35" customWidth="1"/>
    <col min="1806" max="1806" width="28.5703125" style="35" customWidth="1"/>
    <col min="1807" max="2046" width="10.85546875" style="35"/>
    <col min="2047" max="2047" width="8.28515625" style="35" customWidth="1"/>
    <col min="2048" max="2048" width="10.85546875" style="35"/>
    <col min="2049" max="2049" width="23.42578125" style="35" customWidth="1"/>
    <col min="2050" max="2050" width="25.140625" style="35" customWidth="1"/>
    <col min="2051" max="2051" width="12.85546875" style="35" customWidth="1"/>
    <col min="2052" max="2052" width="9.5703125" style="35" customWidth="1"/>
    <col min="2053" max="2053" width="8.7109375" style="35" customWidth="1"/>
    <col min="2054" max="2054" width="10.85546875" style="35"/>
    <col min="2055" max="2056" width="0" style="35" hidden="1" customWidth="1"/>
    <col min="2057" max="2057" width="14.28515625" style="35" customWidth="1"/>
    <col min="2058" max="2058" width="14.85546875" style="35" customWidth="1"/>
    <col min="2059" max="2059" width="15.7109375" style="35" customWidth="1"/>
    <col min="2060" max="2060" width="16" style="35" customWidth="1"/>
    <col min="2061" max="2061" width="15.42578125" style="35" customWidth="1"/>
    <col min="2062" max="2062" width="28.5703125" style="35" customWidth="1"/>
    <col min="2063" max="2302" width="10.85546875" style="35"/>
    <col min="2303" max="2303" width="8.28515625" style="35" customWidth="1"/>
    <col min="2304" max="2304" width="10.85546875" style="35"/>
    <col min="2305" max="2305" width="23.42578125" style="35" customWidth="1"/>
    <col min="2306" max="2306" width="25.140625" style="35" customWidth="1"/>
    <col min="2307" max="2307" width="12.85546875" style="35" customWidth="1"/>
    <col min="2308" max="2308" width="9.5703125" style="35" customWidth="1"/>
    <col min="2309" max="2309" width="8.7109375" style="35" customWidth="1"/>
    <col min="2310" max="2310" width="10.85546875" style="35"/>
    <col min="2311" max="2312" width="0" style="35" hidden="1" customWidth="1"/>
    <col min="2313" max="2313" width="14.28515625" style="35" customWidth="1"/>
    <col min="2314" max="2314" width="14.85546875" style="35" customWidth="1"/>
    <col min="2315" max="2315" width="15.7109375" style="35" customWidth="1"/>
    <col min="2316" max="2316" width="16" style="35" customWidth="1"/>
    <col min="2317" max="2317" width="15.42578125" style="35" customWidth="1"/>
    <col min="2318" max="2318" width="28.5703125" style="35" customWidth="1"/>
    <col min="2319" max="2558" width="10.85546875" style="35"/>
    <col min="2559" max="2559" width="8.28515625" style="35" customWidth="1"/>
    <col min="2560" max="2560" width="10.85546875" style="35"/>
    <col min="2561" max="2561" width="23.42578125" style="35" customWidth="1"/>
    <col min="2562" max="2562" width="25.140625" style="35" customWidth="1"/>
    <col min="2563" max="2563" width="12.85546875" style="35" customWidth="1"/>
    <col min="2564" max="2564" width="9.5703125" style="35" customWidth="1"/>
    <col min="2565" max="2565" width="8.7109375" style="35" customWidth="1"/>
    <col min="2566" max="2566" width="10.85546875" style="35"/>
    <col min="2567" max="2568" width="0" style="35" hidden="1" customWidth="1"/>
    <col min="2569" max="2569" width="14.28515625" style="35" customWidth="1"/>
    <col min="2570" max="2570" width="14.85546875" style="35" customWidth="1"/>
    <col min="2571" max="2571" width="15.7109375" style="35" customWidth="1"/>
    <col min="2572" max="2572" width="16" style="35" customWidth="1"/>
    <col min="2573" max="2573" width="15.42578125" style="35" customWidth="1"/>
    <col min="2574" max="2574" width="28.5703125" style="35" customWidth="1"/>
    <col min="2575" max="2814" width="10.85546875" style="35"/>
    <col min="2815" max="2815" width="8.28515625" style="35" customWidth="1"/>
    <col min="2816" max="2816" width="10.85546875" style="35"/>
    <col min="2817" max="2817" width="23.42578125" style="35" customWidth="1"/>
    <col min="2818" max="2818" width="25.140625" style="35" customWidth="1"/>
    <col min="2819" max="2819" width="12.85546875" style="35" customWidth="1"/>
    <col min="2820" max="2820" width="9.5703125" style="35" customWidth="1"/>
    <col min="2821" max="2821" width="8.7109375" style="35" customWidth="1"/>
    <col min="2822" max="2822" width="10.85546875" style="35"/>
    <col min="2823" max="2824" width="0" style="35" hidden="1" customWidth="1"/>
    <col min="2825" max="2825" width="14.28515625" style="35" customWidth="1"/>
    <col min="2826" max="2826" width="14.85546875" style="35" customWidth="1"/>
    <col min="2827" max="2827" width="15.7109375" style="35" customWidth="1"/>
    <col min="2828" max="2828" width="16" style="35" customWidth="1"/>
    <col min="2829" max="2829" width="15.42578125" style="35" customWidth="1"/>
    <col min="2830" max="2830" width="28.5703125" style="35" customWidth="1"/>
    <col min="2831" max="3070" width="10.85546875" style="35"/>
    <col min="3071" max="3071" width="8.28515625" style="35" customWidth="1"/>
    <col min="3072" max="3072" width="10.85546875" style="35"/>
    <col min="3073" max="3073" width="23.42578125" style="35" customWidth="1"/>
    <col min="3074" max="3074" width="25.140625" style="35" customWidth="1"/>
    <col min="3075" max="3075" width="12.85546875" style="35" customWidth="1"/>
    <col min="3076" max="3076" width="9.5703125" style="35" customWidth="1"/>
    <col min="3077" max="3077" width="8.7109375" style="35" customWidth="1"/>
    <col min="3078" max="3078" width="10.85546875" style="35"/>
    <col min="3079" max="3080" width="0" style="35" hidden="1" customWidth="1"/>
    <col min="3081" max="3081" width="14.28515625" style="35" customWidth="1"/>
    <col min="3082" max="3082" width="14.85546875" style="35" customWidth="1"/>
    <col min="3083" max="3083" width="15.7109375" style="35" customWidth="1"/>
    <col min="3084" max="3084" width="16" style="35" customWidth="1"/>
    <col min="3085" max="3085" width="15.42578125" style="35" customWidth="1"/>
    <col min="3086" max="3086" width="28.5703125" style="35" customWidth="1"/>
    <col min="3087" max="3326" width="10.85546875" style="35"/>
    <col min="3327" max="3327" width="8.28515625" style="35" customWidth="1"/>
    <col min="3328" max="3328" width="10.85546875" style="35"/>
    <col min="3329" max="3329" width="23.42578125" style="35" customWidth="1"/>
    <col min="3330" max="3330" width="25.140625" style="35" customWidth="1"/>
    <col min="3331" max="3331" width="12.85546875" style="35" customWidth="1"/>
    <col min="3332" max="3332" width="9.5703125" style="35" customWidth="1"/>
    <col min="3333" max="3333" width="8.7109375" style="35" customWidth="1"/>
    <col min="3334" max="3334" width="10.85546875" style="35"/>
    <col min="3335" max="3336" width="0" style="35" hidden="1" customWidth="1"/>
    <col min="3337" max="3337" width="14.28515625" style="35" customWidth="1"/>
    <col min="3338" max="3338" width="14.85546875" style="35" customWidth="1"/>
    <col min="3339" max="3339" width="15.7109375" style="35" customWidth="1"/>
    <col min="3340" max="3340" width="16" style="35" customWidth="1"/>
    <col min="3341" max="3341" width="15.42578125" style="35" customWidth="1"/>
    <col min="3342" max="3342" width="28.5703125" style="35" customWidth="1"/>
    <col min="3343" max="3582" width="10.85546875" style="35"/>
    <col min="3583" max="3583" width="8.28515625" style="35" customWidth="1"/>
    <col min="3584" max="3584" width="10.85546875" style="35"/>
    <col min="3585" max="3585" width="23.42578125" style="35" customWidth="1"/>
    <col min="3586" max="3586" width="25.140625" style="35" customWidth="1"/>
    <col min="3587" max="3587" width="12.85546875" style="35" customWidth="1"/>
    <col min="3588" max="3588" width="9.5703125" style="35" customWidth="1"/>
    <col min="3589" max="3589" width="8.7109375" style="35" customWidth="1"/>
    <col min="3590" max="3590" width="10.85546875" style="35"/>
    <col min="3591" max="3592" width="0" style="35" hidden="1" customWidth="1"/>
    <col min="3593" max="3593" width="14.28515625" style="35" customWidth="1"/>
    <col min="3594" max="3594" width="14.85546875" style="35" customWidth="1"/>
    <col min="3595" max="3595" width="15.7109375" style="35" customWidth="1"/>
    <col min="3596" max="3596" width="16" style="35" customWidth="1"/>
    <col min="3597" max="3597" width="15.42578125" style="35" customWidth="1"/>
    <col min="3598" max="3598" width="28.5703125" style="35" customWidth="1"/>
    <col min="3599" max="3838" width="10.85546875" style="35"/>
    <col min="3839" max="3839" width="8.28515625" style="35" customWidth="1"/>
    <col min="3840" max="3840" width="10.85546875" style="35"/>
    <col min="3841" max="3841" width="23.42578125" style="35" customWidth="1"/>
    <col min="3842" max="3842" width="25.140625" style="35" customWidth="1"/>
    <col min="3843" max="3843" width="12.85546875" style="35" customWidth="1"/>
    <col min="3844" max="3844" width="9.5703125" style="35" customWidth="1"/>
    <col min="3845" max="3845" width="8.7109375" style="35" customWidth="1"/>
    <col min="3846" max="3846" width="10.85546875" style="35"/>
    <col min="3847" max="3848" width="0" style="35" hidden="1" customWidth="1"/>
    <col min="3849" max="3849" width="14.28515625" style="35" customWidth="1"/>
    <col min="3850" max="3850" width="14.85546875" style="35" customWidth="1"/>
    <col min="3851" max="3851" width="15.7109375" style="35" customWidth="1"/>
    <col min="3852" max="3852" width="16" style="35" customWidth="1"/>
    <col min="3853" max="3853" width="15.42578125" style="35" customWidth="1"/>
    <col min="3854" max="3854" width="28.5703125" style="35" customWidth="1"/>
    <col min="3855" max="4094" width="10.85546875" style="35"/>
    <col min="4095" max="4095" width="8.28515625" style="35" customWidth="1"/>
    <col min="4096" max="4096" width="10.85546875" style="35"/>
    <col min="4097" max="4097" width="23.42578125" style="35" customWidth="1"/>
    <col min="4098" max="4098" width="25.140625" style="35" customWidth="1"/>
    <col min="4099" max="4099" width="12.85546875" style="35" customWidth="1"/>
    <col min="4100" max="4100" width="9.5703125" style="35" customWidth="1"/>
    <col min="4101" max="4101" width="8.7109375" style="35" customWidth="1"/>
    <col min="4102" max="4102" width="10.85546875" style="35"/>
    <col min="4103" max="4104" width="0" style="35" hidden="1" customWidth="1"/>
    <col min="4105" max="4105" width="14.28515625" style="35" customWidth="1"/>
    <col min="4106" max="4106" width="14.85546875" style="35" customWidth="1"/>
    <col min="4107" max="4107" width="15.7109375" style="35" customWidth="1"/>
    <col min="4108" max="4108" width="16" style="35" customWidth="1"/>
    <col min="4109" max="4109" width="15.42578125" style="35" customWidth="1"/>
    <col min="4110" max="4110" width="28.5703125" style="35" customWidth="1"/>
    <col min="4111" max="4350" width="10.85546875" style="35"/>
    <col min="4351" max="4351" width="8.28515625" style="35" customWidth="1"/>
    <col min="4352" max="4352" width="10.85546875" style="35"/>
    <col min="4353" max="4353" width="23.42578125" style="35" customWidth="1"/>
    <col min="4354" max="4354" width="25.140625" style="35" customWidth="1"/>
    <col min="4355" max="4355" width="12.85546875" style="35" customWidth="1"/>
    <col min="4356" max="4356" width="9.5703125" style="35" customWidth="1"/>
    <col min="4357" max="4357" width="8.7109375" style="35" customWidth="1"/>
    <col min="4358" max="4358" width="10.85546875" style="35"/>
    <col min="4359" max="4360" width="0" style="35" hidden="1" customWidth="1"/>
    <col min="4361" max="4361" width="14.28515625" style="35" customWidth="1"/>
    <col min="4362" max="4362" width="14.85546875" style="35" customWidth="1"/>
    <col min="4363" max="4363" width="15.7109375" style="35" customWidth="1"/>
    <col min="4364" max="4364" width="16" style="35" customWidth="1"/>
    <col min="4365" max="4365" width="15.42578125" style="35" customWidth="1"/>
    <col min="4366" max="4366" width="28.5703125" style="35" customWidth="1"/>
    <col min="4367" max="4606" width="10.85546875" style="35"/>
    <col min="4607" max="4607" width="8.28515625" style="35" customWidth="1"/>
    <col min="4608" max="4608" width="10.85546875" style="35"/>
    <col min="4609" max="4609" width="23.42578125" style="35" customWidth="1"/>
    <col min="4610" max="4610" width="25.140625" style="35" customWidth="1"/>
    <col min="4611" max="4611" width="12.85546875" style="35" customWidth="1"/>
    <col min="4612" max="4612" width="9.5703125" style="35" customWidth="1"/>
    <col min="4613" max="4613" width="8.7109375" style="35" customWidth="1"/>
    <col min="4614" max="4614" width="10.85546875" style="35"/>
    <col min="4615" max="4616" width="0" style="35" hidden="1" customWidth="1"/>
    <col min="4617" max="4617" width="14.28515625" style="35" customWidth="1"/>
    <col min="4618" max="4618" width="14.85546875" style="35" customWidth="1"/>
    <col min="4619" max="4619" width="15.7109375" style="35" customWidth="1"/>
    <col min="4620" max="4620" width="16" style="35" customWidth="1"/>
    <col min="4621" max="4621" width="15.42578125" style="35" customWidth="1"/>
    <col min="4622" max="4622" width="28.5703125" style="35" customWidth="1"/>
    <col min="4623" max="4862" width="10.85546875" style="35"/>
    <col min="4863" max="4863" width="8.28515625" style="35" customWidth="1"/>
    <col min="4864" max="4864" width="10.85546875" style="35"/>
    <col min="4865" max="4865" width="23.42578125" style="35" customWidth="1"/>
    <col min="4866" max="4866" width="25.140625" style="35" customWidth="1"/>
    <col min="4867" max="4867" width="12.85546875" style="35" customWidth="1"/>
    <col min="4868" max="4868" width="9.5703125" style="35" customWidth="1"/>
    <col min="4869" max="4869" width="8.7109375" style="35" customWidth="1"/>
    <col min="4870" max="4870" width="10.85546875" style="35"/>
    <col min="4871" max="4872" width="0" style="35" hidden="1" customWidth="1"/>
    <col min="4873" max="4873" width="14.28515625" style="35" customWidth="1"/>
    <col min="4874" max="4874" width="14.85546875" style="35" customWidth="1"/>
    <col min="4875" max="4875" width="15.7109375" style="35" customWidth="1"/>
    <col min="4876" max="4876" width="16" style="35" customWidth="1"/>
    <col min="4877" max="4877" width="15.42578125" style="35" customWidth="1"/>
    <col min="4878" max="4878" width="28.5703125" style="35" customWidth="1"/>
    <col min="4879" max="5118" width="10.85546875" style="35"/>
    <col min="5119" max="5119" width="8.28515625" style="35" customWidth="1"/>
    <col min="5120" max="5120" width="10.85546875" style="35"/>
    <col min="5121" max="5121" width="23.42578125" style="35" customWidth="1"/>
    <col min="5122" max="5122" width="25.140625" style="35" customWidth="1"/>
    <col min="5123" max="5123" width="12.85546875" style="35" customWidth="1"/>
    <col min="5124" max="5124" width="9.5703125" style="35" customWidth="1"/>
    <col min="5125" max="5125" width="8.7109375" style="35" customWidth="1"/>
    <col min="5126" max="5126" width="10.85546875" style="35"/>
    <col min="5127" max="5128" width="0" style="35" hidden="1" customWidth="1"/>
    <col min="5129" max="5129" width="14.28515625" style="35" customWidth="1"/>
    <col min="5130" max="5130" width="14.85546875" style="35" customWidth="1"/>
    <col min="5131" max="5131" width="15.7109375" style="35" customWidth="1"/>
    <col min="5132" max="5132" width="16" style="35" customWidth="1"/>
    <col min="5133" max="5133" width="15.42578125" style="35" customWidth="1"/>
    <col min="5134" max="5134" width="28.5703125" style="35" customWidth="1"/>
    <col min="5135" max="5374" width="10.85546875" style="35"/>
    <col min="5375" max="5375" width="8.28515625" style="35" customWidth="1"/>
    <col min="5376" max="5376" width="10.85546875" style="35"/>
    <col min="5377" max="5377" width="23.42578125" style="35" customWidth="1"/>
    <col min="5378" max="5378" width="25.140625" style="35" customWidth="1"/>
    <col min="5379" max="5379" width="12.85546875" style="35" customWidth="1"/>
    <col min="5380" max="5380" width="9.5703125" style="35" customWidth="1"/>
    <col min="5381" max="5381" width="8.7109375" style="35" customWidth="1"/>
    <col min="5382" max="5382" width="10.85546875" style="35"/>
    <col min="5383" max="5384" width="0" style="35" hidden="1" customWidth="1"/>
    <col min="5385" max="5385" width="14.28515625" style="35" customWidth="1"/>
    <col min="5386" max="5386" width="14.85546875" style="35" customWidth="1"/>
    <col min="5387" max="5387" width="15.7109375" style="35" customWidth="1"/>
    <col min="5388" max="5388" width="16" style="35" customWidth="1"/>
    <col min="5389" max="5389" width="15.42578125" style="35" customWidth="1"/>
    <col min="5390" max="5390" width="28.5703125" style="35" customWidth="1"/>
    <col min="5391" max="5630" width="10.85546875" style="35"/>
    <col min="5631" max="5631" width="8.28515625" style="35" customWidth="1"/>
    <col min="5632" max="5632" width="10.85546875" style="35"/>
    <col min="5633" max="5633" width="23.42578125" style="35" customWidth="1"/>
    <col min="5634" max="5634" width="25.140625" style="35" customWidth="1"/>
    <col min="5635" max="5635" width="12.85546875" style="35" customWidth="1"/>
    <col min="5636" max="5636" width="9.5703125" style="35" customWidth="1"/>
    <col min="5637" max="5637" width="8.7109375" style="35" customWidth="1"/>
    <col min="5638" max="5638" width="10.85546875" style="35"/>
    <col min="5639" max="5640" width="0" style="35" hidden="1" customWidth="1"/>
    <col min="5641" max="5641" width="14.28515625" style="35" customWidth="1"/>
    <col min="5642" max="5642" width="14.85546875" style="35" customWidth="1"/>
    <col min="5643" max="5643" width="15.7109375" style="35" customWidth="1"/>
    <col min="5644" max="5644" width="16" style="35" customWidth="1"/>
    <col min="5645" max="5645" width="15.42578125" style="35" customWidth="1"/>
    <col min="5646" max="5646" width="28.5703125" style="35" customWidth="1"/>
    <col min="5647" max="5886" width="10.85546875" style="35"/>
    <col min="5887" max="5887" width="8.28515625" style="35" customWidth="1"/>
    <col min="5888" max="5888" width="10.85546875" style="35"/>
    <col min="5889" max="5889" width="23.42578125" style="35" customWidth="1"/>
    <col min="5890" max="5890" width="25.140625" style="35" customWidth="1"/>
    <col min="5891" max="5891" width="12.85546875" style="35" customWidth="1"/>
    <col min="5892" max="5892" width="9.5703125" style="35" customWidth="1"/>
    <col min="5893" max="5893" width="8.7109375" style="35" customWidth="1"/>
    <col min="5894" max="5894" width="10.85546875" style="35"/>
    <col min="5895" max="5896" width="0" style="35" hidden="1" customWidth="1"/>
    <col min="5897" max="5897" width="14.28515625" style="35" customWidth="1"/>
    <col min="5898" max="5898" width="14.85546875" style="35" customWidth="1"/>
    <col min="5899" max="5899" width="15.7109375" style="35" customWidth="1"/>
    <col min="5900" max="5900" width="16" style="35" customWidth="1"/>
    <col min="5901" max="5901" width="15.42578125" style="35" customWidth="1"/>
    <col min="5902" max="5902" width="28.5703125" style="35" customWidth="1"/>
    <col min="5903" max="6142" width="10.85546875" style="35"/>
    <col min="6143" max="6143" width="8.28515625" style="35" customWidth="1"/>
    <col min="6144" max="6144" width="10.85546875" style="35"/>
    <col min="6145" max="6145" width="23.42578125" style="35" customWidth="1"/>
    <col min="6146" max="6146" width="25.140625" style="35" customWidth="1"/>
    <col min="6147" max="6147" width="12.85546875" style="35" customWidth="1"/>
    <col min="6148" max="6148" width="9.5703125" style="35" customWidth="1"/>
    <col min="6149" max="6149" width="8.7109375" style="35" customWidth="1"/>
    <col min="6150" max="6150" width="10.85546875" style="35"/>
    <col min="6151" max="6152" width="0" style="35" hidden="1" customWidth="1"/>
    <col min="6153" max="6153" width="14.28515625" style="35" customWidth="1"/>
    <col min="6154" max="6154" width="14.85546875" style="35" customWidth="1"/>
    <col min="6155" max="6155" width="15.7109375" style="35" customWidth="1"/>
    <col min="6156" max="6156" width="16" style="35" customWidth="1"/>
    <col min="6157" max="6157" width="15.42578125" style="35" customWidth="1"/>
    <col min="6158" max="6158" width="28.5703125" style="35" customWidth="1"/>
    <col min="6159" max="6398" width="10.85546875" style="35"/>
    <col min="6399" max="6399" width="8.28515625" style="35" customWidth="1"/>
    <col min="6400" max="6400" width="10.85546875" style="35"/>
    <col min="6401" max="6401" width="23.42578125" style="35" customWidth="1"/>
    <col min="6402" max="6402" width="25.140625" style="35" customWidth="1"/>
    <col min="6403" max="6403" width="12.85546875" style="35" customWidth="1"/>
    <col min="6404" max="6404" width="9.5703125" style="35" customWidth="1"/>
    <col min="6405" max="6405" width="8.7109375" style="35" customWidth="1"/>
    <col min="6406" max="6406" width="10.85546875" style="35"/>
    <col min="6407" max="6408" width="0" style="35" hidden="1" customWidth="1"/>
    <col min="6409" max="6409" width="14.28515625" style="35" customWidth="1"/>
    <col min="6410" max="6410" width="14.85546875" style="35" customWidth="1"/>
    <col min="6411" max="6411" width="15.7109375" style="35" customWidth="1"/>
    <col min="6412" max="6412" width="16" style="35" customWidth="1"/>
    <col min="6413" max="6413" width="15.42578125" style="35" customWidth="1"/>
    <col min="6414" max="6414" width="28.5703125" style="35" customWidth="1"/>
    <col min="6415" max="6654" width="10.85546875" style="35"/>
    <col min="6655" max="6655" width="8.28515625" style="35" customWidth="1"/>
    <col min="6656" max="6656" width="10.85546875" style="35"/>
    <col min="6657" max="6657" width="23.42578125" style="35" customWidth="1"/>
    <col min="6658" max="6658" width="25.140625" style="35" customWidth="1"/>
    <col min="6659" max="6659" width="12.85546875" style="35" customWidth="1"/>
    <col min="6660" max="6660" width="9.5703125" style="35" customWidth="1"/>
    <col min="6661" max="6661" width="8.7109375" style="35" customWidth="1"/>
    <col min="6662" max="6662" width="10.85546875" style="35"/>
    <col min="6663" max="6664" width="0" style="35" hidden="1" customWidth="1"/>
    <col min="6665" max="6665" width="14.28515625" style="35" customWidth="1"/>
    <col min="6666" max="6666" width="14.85546875" style="35" customWidth="1"/>
    <col min="6667" max="6667" width="15.7109375" style="35" customWidth="1"/>
    <col min="6668" max="6668" width="16" style="35" customWidth="1"/>
    <col min="6669" max="6669" width="15.42578125" style="35" customWidth="1"/>
    <col min="6670" max="6670" width="28.5703125" style="35" customWidth="1"/>
    <col min="6671" max="6910" width="10.85546875" style="35"/>
    <col min="6911" max="6911" width="8.28515625" style="35" customWidth="1"/>
    <col min="6912" max="6912" width="10.85546875" style="35"/>
    <col min="6913" max="6913" width="23.42578125" style="35" customWidth="1"/>
    <col min="6914" max="6914" width="25.140625" style="35" customWidth="1"/>
    <col min="6915" max="6915" width="12.85546875" style="35" customWidth="1"/>
    <col min="6916" max="6916" width="9.5703125" style="35" customWidth="1"/>
    <col min="6917" max="6917" width="8.7109375" style="35" customWidth="1"/>
    <col min="6918" max="6918" width="10.85546875" style="35"/>
    <col min="6919" max="6920" width="0" style="35" hidden="1" customWidth="1"/>
    <col min="6921" max="6921" width="14.28515625" style="35" customWidth="1"/>
    <col min="6922" max="6922" width="14.85546875" style="35" customWidth="1"/>
    <col min="6923" max="6923" width="15.7109375" style="35" customWidth="1"/>
    <col min="6924" max="6924" width="16" style="35" customWidth="1"/>
    <col min="6925" max="6925" width="15.42578125" style="35" customWidth="1"/>
    <col min="6926" max="6926" width="28.5703125" style="35" customWidth="1"/>
    <col min="6927" max="7166" width="10.85546875" style="35"/>
    <col min="7167" max="7167" width="8.28515625" style="35" customWidth="1"/>
    <col min="7168" max="7168" width="10.85546875" style="35"/>
    <col min="7169" max="7169" width="23.42578125" style="35" customWidth="1"/>
    <col min="7170" max="7170" width="25.140625" style="35" customWidth="1"/>
    <col min="7171" max="7171" width="12.85546875" style="35" customWidth="1"/>
    <col min="7172" max="7172" width="9.5703125" style="35" customWidth="1"/>
    <col min="7173" max="7173" width="8.7109375" style="35" customWidth="1"/>
    <col min="7174" max="7174" width="10.85546875" style="35"/>
    <col min="7175" max="7176" width="0" style="35" hidden="1" customWidth="1"/>
    <col min="7177" max="7177" width="14.28515625" style="35" customWidth="1"/>
    <col min="7178" max="7178" width="14.85546875" style="35" customWidth="1"/>
    <col min="7179" max="7179" width="15.7109375" style="35" customWidth="1"/>
    <col min="7180" max="7180" width="16" style="35" customWidth="1"/>
    <col min="7181" max="7181" width="15.42578125" style="35" customWidth="1"/>
    <col min="7182" max="7182" width="28.5703125" style="35" customWidth="1"/>
    <col min="7183" max="7422" width="10.85546875" style="35"/>
    <col min="7423" max="7423" width="8.28515625" style="35" customWidth="1"/>
    <col min="7424" max="7424" width="10.85546875" style="35"/>
    <col min="7425" max="7425" width="23.42578125" style="35" customWidth="1"/>
    <col min="7426" max="7426" width="25.140625" style="35" customWidth="1"/>
    <col min="7427" max="7427" width="12.85546875" style="35" customWidth="1"/>
    <col min="7428" max="7428" width="9.5703125" style="35" customWidth="1"/>
    <col min="7429" max="7429" width="8.7109375" style="35" customWidth="1"/>
    <col min="7430" max="7430" width="10.85546875" style="35"/>
    <col min="7431" max="7432" width="0" style="35" hidden="1" customWidth="1"/>
    <col min="7433" max="7433" width="14.28515625" style="35" customWidth="1"/>
    <col min="7434" max="7434" width="14.85546875" style="35" customWidth="1"/>
    <col min="7435" max="7435" width="15.7109375" style="35" customWidth="1"/>
    <col min="7436" max="7436" width="16" style="35" customWidth="1"/>
    <col min="7437" max="7437" width="15.42578125" style="35" customWidth="1"/>
    <col min="7438" max="7438" width="28.5703125" style="35" customWidth="1"/>
    <col min="7439" max="7678" width="10.85546875" style="35"/>
    <col min="7679" max="7679" width="8.28515625" style="35" customWidth="1"/>
    <col min="7680" max="7680" width="10.85546875" style="35"/>
    <col min="7681" max="7681" width="23.42578125" style="35" customWidth="1"/>
    <col min="7682" max="7682" width="25.140625" style="35" customWidth="1"/>
    <col min="7683" max="7683" width="12.85546875" style="35" customWidth="1"/>
    <col min="7684" max="7684" width="9.5703125" style="35" customWidth="1"/>
    <col min="7685" max="7685" width="8.7109375" style="35" customWidth="1"/>
    <col min="7686" max="7686" width="10.85546875" style="35"/>
    <col min="7687" max="7688" width="0" style="35" hidden="1" customWidth="1"/>
    <col min="7689" max="7689" width="14.28515625" style="35" customWidth="1"/>
    <col min="7690" max="7690" width="14.85546875" style="35" customWidth="1"/>
    <col min="7691" max="7691" width="15.7109375" style="35" customWidth="1"/>
    <col min="7692" max="7692" width="16" style="35" customWidth="1"/>
    <col min="7693" max="7693" width="15.42578125" style="35" customWidth="1"/>
    <col min="7694" max="7694" width="28.5703125" style="35" customWidth="1"/>
    <col min="7695" max="7934" width="10.85546875" style="35"/>
    <col min="7935" max="7935" width="8.28515625" style="35" customWidth="1"/>
    <col min="7936" max="7936" width="10.85546875" style="35"/>
    <col min="7937" max="7937" width="23.42578125" style="35" customWidth="1"/>
    <col min="7938" max="7938" width="25.140625" style="35" customWidth="1"/>
    <col min="7939" max="7939" width="12.85546875" style="35" customWidth="1"/>
    <col min="7940" max="7940" width="9.5703125" style="35" customWidth="1"/>
    <col min="7941" max="7941" width="8.7109375" style="35" customWidth="1"/>
    <col min="7942" max="7942" width="10.85546875" style="35"/>
    <col min="7943" max="7944" width="0" style="35" hidden="1" customWidth="1"/>
    <col min="7945" max="7945" width="14.28515625" style="35" customWidth="1"/>
    <col min="7946" max="7946" width="14.85546875" style="35" customWidth="1"/>
    <col min="7947" max="7947" width="15.7109375" style="35" customWidth="1"/>
    <col min="7948" max="7948" width="16" style="35" customWidth="1"/>
    <col min="7949" max="7949" width="15.42578125" style="35" customWidth="1"/>
    <col min="7950" max="7950" width="28.5703125" style="35" customWidth="1"/>
    <col min="7951" max="8190" width="10.85546875" style="35"/>
    <col min="8191" max="8191" width="8.28515625" style="35" customWidth="1"/>
    <col min="8192" max="8192" width="10.85546875" style="35"/>
    <col min="8193" max="8193" width="23.42578125" style="35" customWidth="1"/>
    <col min="8194" max="8194" width="25.140625" style="35" customWidth="1"/>
    <col min="8195" max="8195" width="12.85546875" style="35" customWidth="1"/>
    <col min="8196" max="8196" width="9.5703125" style="35" customWidth="1"/>
    <col min="8197" max="8197" width="8.7109375" style="35" customWidth="1"/>
    <col min="8198" max="8198" width="10.85546875" style="35"/>
    <col min="8199" max="8200" width="0" style="35" hidden="1" customWidth="1"/>
    <col min="8201" max="8201" width="14.28515625" style="35" customWidth="1"/>
    <col min="8202" max="8202" width="14.85546875" style="35" customWidth="1"/>
    <col min="8203" max="8203" width="15.7109375" style="35" customWidth="1"/>
    <col min="8204" max="8204" width="16" style="35" customWidth="1"/>
    <col min="8205" max="8205" width="15.42578125" style="35" customWidth="1"/>
    <col min="8206" max="8206" width="28.5703125" style="35" customWidth="1"/>
    <col min="8207" max="8446" width="10.85546875" style="35"/>
    <col min="8447" max="8447" width="8.28515625" style="35" customWidth="1"/>
    <col min="8448" max="8448" width="10.85546875" style="35"/>
    <col min="8449" max="8449" width="23.42578125" style="35" customWidth="1"/>
    <col min="8450" max="8450" width="25.140625" style="35" customWidth="1"/>
    <col min="8451" max="8451" width="12.85546875" style="35" customWidth="1"/>
    <col min="8452" max="8452" width="9.5703125" style="35" customWidth="1"/>
    <col min="8453" max="8453" width="8.7109375" style="35" customWidth="1"/>
    <col min="8454" max="8454" width="10.85546875" style="35"/>
    <col min="8455" max="8456" width="0" style="35" hidden="1" customWidth="1"/>
    <col min="8457" max="8457" width="14.28515625" style="35" customWidth="1"/>
    <col min="8458" max="8458" width="14.85546875" style="35" customWidth="1"/>
    <col min="8459" max="8459" width="15.7109375" style="35" customWidth="1"/>
    <col min="8460" max="8460" width="16" style="35" customWidth="1"/>
    <col min="8461" max="8461" width="15.42578125" style="35" customWidth="1"/>
    <col min="8462" max="8462" width="28.5703125" style="35" customWidth="1"/>
    <col min="8463" max="8702" width="10.85546875" style="35"/>
    <col min="8703" max="8703" width="8.28515625" style="35" customWidth="1"/>
    <col min="8704" max="8704" width="10.85546875" style="35"/>
    <col min="8705" max="8705" width="23.42578125" style="35" customWidth="1"/>
    <col min="8706" max="8706" width="25.140625" style="35" customWidth="1"/>
    <col min="8707" max="8707" width="12.85546875" style="35" customWidth="1"/>
    <col min="8708" max="8708" width="9.5703125" style="35" customWidth="1"/>
    <col min="8709" max="8709" width="8.7109375" style="35" customWidth="1"/>
    <col min="8710" max="8710" width="10.85546875" style="35"/>
    <col min="8711" max="8712" width="0" style="35" hidden="1" customWidth="1"/>
    <col min="8713" max="8713" width="14.28515625" style="35" customWidth="1"/>
    <col min="8714" max="8714" width="14.85546875" style="35" customWidth="1"/>
    <col min="8715" max="8715" width="15.7109375" style="35" customWidth="1"/>
    <col min="8716" max="8716" width="16" style="35" customWidth="1"/>
    <col min="8717" max="8717" width="15.42578125" style="35" customWidth="1"/>
    <col min="8718" max="8718" width="28.5703125" style="35" customWidth="1"/>
    <col min="8719" max="8958" width="10.85546875" style="35"/>
    <col min="8959" max="8959" width="8.28515625" style="35" customWidth="1"/>
    <col min="8960" max="8960" width="10.85546875" style="35"/>
    <col min="8961" max="8961" width="23.42578125" style="35" customWidth="1"/>
    <col min="8962" max="8962" width="25.140625" style="35" customWidth="1"/>
    <col min="8963" max="8963" width="12.85546875" style="35" customWidth="1"/>
    <col min="8964" max="8964" width="9.5703125" style="35" customWidth="1"/>
    <col min="8965" max="8965" width="8.7109375" style="35" customWidth="1"/>
    <col min="8966" max="8966" width="10.85546875" style="35"/>
    <col min="8967" max="8968" width="0" style="35" hidden="1" customWidth="1"/>
    <col min="8969" max="8969" width="14.28515625" style="35" customWidth="1"/>
    <col min="8970" max="8970" width="14.85546875" style="35" customWidth="1"/>
    <col min="8971" max="8971" width="15.7109375" style="35" customWidth="1"/>
    <col min="8972" max="8972" width="16" style="35" customWidth="1"/>
    <col min="8973" max="8973" width="15.42578125" style="35" customWidth="1"/>
    <col min="8974" max="8974" width="28.5703125" style="35" customWidth="1"/>
    <col min="8975" max="9214" width="10.85546875" style="35"/>
    <col min="9215" max="9215" width="8.28515625" style="35" customWidth="1"/>
    <col min="9216" max="9216" width="10.85546875" style="35"/>
    <col min="9217" max="9217" width="23.42578125" style="35" customWidth="1"/>
    <col min="9218" max="9218" width="25.140625" style="35" customWidth="1"/>
    <col min="9219" max="9219" width="12.85546875" style="35" customWidth="1"/>
    <col min="9220" max="9220" width="9.5703125" style="35" customWidth="1"/>
    <col min="9221" max="9221" width="8.7109375" style="35" customWidth="1"/>
    <col min="9222" max="9222" width="10.85546875" style="35"/>
    <col min="9223" max="9224" width="0" style="35" hidden="1" customWidth="1"/>
    <col min="9225" max="9225" width="14.28515625" style="35" customWidth="1"/>
    <col min="9226" max="9226" width="14.85546875" style="35" customWidth="1"/>
    <col min="9227" max="9227" width="15.7109375" style="35" customWidth="1"/>
    <col min="9228" max="9228" width="16" style="35" customWidth="1"/>
    <col min="9229" max="9229" width="15.42578125" style="35" customWidth="1"/>
    <col min="9230" max="9230" width="28.5703125" style="35" customWidth="1"/>
    <col min="9231" max="9470" width="10.85546875" style="35"/>
    <col min="9471" max="9471" width="8.28515625" style="35" customWidth="1"/>
    <col min="9472" max="9472" width="10.85546875" style="35"/>
    <col min="9473" max="9473" width="23.42578125" style="35" customWidth="1"/>
    <col min="9474" max="9474" width="25.140625" style="35" customWidth="1"/>
    <col min="9475" max="9475" width="12.85546875" style="35" customWidth="1"/>
    <col min="9476" max="9476" width="9.5703125" style="35" customWidth="1"/>
    <col min="9477" max="9477" width="8.7109375" style="35" customWidth="1"/>
    <col min="9478" max="9478" width="10.85546875" style="35"/>
    <col min="9479" max="9480" width="0" style="35" hidden="1" customWidth="1"/>
    <col min="9481" max="9481" width="14.28515625" style="35" customWidth="1"/>
    <col min="9482" max="9482" width="14.85546875" style="35" customWidth="1"/>
    <col min="9483" max="9483" width="15.7109375" style="35" customWidth="1"/>
    <col min="9484" max="9484" width="16" style="35" customWidth="1"/>
    <col min="9485" max="9485" width="15.42578125" style="35" customWidth="1"/>
    <col min="9486" max="9486" width="28.5703125" style="35" customWidth="1"/>
    <col min="9487" max="9726" width="10.85546875" style="35"/>
    <col min="9727" max="9727" width="8.28515625" style="35" customWidth="1"/>
    <col min="9728" max="9728" width="10.85546875" style="35"/>
    <col min="9729" max="9729" width="23.42578125" style="35" customWidth="1"/>
    <col min="9730" max="9730" width="25.140625" style="35" customWidth="1"/>
    <col min="9731" max="9731" width="12.85546875" style="35" customWidth="1"/>
    <col min="9732" max="9732" width="9.5703125" style="35" customWidth="1"/>
    <col min="9733" max="9733" width="8.7109375" style="35" customWidth="1"/>
    <col min="9734" max="9734" width="10.85546875" style="35"/>
    <col min="9735" max="9736" width="0" style="35" hidden="1" customWidth="1"/>
    <col min="9737" max="9737" width="14.28515625" style="35" customWidth="1"/>
    <col min="9738" max="9738" width="14.85546875" style="35" customWidth="1"/>
    <col min="9739" max="9739" width="15.7109375" style="35" customWidth="1"/>
    <col min="9740" max="9740" width="16" style="35" customWidth="1"/>
    <col min="9741" max="9741" width="15.42578125" style="35" customWidth="1"/>
    <col min="9742" max="9742" width="28.5703125" style="35" customWidth="1"/>
    <col min="9743" max="9982" width="10.85546875" style="35"/>
    <col min="9983" max="9983" width="8.28515625" style="35" customWidth="1"/>
    <col min="9984" max="9984" width="10.85546875" style="35"/>
    <col min="9985" max="9985" width="23.42578125" style="35" customWidth="1"/>
    <col min="9986" max="9986" width="25.140625" style="35" customWidth="1"/>
    <col min="9987" max="9987" width="12.85546875" style="35" customWidth="1"/>
    <col min="9988" max="9988" width="9.5703125" style="35" customWidth="1"/>
    <col min="9989" max="9989" width="8.7109375" style="35" customWidth="1"/>
    <col min="9990" max="9990" width="10.85546875" style="35"/>
    <col min="9991" max="9992" width="0" style="35" hidden="1" customWidth="1"/>
    <col min="9993" max="9993" width="14.28515625" style="35" customWidth="1"/>
    <col min="9994" max="9994" width="14.85546875" style="35" customWidth="1"/>
    <col min="9995" max="9995" width="15.7109375" style="35" customWidth="1"/>
    <col min="9996" max="9996" width="16" style="35" customWidth="1"/>
    <col min="9997" max="9997" width="15.42578125" style="35" customWidth="1"/>
    <col min="9998" max="9998" width="28.5703125" style="35" customWidth="1"/>
    <col min="9999" max="10238" width="10.85546875" style="35"/>
    <col min="10239" max="10239" width="8.28515625" style="35" customWidth="1"/>
    <col min="10240" max="10240" width="10.85546875" style="35"/>
    <col min="10241" max="10241" width="23.42578125" style="35" customWidth="1"/>
    <col min="10242" max="10242" width="25.140625" style="35" customWidth="1"/>
    <col min="10243" max="10243" width="12.85546875" style="35" customWidth="1"/>
    <col min="10244" max="10244" width="9.5703125" style="35" customWidth="1"/>
    <col min="10245" max="10245" width="8.7109375" style="35" customWidth="1"/>
    <col min="10246" max="10246" width="10.85546875" style="35"/>
    <col min="10247" max="10248" width="0" style="35" hidden="1" customWidth="1"/>
    <col min="10249" max="10249" width="14.28515625" style="35" customWidth="1"/>
    <col min="10250" max="10250" width="14.85546875" style="35" customWidth="1"/>
    <col min="10251" max="10251" width="15.7109375" style="35" customWidth="1"/>
    <col min="10252" max="10252" width="16" style="35" customWidth="1"/>
    <col min="10253" max="10253" width="15.42578125" style="35" customWidth="1"/>
    <col min="10254" max="10254" width="28.5703125" style="35" customWidth="1"/>
    <col min="10255" max="10494" width="10.85546875" style="35"/>
    <col min="10495" max="10495" width="8.28515625" style="35" customWidth="1"/>
    <col min="10496" max="10496" width="10.85546875" style="35"/>
    <col min="10497" max="10497" width="23.42578125" style="35" customWidth="1"/>
    <col min="10498" max="10498" width="25.140625" style="35" customWidth="1"/>
    <col min="10499" max="10499" width="12.85546875" style="35" customWidth="1"/>
    <col min="10500" max="10500" width="9.5703125" style="35" customWidth="1"/>
    <col min="10501" max="10501" width="8.7109375" style="35" customWidth="1"/>
    <col min="10502" max="10502" width="10.85546875" style="35"/>
    <col min="10503" max="10504" width="0" style="35" hidden="1" customWidth="1"/>
    <col min="10505" max="10505" width="14.28515625" style="35" customWidth="1"/>
    <col min="10506" max="10506" width="14.85546875" style="35" customWidth="1"/>
    <col min="10507" max="10507" width="15.7109375" style="35" customWidth="1"/>
    <col min="10508" max="10508" width="16" style="35" customWidth="1"/>
    <col min="10509" max="10509" width="15.42578125" style="35" customWidth="1"/>
    <col min="10510" max="10510" width="28.5703125" style="35" customWidth="1"/>
    <col min="10511" max="10750" width="10.85546875" style="35"/>
    <col min="10751" max="10751" width="8.28515625" style="35" customWidth="1"/>
    <col min="10752" max="10752" width="10.85546875" style="35"/>
    <col min="10753" max="10753" width="23.42578125" style="35" customWidth="1"/>
    <col min="10754" max="10754" width="25.140625" style="35" customWidth="1"/>
    <col min="10755" max="10755" width="12.85546875" style="35" customWidth="1"/>
    <col min="10756" max="10756" width="9.5703125" style="35" customWidth="1"/>
    <col min="10757" max="10757" width="8.7109375" style="35" customWidth="1"/>
    <col min="10758" max="10758" width="10.85546875" style="35"/>
    <col min="10759" max="10760" width="0" style="35" hidden="1" customWidth="1"/>
    <col min="10761" max="10761" width="14.28515625" style="35" customWidth="1"/>
    <col min="10762" max="10762" width="14.85546875" style="35" customWidth="1"/>
    <col min="10763" max="10763" width="15.7109375" style="35" customWidth="1"/>
    <col min="10764" max="10764" width="16" style="35" customWidth="1"/>
    <col min="10765" max="10765" width="15.42578125" style="35" customWidth="1"/>
    <col min="10766" max="10766" width="28.5703125" style="35" customWidth="1"/>
    <col min="10767" max="11006" width="10.85546875" style="35"/>
    <col min="11007" max="11007" width="8.28515625" style="35" customWidth="1"/>
    <col min="11008" max="11008" width="10.85546875" style="35"/>
    <col min="11009" max="11009" width="23.42578125" style="35" customWidth="1"/>
    <col min="11010" max="11010" width="25.140625" style="35" customWidth="1"/>
    <col min="11011" max="11011" width="12.85546875" style="35" customWidth="1"/>
    <col min="11012" max="11012" width="9.5703125" style="35" customWidth="1"/>
    <col min="11013" max="11013" width="8.7109375" style="35" customWidth="1"/>
    <col min="11014" max="11014" width="10.85546875" style="35"/>
    <col min="11015" max="11016" width="0" style="35" hidden="1" customWidth="1"/>
    <col min="11017" max="11017" width="14.28515625" style="35" customWidth="1"/>
    <col min="11018" max="11018" width="14.85546875" style="35" customWidth="1"/>
    <col min="11019" max="11019" width="15.7109375" style="35" customWidth="1"/>
    <col min="11020" max="11020" width="16" style="35" customWidth="1"/>
    <col min="11021" max="11021" width="15.42578125" style="35" customWidth="1"/>
    <col min="11022" max="11022" width="28.5703125" style="35" customWidth="1"/>
    <col min="11023" max="11262" width="10.85546875" style="35"/>
    <col min="11263" max="11263" width="8.28515625" style="35" customWidth="1"/>
    <col min="11264" max="11264" width="10.85546875" style="35"/>
    <col min="11265" max="11265" width="23.42578125" style="35" customWidth="1"/>
    <col min="11266" max="11266" width="25.140625" style="35" customWidth="1"/>
    <col min="11267" max="11267" width="12.85546875" style="35" customWidth="1"/>
    <col min="11268" max="11268" width="9.5703125" style="35" customWidth="1"/>
    <col min="11269" max="11269" width="8.7109375" style="35" customWidth="1"/>
    <col min="11270" max="11270" width="10.85546875" style="35"/>
    <col min="11271" max="11272" width="0" style="35" hidden="1" customWidth="1"/>
    <col min="11273" max="11273" width="14.28515625" style="35" customWidth="1"/>
    <col min="11274" max="11274" width="14.85546875" style="35" customWidth="1"/>
    <col min="11275" max="11275" width="15.7109375" style="35" customWidth="1"/>
    <col min="11276" max="11276" width="16" style="35" customWidth="1"/>
    <col min="11277" max="11277" width="15.42578125" style="35" customWidth="1"/>
    <col min="11278" max="11278" width="28.5703125" style="35" customWidth="1"/>
    <col min="11279" max="11518" width="10.85546875" style="35"/>
    <col min="11519" max="11519" width="8.28515625" style="35" customWidth="1"/>
    <col min="11520" max="11520" width="10.85546875" style="35"/>
    <col min="11521" max="11521" width="23.42578125" style="35" customWidth="1"/>
    <col min="11522" max="11522" width="25.140625" style="35" customWidth="1"/>
    <col min="11523" max="11523" width="12.85546875" style="35" customWidth="1"/>
    <col min="11524" max="11524" width="9.5703125" style="35" customWidth="1"/>
    <col min="11525" max="11525" width="8.7109375" style="35" customWidth="1"/>
    <col min="11526" max="11526" width="10.85546875" style="35"/>
    <col min="11527" max="11528" width="0" style="35" hidden="1" customWidth="1"/>
    <col min="11529" max="11529" width="14.28515625" style="35" customWidth="1"/>
    <col min="11530" max="11530" width="14.85546875" style="35" customWidth="1"/>
    <col min="11531" max="11531" width="15.7109375" style="35" customWidth="1"/>
    <col min="11532" max="11532" width="16" style="35" customWidth="1"/>
    <col min="11533" max="11533" width="15.42578125" style="35" customWidth="1"/>
    <col min="11534" max="11534" width="28.5703125" style="35" customWidth="1"/>
    <col min="11535" max="11774" width="10.85546875" style="35"/>
    <col min="11775" max="11775" width="8.28515625" style="35" customWidth="1"/>
    <col min="11776" max="11776" width="10.85546875" style="35"/>
    <col min="11777" max="11777" width="23.42578125" style="35" customWidth="1"/>
    <col min="11778" max="11778" width="25.140625" style="35" customWidth="1"/>
    <col min="11779" max="11779" width="12.85546875" style="35" customWidth="1"/>
    <col min="11780" max="11780" width="9.5703125" style="35" customWidth="1"/>
    <col min="11781" max="11781" width="8.7109375" style="35" customWidth="1"/>
    <col min="11782" max="11782" width="10.85546875" style="35"/>
    <col min="11783" max="11784" width="0" style="35" hidden="1" customWidth="1"/>
    <col min="11785" max="11785" width="14.28515625" style="35" customWidth="1"/>
    <col min="11786" max="11786" width="14.85546875" style="35" customWidth="1"/>
    <col min="11787" max="11787" width="15.7109375" style="35" customWidth="1"/>
    <col min="11788" max="11788" width="16" style="35" customWidth="1"/>
    <col min="11789" max="11789" width="15.42578125" style="35" customWidth="1"/>
    <col min="11790" max="11790" width="28.5703125" style="35" customWidth="1"/>
    <col min="11791" max="12030" width="10.85546875" style="35"/>
    <col min="12031" max="12031" width="8.28515625" style="35" customWidth="1"/>
    <col min="12032" max="12032" width="10.85546875" style="35"/>
    <col min="12033" max="12033" width="23.42578125" style="35" customWidth="1"/>
    <col min="12034" max="12034" width="25.140625" style="35" customWidth="1"/>
    <col min="12035" max="12035" width="12.85546875" style="35" customWidth="1"/>
    <col min="12036" max="12036" width="9.5703125" style="35" customWidth="1"/>
    <col min="12037" max="12037" width="8.7109375" style="35" customWidth="1"/>
    <col min="12038" max="12038" width="10.85546875" style="35"/>
    <col min="12039" max="12040" width="0" style="35" hidden="1" customWidth="1"/>
    <col min="12041" max="12041" width="14.28515625" style="35" customWidth="1"/>
    <col min="12042" max="12042" width="14.85546875" style="35" customWidth="1"/>
    <col min="12043" max="12043" width="15.7109375" style="35" customWidth="1"/>
    <col min="12044" max="12044" width="16" style="35" customWidth="1"/>
    <col min="12045" max="12045" width="15.42578125" style="35" customWidth="1"/>
    <col min="12046" max="12046" width="28.5703125" style="35" customWidth="1"/>
    <col min="12047" max="12286" width="10.85546875" style="35"/>
    <col min="12287" max="12287" width="8.28515625" style="35" customWidth="1"/>
    <col min="12288" max="12288" width="10.85546875" style="35"/>
    <col min="12289" max="12289" width="23.42578125" style="35" customWidth="1"/>
    <col min="12290" max="12290" width="25.140625" style="35" customWidth="1"/>
    <col min="12291" max="12291" width="12.85546875" style="35" customWidth="1"/>
    <col min="12292" max="12292" width="9.5703125" style="35" customWidth="1"/>
    <col min="12293" max="12293" width="8.7109375" style="35" customWidth="1"/>
    <col min="12294" max="12294" width="10.85546875" style="35"/>
    <col min="12295" max="12296" width="0" style="35" hidden="1" customWidth="1"/>
    <col min="12297" max="12297" width="14.28515625" style="35" customWidth="1"/>
    <col min="12298" max="12298" width="14.85546875" style="35" customWidth="1"/>
    <col min="12299" max="12299" width="15.7109375" style="35" customWidth="1"/>
    <col min="12300" max="12300" width="16" style="35" customWidth="1"/>
    <col min="12301" max="12301" width="15.42578125" style="35" customWidth="1"/>
    <col min="12302" max="12302" width="28.5703125" style="35" customWidth="1"/>
    <col min="12303" max="12542" width="10.85546875" style="35"/>
    <col min="12543" max="12543" width="8.28515625" style="35" customWidth="1"/>
    <col min="12544" max="12544" width="10.85546875" style="35"/>
    <col min="12545" max="12545" width="23.42578125" style="35" customWidth="1"/>
    <col min="12546" max="12546" width="25.140625" style="35" customWidth="1"/>
    <col min="12547" max="12547" width="12.85546875" style="35" customWidth="1"/>
    <col min="12548" max="12548" width="9.5703125" style="35" customWidth="1"/>
    <col min="12549" max="12549" width="8.7109375" style="35" customWidth="1"/>
    <col min="12550" max="12550" width="10.85546875" style="35"/>
    <col min="12551" max="12552" width="0" style="35" hidden="1" customWidth="1"/>
    <col min="12553" max="12553" width="14.28515625" style="35" customWidth="1"/>
    <col min="12554" max="12554" width="14.85546875" style="35" customWidth="1"/>
    <col min="12555" max="12555" width="15.7109375" style="35" customWidth="1"/>
    <col min="12556" max="12556" width="16" style="35" customWidth="1"/>
    <col min="12557" max="12557" width="15.42578125" style="35" customWidth="1"/>
    <col min="12558" max="12558" width="28.5703125" style="35" customWidth="1"/>
    <col min="12559" max="12798" width="10.85546875" style="35"/>
    <col min="12799" max="12799" width="8.28515625" style="35" customWidth="1"/>
    <col min="12800" max="12800" width="10.85546875" style="35"/>
    <col min="12801" max="12801" width="23.42578125" style="35" customWidth="1"/>
    <col min="12802" max="12802" width="25.140625" style="35" customWidth="1"/>
    <col min="12803" max="12803" width="12.85546875" style="35" customWidth="1"/>
    <col min="12804" max="12804" width="9.5703125" style="35" customWidth="1"/>
    <col min="12805" max="12805" width="8.7109375" style="35" customWidth="1"/>
    <col min="12806" max="12806" width="10.85546875" style="35"/>
    <col min="12807" max="12808" width="0" style="35" hidden="1" customWidth="1"/>
    <col min="12809" max="12809" width="14.28515625" style="35" customWidth="1"/>
    <col min="12810" max="12810" width="14.85546875" style="35" customWidth="1"/>
    <col min="12811" max="12811" width="15.7109375" style="35" customWidth="1"/>
    <col min="12812" max="12812" width="16" style="35" customWidth="1"/>
    <col min="12813" max="12813" width="15.42578125" style="35" customWidth="1"/>
    <col min="12814" max="12814" width="28.5703125" style="35" customWidth="1"/>
    <col min="12815" max="13054" width="10.85546875" style="35"/>
    <col min="13055" max="13055" width="8.28515625" style="35" customWidth="1"/>
    <col min="13056" max="13056" width="10.85546875" style="35"/>
    <col min="13057" max="13057" width="23.42578125" style="35" customWidth="1"/>
    <col min="13058" max="13058" width="25.140625" style="35" customWidth="1"/>
    <col min="13059" max="13059" width="12.85546875" style="35" customWidth="1"/>
    <col min="13060" max="13060" width="9.5703125" style="35" customWidth="1"/>
    <col min="13061" max="13061" width="8.7109375" style="35" customWidth="1"/>
    <col min="13062" max="13062" width="10.85546875" style="35"/>
    <col min="13063" max="13064" width="0" style="35" hidden="1" customWidth="1"/>
    <col min="13065" max="13065" width="14.28515625" style="35" customWidth="1"/>
    <col min="13066" max="13066" width="14.85546875" style="35" customWidth="1"/>
    <col min="13067" max="13067" width="15.7109375" style="35" customWidth="1"/>
    <col min="13068" max="13068" width="16" style="35" customWidth="1"/>
    <col min="13069" max="13069" width="15.42578125" style="35" customWidth="1"/>
    <col min="13070" max="13070" width="28.5703125" style="35" customWidth="1"/>
    <col min="13071" max="13310" width="10.85546875" style="35"/>
    <col min="13311" max="13311" width="8.28515625" style="35" customWidth="1"/>
    <col min="13312" max="13312" width="10.85546875" style="35"/>
    <col min="13313" max="13313" width="23.42578125" style="35" customWidth="1"/>
    <col min="13314" max="13314" width="25.140625" style="35" customWidth="1"/>
    <col min="13315" max="13315" width="12.85546875" style="35" customWidth="1"/>
    <col min="13316" max="13316" width="9.5703125" style="35" customWidth="1"/>
    <col min="13317" max="13317" width="8.7109375" style="35" customWidth="1"/>
    <col min="13318" max="13318" width="10.85546875" style="35"/>
    <col min="13319" max="13320" width="0" style="35" hidden="1" customWidth="1"/>
    <col min="13321" max="13321" width="14.28515625" style="35" customWidth="1"/>
    <col min="13322" max="13322" width="14.85546875" style="35" customWidth="1"/>
    <col min="13323" max="13323" width="15.7109375" style="35" customWidth="1"/>
    <col min="13324" max="13324" width="16" style="35" customWidth="1"/>
    <col min="13325" max="13325" width="15.42578125" style="35" customWidth="1"/>
    <col min="13326" max="13326" width="28.5703125" style="35" customWidth="1"/>
    <col min="13327" max="13566" width="10.85546875" style="35"/>
    <col min="13567" max="13567" width="8.28515625" style="35" customWidth="1"/>
    <col min="13568" max="13568" width="10.85546875" style="35"/>
    <col min="13569" max="13569" width="23.42578125" style="35" customWidth="1"/>
    <col min="13570" max="13570" width="25.140625" style="35" customWidth="1"/>
    <col min="13571" max="13571" width="12.85546875" style="35" customWidth="1"/>
    <col min="13572" max="13572" width="9.5703125" style="35" customWidth="1"/>
    <col min="13573" max="13573" width="8.7109375" style="35" customWidth="1"/>
    <col min="13574" max="13574" width="10.85546875" style="35"/>
    <col min="13575" max="13576" width="0" style="35" hidden="1" customWidth="1"/>
    <col min="13577" max="13577" width="14.28515625" style="35" customWidth="1"/>
    <col min="13578" max="13578" width="14.85546875" style="35" customWidth="1"/>
    <col min="13579" max="13579" width="15.7109375" style="35" customWidth="1"/>
    <col min="13580" max="13580" width="16" style="35" customWidth="1"/>
    <col min="13581" max="13581" width="15.42578125" style="35" customWidth="1"/>
    <col min="13582" max="13582" width="28.5703125" style="35" customWidth="1"/>
    <col min="13583" max="13822" width="10.85546875" style="35"/>
    <col min="13823" max="13823" width="8.28515625" style="35" customWidth="1"/>
    <col min="13824" max="13824" width="10.85546875" style="35"/>
    <col min="13825" max="13825" width="23.42578125" style="35" customWidth="1"/>
    <col min="13826" max="13826" width="25.140625" style="35" customWidth="1"/>
    <col min="13827" max="13827" width="12.85546875" style="35" customWidth="1"/>
    <col min="13828" max="13828" width="9.5703125" style="35" customWidth="1"/>
    <col min="13829" max="13829" width="8.7109375" style="35" customWidth="1"/>
    <col min="13830" max="13830" width="10.85546875" style="35"/>
    <col min="13831" max="13832" width="0" style="35" hidden="1" customWidth="1"/>
    <col min="13833" max="13833" width="14.28515625" style="35" customWidth="1"/>
    <col min="13834" max="13834" width="14.85546875" style="35" customWidth="1"/>
    <col min="13835" max="13835" width="15.7109375" style="35" customWidth="1"/>
    <col min="13836" max="13836" width="16" style="35" customWidth="1"/>
    <col min="13837" max="13837" width="15.42578125" style="35" customWidth="1"/>
    <col min="13838" max="13838" width="28.5703125" style="35" customWidth="1"/>
    <col min="13839" max="14078" width="10.85546875" style="35"/>
    <col min="14079" max="14079" width="8.28515625" style="35" customWidth="1"/>
    <col min="14080" max="14080" width="10.85546875" style="35"/>
    <col min="14081" max="14081" width="23.42578125" style="35" customWidth="1"/>
    <col min="14082" max="14082" width="25.140625" style="35" customWidth="1"/>
    <col min="14083" max="14083" width="12.85546875" style="35" customWidth="1"/>
    <col min="14084" max="14084" width="9.5703125" style="35" customWidth="1"/>
    <col min="14085" max="14085" width="8.7109375" style="35" customWidth="1"/>
    <col min="14086" max="14086" width="10.85546875" style="35"/>
    <col min="14087" max="14088" width="0" style="35" hidden="1" customWidth="1"/>
    <col min="14089" max="14089" width="14.28515625" style="35" customWidth="1"/>
    <col min="14090" max="14090" width="14.85546875" style="35" customWidth="1"/>
    <col min="14091" max="14091" width="15.7109375" style="35" customWidth="1"/>
    <col min="14092" max="14092" width="16" style="35" customWidth="1"/>
    <col min="14093" max="14093" width="15.42578125" style="35" customWidth="1"/>
    <col min="14094" max="14094" width="28.5703125" style="35" customWidth="1"/>
    <col min="14095" max="14334" width="10.85546875" style="35"/>
    <col min="14335" max="14335" width="8.28515625" style="35" customWidth="1"/>
    <col min="14336" max="14336" width="10.85546875" style="35"/>
    <col min="14337" max="14337" width="23.42578125" style="35" customWidth="1"/>
    <col min="14338" max="14338" width="25.140625" style="35" customWidth="1"/>
    <col min="14339" max="14339" width="12.85546875" style="35" customWidth="1"/>
    <col min="14340" max="14340" width="9.5703125" style="35" customWidth="1"/>
    <col min="14341" max="14341" width="8.7109375" style="35" customWidth="1"/>
    <col min="14342" max="14342" width="10.85546875" style="35"/>
    <col min="14343" max="14344" width="0" style="35" hidden="1" customWidth="1"/>
    <col min="14345" max="14345" width="14.28515625" style="35" customWidth="1"/>
    <col min="14346" max="14346" width="14.85546875" style="35" customWidth="1"/>
    <col min="14347" max="14347" width="15.7109375" style="35" customWidth="1"/>
    <col min="14348" max="14348" width="16" style="35" customWidth="1"/>
    <col min="14349" max="14349" width="15.42578125" style="35" customWidth="1"/>
    <col min="14350" max="14350" width="28.5703125" style="35" customWidth="1"/>
    <col min="14351" max="14590" width="10.85546875" style="35"/>
    <col min="14591" max="14591" width="8.28515625" style="35" customWidth="1"/>
    <col min="14592" max="14592" width="10.85546875" style="35"/>
    <col min="14593" max="14593" width="23.42578125" style="35" customWidth="1"/>
    <col min="14594" max="14594" width="25.140625" style="35" customWidth="1"/>
    <col min="14595" max="14595" width="12.85546875" style="35" customWidth="1"/>
    <col min="14596" max="14596" width="9.5703125" style="35" customWidth="1"/>
    <col min="14597" max="14597" width="8.7109375" style="35" customWidth="1"/>
    <col min="14598" max="14598" width="10.85546875" style="35"/>
    <col min="14599" max="14600" width="0" style="35" hidden="1" customWidth="1"/>
    <col min="14601" max="14601" width="14.28515625" style="35" customWidth="1"/>
    <col min="14602" max="14602" width="14.85546875" style="35" customWidth="1"/>
    <col min="14603" max="14603" width="15.7109375" style="35" customWidth="1"/>
    <col min="14604" max="14604" width="16" style="35" customWidth="1"/>
    <col min="14605" max="14605" width="15.42578125" style="35" customWidth="1"/>
    <col min="14606" max="14606" width="28.5703125" style="35" customWidth="1"/>
    <col min="14607" max="14846" width="10.85546875" style="35"/>
    <col min="14847" max="14847" width="8.28515625" style="35" customWidth="1"/>
    <col min="14848" max="14848" width="10.85546875" style="35"/>
    <col min="14849" max="14849" width="23.42578125" style="35" customWidth="1"/>
    <col min="14850" max="14850" width="25.140625" style="35" customWidth="1"/>
    <col min="14851" max="14851" width="12.85546875" style="35" customWidth="1"/>
    <col min="14852" max="14852" width="9.5703125" style="35" customWidth="1"/>
    <col min="14853" max="14853" width="8.7109375" style="35" customWidth="1"/>
    <col min="14854" max="14854" width="10.85546875" style="35"/>
    <col min="14855" max="14856" width="0" style="35" hidden="1" customWidth="1"/>
    <col min="14857" max="14857" width="14.28515625" style="35" customWidth="1"/>
    <col min="14858" max="14858" width="14.85546875" style="35" customWidth="1"/>
    <col min="14859" max="14859" width="15.7109375" style="35" customWidth="1"/>
    <col min="14860" max="14860" width="16" style="35" customWidth="1"/>
    <col min="14861" max="14861" width="15.42578125" style="35" customWidth="1"/>
    <col min="14862" max="14862" width="28.5703125" style="35" customWidth="1"/>
    <col min="14863" max="15102" width="10.85546875" style="35"/>
    <col min="15103" max="15103" width="8.28515625" style="35" customWidth="1"/>
    <col min="15104" max="15104" width="10.85546875" style="35"/>
    <col min="15105" max="15105" width="23.42578125" style="35" customWidth="1"/>
    <col min="15106" max="15106" width="25.140625" style="35" customWidth="1"/>
    <col min="15107" max="15107" width="12.85546875" style="35" customWidth="1"/>
    <col min="15108" max="15108" width="9.5703125" style="35" customWidth="1"/>
    <col min="15109" max="15109" width="8.7109375" style="35" customWidth="1"/>
    <col min="15110" max="15110" width="10.85546875" style="35"/>
    <col min="15111" max="15112" width="0" style="35" hidden="1" customWidth="1"/>
    <col min="15113" max="15113" width="14.28515625" style="35" customWidth="1"/>
    <col min="15114" max="15114" width="14.85546875" style="35" customWidth="1"/>
    <col min="15115" max="15115" width="15.7109375" style="35" customWidth="1"/>
    <col min="15116" max="15116" width="16" style="35" customWidth="1"/>
    <col min="15117" max="15117" width="15.42578125" style="35" customWidth="1"/>
    <col min="15118" max="15118" width="28.5703125" style="35" customWidth="1"/>
    <col min="15119" max="15358" width="10.85546875" style="35"/>
    <col min="15359" max="15359" width="8.28515625" style="35" customWidth="1"/>
    <col min="15360" max="15360" width="10.85546875" style="35"/>
    <col min="15361" max="15361" width="23.42578125" style="35" customWidth="1"/>
    <col min="15362" max="15362" width="25.140625" style="35" customWidth="1"/>
    <col min="15363" max="15363" width="12.85546875" style="35" customWidth="1"/>
    <col min="15364" max="15364" width="9.5703125" style="35" customWidth="1"/>
    <col min="15365" max="15365" width="8.7109375" style="35" customWidth="1"/>
    <col min="15366" max="15366" width="10.85546875" style="35"/>
    <col min="15367" max="15368" width="0" style="35" hidden="1" customWidth="1"/>
    <col min="15369" max="15369" width="14.28515625" style="35" customWidth="1"/>
    <col min="15370" max="15370" width="14.85546875" style="35" customWidth="1"/>
    <col min="15371" max="15371" width="15.7109375" style="35" customWidth="1"/>
    <col min="15372" max="15372" width="16" style="35" customWidth="1"/>
    <col min="15373" max="15373" width="15.42578125" style="35" customWidth="1"/>
    <col min="15374" max="15374" width="28.5703125" style="35" customWidth="1"/>
    <col min="15375" max="15614" width="10.85546875" style="35"/>
    <col min="15615" max="15615" width="8.28515625" style="35" customWidth="1"/>
    <col min="15616" max="15616" width="10.85546875" style="35"/>
    <col min="15617" max="15617" width="23.42578125" style="35" customWidth="1"/>
    <col min="15618" max="15618" width="25.140625" style="35" customWidth="1"/>
    <col min="15619" max="15619" width="12.85546875" style="35" customWidth="1"/>
    <col min="15620" max="15620" width="9.5703125" style="35" customWidth="1"/>
    <col min="15621" max="15621" width="8.7109375" style="35" customWidth="1"/>
    <col min="15622" max="15622" width="10.85546875" style="35"/>
    <col min="15623" max="15624" width="0" style="35" hidden="1" customWidth="1"/>
    <col min="15625" max="15625" width="14.28515625" style="35" customWidth="1"/>
    <col min="15626" max="15626" width="14.85546875" style="35" customWidth="1"/>
    <col min="15627" max="15627" width="15.7109375" style="35" customWidth="1"/>
    <col min="15628" max="15628" width="16" style="35" customWidth="1"/>
    <col min="15629" max="15629" width="15.42578125" style="35" customWidth="1"/>
    <col min="15630" max="15630" width="28.5703125" style="35" customWidth="1"/>
    <col min="15631" max="15870" width="10.85546875" style="35"/>
    <col min="15871" max="15871" width="8.28515625" style="35" customWidth="1"/>
    <col min="15872" max="15872" width="10.85546875" style="35"/>
    <col min="15873" max="15873" width="23.42578125" style="35" customWidth="1"/>
    <col min="15874" max="15874" width="25.140625" style="35" customWidth="1"/>
    <col min="15875" max="15875" width="12.85546875" style="35" customWidth="1"/>
    <col min="15876" max="15876" width="9.5703125" style="35" customWidth="1"/>
    <col min="15877" max="15877" width="8.7109375" style="35" customWidth="1"/>
    <col min="15878" max="15878" width="10.85546875" style="35"/>
    <col min="15879" max="15880" width="0" style="35" hidden="1" customWidth="1"/>
    <col min="15881" max="15881" width="14.28515625" style="35" customWidth="1"/>
    <col min="15882" max="15882" width="14.85546875" style="35" customWidth="1"/>
    <col min="15883" max="15883" width="15.7109375" style="35" customWidth="1"/>
    <col min="15884" max="15884" width="16" style="35" customWidth="1"/>
    <col min="15885" max="15885" width="15.42578125" style="35" customWidth="1"/>
    <col min="15886" max="15886" width="28.5703125" style="35" customWidth="1"/>
    <col min="15887" max="16126" width="10.85546875" style="35"/>
    <col min="16127" max="16127" width="8.28515625" style="35" customWidth="1"/>
    <col min="16128" max="16128" width="10.85546875" style="35"/>
    <col min="16129" max="16129" width="23.42578125" style="35" customWidth="1"/>
    <col min="16130" max="16130" width="25.140625" style="35" customWidth="1"/>
    <col min="16131" max="16131" width="12.85546875" style="35" customWidth="1"/>
    <col min="16132" max="16132" width="9.5703125" style="35" customWidth="1"/>
    <col min="16133" max="16133" width="8.7109375" style="35" customWidth="1"/>
    <col min="16134" max="16134" width="10.85546875" style="35"/>
    <col min="16135" max="16136" width="0" style="35" hidden="1" customWidth="1"/>
    <col min="16137" max="16137" width="14.28515625" style="35" customWidth="1"/>
    <col min="16138" max="16138" width="14.85546875" style="35" customWidth="1"/>
    <col min="16139" max="16139" width="15.7109375" style="35" customWidth="1"/>
    <col min="16140" max="16140" width="16" style="35" customWidth="1"/>
    <col min="16141" max="16141" width="15.42578125" style="35" customWidth="1"/>
    <col min="16142" max="16142" width="28.5703125" style="35" customWidth="1"/>
    <col min="16143" max="16384" width="10.85546875" style="35"/>
  </cols>
  <sheetData>
    <row r="2" spans="1:14" ht="23.25" customHeight="1" x14ac:dyDescent="0.2">
      <c r="A2" s="29" t="s">
        <v>0</v>
      </c>
      <c r="B2" s="30"/>
      <c r="C2" s="466" t="s">
        <v>1</v>
      </c>
      <c r="D2" s="467"/>
      <c r="E2" s="467"/>
      <c r="F2" s="467"/>
      <c r="G2" s="467"/>
      <c r="H2" s="467"/>
      <c r="I2" s="467"/>
      <c r="J2" s="468"/>
      <c r="K2" s="34"/>
      <c r="L2" s="34"/>
      <c r="M2" s="34"/>
      <c r="N2" s="34"/>
    </row>
    <row r="3" spans="1:14" ht="15.75" x14ac:dyDescent="0.25">
      <c r="A3" s="34"/>
      <c r="B3" s="34"/>
      <c r="C3" s="34"/>
      <c r="D3" s="36"/>
      <c r="E3" s="34"/>
      <c r="F3" s="34"/>
      <c r="G3" s="34"/>
      <c r="H3" s="34"/>
      <c r="I3" s="34"/>
      <c r="J3" s="34"/>
      <c r="K3" s="34"/>
      <c r="L3" s="34"/>
      <c r="M3" s="34"/>
      <c r="N3" s="34"/>
    </row>
    <row r="4" spans="1:14" x14ac:dyDescent="0.2">
      <c r="A4" s="469" t="s">
        <v>2</v>
      </c>
      <c r="B4" s="469"/>
      <c r="C4" s="469"/>
      <c r="D4" s="469"/>
      <c r="E4" s="469"/>
      <c r="F4" s="470"/>
      <c r="G4" s="63"/>
      <c r="H4" s="471">
        <v>9</v>
      </c>
      <c r="I4" s="469"/>
      <c r="J4" s="469"/>
      <c r="K4" s="469"/>
      <c r="L4" s="469"/>
      <c r="M4" s="469"/>
      <c r="N4" s="469"/>
    </row>
    <row r="5" spans="1:14" ht="36" x14ac:dyDescent="0.2">
      <c r="A5" s="19" t="s">
        <v>3</v>
      </c>
      <c r="B5" s="19" t="s">
        <v>4</v>
      </c>
      <c r="C5" s="19" t="s">
        <v>5</v>
      </c>
      <c r="D5" s="19" t="s">
        <v>6</v>
      </c>
      <c r="E5" s="19" t="s">
        <v>7</v>
      </c>
      <c r="F5" s="19" t="s">
        <v>8</v>
      </c>
      <c r="G5" s="19" t="s">
        <v>9</v>
      </c>
      <c r="H5" s="19" t="s">
        <v>10</v>
      </c>
      <c r="I5" s="19" t="s">
        <v>11</v>
      </c>
      <c r="J5" s="19" t="s">
        <v>12</v>
      </c>
      <c r="K5" s="19" t="s">
        <v>13</v>
      </c>
      <c r="L5" s="19" t="s">
        <v>14</v>
      </c>
      <c r="M5" s="19" t="s">
        <v>15</v>
      </c>
      <c r="N5" s="19" t="s">
        <v>16</v>
      </c>
    </row>
    <row r="6" spans="1:14" ht="26.45" customHeight="1" x14ac:dyDescent="0.3">
      <c r="A6" s="7">
        <v>1</v>
      </c>
      <c r="B6" s="7" t="s">
        <v>17</v>
      </c>
      <c r="C6" s="7" t="s">
        <v>18</v>
      </c>
      <c r="D6" s="7" t="s">
        <v>18</v>
      </c>
      <c r="E6" s="7" t="s">
        <v>19</v>
      </c>
      <c r="F6" s="37">
        <v>30</v>
      </c>
      <c r="G6" s="250">
        <v>28</v>
      </c>
      <c r="H6" s="1">
        <f t="shared" ref="H6" si="0">J6/30</f>
        <v>116146.88649936666</v>
      </c>
      <c r="I6" s="1">
        <v>3484406.5949809998</v>
      </c>
      <c r="J6" s="1">
        <v>3484406.5949809998</v>
      </c>
      <c r="K6" s="38">
        <f t="shared" ref="K6" si="1">+J6*F6</f>
        <v>104532197.84942999</v>
      </c>
      <c r="L6" s="22"/>
      <c r="M6" s="22"/>
      <c r="N6" s="226">
        <f t="shared" ref="N6" si="2">+H6*F6*G6</f>
        <v>97563384.659467995</v>
      </c>
    </row>
    <row r="7" spans="1:14" ht="26.45" customHeight="1" x14ac:dyDescent="0.3">
      <c r="A7" s="7">
        <v>2</v>
      </c>
      <c r="B7" s="7" t="s">
        <v>17</v>
      </c>
      <c r="C7" s="7" t="s">
        <v>18</v>
      </c>
      <c r="D7" s="7" t="s">
        <v>18</v>
      </c>
      <c r="E7" s="7" t="s">
        <v>19</v>
      </c>
      <c r="F7" s="37">
        <v>29</v>
      </c>
      <c r="G7" s="250">
        <v>27</v>
      </c>
      <c r="H7" s="1">
        <f t="shared" ref="H7:H29" si="3">J7/30</f>
        <v>116146.88649936666</v>
      </c>
      <c r="I7" s="1">
        <v>3484406.5949809998</v>
      </c>
      <c r="J7" s="1">
        <v>3484406.5949809998</v>
      </c>
      <c r="K7" s="38">
        <f t="shared" ref="K7:K29" si="4">+J7*F7</f>
        <v>101047791.25444899</v>
      </c>
      <c r="L7" s="22"/>
      <c r="M7" s="22"/>
      <c r="N7" s="226">
        <f t="shared" ref="N7:N29" si="5">+H7*F7*G7</f>
        <v>90943012.129004091</v>
      </c>
    </row>
    <row r="8" spans="1:14" ht="26.45" customHeight="1" x14ac:dyDescent="0.3">
      <c r="A8" s="7">
        <v>3</v>
      </c>
      <c r="B8" s="7" t="s">
        <v>17</v>
      </c>
      <c r="C8" s="7" t="s">
        <v>18</v>
      </c>
      <c r="D8" s="7" t="s">
        <v>18</v>
      </c>
      <c r="E8" s="7" t="s">
        <v>19</v>
      </c>
      <c r="F8" s="37">
        <v>28</v>
      </c>
      <c r="G8" s="250">
        <v>26</v>
      </c>
      <c r="H8" s="1">
        <f t="shared" si="3"/>
        <v>116146.88649936666</v>
      </c>
      <c r="I8" s="1">
        <v>3484406.5949809998</v>
      </c>
      <c r="J8" s="1">
        <v>3484406.5949809998</v>
      </c>
      <c r="K8" s="38">
        <f t="shared" si="4"/>
        <v>97563384.659467995</v>
      </c>
      <c r="L8" s="22"/>
      <c r="M8" s="22"/>
      <c r="N8" s="226">
        <f t="shared" si="5"/>
        <v>84554933.371538922</v>
      </c>
    </row>
    <row r="9" spans="1:14" ht="26.45" customHeight="1" x14ac:dyDescent="0.3">
      <c r="A9" s="7">
        <v>4</v>
      </c>
      <c r="B9" s="7" t="s">
        <v>17</v>
      </c>
      <c r="C9" s="7" t="s">
        <v>18</v>
      </c>
      <c r="D9" s="7" t="s">
        <v>18</v>
      </c>
      <c r="E9" s="7" t="s">
        <v>19</v>
      </c>
      <c r="F9" s="37">
        <v>27</v>
      </c>
      <c r="G9" s="250">
        <v>25</v>
      </c>
      <c r="H9" s="1">
        <f t="shared" si="3"/>
        <v>116146.88649936666</v>
      </c>
      <c r="I9" s="1">
        <v>3484406.5949809998</v>
      </c>
      <c r="J9" s="1">
        <v>3484406.5949809998</v>
      </c>
      <c r="K9" s="38">
        <f t="shared" si="4"/>
        <v>94078978.064486995</v>
      </c>
      <c r="L9" s="22"/>
      <c r="M9" s="22"/>
      <c r="N9" s="226">
        <f t="shared" si="5"/>
        <v>78399148.387072504</v>
      </c>
    </row>
    <row r="10" spans="1:14" ht="26.45" customHeight="1" x14ac:dyDescent="0.3">
      <c r="A10" s="7">
        <v>5</v>
      </c>
      <c r="B10" s="7" t="s">
        <v>17</v>
      </c>
      <c r="C10" s="7" t="s">
        <v>18</v>
      </c>
      <c r="D10" s="7" t="s">
        <v>18</v>
      </c>
      <c r="E10" s="7" t="s">
        <v>19</v>
      </c>
      <c r="F10" s="37">
        <v>26</v>
      </c>
      <c r="G10" s="250">
        <v>24</v>
      </c>
      <c r="H10" s="1">
        <f t="shared" si="3"/>
        <v>116146.88649936666</v>
      </c>
      <c r="I10" s="1">
        <v>3484406.5949809998</v>
      </c>
      <c r="J10" s="1">
        <v>3484406.5949809998</v>
      </c>
      <c r="K10" s="38">
        <f t="shared" si="4"/>
        <v>90594571.469505996</v>
      </c>
      <c r="L10" s="22"/>
      <c r="M10" s="22"/>
      <c r="N10" s="226">
        <f t="shared" si="5"/>
        <v>72475657.175604805</v>
      </c>
    </row>
    <row r="11" spans="1:14" ht="26.45" customHeight="1" x14ac:dyDescent="0.3">
      <c r="A11" s="7">
        <v>6</v>
      </c>
      <c r="B11" s="7" t="s">
        <v>17</v>
      </c>
      <c r="C11" s="7" t="s">
        <v>18</v>
      </c>
      <c r="D11" s="7" t="s">
        <v>18</v>
      </c>
      <c r="E11" s="7" t="s">
        <v>19</v>
      </c>
      <c r="F11" s="37">
        <v>25</v>
      </c>
      <c r="G11" s="250">
        <v>23</v>
      </c>
      <c r="H11" s="1">
        <f t="shared" si="3"/>
        <v>116146.88649936666</v>
      </c>
      <c r="I11" s="1">
        <v>3484406.5949809998</v>
      </c>
      <c r="J11" s="1">
        <v>3484406.5949809998</v>
      </c>
      <c r="K11" s="38">
        <f t="shared" si="4"/>
        <v>87110164.874524996</v>
      </c>
      <c r="L11" s="22"/>
      <c r="M11" s="22"/>
      <c r="N11" s="226">
        <f t="shared" si="5"/>
        <v>66784459.737135835</v>
      </c>
    </row>
    <row r="12" spans="1:14" ht="26.45" customHeight="1" x14ac:dyDescent="0.3">
      <c r="A12" s="7">
        <v>7</v>
      </c>
      <c r="B12" s="7" t="s">
        <v>17</v>
      </c>
      <c r="C12" s="7" t="s">
        <v>18</v>
      </c>
      <c r="D12" s="7" t="s">
        <v>18</v>
      </c>
      <c r="E12" s="7" t="s">
        <v>19</v>
      </c>
      <c r="F12" s="37">
        <v>23</v>
      </c>
      <c r="G12" s="250">
        <v>21</v>
      </c>
      <c r="H12" s="1">
        <f t="shared" si="3"/>
        <v>116146.88649936666</v>
      </c>
      <c r="I12" s="1">
        <v>3484406.5949809998</v>
      </c>
      <c r="J12" s="1">
        <v>3484406.5949809998</v>
      </c>
      <c r="K12" s="38">
        <f t="shared" si="4"/>
        <v>80141351.684562996</v>
      </c>
      <c r="L12" s="22"/>
      <c r="M12" s="22"/>
      <c r="N12" s="226">
        <f t="shared" si="5"/>
        <v>56098946.1791941</v>
      </c>
    </row>
    <row r="13" spans="1:14" ht="26.45" customHeight="1" x14ac:dyDescent="0.3">
      <c r="A13" s="7">
        <v>8</v>
      </c>
      <c r="B13" s="7" t="s">
        <v>17</v>
      </c>
      <c r="C13" s="7" t="s">
        <v>18</v>
      </c>
      <c r="D13" s="7" t="s">
        <v>18</v>
      </c>
      <c r="E13" s="7" t="s">
        <v>19</v>
      </c>
      <c r="F13" s="37">
        <v>20</v>
      </c>
      <c r="G13" s="250">
        <v>19</v>
      </c>
      <c r="H13" s="1">
        <f t="shared" si="3"/>
        <v>116146.88649936666</v>
      </c>
      <c r="I13" s="1">
        <v>3484406.5949809998</v>
      </c>
      <c r="J13" s="1">
        <v>3484406.5949809998</v>
      </c>
      <c r="K13" s="38">
        <f t="shared" si="4"/>
        <v>69688131.899619997</v>
      </c>
      <c r="L13" s="22"/>
      <c r="M13" s="22"/>
      <c r="N13" s="226">
        <f t="shared" si="5"/>
        <v>44135816.869759336</v>
      </c>
    </row>
    <row r="14" spans="1:14" ht="26.45" customHeight="1" x14ac:dyDescent="0.3">
      <c r="A14" s="7">
        <v>9</v>
      </c>
      <c r="B14" s="7" t="s">
        <v>17</v>
      </c>
      <c r="C14" s="7" t="s">
        <v>18</v>
      </c>
      <c r="D14" s="7" t="s">
        <v>18</v>
      </c>
      <c r="E14" s="7" t="s">
        <v>19</v>
      </c>
      <c r="F14" s="37">
        <v>17</v>
      </c>
      <c r="G14" s="250">
        <v>18</v>
      </c>
      <c r="H14" s="1">
        <f t="shared" si="3"/>
        <v>116146.88649936666</v>
      </c>
      <c r="I14" s="1">
        <v>3484406.5949809998</v>
      </c>
      <c r="J14" s="1">
        <v>3484406.5949809998</v>
      </c>
      <c r="K14" s="38">
        <f t="shared" si="4"/>
        <v>59234912.114676997</v>
      </c>
      <c r="L14" s="22"/>
      <c r="M14" s="22"/>
      <c r="N14" s="226">
        <f t="shared" si="5"/>
        <v>35540947.268806204</v>
      </c>
    </row>
    <row r="15" spans="1:14" ht="26.45" customHeight="1" x14ac:dyDescent="0.3">
      <c r="A15" s="7">
        <v>10</v>
      </c>
      <c r="B15" s="7" t="s">
        <v>17</v>
      </c>
      <c r="C15" s="7" t="s">
        <v>18</v>
      </c>
      <c r="D15" s="7" t="s">
        <v>18</v>
      </c>
      <c r="E15" s="7" t="s">
        <v>19</v>
      </c>
      <c r="F15" s="37">
        <v>15</v>
      </c>
      <c r="G15" s="250">
        <v>17</v>
      </c>
      <c r="H15" s="1">
        <f t="shared" si="3"/>
        <v>116146.88649936666</v>
      </c>
      <c r="I15" s="1">
        <v>3484406.5949809998</v>
      </c>
      <c r="J15" s="1">
        <v>3484406.5949809998</v>
      </c>
      <c r="K15" s="38">
        <f t="shared" si="4"/>
        <v>52266098.924714997</v>
      </c>
      <c r="L15" s="22"/>
      <c r="M15" s="22"/>
      <c r="N15" s="226">
        <f t="shared" si="5"/>
        <v>29617456.057338499</v>
      </c>
    </row>
    <row r="16" spans="1:14" ht="26.45" customHeight="1" x14ac:dyDescent="0.3">
      <c r="A16" s="7">
        <v>11</v>
      </c>
      <c r="B16" s="7" t="s">
        <v>17</v>
      </c>
      <c r="C16" s="7" t="s">
        <v>18</v>
      </c>
      <c r="D16" s="7" t="s">
        <v>18</v>
      </c>
      <c r="E16" s="7" t="s">
        <v>19</v>
      </c>
      <c r="F16" s="37">
        <v>12</v>
      </c>
      <c r="G16" s="250">
        <v>16</v>
      </c>
      <c r="H16" s="1">
        <f t="shared" si="3"/>
        <v>116146.88649936666</v>
      </c>
      <c r="I16" s="1">
        <v>3484406.5949809998</v>
      </c>
      <c r="J16" s="1">
        <v>3484406.5949809998</v>
      </c>
      <c r="K16" s="38">
        <f t="shared" si="4"/>
        <v>41812879.139771998</v>
      </c>
      <c r="L16" s="22"/>
      <c r="M16" s="22"/>
      <c r="N16" s="226">
        <f t="shared" si="5"/>
        <v>22300202.2078784</v>
      </c>
    </row>
    <row r="17" spans="1:16" ht="26.45" customHeight="1" x14ac:dyDescent="0.3">
      <c r="A17" s="7">
        <v>12</v>
      </c>
      <c r="B17" s="7" t="s">
        <v>17</v>
      </c>
      <c r="C17" s="7" t="s">
        <v>18</v>
      </c>
      <c r="D17" s="7" t="s">
        <v>18</v>
      </c>
      <c r="E17" s="7" t="s">
        <v>19</v>
      </c>
      <c r="F17" s="37">
        <v>9</v>
      </c>
      <c r="G17" s="250">
        <v>10</v>
      </c>
      <c r="H17" s="1">
        <f t="shared" si="3"/>
        <v>116146.88649936666</v>
      </c>
      <c r="I17" s="1">
        <v>3484406.5949809998</v>
      </c>
      <c r="J17" s="1">
        <v>3484406.5949809998</v>
      </c>
      <c r="K17" s="38">
        <f t="shared" si="4"/>
        <v>31359659.354828998</v>
      </c>
      <c r="L17" s="22"/>
      <c r="M17" s="22"/>
      <c r="N17" s="226">
        <f t="shared" si="5"/>
        <v>10453219.784942999</v>
      </c>
    </row>
    <row r="18" spans="1:16" ht="26.45" customHeight="1" x14ac:dyDescent="0.3">
      <c r="A18" s="7">
        <v>13</v>
      </c>
      <c r="B18" s="7" t="s">
        <v>17</v>
      </c>
      <c r="C18" s="7" t="s">
        <v>18</v>
      </c>
      <c r="D18" s="7" t="s">
        <v>18</v>
      </c>
      <c r="E18" s="7" t="s">
        <v>19</v>
      </c>
      <c r="F18" s="37">
        <v>7</v>
      </c>
      <c r="G18" s="250">
        <v>8</v>
      </c>
      <c r="H18" s="1">
        <f t="shared" si="3"/>
        <v>116146.88649936666</v>
      </c>
      <c r="I18" s="1">
        <v>3484406.5949809998</v>
      </c>
      <c r="J18" s="1">
        <v>3484406.5949809998</v>
      </c>
      <c r="K18" s="38">
        <f t="shared" si="4"/>
        <v>24390846.164866999</v>
      </c>
      <c r="L18" s="22"/>
      <c r="M18" s="22"/>
      <c r="N18" s="226">
        <f t="shared" si="5"/>
        <v>6504225.6439645328</v>
      </c>
    </row>
    <row r="19" spans="1:16" ht="26.45" customHeight="1" x14ac:dyDescent="0.3">
      <c r="A19" s="7">
        <v>14</v>
      </c>
      <c r="B19" s="7" t="s">
        <v>17</v>
      </c>
      <c r="C19" s="7" t="s">
        <v>18</v>
      </c>
      <c r="D19" s="7" t="s">
        <v>18</v>
      </c>
      <c r="E19" s="7" t="s">
        <v>19</v>
      </c>
      <c r="F19" s="37">
        <v>5</v>
      </c>
      <c r="G19" s="250">
        <v>4</v>
      </c>
      <c r="H19" s="1">
        <f t="shared" si="3"/>
        <v>116146.88649936666</v>
      </c>
      <c r="I19" s="1">
        <v>3484406.5949809998</v>
      </c>
      <c r="J19" s="1">
        <v>3484406.5949809998</v>
      </c>
      <c r="K19" s="38">
        <f t="shared" si="4"/>
        <v>17422032.974904999</v>
      </c>
      <c r="L19" s="22"/>
      <c r="M19" s="22"/>
      <c r="N19" s="226">
        <f t="shared" si="5"/>
        <v>2322937.7299873335</v>
      </c>
      <c r="O19" s="122"/>
    </row>
    <row r="20" spans="1:16" ht="26.45" customHeight="1" x14ac:dyDescent="0.2">
      <c r="A20" s="7">
        <v>15</v>
      </c>
      <c r="B20" s="7" t="s">
        <v>17</v>
      </c>
      <c r="C20" s="7" t="s">
        <v>20</v>
      </c>
      <c r="D20" s="7" t="s">
        <v>20</v>
      </c>
      <c r="E20" s="7" t="s">
        <v>19</v>
      </c>
      <c r="F20" s="37">
        <v>30</v>
      </c>
      <c r="G20" s="7">
        <v>33</v>
      </c>
      <c r="H20" s="1">
        <f t="shared" si="3"/>
        <v>116146.88649936666</v>
      </c>
      <c r="I20" s="1">
        <v>3484406.5949809998</v>
      </c>
      <c r="J20" s="1">
        <v>3484406.5949809998</v>
      </c>
      <c r="K20" s="38">
        <f t="shared" si="4"/>
        <v>104532197.84942999</v>
      </c>
      <c r="L20" s="22"/>
      <c r="M20" s="22"/>
      <c r="N20" s="226">
        <f t="shared" si="5"/>
        <v>114985417.63437299</v>
      </c>
    </row>
    <row r="21" spans="1:16" ht="26.45" customHeight="1" x14ac:dyDescent="0.2">
      <c r="A21" s="7">
        <v>16</v>
      </c>
      <c r="B21" s="7" t="s">
        <v>17</v>
      </c>
      <c r="C21" s="7" t="s">
        <v>20</v>
      </c>
      <c r="D21" s="7" t="s">
        <v>20</v>
      </c>
      <c r="E21" s="7" t="s">
        <v>19</v>
      </c>
      <c r="F21" s="37">
        <v>29</v>
      </c>
      <c r="G21" s="7">
        <v>1</v>
      </c>
      <c r="H21" s="1">
        <f t="shared" si="3"/>
        <v>116146.88649936666</v>
      </c>
      <c r="I21" s="1">
        <v>3484406.5949809998</v>
      </c>
      <c r="J21" s="1">
        <v>3484406.5949809998</v>
      </c>
      <c r="K21" s="38">
        <f t="shared" si="4"/>
        <v>101047791.25444899</v>
      </c>
      <c r="L21" s="22"/>
      <c r="M21" s="22"/>
      <c r="N21" s="226">
        <f t="shared" si="5"/>
        <v>3368259.7084816331</v>
      </c>
    </row>
    <row r="22" spans="1:16" ht="26.45" customHeight="1" x14ac:dyDescent="0.2">
      <c r="A22" s="7">
        <v>17</v>
      </c>
      <c r="B22" s="7" t="s">
        <v>17</v>
      </c>
      <c r="C22" s="7" t="s">
        <v>20</v>
      </c>
      <c r="D22" s="7" t="s">
        <v>20</v>
      </c>
      <c r="E22" s="7" t="s">
        <v>19</v>
      </c>
      <c r="F22" s="37">
        <v>28</v>
      </c>
      <c r="G22" s="7">
        <v>5</v>
      </c>
      <c r="H22" s="1">
        <f t="shared" si="3"/>
        <v>116146.88649936666</v>
      </c>
      <c r="I22" s="1">
        <v>3484406.5949809998</v>
      </c>
      <c r="J22" s="1">
        <v>3484406.5949809998</v>
      </c>
      <c r="K22" s="38">
        <f t="shared" si="4"/>
        <v>97563384.659467995</v>
      </c>
      <c r="L22" s="22"/>
      <c r="M22" s="22"/>
      <c r="N22" s="226">
        <f t="shared" si="5"/>
        <v>16260564.109911332</v>
      </c>
    </row>
    <row r="23" spans="1:16" ht="26.45" customHeight="1" x14ac:dyDescent="0.2">
      <c r="A23" s="7">
        <v>18</v>
      </c>
      <c r="B23" s="7" t="s">
        <v>17</v>
      </c>
      <c r="C23" s="7" t="s">
        <v>20</v>
      </c>
      <c r="D23" s="7" t="s">
        <v>20</v>
      </c>
      <c r="E23" s="7" t="s">
        <v>19</v>
      </c>
      <c r="F23" s="37">
        <v>25</v>
      </c>
      <c r="G23" s="7">
        <v>2</v>
      </c>
      <c r="H23" s="1">
        <f t="shared" si="3"/>
        <v>116146.88649936666</v>
      </c>
      <c r="I23" s="1">
        <v>3484406.5949809998</v>
      </c>
      <c r="J23" s="1">
        <v>3484406.5949809998</v>
      </c>
      <c r="K23" s="38">
        <f t="shared" si="4"/>
        <v>87110164.874524996</v>
      </c>
      <c r="L23" s="22"/>
      <c r="M23" s="22"/>
      <c r="N23" s="226">
        <f t="shared" si="5"/>
        <v>5807344.3249683334</v>
      </c>
      <c r="O23" s="122"/>
    </row>
    <row r="24" spans="1:16" ht="26.45" customHeight="1" x14ac:dyDescent="0.2">
      <c r="A24" s="7">
        <v>19</v>
      </c>
      <c r="B24" s="7" t="s">
        <v>17</v>
      </c>
      <c r="C24" s="7" t="s">
        <v>21</v>
      </c>
      <c r="D24" s="7" t="s">
        <v>21</v>
      </c>
      <c r="E24" s="7" t="s">
        <v>19</v>
      </c>
      <c r="F24" s="37">
        <v>30</v>
      </c>
      <c r="G24" s="7">
        <v>4</v>
      </c>
      <c r="H24" s="1">
        <f t="shared" si="3"/>
        <v>116146.88649936666</v>
      </c>
      <c r="I24" s="1">
        <v>3484406.5949809998</v>
      </c>
      <c r="J24" s="1">
        <v>3484406.5949809998</v>
      </c>
      <c r="K24" s="38">
        <f t="shared" si="4"/>
        <v>104532197.84942999</v>
      </c>
      <c r="L24" s="22"/>
      <c r="M24" s="22"/>
      <c r="N24" s="226">
        <f t="shared" si="5"/>
        <v>13937626.379923999</v>
      </c>
    </row>
    <row r="25" spans="1:16" ht="26.45" customHeight="1" x14ac:dyDescent="0.2">
      <c r="A25" s="7">
        <v>20</v>
      </c>
      <c r="B25" s="7" t="s">
        <v>17</v>
      </c>
      <c r="C25" s="7" t="s">
        <v>21</v>
      </c>
      <c r="D25" s="7" t="s">
        <v>21</v>
      </c>
      <c r="E25" s="7" t="s">
        <v>19</v>
      </c>
      <c r="F25" s="37">
        <v>17</v>
      </c>
      <c r="G25" s="7">
        <v>1</v>
      </c>
      <c r="H25" s="1">
        <f t="shared" si="3"/>
        <v>116146.88649936666</v>
      </c>
      <c r="I25" s="1">
        <v>3484406.5949809998</v>
      </c>
      <c r="J25" s="1">
        <v>3484406.5949809998</v>
      </c>
      <c r="K25" s="38">
        <f t="shared" si="4"/>
        <v>59234912.114676997</v>
      </c>
      <c r="L25" s="22"/>
      <c r="M25" s="22"/>
      <c r="N25" s="226">
        <f t="shared" si="5"/>
        <v>1974497.0704892334</v>
      </c>
    </row>
    <row r="26" spans="1:16" ht="26.45" customHeight="1" x14ac:dyDescent="0.2">
      <c r="A26" s="7">
        <v>21</v>
      </c>
      <c r="B26" s="7" t="s">
        <v>17</v>
      </c>
      <c r="C26" s="7" t="s">
        <v>21</v>
      </c>
      <c r="D26" s="7" t="s">
        <v>21</v>
      </c>
      <c r="E26" s="7" t="s">
        <v>19</v>
      </c>
      <c r="F26" s="37">
        <v>9</v>
      </c>
      <c r="G26" s="7">
        <v>1</v>
      </c>
      <c r="H26" s="1">
        <f t="shared" si="3"/>
        <v>116146.88649936666</v>
      </c>
      <c r="I26" s="1">
        <v>3484406.5949809998</v>
      </c>
      <c r="J26" s="1">
        <v>3484406.5949809998</v>
      </c>
      <c r="K26" s="38">
        <f t="shared" si="4"/>
        <v>31359659.354828998</v>
      </c>
      <c r="L26" s="22"/>
      <c r="M26" s="22"/>
      <c r="N26" s="226">
        <f t="shared" si="5"/>
        <v>1045321.9784943</v>
      </c>
      <c r="O26" s="122"/>
    </row>
    <row r="27" spans="1:16" ht="26.45" customHeight="1" x14ac:dyDescent="0.2">
      <c r="A27" s="7">
        <v>22</v>
      </c>
      <c r="B27" s="7" t="s">
        <v>17</v>
      </c>
      <c r="C27" s="7" t="s">
        <v>22</v>
      </c>
      <c r="D27" s="7" t="s">
        <v>22</v>
      </c>
      <c r="E27" s="7" t="s">
        <v>19</v>
      </c>
      <c r="F27" s="37">
        <v>30</v>
      </c>
      <c r="G27" s="7">
        <v>4</v>
      </c>
      <c r="H27" s="1">
        <f t="shared" si="3"/>
        <v>116146.88649936666</v>
      </c>
      <c r="I27" s="1">
        <v>3484406.5949809998</v>
      </c>
      <c r="J27" s="1">
        <v>3484406.5949809998</v>
      </c>
      <c r="K27" s="38">
        <f t="shared" si="4"/>
        <v>104532197.84942999</v>
      </c>
      <c r="L27" s="22"/>
      <c r="M27" s="22"/>
      <c r="N27" s="226">
        <f t="shared" si="5"/>
        <v>13937626.379923999</v>
      </c>
    </row>
    <row r="28" spans="1:16" ht="26.45" customHeight="1" x14ac:dyDescent="0.2">
      <c r="A28" s="7">
        <v>23</v>
      </c>
      <c r="B28" s="7" t="s">
        <v>17</v>
      </c>
      <c r="C28" s="7" t="s">
        <v>22</v>
      </c>
      <c r="D28" s="7" t="s">
        <v>22</v>
      </c>
      <c r="E28" s="7" t="s">
        <v>19</v>
      </c>
      <c r="F28" s="37">
        <v>28</v>
      </c>
      <c r="G28" s="7">
        <v>1</v>
      </c>
      <c r="H28" s="1">
        <f t="shared" si="3"/>
        <v>116146.88649936666</v>
      </c>
      <c r="I28" s="1">
        <v>3484406.5949809998</v>
      </c>
      <c r="J28" s="1">
        <v>3484406.5949809998</v>
      </c>
      <c r="K28" s="38">
        <f t="shared" si="4"/>
        <v>97563384.659467995</v>
      </c>
      <c r="L28" s="22"/>
      <c r="M28" s="22"/>
      <c r="N28" s="226">
        <f t="shared" si="5"/>
        <v>3252112.8219822664</v>
      </c>
      <c r="O28" s="40"/>
      <c r="P28" s="41"/>
    </row>
    <row r="29" spans="1:16" ht="26.45" customHeight="1" x14ac:dyDescent="0.2">
      <c r="A29" s="7">
        <v>24</v>
      </c>
      <c r="B29" s="7" t="s">
        <v>17</v>
      </c>
      <c r="C29" s="7" t="s">
        <v>22</v>
      </c>
      <c r="D29" s="7" t="s">
        <v>22</v>
      </c>
      <c r="E29" s="7" t="s">
        <v>19</v>
      </c>
      <c r="F29" s="37">
        <v>17</v>
      </c>
      <c r="G29" s="7">
        <v>1</v>
      </c>
      <c r="H29" s="1">
        <f t="shared" si="3"/>
        <v>116146.88649936666</v>
      </c>
      <c r="I29" s="1">
        <v>3484406.5949809998</v>
      </c>
      <c r="J29" s="1">
        <v>3484406.5949809998</v>
      </c>
      <c r="K29" s="38">
        <f t="shared" si="4"/>
        <v>59234912.114676997</v>
      </c>
      <c r="L29" s="22"/>
      <c r="M29" s="22"/>
      <c r="N29" s="226">
        <f t="shared" si="5"/>
        <v>1974497.0704892334</v>
      </c>
      <c r="O29" s="41" t="s">
        <v>23</v>
      </c>
      <c r="P29" s="40">
        <f>SUM(N6:N29)</f>
        <v>874237614.68073297</v>
      </c>
    </row>
    <row r="30" spans="1:16" ht="26.45" customHeight="1" x14ac:dyDescent="0.2">
      <c r="A30" s="7">
        <v>27</v>
      </c>
      <c r="B30" s="7" t="s">
        <v>24</v>
      </c>
      <c r="C30" s="7" t="s">
        <v>25</v>
      </c>
      <c r="D30" s="133" t="s">
        <v>26</v>
      </c>
      <c r="E30" s="7" t="s">
        <v>19</v>
      </c>
      <c r="F30" s="37"/>
      <c r="G30" s="7"/>
      <c r="H30" s="1">
        <f>IFERROR(VLOOKUP(D30,'MAQ POR SEDES MARZO'!$B$3:$AA$27,26,0),"")</f>
        <v>3422617.2340000002</v>
      </c>
      <c r="I30" s="1">
        <f>H30</f>
        <v>3422617.2340000002</v>
      </c>
      <c r="J30" s="1">
        <f>H30</f>
        <v>3422617.2340000002</v>
      </c>
      <c r="K30" s="38">
        <f>H30</f>
        <v>3422617.2340000002</v>
      </c>
      <c r="L30" s="22"/>
      <c r="M30" s="22"/>
      <c r="N30" s="39">
        <f>H30</f>
        <v>3422617.2340000002</v>
      </c>
    </row>
    <row r="31" spans="1:16" ht="26.45" customHeight="1" x14ac:dyDescent="0.2">
      <c r="A31" s="7">
        <v>27</v>
      </c>
      <c r="B31" s="7" t="s">
        <v>24</v>
      </c>
      <c r="C31" s="7" t="s">
        <v>25</v>
      </c>
      <c r="D31" s="133" t="s">
        <v>27</v>
      </c>
      <c r="E31" s="7" t="s">
        <v>19</v>
      </c>
      <c r="F31" s="126"/>
      <c r="G31" s="125"/>
      <c r="H31" s="1">
        <f>IFERROR(VLOOKUP(D31,'MAQ POR SEDES MARZO'!$B$3:$AA$27,26,0),"")</f>
        <v>990875.44299999997</v>
      </c>
      <c r="I31" s="1">
        <f t="shared" ref="I31:I54" si="6">H31</f>
        <v>990875.44299999997</v>
      </c>
      <c r="J31" s="1">
        <f t="shared" ref="J31:J54" si="7">H31</f>
        <v>990875.44299999997</v>
      </c>
      <c r="K31" s="38">
        <f t="shared" ref="K31:K54" si="8">H31</f>
        <v>990875.44299999997</v>
      </c>
      <c r="L31" s="22"/>
      <c r="M31" s="22"/>
      <c r="N31" s="39">
        <f t="shared" ref="N31:N54" si="9">H31</f>
        <v>990875.44299999997</v>
      </c>
    </row>
    <row r="32" spans="1:16" ht="26.45" customHeight="1" x14ac:dyDescent="0.2">
      <c r="A32" s="7">
        <v>27</v>
      </c>
      <c r="B32" s="7" t="s">
        <v>24</v>
      </c>
      <c r="C32" s="7" t="s">
        <v>25</v>
      </c>
      <c r="D32" s="133" t="s">
        <v>28</v>
      </c>
      <c r="E32" s="7" t="s">
        <v>19</v>
      </c>
      <c r="F32" s="126"/>
      <c r="G32" s="125"/>
      <c r="H32" s="1">
        <f>IFERROR(VLOOKUP(D32,'MAQ POR SEDES MARZO'!$B$3:$AA$27,26,0),"")</f>
        <v>601086.86899999995</v>
      </c>
      <c r="I32" s="1">
        <f t="shared" si="6"/>
        <v>601086.86899999995</v>
      </c>
      <c r="J32" s="1">
        <f t="shared" si="7"/>
        <v>601086.86899999995</v>
      </c>
      <c r="K32" s="38">
        <f t="shared" si="8"/>
        <v>601086.86899999995</v>
      </c>
      <c r="L32" s="22"/>
      <c r="M32" s="22"/>
      <c r="N32" s="39">
        <f t="shared" si="9"/>
        <v>601086.86899999995</v>
      </c>
    </row>
    <row r="33" spans="1:14" ht="26.45" customHeight="1" x14ac:dyDescent="0.2">
      <c r="A33" s="7">
        <v>27</v>
      </c>
      <c r="B33" s="7" t="s">
        <v>24</v>
      </c>
      <c r="C33" s="7" t="s">
        <v>25</v>
      </c>
      <c r="D33" s="133" t="s">
        <v>29</v>
      </c>
      <c r="E33" s="7" t="s">
        <v>19</v>
      </c>
      <c r="F33" s="126"/>
      <c r="G33" s="125"/>
      <c r="H33" s="1">
        <f>IFERROR(VLOOKUP(D33,'MAQ POR SEDES MARZO'!$B$3:$AA$27,26,0),"")</f>
        <v>0</v>
      </c>
      <c r="I33" s="1">
        <f t="shared" si="6"/>
        <v>0</v>
      </c>
      <c r="J33" s="1">
        <f t="shared" si="7"/>
        <v>0</v>
      </c>
      <c r="K33" s="38">
        <f t="shared" si="8"/>
        <v>0</v>
      </c>
      <c r="L33" s="22"/>
      <c r="M33" s="22"/>
      <c r="N33" s="39">
        <f t="shared" si="9"/>
        <v>0</v>
      </c>
    </row>
    <row r="34" spans="1:14" ht="26.45" customHeight="1" x14ac:dyDescent="0.2">
      <c r="A34" s="7">
        <v>27</v>
      </c>
      <c r="B34" s="7" t="s">
        <v>24</v>
      </c>
      <c r="C34" s="7" t="s">
        <v>25</v>
      </c>
      <c r="D34" s="133" t="s">
        <v>30</v>
      </c>
      <c r="E34" s="7" t="s">
        <v>19</v>
      </c>
      <c r="F34" s="126"/>
      <c r="G34" s="125"/>
      <c r="H34" s="1">
        <f>IFERROR(VLOOKUP(D34,'MAQ POR SEDES MARZO'!$B$3:$AA$27,26,0),"")</f>
        <v>817363.75100000005</v>
      </c>
      <c r="I34" s="1">
        <f t="shared" si="6"/>
        <v>817363.75100000005</v>
      </c>
      <c r="J34" s="1">
        <f t="shared" si="7"/>
        <v>817363.75100000005</v>
      </c>
      <c r="K34" s="38">
        <f t="shared" si="8"/>
        <v>817363.75100000005</v>
      </c>
      <c r="L34" s="22"/>
      <c r="M34" s="22"/>
      <c r="N34" s="39">
        <f t="shared" si="9"/>
        <v>817363.75100000005</v>
      </c>
    </row>
    <row r="35" spans="1:14" ht="26.45" customHeight="1" x14ac:dyDescent="0.2">
      <c r="A35" s="7">
        <v>27</v>
      </c>
      <c r="B35" s="7" t="s">
        <v>24</v>
      </c>
      <c r="C35" s="7" t="s">
        <v>25</v>
      </c>
      <c r="D35" s="133" t="s">
        <v>31</v>
      </c>
      <c r="E35" s="7" t="s">
        <v>19</v>
      </c>
      <c r="F35" s="126"/>
      <c r="G35" s="125"/>
      <c r="H35" s="1">
        <f>IFERROR(VLOOKUP(D35,'MAQ POR SEDES MARZO'!$B$3:$AA$27,26,0),"")</f>
        <v>508649.31699999998</v>
      </c>
      <c r="I35" s="1">
        <f t="shared" si="6"/>
        <v>508649.31699999998</v>
      </c>
      <c r="J35" s="1">
        <f t="shared" si="7"/>
        <v>508649.31699999998</v>
      </c>
      <c r="K35" s="38">
        <f t="shared" si="8"/>
        <v>508649.31699999998</v>
      </c>
      <c r="L35" s="22"/>
      <c r="M35" s="22"/>
      <c r="N35" s="39">
        <f t="shared" si="9"/>
        <v>508649.31699999998</v>
      </c>
    </row>
    <row r="36" spans="1:14" ht="26.45" customHeight="1" x14ac:dyDescent="0.2">
      <c r="A36" s="7">
        <v>27</v>
      </c>
      <c r="B36" s="7" t="s">
        <v>24</v>
      </c>
      <c r="C36" s="7" t="s">
        <v>25</v>
      </c>
      <c r="D36" s="133" t="s">
        <v>32</v>
      </c>
      <c r="E36" s="7" t="s">
        <v>19</v>
      </c>
      <c r="F36" s="126"/>
      <c r="G36" s="125"/>
      <c r="H36" s="1">
        <f>IFERROR(VLOOKUP(D36,'MAQ POR SEDES MARZO'!$B$3:$AA$27,26,0),"")</f>
        <v>508649.31699999998</v>
      </c>
      <c r="I36" s="1">
        <f t="shared" si="6"/>
        <v>508649.31699999998</v>
      </c>
      <c r="J36" s="1">
        <f t="shared" si="7"/>
        <v>508649.31699999998</v>
      </c>
      <c r="K36" s="38">
        <f t="shared" si="8"/>
        <v>508649.31699999998</v>
      </c>
      <c r="L36" s="22"/>
      <c r="M36" s="22"/>
      <c r="N36" s="39">
        <f t="shared" si="9"/>
        <v>508649.31699999998</v>
      </c>
    </row>
    <row r="37" spans="1:14" ht="26.45" customHeight="1" x14ac:dyDescent="0.2">
      <c r="A37" s="7">
        <v>27</v>
      </c>
      <c r="B37" s="7" t="s">
        <v>24</v>
      </c>
      <c r="C37" s="7" t="s">
        <v>25</v>
      </c>
      <c r="D37" s="133" t="s">
        <v>33</v>
      </c>
      <c r="E37" s="7" t="s">
        <v>19</v>
      </c>
      <c r="F37" s="126"/>
      <c r="G37" s="125"/>
      <c r="H37" s="1">
        <f>IFERROR(VLOOKUP(D37,'MAQ POR SEDES MARZO'!$B$3:$AA$27,26,0),"")</f>
        <v>508649.31699999998</v>
      </c>
      <c r="I37" s="1">
        <f t="shared" si="6"/>
        <v>508649.31699999998</v>
      </c>
      <c r="J37" s="1">
        <f t="shared" si="7"/>
        <v>508649.31699999998</v>
      </c>
      <c r="K37" s="38">
        <f t="shared" si="8"/>
        <v>508649.31699999998</v>
      </c>
      <c r="L37" s="22"/>
      <c r="M37" s="22"/>
      <c r="N37" s="39">
        <f t="shared" si="9"/>
        <v>508649.31699999998</v>
      </c>
    </row>
    <row r="38" spans="1:14" ht="26.45" customHeight="1" x14ac:dyDescent="0.2">
      <c r="A38" s="7">
        <v>27</v>
      </c>
      <c r="B38" s="7" t="s">
        <v>24</v>
      </c>
      <c r="C38" s="7" t="s">
        <v>25</v>
      </c>
      <c r="D38" s="133" t="s">
        <v>34</v>
      </c>
      <c r="E38" s="7" t="s">
        <v>19</v>
      </c>
      <c r="F38" s="126"/>
      <c r="G38" s="125"/>
      <c r="H38" s="1">
        <f>IFERROR(VLOOKUP(D38,'MAQ POR SEDES MARZO'!$B$3:$AA$27,26,0),"")</f>
        <v>508649.31699999998</v>
      </c>
      <c r="I38" s="1">
        <f t="shared" si="6"/>
        <v>508649.31699999998</v>
      </c>
      <c r="J38" s="1">
        <f t="shared" si="7"/>
        <v>508649.31699999998</v>
      </c>
      <c r="K38" s="38">
        <f t="shared" si="8"/>
        <v>508649.31699999998</v>
      </c>
      <c r="L38" s="22"/>
      <c r="M38" s="22"/>
      <c r="N38" s="39">
        <f t="shared" si="9"/>
        <v>508649.31699999998</v>
      </c>
    </row>
    <row r="39" spans="1:14" ht="26.45" customHeight="1" x14ac:dyDescent="0.2">
      <c r="A39" s="7">
        <v>27</v>
      </c>
      <c r="B39" s="7" t="s">
        <v>24</v>
      </c>
      <c r="C39" s="7" t="s">
        <v>25</v>
      </c>
      <c r="D39" s="133" t="s">
        <v>35</v>
      </c>
      <c r="E39" s="7" t="s">
        <v>19</v>
      </c>
      <c r="F39" s="126"/>
      <c r="G39" s="125"/>
      <c r="H39" s="1">
        <f>IFERROR(VLOOKUP(D39,'MAQ POR SEDES MARZO'!$B$3:$AA$27,26,0),"")</f>
        <v>627552.1</v>
      </c>
      <c r="I39" s="1">
        <f t="shared" si="6"/>
        <v>627552.1</v>
      </c>
      <c r="J39" s="1">
        <f t="shared" si="7"/>
        <v>627552.1</v>
      </c>
      <c r="K39" s="38">
        <f t="shared" si="8"/>
        <v>627552.1</v>
      </c>
      <c r="L39" s="22"/>
      <c r="M39" s="22"/>
      <c r="N39" s="39">
        <f t="shared" si="9"/>
        <v>627552.1</v>
      </c>
    </row>
    <row r="40" spans="1:14" ht="26.45" customHeight="1" x14ac:dyDescent="0.2">
      <c r="A40" s="7">
        <v>27</v>
      </c>
      <c r="B40" s="7" t="s">
        <v>24</v>
      </c>
      <c r="C40" s="7" t="s">
        <v>25</v>
      </c>
      <c r="D40" s="133" t="s">
        <v>36</v>
      </c>
      <c r="E40" s="7" t="s">
        <v>19</v>
      </c>
      <c r="F40" s="126"/>
      <c r="G40" s="125"/>
      <c r="H40" s="1">
        <f>IFERROR(VLOOKUP(D40,'MAQ POR SEDES MARZO'!$B$3:$AA$27,26,0),"")</f>
        <v>508649.31699999998</v>
      </c>
      <c r="I40" s="1">
        <f t="shared" si="6"/>
        <v>508649.31699999998</v>
      </c>
      <c r="J40" s="1">
        <f t="shared" si="7"/>
        <v>508649.31699999998</v>
      </c>
      <c r="K40" s="38">
        <f t="shared" si="8"/>
        <v>508649.31699999998</v>
      </c>
      <c r="L40" s="22"/>
      <c r="M40" s="22"/>
      <c r="N40" s="39">
        <f t="shared" si="9"/>
        <v>508649.31699999998</v>
      </c>
    </row>
    <row r="41" spans="1:14" ht="26.45" customHeight="1" x14ac:dyDescent="0.2">
      <c r="A41" s="7">
        <v>27</v>
      </c>
      <c r="B41" s="7" t="s">
        <v>24</v>
      </c>
      <c r="C41" s="7" t="s">
        <v>25</v>
      </c>
      <c r="D41" s="133" t="s">
        <v>37</v>
      </c>
      <c r="E41" s="7" t="s">
        <v>19</v>
      </c>
      <c r="F41" s="126"/>
      <c r="G41" s="125"/>
      <c r="H41" s="1">
        <f>IFERROR(VLOOKUP(D41,'MAQ POR SEDES MARZO'!$B$3:$AA$27,26,0),"")</f>
        <v>346299.245</v>
      </c>
      <c r="I41" s="1">
        <f t="shared" si="6"/>
        <v>346299.245</v>
      </c>
      <c r="J41" s="1">
        <f t="shared" si="7"/>
        <v>346299.245</v>
      </c>
      <c r="K41" s="38">
        <f t="shared" si="8"/>
        <v>346299.245</v>
      </c>
      <c r="L41" s="22"/>
      <c r="M41" s="22"/>
      <c r="N41" s="39">
        <f t="shared" si="9"/>
        <v>346299.245</v>
      </c>
    </row>
    <row r="42" spans="1:14" ht="26.45" customHeight="1" x14ac:dyDescent="0.2">
      <c r="A42" s="7">
        <v>27</v>
      </c>
      <c r="B42" s="7" t="s">
        <v>24</v>
      </c>
      <c r="C42" s="7" t="s">
        <v>25</v>
      </c>
      <c r="D42" s="133" t="s">
        <v>38</v>
      </c>
      <c r="E42" s="7" t="s">
        <v>19</v>
      </c>
      <c r="F42" s="126"/>
      <c r="G42" s="125"/>
      <c r="H42" s="1">
        <f>IFERROR(VLOOKUP(D42,'MAQ POR SEDES MARZO'!$B$3:$AA$27,26,0),"")</f>
        <v>239068.86799999999</v>
      </c>
      <c r="I42" s="1">
        <f t="shared" si="6"/>
        <v>239068.86799999999</v>
      </c>
      <c r="J42" s="1">
        <f t="shared" si="7"/>
        <v>239068.86799999999</v>
      </c>
      <c r="K42" s="38">
        <f t="shared" si="8"/>
        <v>239068.86799999999</v>
      </c>
      <c r="L42" s="22"/>
      <c r="M42" s="22"/>
      <c r="N42" s="39">
        <f t="shared" si="9"/>
        <v>239068.86799999999</v>
      </c>
    </row>
    <row r="43" spans="1:14" ht="26.45" customHeight="1" x14ac:dyDescent="0.2">
      <c r="A43" s="7">
        <v>27</v>
      </c>
      <c r="B43" s="7" t="s">
        <v>24</v>
      </c>
      <c r="C43" s="7" t="s">
        <v>25</v>
      </c>
      <c r="D43" s="133" t="s">
        <v>39</v>
      </c>
      <c r="E43" s="7" t="s">
        <v>19</v>
      </c>
      <c r="F43" s="126"/>
      <c r="G43" s="125"/>
      <c r="H43" s="1">
        <f>IFERROR(VLOOKUP(D43,'MAQ POR SEDES MARZO'!$B$3:$AA$27,26,0),"")</f>
        <v>228134.264</v>
      </c>
      <c r="I43" s="1">
        <f t="shared" si="6"/>
        <v>228134.264</v>
      </c>
      <c r="J43" s="1">
        <f t="shared" si="7"/>
        <v>228134.264</v>
      </c>
      <c r="K43" s="38">
        <f t="shared" si="8"/>
        <v>228134.264</v>
      </c>
      <c r="L43" s="22"/>
      <c r="M43" s="22"/>
      <c r="N43" s="39">
        <f t="shared" si="9"/>
        <v>228134.264</v>
      </c>
    </row>
    <row r="44" spans="1:14" ht="26.45" customHeight="1" x14ac:dyDescent="0.2">
      <c r="A44" s="7">
        <v>27</v>
      </c>
      <c r="B44" s="7" t="s">
        <v>24</v>
      </c>
      <c r="C44" s="7" t="s">
        <v>25</v>
      </c>
      <c r="D44" s="133" t="s">
        <v>40</v>
      </c>
      <c r="E44" s="7" t="s">
        <v>19</v>
      </c>
      <c r="F44" s="126"/>
      <c r="G44" s="125"/>
      <c r="H44" s="1">
        <f>IFERROR(VLOOKUP(D44,'MAQ POR SEDES MARZO'!$B$3:$AA$27,26,0),"")</f>
        <v>183786.26800000001</v>
      </c>
      <c r="I44" s="1">
        <f t="shared" si="6"/>
        <v>183786.26800000001</v>
      </c>
      <c r="J44" s="1">
        <f t="shared" si="7"/>
        <v>183786.26800000001</v>
      </c>
      <c r="K44" s="38">
        <f t="shared" si="8"/>
        <v>183786.26800000001</v>
      </c>
      <c r="L44" s="22"/>
      <c r="M44" s="22"/>
      <c r="N44" s="39">
        <f t="shared" si="9"/>
        <v>183786.26800000001</v>
      </c>
    </row>
    <row r="45" spans="1:14" ht="26.45" customHeight="1" x14ac:dyDescent="0.2">
      <c r="A45" s="7">
        <v>27</v>
      </c>
      <c r="B45" s="7" t="s">
        <v>24</v>
      </c>
      <c r="C45" s="7" t="s">
        <v>25</v>
      </c>
      <c r="D45" s="133" t="s">
        <v>41</v>
      </c>
      <c r="E45" s="7" t="s">
        <v>19</v>
      </c>
      <c r="F45" s="126"/>
      <c r="G45" s="125"/>
      <c r="H45" s="1">
        <f>IFERROR(VLOOKUP(D45,'MAQ POR SEDES MARZO'!$B$3:$AA$27,26,0),"")</f>
        <v>493573.77299999999</v>
      </c>
      <c r="I45" s="1">
        <f t="shared" si="6"/>
        <v>493573.77299999999</v>
      </c>
      <c r="J45" s="1">
        <f t="shared" si="7"/>
        <v>493573.77299999999</v>
      </c>
      <c r="K45" s="38">
        <f t="shared" si="8"/>
        <v>493573.77299999999</v>
      </c>
      <c r="L45" s="22"/>
      <c r="M45" s="22"/>
      <c r="N45" s="39">
        <f t="shared" si="9"/>
        <v>493573.77299999999</v>
      </c>
    </row>
    <row r="46" spans="1:14" ht="26.45" customHeight="1" x14ac:dyDescent="0.2">
      <c r="A46" s="7">
        <v>27</v>
      </c>
      <c r="B46" s="7" t="s">
        <v>24</v>
      </c>
      <c r="C46" s="7" t="s">
        <v>25</v>
      </c>
      <c r="D46" s="133" t="s">
        <v>42</v>
      </c>
      <c r="E46" s="7" t="s">
        <v>19</v>
      </c>
      <c r="F46" s="126"/>
      <c r="G46" s="125"/>
      <c r="H46" s="1">
        <f>IFERROR(VLOOKUP(D46,'MAQ POR SEDES MARZO'!$B$3:$AA$27,26,0),"")</f>
        <v>259005.28700000001</v>
      </c>
      <c r="I46" s="1">
        <f t="shared" si="6"/>
        <v>259005.28700000001</v>
      </c>
      <c r="J46" s="1">
        <f t="shared" si="7"/>
        <v>259005.28700000001</v>
      </c>
      <c r="K46" s="38">
        <f t="shared" si="8"/>
        <v>259005.28700000001</v>
      </c>
      <c r="L46" s="22"/>
      <c r="M46" s="22"/>
      <c r="N46" s="39">
        <f t="shared" si="9"/>
        <v>259005.28700000001</v>
      </c>
    </row>
    <row r="47" spans="1:14" ht="26.45" customHeight="1" x14ac:dyDescent="0.2">
      <c r="A47" s="7">
        <v>27</v>
      </c>
      <c r="B47" s="7" t="s">
        <v>24</v>
      </c>
      <c r="C47" s="7" t="s">
        <v>25</v>
      </c>
      <c r="D47" s="133" t="s">
        <v>43</v>
      </c>
      <c r="E47" s="7" t="s">
        <v>19</v>
      </c>
      <c r="F47" s="126"/>
      <c r="G47" s="125"/>
      <c r="H47" s="1">
        <f>IFERROR(VLOOKUP(D47,'MAQ POR SEDES MARZO'!$B$3:$AA$27,26,0),"")</f>
        <v>493573.77299999999</v>
      </c>
      <c r="I47" s="1">
        <f t="shared" si="6"/>
        <v>493573.77299999999</v>
      </c>
      <c r="J47" s="1">
        <f t="shared" si="7"/>
        <v>493573.77299999999</v>
      </c>
      <c r="K47" s="38">
        <f t="shared" si="8"/>
        <v>493573.77299999999</v>
      </c>
      <c r="L47" s="22"/>
      <c r="M47" s="22"/>
      <c r="N47" s="39">
        <f t="shared" si="9"/>
        <v>493573.77299999999</v>
      </c>
    </row>
    <row r="48" spans="1:14" ht="26.45" customHeight="1" x14ac:dyDescent="0.2">
      <c r="A48" s="7">
        <v>27</v>
      </c>
      <c r="B48" s="7" t="s">
        <v>24</v>
      </c>
      <c r="C48" s="7" t="s">
        <v>25</v>
      </c>
      <c r="D48" s="133" t="s">
        <v>44</v>
      </c>
      <c r="E48" s="7" t="s">
        <v>19</v>
      </c>
      <c r="F48" s="126"/>
      <c r="G48" s="125"/>
      <c r="H48" s="1">
        <f>IFERROR(VLOOKUP(D48,'MAQ POR SEDES MARZO'!$B$3:$AA$27,26,0),"")</f>
        <v>286646.587</v>
      </c>
      <c r="I48" s="1">
        <f t="shared" si="6"/>
        <v>286646.587</v>
      </c>
      <c r="J48" s="1">
        <f t="shared" si="7"/>
        <v>286646.587</v>
      </c>
      <c r="K48" s="38">
        <f t="shared" si="8"/>
        <v>286646.587</v>
      </c>
      <c r="L48" s="22"/>
      <c r="M48" s="22"/>
      <c r="N48" s="39">
        <f t="shared" si="9"/>
        <v>286646.587</v>
      </c>
    </row>
    <row r="49" spans="1:16" ht="26.45" customHeight="1" x14ac:dyDescent="0.2">
      <c r="A49" s="7">
        <v>27</v>
      </c>
      <c r="B49" s="7" t="s">
        <v>24</v>
      </c>
      <c r="C49" s="7" t="s">
        <v>25</v>
      </c>
      <c r="D49" s="133" t="s">
        <v>45</v>
      </c>
      <c r="E49" s="7" t="s">
        <v>19</v>
      </c>
      <c r="F49" s="126"/>
      <c r="G49" s="125"/>
      <c r="H49" s="1">
        <f>IFERROR(VLOOKUP(D49,'MAQ POR SEDES MARZO'!$B$3:$AA$27,26,0),"")</f>
        <v>286646.587</v>
      </c>
      <c r="I49" s="1">
        <f t="shared" si="6"/>
        <v>286646.587</v>
      </c>
      <c r="J49" s="1">
        <f t="shared" si="7"/>
        <v>286646.587</v>
      </c>
      <c r="K49" s="38">
        <f t="shared" si="8"/>
        <v>286646.587</v>
      </c>
      <c r="L49" s="22"/>
      <c r="M49" s="22"/>
      <c r="N49" s="39">
        <f t="shared" si="9"/>
        <v>286646.587</v>
      </c>
    </row>
    <row r="50" spans="1:16" ht="26.45" customHeight="1" x14ac:dyDescent="0.2">
      <c r="A50" s="7">
        <v>27</v>
      </c>
      <c r="B50" s="7" t="s">
        <v>24</v>
      </c>
      <c r="C50" s="7" t="s">
        <v>25</v>
      </c>
      <c r="D50" s="133" t="s">
        <v>46</v>
      </c>
      <c r="E50" s="7" t="s">
        <v>19</v>
      </c>
      <c r="F50" s="126"/>
      <c r="G50" s="125"/>
      <c r="H50" s="1">
        <f>IFERROR(VLOOKUP(D50,'MAQ POR SEDES MARZO'!$B$3:$AA$27,26,0),"")</f>
        <v>286646.587</v>
      </c>
      <c r="I50" s="1">
        <f t="shared" si="6"/>
        <v>286646.587</v>
      </c>
      <c r="J50" s="1">
        <f t="shared" si="7"/>
        <v>286646.587</v>
      </c>
      <c r="K50" s="38">
        <f t="shared" si="8"/>
        <v>286646.587</v>
      </c>
      <c r="L50" s="22"/>
      <c r="M50" s="22"/>
      <c r="N50" s="39">
        <f t="shared" si="9"/>
        <v>286646.587</v>
      </c>
    </row>
    <row r="51" spans="1:16" ht="26.45" customHeight="1" x14ac:dyDescent="0.2">
      <c r="A51" s="7">
        <v>27</v>
      </c>
      <c r="B51" s="7" t="s">
        <v>24</v>
      </c>
      <c r="C51" s="7" t="s">
        <v>25</v>
      </c>
      <c r="D51" s="133" t="s">
        <v>47</v>
      </c>
      <c r="E51" s="7" t="s">
        <v>19</v>
      </c>
      <c r="F51" s="126"/>
      <c r="G51" s="125"/>
      <c r="H51" s="1">
        <f>IFERROR(VLOOKUP(D51,'MAQ POR SEDES MARZO'!$B$3:$AA$27,26,0),"")</f>
        <v>286646.587</v>
      </c>
      <c r="I51" s="1">
        <f t="shared" si="6"/>
        <v>286646.587</v>
      </c>
      <c r="J51" s="1">
        <f t="shared" si="7"/>
        <v>286646.587</v>
      </c>
      <c r="K51" s="38">
        <f t="shared" si="8"/>
        <v>286646.587</v>
      </c>
      <c r="L51" s="22"/>
      <c r="M51" s="22"/>
      <c r="N51" s="39">
        <f t="shared" si="9"/>
        <v>286646.587</v>
      </c>
    </row>
    <row r="52" spans="1:16" ht="26.45" customHeight="1" x14ac:dyDescent="0.2">
      <c r="A52" s="7">
        <v>27</v>
      </c>
      <c r="B52" s="7" t="s">
        <v>24</v>
      </c>
      <c r="C52" s="7" t="s">
        <v>25</v>
      </c>
      <c r="D52" s="133" t="s">
        <v>48</v>
      </c>
      <c r="E52" s="7" t="s">
        <v>19</v>
      </c>
      <c r="F52" s="126"/>
      <c r="G52" s="125"/>
      <c r="H52" s="1">
        <f>IFERROR(VLOOKUP(D52,'MAQ POR SEDES MARZO'!$B$3:$AA$27,26,0),"")</f>
        <v>286646.587</v>
      </c>
      <c r="I52" s="1">
        <f t="shared" si="6"/>
        <v>286646.587</v>
      </c>
      <c r="J52" s="1">
        <f t="shared" si="7"/>
        <v>286646.587</v>
      </c>
      <c r="K52" s="38">
        <f t="shared" si="8"/>
        <v>286646.587</v>
      </c>
      <c r="L52" s="22"/>
      <c r="M52" s="22"/>
      <c r="N52" s="39">
        <f t="shared" si="9"/>
        <v>286646.587</v>
      </c>
    </row>
    <row r="53" spans="1:16" ht="26.45" customHeight="1" x14ac:dyDescent="0.2">
      <c r="A53" s="7">
        <v>27</v>
      </c>
      <c r="B53" s="7" t="s">
        <v>24</v>
      </c>
      <c r="C53" s="7" t="s">
        <v>25</v>
      </c>
      <c r="D53" s="133" t="s">
        <v>49</v>
      </c>
      <c r="E53" s="7" t="s">
        <v>19</v>
      </c>
      <c r="F53" s="126"/>
      <c r="G53" s="125"/>
      <c r="H53" s="1">
        <f>IFERROR(VLOOKUP(D53,'MAQ POR SEDES MARZO'!$B$3:$AA$27,26,0),"")</f>
        <v>286646.587</v>
      </c>
      <c r="I53" s="1">
        <f t="shared" si="6"/>
        <v>286646.587</v>
      </c>
      <c r="J53" s="1">
        <f t="shared" si="7"/>
        <v>286646.587</v>
      </c>
      <c r="K53" s="38">
        <f t="shared" si="8"/>
        <v>286646.587</v>
      </c>
      <c r="L53" s="22"/>
      <c r="M53" s="22"/>
      <c r="N53" s="39">
        <f t="shared" si="9"/>
        <v>286646.587</v>
      </c>
    </row>
    <row r="54" spans="1:16" ht="26.45" customHeight="1" x14ac:dyDescent="0.2">
      <c r="A54" s="7">
        <v>27</v>
      </c>
      <c r="B54" s="7" t="s">
        <v>24</v>
      </c>
      <c r="C54" s="7" t="s">
        <v>25</v>
      </c>
      <c r="D54" s="133" t="s">
        <v>50</v>
      </c>
      <c r="E54" s="7" t="s">
        <v>19</v>
      </c>
      <c r="F54" s="126"/>
      <c r="G54" s="125"/>
      <c r="H54" s="1">
        <f>IFERROR(VLOOKUP(D54,'MAQ POR SEDES MARZO'!$B$3:$AA$27,26,0),"")</f>
        <v>341929.18699999998</v>
      </c>
      <c r="I54" s="1">
        <f t="shared" si="6"/>
        <v>341929.18699999998</v>
      </c>
      <c r="J54" s="1">
        <f t="shared" si="7"/>
        <v>341929.18699999998</v>
      </c>
      <c r="K54" s="38">
        <f t="shared" si="8"/>
        <v>341929.18699999998</v>
      </c>
      <c r="L54" s="22"/>
      <c r="M54" s="22"/>
      <c r="N54" s="39">
        <f t="shared" si="9"/>
        <v>341929.18699999998</v>
      </c>
      <c r="O54" s="41" t="s">
        <v>51</v>
      </c>
      <c r="P54" s="40">
        <f>SUM(N30:N54)</f>
        <v>13307992.168999996</v>
      </c>
    </row>
    <row r="55" spans="1:16" ht="26.45" customHeight="1" x14ac:dyDescent="0.2">
      <c r="A55" s="125"/>
      <c r="B55" s="125"/>
      <c r="C55" s="125"/>
      <c r="D55" s="133" t="s">
        <v>52</v>
      </c>
      <c r="E55" s="7" t="s">
        <v>19</v>
      </c>
      <c r="F55" s="126"/>
      <c r="G55" s="125"/>
      <c r="H55" s="127">
        <f>IFERROR(HLOOKUP(D55,'INSUMOS DISCRIMINADOS'!$J$5:$CK$111,107,0),"")</f>
        <v>81692907.421600014</v>
      </c>
      <c r="I55" s="1">
        <f t="shared" ref="I55" si="10">H55</f>
        <v>81692907.421600014</v>
      </c>
      <c r="J55" s="1">
        <f t="shared" ref="J55" si="11">H55</f>
        <v>81692907.421600014</v>
      </c>
      <c r="K55" s="38">
        <f t="shared" ref="K55" si="12">H55</f>
        <v>81692907.421600014</v>
      </c>
      <c r="L55" s="22"/>
      <c r="M55" s="22"/>
      <c r="N55" s="225">
        <f t="shared" ref="N55:N79" si="13">H55</f>
        <v>81692907.421600014</v>
      </c>
    </row>
    <row r="56" spans="1:16" ht="26.45" customHeight="1" x14ac:dyDescent="0.2">
      <c r="A56" s="125"/>
      <c r="B56" s="125"/>
      <c r="C56" s="125"/>
      <c r="D56" s="133" t="s">
        <v>53</v>
      </c>
      <c r="E56" s="7" t="s">
        <v>19</v>
      </c>
      <c r="F56" s="126"/>
      <c r="G56" s="125"/>
      <c r="H56" s="127">
        <f>IFERROR(HLOOKUP(D56,'INSUMOS DISCRIMINADOS'!$J$5:$CK$111,107,0),"")</f>
        <v>13644063.817699999</v>
      </c>
      <c r="I56" s="1">
        <f t="shared" ref="I56:I79" si="14">H56</f>
        <v>13644063.817699999</v>
      </c>
      <c r="J56" s="1">
        <f t="shared" ref="J56:J79" si="15">H56</f>
        <v>13644063.817699999</v>
      </c>
      <c r="K56" s="38">
        <f t="shared" ref="K56:K79" si="16">H56</f>
        <v>13644063.817699999</v>
      </c>
      <c r="L56" s="22"/>
      <c r="M56" s="22"/>
      <c r="N56" s="225">
        <f t="shared" si="13"/>
        <v>13644063.817699999</v>
      </c>
    </row>
    <row r="57" spans="1:16" ht="26.45" customHeight="1" x14ac:dyDescent="0.2">
      <c r="A57" s="125"/>
      <c r="B57" s="125"/>
      <c r="C57" s="125"/>
      <c r="D57" s="133" t="s">
        <v>54</v>
      </c>
      <c r="E57" s="7" t="s">
        <v>19</v>
      </c>
      <c r="F57" s="126"/>
      <c r="G57" s="125"/>
      <c r="H57" s="127">
        <f>IFERROR(HLOOKUP(D57,'INSUMOS DISCRIMINADOS'!$J$5:$CK$111,107,0),"")</f>
        <v>3874567.8336000005</v>
      </c>
      <c r="I57" s="1">
        <f t="shared" si="14"/>
        <v>3874567.8336000005</v>
      </c>
      <c r="J57" s="1">
        <f t="shared" si="15"/>
        <v>3874567.8336000005</v>
      </c>
      <c r="K57" s="38">
        <f t="shared" si="16"/>
        <v>3874567.8336000005</v>
      </c>
      <c r="L57" s="22"/>
      <c r="M57" s="22"/>
      <c r="N57" s="225">
        <f t="shared" si="13"/>
        <v>3874567.8336000005</v>
      </c>
    </row>
    <row r="58" spans="1:16" ht="26.45" customHeight="1" x14ac:dyDescent="0.2">
      <c r="A58" s="125"/>
      <c r="B58" s="125"/>
      <c r="C58" s="125"/>
      <c r="D58" s="133" t="s">
        <v>55</v>
      </c>
      <c r="E58" s="7" t="s">
        <v>19</v>
      </c>
      <c r="F58" s="126"/>
      <c r="G58" s="125"/>
      <c r="H58" s="127">
        <f>IFERROR(HLOOKUP(D58,'INSUMOS DISCRIMINADOS'!$J$5:$CK$111,107,0),"")</f>
        <v>0</v>
      </c>
      <c r="I58" s="1">
        <f t="shared" si="14"/>
        <v>0</v>
      </c>
      <c r="J58" s="1">
        <f t="shared" si="15"/>
        <v>0</v>
      </c>
      <c r="K58" s="38">
        <f t="shared" si="16"/>
        <v>0</v>
      </c>
      <c r="L58" s="22"/>
      <c r="M58" s="22"/>
      <c r="N58" s="225">
        <f t="shared" si="13"/>
        <v>0</v>
      </c>
    </row>
    <row r="59" spans="1:16" ht="26.45" customHeight="1" x14ac:dyDescent="0.2">
      <c r="A59" s="125"/>
      <c r="B59" s="125"/>
      <c r="C59" s="125"/>
      <c r="D59" s="133" t="s">
        <v>56</v>
      </c>
      <c r="E59" s="7" t="s">
        <v>19</v>
      </c>
      <c r="F59" s="126"/>
      <c r="G59" s="125"/>
      <c r="H59" s="127">
        <f>IFERROR(HLOOKUP(D59,'INSUMOS DISCRIMINADOS'!$J$5:$CK$111,107,0),"")</f>
        <v>7338699.5675999997</v>
      </c>
      <c r="I59" s="1">
        <f t="shared" si="14"/>
        <v>7338699.5675999997</v>
      </c>
      <c r="J59" s="1">
        <f t="shared" si="15"/>
        <v>7338699.5675999997</v>
      </c>
      <c r="K59" s="38">
        <f t="shared" si="16"/>
        <v>7338699.5675999997</v>
      </c>
      <c r="L59" s="22"/>
      <c r="M59" s="22"/>
      <c r="N59" s="225">
        <f t="shared" si="13"/>
        <v>7338699.5675999997</v>
      </c>
    </row>
    <row r="60" spans="1:16" ht="26.45" customHeight="1" x14ac:dyDescent="0.2">
      <c r="A60" s="125"/>
      <c r="B60" s="125"/>
      <c r="C60" s="125"/>
      <c r="D60" s="133" t="s">
        <v>57</v>
      </c>
      <c r="E60" s="7" t="s">
        <v>19</v>
      </c>
      <c r="F60" s="126"/>
      <c r="G60" s="125"/>
      <c r="H60" s="127">
        <f>IFERROR(HLOOKUP(D60,'INSUMOS DISCRIMINADOS'!$J$5:$CK$111,107,0),"")</f>
        <v>3073794.3278000001</v>
      </c>
      <c r="I60" s="1">
        <f t="shared" si="14"/>
        <v>3073794.3278000001</v>
      </c>
      <c r="J60" s="1">
        <f t="shared" si="15"/>
        <v>3073794.3278000001</v>
      </c>
      <c r="K60" s="38">
        <f t="shared" si="16"/>
        <v>3073794.3278000001</v>
      </c>
      <c r="L60" s="22"/>
      <c r="M60" s="22"/>
      <c r="N60" s="225">
        <f t="shared" si="13"/>
        <v>3073794.3278000001</v>
      </c>
    </row>
    <row r="61" spans="1:16" ht="26.45" customHeight="1" x14ac:dyDescent="0.2">
      <c r="A61" s="125"/>
      <c r="B61" s="125"/>
      <c r="C61" s="125"/>
      <c r="D61" s="133" t="s">
        <v>58</v>
      </c>
      <c r="E61" s="7" t="s">
        <v>19</v>
      </c>
      <c r="F61" s="126"/>
      <c r="G61" s="125"/>
      <c r="H61" s="127">
        <f>IFERROR(HLOOKUP(D61,'INSUMOS DISCRIMINADOS'!$J$5:$CK$111,107,0),"")</f>
        <v>3461372.4386</v>
      </c>
      <c r="I61" s="1">
        <f t="shared" si="14"/>
        <v>3461372.4386</v>
      </c>
      <c r="J61" s="1">
        <f t="shared" si="15"/>
        <v>3461372.4386</v>
      </c>
      <c r="K61" s="38">
        <f t="shared" si="16"/>
        <v>3461372.4386</v>
      </c>
      <c r="L61" s="22"/>
      <c r="M61" s="22"/>
      <c r="N61" s="225">
        <f t="shared" si="13"/>
        <v>3461372.4386</v>
      </c>
    </row>
    <row r="62" spans="1:16" ht="26.45" customHeight="1" x14ac:dyDescent="0.2">
      <c r="A62" s="125"/>
      <c r="B62" s="125"/>
      <c r="C62" s="125"/>
      <c r="D62" s="133" t="s">
        <v>59</v>
      </c>
      <c r="E62" s="7" t="s">
        <v>19</v>
      </c>
      <c r="F62" s="126"/>
      <c r="G62" s="125"/>
      <c r="H62" s="127">
        <f>IFERROR(HLOOKUP(D62,'INSUMOS DISCRIMINADOS'!$J$5:$CK$111,107,0),"")</f>
        <v>147602.44</v>
      </c>
      <c r="I62" s="1">
        <f t="shared" si="14"/>
        <v>147602.44</v>
      </c>
      <c r="J62" s="1">
        <f t="shared" si="15"/>
        <v>147602.44</v>
      </c>
      <c r="K62" s="38">
        <f t="shared" si="16"/>
        <v>147602.44</v>
      </c>
      <c r="L62" s="22"/>
      <c r="M62" s="22"/>
      <c r="N62" s="225">
        <f t="shared" si="13"/>
        <v>147602.44</v>
      </c>
    </row>
    <row r="63" spans="1:16" ht="26.45" customHeight="1" x14ac:dyDescent="0.2">
      <c r="A63" s="125"/>
      <c r="B63" s="125"/>
      <c r="C63" s="125"/>
      <c r="D63" s="133" t="s">
        <v>60</v>
      </c>
      <c r="E63" s="7" t="s">
        <v>19</v>
      </c>
      <c r="F63" s="126"/>
      <c r="G63" s="125"/>
      <c r="H63" s="127">
        <f>IFERROR(HLOOKUP(D63,'INSUMOS DISCRIMINADOS'!$J$5:$CK$111,107,0),"")</f>
        <v>1207950.8747999999</v>
      </c>
      <c r="I63" s="1">
        <f t="shared" si="14"/>
        <v>1207950.8747999999</v>
      </c>
      <c r="J63" s="1">
        <f t="shared" si="15"/>
        <v>1207950.8747999999</v>
      </c>
      <c r="K63" s="38">
        <f t="shared" si="16"/>
        <v>1207950.8747999999</v>
      </c>
      <c r="L63" s="22"/>
      <c r="M63" s="22"/>
      <c r="N63" s="225">
        <f t="shared" si="13"/>
        <v>1207950.8747999999</v>
      </c>
    </row>
    <row r="64" spans="1:16" ht="26.45" customHeight="1" x14ac:dyDescent="0.2">
      <c r="A64" s="125"/>
      <c r="B64" s="125"/>
      <c r="C64" s="125"/>
      <c r="D64" s="133" t="s">
        <v>61</v>
      </c>
      <c r="E64" s="7" t="s">
        <v>19</v>
      </c>
      <c r="F64" s="126"/>
      <c r="G64" s="125"/>
      <c r="H64" s="127">
        <f>IFERROR(HLOOKUP(D64,'INSUMOS DISCRIMINADOS'!$J$5:$CK$111,107,0),"")</f>
        <v>6574736.1807000004</v>
      </c>
      <c r="I64" s="1">
        <f t="shared" si="14"/>
        <v>6574736.1807000004</v>
      </c>
      <c r="J64" s="1">
        <f t="shared" si="15"/>
        <v>6574736.1807000004</v>
      </c>
      <c r="K64" s="38">
        <f t="shared" si="16"/>
        <v>6574736.1807000004</v>
      </c>
      <c r="L64" s="22"/>
      <c r="M64" s="22"/>
      <c r="N64" s="225">
        <f t="shared" si="13"/>
        <v>6574736.1807000004</v>
      </c>
    </row>
    <row r="65" spans="1:16" ht="26.45" customHeight="1" x14ac:dyDescent="0.2">
      <c r="A65" s="125"/>
      <c r="B65" s="125"/>
      <c r="C65" s="125"/>
      <c r="D65" s="133" t="s">
        <v>62</v>
      </c>
      <c r="E65" s="7" t="s">
        <v>19</v>
      </c>
      <c r="F65" s="126"/>
      <c r="G65" s="125"/>
      <c r="H65" s="127">
        <f>IFERROR(HLOOKUP(D65,'INSUMOS DISCRIMINADOS'!$J$5:$CK$111,107,0),"")</f>
        <v>4312108.9079</v>
      </c>
      <c r="I65" s="1">
        <f t="shared" si="14"/>
        <v>4312108.9079</v>
      </c>
      <c r="J65" s="1">
        <f t="shared" si="15"/>
        <v>4312108.9079</v>
      </c>
      <c r="K65" s="38">
        <f t="shared" si="16"/>
        <v>4312108.9079</v>
      </c>
      <c r="L65" s="22"/>
      <c r="M65" s="22"/>
      <c r="N65" s="225">
        <f t="shared" si="13"/>
        <v>4312108.9079</v>
      </c>
    </row>
    <row r="66" spans="1:16" ht="26.45" customHeight="1" x14ac:dyDescent="0.2">
      <c r="A66" s="125"/>
      <c r="B66" s="125"/>
      <c r="C66" s="125"/>
      <c r="D66" s="133" t="s">
        <v>63</v>
      </c>
      <c r="E66" s="7" t="s">
        <v>19</v>
      </c>
      <c r="F66" s="126"/>
      <c r="G66" s="125"/>
      <c r="H66" s="127">
        <f>IFERROR(HLOOKUP(D66,'INSUMOS DISCRIMINADOS'!$J$5:$CK$111,107,0),"")</f>
        <v>2586255.6069999998</v>
      </c>
      <c r="I66" s="1">
        <f t="shared" si="14"/>
        <v>2586255.6069999998</v>
      </c>
      <c r="J66" s="1">
        <f t="shared" si="15"/>
        <v>2586255.6069999998</v>
      </c>
      <c r="K66" s="38">
        <f t="shared" si="16"/>
        <v>2586255.6069999998</v>
      </c>
      <c r="L66" s="22"/>
      <c r="M66" s="22"/>
      <c r="N66" s="225">
        <f t="shared" si="13"/>
        <v>2586255.6069999998</v>
      </c>
    </row>
    <row r="67" spans="1:16" ht="26.45" customHeight="1" x14ac:dyDescent="0.2">
      <c r="A67" s="125"/>
      <c r="B67" s="125"/>
      <c r="C67" s="125"/>
      <c r="D67" s="133" t="s">
        <v>64</v>
      </c>
      <c r="E67" s="7" t="s">
        <v>19</v>
      </c>
      <c r="F67" s="126"/>
      <c r="G67" s="125"/>
      <c r="H67" s="127">
        <f>IFERROR(HLOOKUP(D67,'INSUMOS DISCRIMINADOS'!$J$5:$CK$111,107,0),"")</f>
        <v>1393497.7779999999</v>
      </c>
      <c r="I67" s="1">
        <f t="shared" si="14"/>
        <v>1393497.7779999999</v>
      </c>
      <c r="J67" s="1">
        <f t="shared" si="15"/>
        <v>1393497.7779999999</v>
      </c>
      <c r="K67" s="38">
        <f t="shared" si="16"/>
        <v>1393497.7779999999</v>
      </c>
      <c r="L67" s="22"/>
      <c r="M67" s="22"/>
      <c r="N67" s="225">
        <f t="shared" si="13"/>
        <v>1393497.7779999999</v>
      </c>
    </row>
    <row r="68" spans="1:16" ht="26.45" customHeight="1" x14ac:dyDescent="0.2">
      <c r="A68" s="125"/>
      <c r="B68" s="125"/>
      <c r="C68" s="125"/>
      <c r="D68" s="133" t="s">
        <v>65</v>
      </c>
      <c r="E68" s="7" t="s">
        <v>19</v>
      </c>
      <c r="F68" s="126"/>
      <c r="G68" s="125"/>
      <c r="H68" s="127">
        <f>IFERROR(HLOOKUP(D68,'INSUMOS DISCRIMINADOS'!$J$5:$CK$111,107,0),"")</f>
        <v>1987381.6185000003</v>
      </c>
      <c r="I68" s="1">
        <f t="shared" si="14"/>
        <v>1987381.6185000003</v>
      </c>
      <c r="J68" s="1">
        <f t="shared" si="15"/>
        <v>1987381.6185000003</v>
      </c>
      <c r="K68" s="38">
        <f t="shared" si="16"/>
        <v>1987381.6185000003</v>
      </c>
      <c r="L68" s="22"/>
      <c r="M68" s="22"/>
      <c r="N68" s="225">
        <f t="shared" si="13"/>
        <v>1987381.6185000003</v>
      </c>
    </row>
    <row r="69" spans="1:16" ht="26.45" customHeight="1" x14ac:dyDescent="0.2">
      <c r="A69" s="125"/>
      <c r="B69" s="125"/>
      <c r="C69" s="125"/>
      <c r="D69" s="133" t="s">
        <v>66</v>
      </c>
      <c r="E69" s="7" t="s">
        <v>19</v>
      </c>
      <c r="F69" s="126"/>
      <c r="G69" s="125"/>
      <c r="H69" s="127">
        <f>IFERROR(HLOOKUP(D69,'INSUMOS DISCRIMINADOS'!$J$5:$CK$111,107,0),"")</f>
        <v>3685646.1694</v>
      </c>
      <c r="I69" s="1">
        <f t="shared" si="14"/>
        <v>3685646.1694</v>
      </c>
      <c r="J69" s="1">
        <f t="shared" si="15"/>
        <v>3685646.1694</v>
      </c>
      <c r="K69" s="38">
        <f t="shared" si="16"/>
        <v>3685646.1694</v>
      </c>
      <c r="L69" s="22"/>
      <c r="M69" s="22"/>
      <c r="N69" s="225">
        <f t="shared" si="13"/>
        <v>3685646.1694</v>
      </c>
    </row>
    <row r="70" spans="1:16" ht="26.45" customHeight="1" x14ac:dyDescent="0.2">
      <c r="A70" s="125"/>
      <c r="B70" s="125"/>
      <c r="C70" s="125"/>
      <c r="D70" s="133" t="s">
        <v>67</v>
      </c>
      <c r="E70" s="7" t="s">
        <v>19</v>
      </c>
      <c r="F70" s="126"/>
      <c r="G70" s="125"/>
      <c r="H70" s="127">
        <f>IFERROR(HLOOKUP(D70,'INSUMOS DISCRIMINADOS'!$J$5:$CK$111,107,0),"")</f>
        <v>442382.71600000001</v>
      </c>
      <c r="I70" s="1">
        <f t="shared" si="14"/>
        <v>442382.71600000001</v>
      </c>
      <c r="J70" s="1">
        <f t="shared" si="15"/>
        <v>442382.71600000001</v>
      </c>
      <c r="K70" s="38">
        <f t="shared" si="16"/>
        <v>442382.71600000001</v>
      </c>
      <c r="L70" s="22"/>
      <c r="M70" s="22"/>
      <c r="N70" s="225">
        <f t="shared" si="13"/>
        <v>442382.71600000001</v>
      </c>
    </row>
    <row r="71" spans="1:16" ht="26.45" customHeight="1" x14ac:dyDescent="0.2">
      <c r="A71" s="125"/>
      <c r="B71" s="125"/>
      <c r="C71" s="125"/>
      <c r="D71" s="133" t="s">
        <v>68</v>
      </c>
      <c r="E71" s="7" t="s">
        <v>19</v>
      </c>
      <c r="F71" s="126"/>
      <c r="G71" s="125"/>
      <c r="H71" s="127">
        <f>IFERROR(HLOOKUP(D71,'INSUMOS DISCRIMINADOS'!$J$5:$CK$111,107,0),"")</f>
        <v>1434427.1862999999</v>
      </c>
      <c r="I71" s="1">
        <f t="shared" si="14"/>
        <v>1434427.1862999999</v>
      </c>
      <c r="J71" s="1">
        <f t="shared" si="15"/>
        <v>1434427.1862999999</v>
      </c>
      <c r="K71" s="38">
        <f t="shared" si="16"/>
        <v>1434427.1862999999</v>
      </c>
      <c r="L71" s="22"/>
      <c r="M71" s="22"/>
      <c r="N71" s="225">
        <f t="shared" si="13"/>
        <v>1434427.1862999999</v>
      </c>
    </row>
    <row r="72" spans="1:16" ht="26.45" customHeight="1" x14ac:dyDescent="0.2">
      <c r="A72" s="125"/>
      <c r="B72" s="125"/>
      <c r="C72" s="125"/>
      <c r="D72" s="133" t="s">
        <v>69</v>
      </c>
      <c r="E72" s="7" t="s">
        <v>19</v>
      </c>
      <c r="F72" s="126"/>
      <c r="G72" s="125"/>
      <c r="H72" s="127">
        <f>IFERROR(HLOOKUP(D72,'INSUMOS DISCRIMINADOS'!$J$5:$CK$111,107,0),"")</f>
        <v>12912059.448999999</v>
      </c>
      <c r="I72" s="1">
        <f t="shared" si="14"/>
        <v>12912059.448999999</v>
      </c>
      <c r="J72" s="1">
        <f t="shared" si="15"/>
        <v>12912059.448999999</v>
      </c>
      <c r="K72" s="38">
        <f t="shared" si="16"/>
        <v>12912059.448999999</v>
      </c>
      <c r="L72" s="22"/>
      <c r="M72" s="22"/>
      <c r="N72" s="225">
        <f t="shared" si="13"/>
        <v>12912059.448999999</v>
      </c>
    </row>
    <row r="73" spans="1:16" ht="26.45" customHeight="1" x14ac:dyDescent="0.2">
      <c r="A73" s="125"/>
      <c r="B73" s="125"/>
      <c r="C73" s="125"/>
      <c r="D73" s="133" t="s">
        <v>70</v>
      </c>
      <c r="E73" s="7" t="s">
        <v>19</v>
      </c>
      <c r="F73" s="126"/>
      <c r="G73" s="125"/>
      <c r="H73" s="127">
        <f>IFERROR(HLOOKUP(D73,'INSUMOS DISCRIMINADOS'!$J$5:$CK$111,107,0),"")</f>
        <v>4898722.6661</v>
      </c>
      <c r="I73" s="1">
        <f t="shared" si="14"/>
        <v>4898722.6661</v>
      </c>
      <c r="J73" s="1">
        <f t="shared" si="15"/>
        <v>4898722.6661</v>
      </c>
      <c r="K73" s="38">
        <f t="shared" si="16"/>
        <v>4898722.6661</v>
      </c>
      <c r="L73" s="22"/>
      <c r="M73" s="22"/>
      <c r="N73" s="225">
        <f t="shared" si="13"/>
        <v>4898722.6661</v>
      </c>
    </row>
    <row r="74" spans="1:16" ht="26.45" customHeight="1" x14ac:dyDescent="0.2">
      <c r="A74" s="125"/>
      <c r="B74" s="125"/>
      <c r="C74" s="125"/>
      <c r="D74" s="133" t="s">
        <v>71</v>
      </c>
      <c r="E74" s="7" t="s">
        <v>19</v>
      </c>
      <c r="F74" s="126"/>
      <c r="G74" s="125"/>
      <c r="H74" s="127">
        <f>IFERROR(HLOOKUP(D74,'INSUMOS DISCRIMINADOS'!$J$5:$CK$111,107,0),"")</f>
        <v>8427192.2059000023</v>
      </c>
      <c r="I74" s="1">
        <f t="shared" si="14"/>
        <v>8427192.2059000023</v>
      </c>
      <c r="J74" s="1">
        <f t="shared" si="15"/>
        <v>8427192.2059000023</v>
      </c>
      <c r="K74" s="38">
        <f t="shared" si="16"/>
        <v>8427192.2059000023</v>
      </c>
      <c r="L74" s="22"/>
      <c r="M74" s="22"/>
      <c r="N74" s="225">
        <f t="shared" si="13"/>
        <v>8427192.2059000023</v>
      </c>
    </row>
    <row r="75" spans="1:16" ht="26.45" customHeight="1" x14ac:dyDescent="0.2">
      <c r="A75" s="125"/>
      <c r="B75" s="125"/>
      <c r="C75" s="125"/>
      <c r="D75" s="133" t="s">
        <v>72</v>
      </c>
      <c r="E75" s="7" t="s">
        <v>19</v>
      </c>
      <c r="F75" s="126"/>
      <c r="G75" s="125"/>
      <c r="H75" s="127">
        <f>IFERROR(HLOOKUP(D75,'INSUMOS DISCRIMINADOS'!$J$5:$CK$111,107,0),"")</f>
        <v>8238815.4851999991</v>
      </c>
      <c r="I75" s="1">
        <f t="shared" si="14"/>
        <v>8238815.4851999991</v>
      </c>
      <c r="J75" s="1">
        <f t="shared" si="15"/>
        <v>8238815.4851999991</v>
      </c>
      <c r="K75" s="38">
        <f t="shared" si="16"/>
        <v>8238815.4851999991</v>
      </c>
      <c r="L75" s="22"/>
      <c r="M75" s="22"/>
      <c r="N75" s="225">
        <f t="shared" si="13"/>
        <v>8238815.4851999991</v>
      </c>
    </row>
    <row r="76" spans="1:16" ht="26.45" customHeight="1" x14ac:dyDescent="0.2">
      <c r="A76" s="125"/>
      <c r="B76" s="125"/>
      <c r="C76" s="125"/>
      <c r="D76" s="133" t="s">
        <v>73</v>
      </c>
      <c r="E76" s="7" t="s">
        <v>19</v>
      </c>
      <c r="F76" s="126"/>
      <c r="G76" s="125"/>
      <c r="H76" s="127">
        <f>IFERROR(HLOOKUP(D76,'INSUMOS DISCRIMINADOS'!$J$5:$CK$111,107,0),"")</f>
        <v>4394423.4381000008</v>
      </c>
      <c r="I76" s="1">
        <f t="shared" si="14"/>
        <v>4394423.4381000008</v>
      </c>
      <c r="J76" s="1">
        <f t="shared" si="15"/>
        <v>4394423.4381000008</v>
      </c>
      <c r="K76" s="38">
        <f t="shared" si="16"/>
        <v>4394423.4381000008</v>
      </c>
      <c r="L76" s="22"/>
      <c r="M76" s="22"/>
      <c r="N76" s="225">
        <f t="shared" si="13"/>
        <v>4394423.4381000008</v>
      </c>
    </row>
    <row r="77" spans="1:16" ht="26.45" customHeight="1" x14ac:dyDescent="0.2">
      <c r="A77" s="125"/>
      <c r="B77" s="125"/>
      <c r="C77" s="125"/>
      <c r="D77" s="133" t="s">
        <v>74</v>
      </c>
      <c r="E77" s="7" t="s">
        <v>19</v>
      </c>
      <c r="F77" s="126"/>
      <c r="G77" s="125"/>
      <c r="H77" s="127">
        <f>IFERROR(HLOOKUP(D77,'INSUMOS DISCRIMINADOS'!$J$5:$CK$111,107,0),"")</f>
        <v>4681072.1270999992</v>
      </c>
      <c r="I77" s="1">
        <f t="shared" si="14"/>
        <v>4681072.1270999992</v>
      </c>
      <c r="J77" s="1">
        <f t="shared" si="15"/>
        <v>4681072.1270999992</v>
      </c>
      <c r="K77" s="38">
        <f t="shared" si="16"/>
        <v>4681072.1270999992</v>
      </c>
      <c r="L77" s="22"/>
      <c r="M77" s="22"/>
      <c r="N77" s="225">
        <f t="shared" si="13"/>
        <v>4681072.1270999992</v>
      </c>
    </row>
    <row r="78" spans="1:16" ht="26.45" customHeight="1" x14ac:dyDescent="0.2">
      <c r="A78" s="125"/>
      <c r="B78" s="125"/>
      <c r="C78" s="125"/>
      <c r="D78" s="133" t="s">
        <v>75</v>
      </c>
      <c r="E78" s="7" t="s">
        <v>19</v>
      </c>
      <c r="F78" s="126"/>
      <c r="G78" s="125"/>
      <c r="H78" s="127">
        <f>IFERROR(HLOOKUP(D78,'INSUMOS DISCRIMINADOS'!$J$5:$CK$111,107,0),"")</f>
        <v>3581158.5870999997</v>
      </c>
      <c r="I78" s="1">
        <f t="shared" si="14"/>
        <v>3581158.5870999997</v>
      </c>
      <c r="J78" s="1">
        <f t="shared" si="15"/>
        <v>3581158.5870999997</v>
      </c>
      <c r="K78" s="38">
        <f t="shared" si="16"/>
        <v>3581158.5870999997</v>
      </c>
      <c r="L78" s="22"/>
      <c r="M78" s="22"/>
      <c r="N78" s="225">
        <f t="shared" si="13"/>
        <v>3581158.5870999997</v>
      </c>
    </row>
    <row r="79" spans="1:16" ht="26.45" customHeight="1" x14ac:dyDescent="0.2">
      <c r="A79" s="125"/>
      <c r="B79" s="125"/>
      <c r="C79" s="125"/>
      <c r="D79" s="133" t="s">
        <v>76</v>
      </c>
      <c r="E79" s="7" t="s">
        <v>19</v>
      </c>
      <c r="F79" s="126"/>
      <c r="G79" s="125"/>
      <c r="H79" s="127">
        <f>IFERROR(HLOOKUP(D79,'INSUMOS DISCRIMINADOS'!$J$5:$CK$111,107,0),"")</f>
        <v>3816534.2410999998</v>
      </c>
      <c r="I79" s="1">
        <f t="shared" si="14"/>
        <v>3816534.2410999998</v>
      </c>
      <c r="J79" s="1">
        <f t="shared" si="15"/>
        <v>3816534.2410999998</v>
      </c>
      <c r="K79" s="38">
        <f t="shared" si="16"/>
        <v>3816534.2410999998</v>
      </c>
      <c r="L79" s="22"/>
      <c r="M79" s="22"/>
      <c r="N79" s="225">
        <f t="shared" si="13"/>
        <v>3816534.2410999998</v>
      </c>
      <c r="O79" s="41" t="s">
        <v>77</v>
      </c>
      <c r="P79" s="40">
        <f>SUM(N55:N79)</f>
        <v>187807373.08510002</v>
      </c>
    </row>
    <row r="80" spans="1:16" ht="26.45" customHeight="1" x14ac:dyDescent="0.2">
      <c r="A80" s="125"/>
      <c r="B80" s="125"/>
      <c r="C80" s="125"/>
      <c r="D80" s="125"/>
      <c r="E80" s="125"/>
      <c r="F80" s="126"/>
      <c r="G80" s="125"/>
      <c r="H80" s="127"/>
      <c r="I80" s="127"/>
      <c r="J80" s="127"/>
      <c r="K80" s="128"/>
      <c r="L80" s="129"/>
      <c r="M80" s="130"/>
      <c r="N80" s="131"/>
    </row>
    <row r="81" spans="1:16" ht="24.6" customHeight="1" x14ac:dyDescent="0.2">
      <c r="A81" s="42" t="s">
        <v>78</v>
      </c>
      <c r="B81" s="34"/>
      <c r="C81" s="34"/>
      <c r="D81" s="34"/>
      <c r="E81" s="34"/>
      <c r="F81" s="34"/>
      <c r="G81" s="34"/>
      <c r="H81" s="34"/>
      <c r="I81" s="34"/>
      <c r="J81" s="43"/>
      <c r="K81" s="34"/>
      <c r="L81" s="472" t="s">
        <v>14</v>
      </c>
      <c r="M81" s="473"/>
      <c r="N81" s="44">
        <f>L6</f>
        <v>0</v>
      </c>
    </row>
    <row r="82" spans="1:16" ht="18.600000000000001" customHeight="1" x14ac:dyDescent="0.2">
      <c r="A82" s="34"/>
      <c r="B82" s="34"/>
      <c r="C82" s="34"/>
      <c r="D82" s="34"/>
      <c r="E82" s="34"/>
      <c r="F82" s="34"/>
      <c r="G82" s="34"/>
      <c r="H82" s="34"/>
      <c r="I82" s="34"/>
      <c r="J82" s="34"/>
      <c r="K82" s="34"/>
      <c r="L82" s="472" t="s">
        <v>15</v>
      </c>
      <c r="M82" s="473"/>
      <c r="N82" s="44">
        <v>0</v>
      </c>
    </row>
    <row r="83" spans="1:16" ht="18.600000000000001" customHeight="1" x14ac:dyDescent="0.3">
      <c r="A83" s="34"/>
      <c r="B83" s="34"/>
      <c r="C83" s="34"/>
      <c r="D83" s="34"/>
      <c r="E83" s="34"/>
      <c r="F83" s="34"/>
      <c r="G83" s="34"/>
      <c r="H83" s="34"/>
      <c r="I83" s="34"/>
      <c r="J83" s="34"/>
      <c r="K83" s="34"/>
      <c r="L83" s="462" t="s">
        <v>79</v>
      </c>
      <c r="M83" s="462"/>
      <c r="N83" s="46">
        <f>+SUM(N6:N81)</f>
        <v>1075352979.9348333</v>
      </c>
      <c r="P83" s="229">
        <f>+P29+P54+P79</f>
        <v>1075352979.934833</v>
      </c>
    </row>
    <row r="84" spans="1:16" ht="18.600000000000001" customHeight="1" x14ac:dyDescent="0.3">
      <c r="A84" s="34"/>
      <c r="B84" s="47"/>
      <c r="C84" s="48"/>
      <c r="D84" s="48"/>
      <c r="E84" s="48"/>
      <c r="F84" s="48"/>
      <c r="G84" s="48"/>
      <c r="H84" s="49"/>
      <c r="I84" s="34"/>
      <c r="J84" s="34"/>
      <c r="K84" s="34"/>
      <c r="L84" s="45" t="s">
        <v>80</v>
      </c>
      <c r="M84" s="50">
        <v>0.1</v>
      </c>
      <c r="N84" s="46">
        <f>+N83*M84</f>
        <v>107535297.99348333</v>
      </c>
      <c r="O84" s="227">
        <v>0.1</v>
      </c>
      <c r="P84" s="228">
        <f>+O84*P83</f>
        <v>107535297.9934833</v>
      </c>
    </row>
    <row r="85" spans="1:16" ht="18.600000000000001" customHeight="1" x14ac:dyDescent="0.3">
      <c r="A85" s="34"/>
      <c r="B85" s="51"/>
      <c r="C85" s="52"/>
      <c r="D85" s="52"/>
      <c r="E85" s="52"/>
      <c r="F85" s="52"/>
      <c r="G85" s="52"/>
      <c r="H85" s="53"/>
      <c r="I85" s="34"/>
      <c r="J85" s="34"/>
      <c r="K85" s="34"/>
      <c r="L85" s="462" t="s">
        <v>81</v>
      </c>
      <c r="M85" s="462"/>
      <c r="N85" s="46">
        <f>+(N83*10%)*19%</f>
        <v>20431706.618761834</v>
      </c>
      <c r="O85" s="227">
        <v>0.19</v>
      </c>
      <c r="P85" s="228">
        <f>+O85*P84</f>
        <v>20431706.61876183</v>
      </c>
    </row>
    <row r="86" spans="1:16" ht="18.600000000000001" customHeight="1" x14ac:dyDescent="0.3">
      <c r="A86" s="34"/>
      <c r="B86" s="51"/>
      <c r="C86" s="52"/>
      <c r="D86" s="52"/>
      <c r="E86" s="52"/>
      <c r="F86" s="52"/>
      <c r="G86" s="52"/>
      <c r="H86" s="53"/>
      <c r="I86" s="34"/>
      <c r="J86" s="34"/>
      <c r="K86" s="34"/>
      <c r="L86" s="462" t="s">
        <v>82</v>
      </c>
      <c r="M86" s="462"/>
      <c r="N86" s="62">
        <f>+N83+N84+N85</f>
        <v>1203319984.5470784</v>
      </c>
      <c r="P86" s="230">
        <f>SUM(P83:P85)</f>
        <v>1203319984.5470781</v>
      </c>
    </row>
    <row r="87" spans="1:16" ht="12.75" customHeight="1" x14ac:dyDescent="0.2">
      <c r="A87" s="34"/>
      <c r="B87" s="51"/>
      <c r="C87" s="52"/>
      <c r="D87" s="52"/>
      <c r="E87" s="52"/>
      <c r="F87" s="52"/>
      <c r="G87" s="52"/>
      <c r="H87" s="53"/>
      <c r="I87" s="34"/>
      <c r="J87" s="34"/>
      <c r="K87" s="34"/>
      <c r="L87" s="34"/>
      <c r="M87" s="34"/>
      <c r="N87" s="34"/>
    </row>
    <row r="88" spans="1:16" ht="12.75" customHeight="1" x14ac:dyDescent="0.2">
      <c r="A88" s="34"/>
      <c r="B88" s="51"/>
      <c r="C88" s="52"/>
      <c r="D88" s="52"/>
      <c r="E88" s="52"/>
      <c r="F88" s="52"/>
      <c r="G88" s="52"/>
      <c r="H88" s="53"/>
      <c r="I88" s="34"/>
      <c r="J88" s="34"/>
      <c r="K88" s="34"/>
      <c r="L88" s="34"/>
      <c r="M88" s="34"/>
      <c r="N88" s="34"/>
    </row>
    <row r="89" spans="1:16" ht="12.75" customHeight="1" x14ac:dyDescent="0.2">
      <c r="A89" s="34"/>
      <c r="B89" s="51"/>
      <c r="C89" s="463"/>
      <c r="D89" s="463"/>
      <c r="E89" s="463"/>
      <c r="F89" s="52"/>
      <c r="G89" s="52"/>
      <c r="H89" s="53"/>
      <c r="I89" s="34"/>
      <c r="J89" s="34"/>
      <c r="K89" s="34"/>
      <c r="L89" s="54"/>
      <c r="M89" s="34"/>
      <c r="N89" s="34"/>
    </row>
    <row r="90" spans="1:16" ht="12.75" customHeight="1" x14ac:dyDescent="0.2">
      <c r="A90" s="34"/>
      <c r="B90" s="55"/>
      <c r="D90" s="56"/>
      <c r="E90" s="57"/>
      <c r="F90" s="56"/>
      <c r="G90" s="56"/>
      <c r="H90" s="58"/>
      <c r="I90" s="34"/>
      <c r="J90" s="34"/>
      <c r="K90" s="34"/>
      <c r="L90" s="34"/>
      <c r="M90" s="34"/>
      <c r="N90" s="34"/>
    </row>
    <row r="91" spans="1:16" ht="15" x14ac:dyDescent="0.25">
      <c r="D91" s="56"/>
      <c r="E91" s="59"/>
      <c r="N91" s="60"/>
    </row>
    <row r="92" spans="1:16" ht="15" x14ac:dyDescent="0.25">
      <c r="C92" s="464"/>
      <c r="D92" s="464"/>
      <c r="E92" s="59"/>
    </row>
    <row r="94" spans="1:16" ht="40.5" customHeight="1" x14ac:dyDescent="0.2">
      <c r="C94" s="465"/>
      <c r="D94" s="465"/>
      <c r="E94" s="61"/>
    </row>
    <row r="120" ht="12.75" customHeight="1" x14ac:dyDescent="0.2"/>
  </sheetData>
  <mergeCells count="11">
    <mergeCell ref="L83:M83"/>
    <mergeCell ref="C2:J2"/>
    <mergeCell ref="A4:F4"/>
    <mergeCell ref="H4:N4"/>
    <mergeCell ref="L81:M81"/>
    <mergeCell ref="L82:M82"/>
    <mergeCell ref="L85:M85"/>
    <mergeCell ref="L86:M86"/>
    <mergeCell ref="C89:E89"/>
    <mergeCell ref="C92:D92"/>
    <mergeCell ref="C94:D94"/>
  </mergeCells>
  <conditionalFormatting sqref="M84">
    <cfRule type="expression" dxfId="3040" priority="6">
      <formula>ISERROR($P84)</formula>
    </cfRule>
  </conditionalFormatting>
  <conditionalFormatting sqref="N81:N82">
    <cfRule type="expression" dxfId="3039" priority="5">
      <formula>ISERROR($F82)</formula>
    </cfRule>
  </conditionalFormatting>
  <conditionalFormatting sqref="N83">
    <cfRule type="expression" dxfId="3038" priority="3">
      <formula>ISERROR($J81)</formula>
    </cfRule>
  </conditionalFormatting>
  <conditionalFormatting sqref="N83:N86">
    <cfRule type="expression" dxfId="3037" priority="1">
      <formula>ISERROR($Q83)</formula>
    </cfRule>
  </conditionalFormatting>
  <conditionalFormatting sqref="N84:N85">
    <cfRule type="expression" dxfId="3036" priority="2">
      <formula>ISERROR($F84)</formula>
    </cfRule>
  </conditionalFormatting>
  <conditionalFormatting sqref="N86">
    <cfRule type="expression" dxfId="3035" priority="4">
      <formula>ISERROR($J87)</formula>
    </cfRule>
  </conditionalFormatting>
  <dataValidations disablePrompts="1" count="5">
    <dataValidation type="list" allowBlank="1" showInputMessage="1" showErrorMessage="1" sqref="WVI983110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C65606 IW65606 SS65606 ACO65606 AMK65606 AWG65606 BGC65606 BPY65606 BZU65606 CJQ65606 CTM65606 DDI65606 DNE65606 DXA65606 EGW65606 EQS65606 FAO65606 FKK65606 FUG65606 GEC65606 GNY65606 GXU65606 HHQ65606 HRM65606 IBI65606 ILE65606 IVA65606 JEW65606 JOS65606 JYO65606 KIK65606 KSG65606 LCC65606 LLY65606 LVU65606 MFQ65606 MPM65606 MZI65606 NJE65606 NTA65606 OCW65606 OMS65606 OWO65606 PGK65606 PQG65606 QAC65606 QJY65606 QTU65606 RDQ65606 RNM65606 RXI65606 SHE65606 SRA65606 TAW65606 TKS65606 TUO65606 UEK65606 UOG65606 UYC65606 VHY65606 VRU65606 WBQ65606 WLM65606 WVI65606 C131142 IW131142 SS131142 ACO131142 AMK131142 AWG131142 BGC131142 BPY131142 BZU131142 CJQ131142 CTM131142 DDI131142 DNE131142 DXA131142 EGW131142 EQS131142 FAO131142 FKK131142 FUG131142 GEC131142 GNY131142 GXU131142 HHQ131142 HRM131142 IBI131142 ILE131142 IVA131142 JEW131142 JOS131142 JYO131142 KIK131142 KSG131142 LCC131142 LLY131142 LVU131142 MFQ131142 MPM131142 MZI131142 NJE131142 NTA131142 OCW131142 OMS131142 OWO131142 PGK131142 PQG131142 QAC131142 QJY131142 QTU131142 RDQ131142 RNM131142 RXI131142 SHE131142 SRA131142 TAW131142 TKS131142 TUO131142 UEK131142 UOG131142 UYC131142 VHY131142 VRU131142 WBQ131142 WLM131142 WVI131142 C196678 IW196678 SS196678 ACO196678 AMK196678 AWG196678 BGC196678 BPY196678 BZU196678 CJQ196678 CTM196678 DDI196678 DNE196678 DXA196678 EGW196678 EQS196678 FAO196678 FKK196678 FUG196678 GEC196678 GNY196678 GXU196678 HHQ196678 HRM196678 IBI196678 ILE196678 IVA196678 JEW196678 JOS196678 JYO196678 KIK196678 KSG196678 LCC196678 LLY196678 LVU196678 MFQ196678 MPM196678 MZI196678 NJE196678 NTA196678 OCW196678 OMS196678 OWO196678 PGK196678 PQG196678 QAC196678 QJY196678 QTU196678 RDQ196678 RNM196678 RXI196678 SHE196678 SRA196678 TAW196678 TKS196678 TUO196678 UEK196678 UOG196678 UYC196678 VHY196678 VRU196678 WBQ196678 WLM196678 WVI196678 C262214 IW262214 SS262214 ACO262214 AMK262214 AWG262214 BGC262214 BPY262214 BZU262214 CJQ262214 CTM262214 DDI262214 DNE262214 DXA262214 EGW262214 EQS262214 FAO262214 FKK262214 FUG262214 GEC262214 GNY262214 GXU262214 HHQ262214 HRM262214 IBI262214 ILE262214 IVA262214 JEW262214 JOS262214 JYO262214 KIK262214 KSG262214 LCC262214 LLY262214 LVU262214 MFQ262214 MPM262214 MZI262214 NJE262214 NTA262214 OCW262214 OMS262214 OWO262214 PGK262214 PQG262214 QAC262214 QJY262214 QTU262214 RDQ262214 RNM262214 RXI262214 SHE262214 SRA262214 TAW262214 TKS262214 TUO262214 UEK262214 UOG262214 UYC262214 VHY262214 VRU262214 WBQ262214 WLM262214 WVI262214 C327750 IW327750 SS327750 ACO327750 AMK327750 AWG327750 BGC327750 BPY327750 BZU327750 CJQ327750 CTM327750 DDI327750 DNE327750 DXA327750 EGW327750 EQS327750 FAO327750 FKK327750 FUG327750 GEC327750 GNY327750 GXU327750 HHQ327750 HRM327750 IBI327750 ILE327750 IVA327750 JEW327750 JOS327750 JYO327750 KIK327750 KSG327750 LCC327750 LLY327750 LVU327750 MFQ327750 MPM327750 MZI327750 NJE327750 NTA327750 OCW327750 OMS327750 OWO327750 PGK327750 PQG327750 QAC327750 QJY327750 QTU327750 RDQ327750 RNM327750 RXI327750 SHE327750 SRA327750 TAW327750 TKS327750 TUO327750 UEK327750 UOG327750 UYC327750 VHY327750 VRU327750 WBQ327750 WLM327750 WVI327750 C393286 IW393286 SS393286 ACO393286 AMK393286 AWG393286 BGC393286 BPY393286 BZU393286 CJQ393286 CTM393286 DDI393286 DNE393286 DXA393286 EGW393286 EQS393286 FAO393286 FKK393286 FUG393286 GEC393286 GNY393286 GXU393286 HHQ393286 HRM393286 IBI393286 ILE393286 IVA393286 JEW393286 JOS393286 JYO393286 KIK393286 KSG393286 LCC393286 LLY393286 LVU393286 MFQ393286 MPM393286 MZI393286 NJE393286 NTA393286 OCW393286 OMS393286 OWO393286 PGK393286 PQG393286 QAC393286 QJY393286 QTU393286 RDQ393286 RNM393286 RXI393286 SHE393286 SRA393286 TAW393286 TKS393286 TUO393286 UEK393286 UOG393286 UYC393286 VHY393286 VRU393286 WBQ393286 WLM393286 WVI393286 C458822 IW458822 SS458822 ACO458822 AMK458822 AWG458822 BGC458822 BPY458822 BZU458822 CJQ458822 CTM458822 DDI458822 DNE458822 DXA458822 EGW458822 EQS458822 FAO458822 FKK458822 FUG458822 GEC458822 GNY458822 GXU458822 HHQ458822 HRM458822 IBI458822 ILE458822 IVA458822 JEW458822 JOS458822 JYO458822 KIK458822 KSG458822 LCC458822 LLY458822 LVU458822 MFQ458822 MPM458822 MZI458822 NJE458822 NTA458822 OCW458822 OMS458822 OWO458822 PGK458822 PQG458822 QAC458822 QJY458822 QTU458822 RDQ458822 RNM458822 RXI458822 SHE458822 SRA458822 TAW458822 TKS458822 TUO458822 UEK458822 UOG458822 UYC458822 VHY458822 VRU458822 WBQ458822 WLM458822 WVI458822 C524358 IW524358 SS524358 ACO524358 AMK524358 AWG524358 BGC524358 BPY524358 BZU524358 CJQ524358 CTM524358 DDI524358 DNE524358 DXA524358 EGW524358 EQS524358 FAO524358 FKK524358 FUG524358 GEC524358 GNY524358 GXU524358 HHQ524358 HRM524358 IBI524358 ILE524358 IVA524358 JEW524358 JOS524358 JYO524358 KIK524358 KSG524358 LCC524358 LLY524358 LVU524358 MFQ524358 MPM524358 MZI524358 NJE524358 NTA524358 OCW524358 OMS524358 OWO524358 PGK524358 PQG524358 QAC524358 QJY524358 QTU524358 RDQ524358 RNM524358 RXI524358 SHE524358 SRA524358 TAW524358 TKS524358 TUO524358 UEK524358 UOG524358 UYC524358 VHY524358 VRU524358 WBQ524358 WLM524358 WVI524358 C589894 IW589894 SS589894 ACO589894 AMK589894 AWG589894 BGC589894 BPY589894 BZU589894 CJQ589894 CTM589894 DDI589894 DNE589894 DXA589894 EGW589894 EQS589894 FAO589894 FKK589894 FUG589894 GEC589894 GNY589894 GXU589894 HHQ589894 HRM589894 IBI589894 ILE589894 IVA589894 JEW589894 JOS589894 JYO589894 KIK589894 KSG589894 LCC589894 LLY589894 LVU589894 MFQ589894 MPM589894 MZI589894 NJE589894 NTA589894 OCW589894 OMS589894 OWO589894 PGK589894 PQG589894 QAC589894 QJY589894 QTU589894 RDQ589894 RNM589894 RXI589894 SHE589894 SRA589894 TAW589894 TKS589894 TUO589894 UEK589894 UOG589894 UYC589894 VHY589894 VRU589894 WBQ589894 WLM589894 WVI589894 C655430 IW655430 SS655430 ACO655430 AMK655430 AWG655430 BGC655430 BPY655430 BZU655430 CJQ655430 CTM655430 DDI655430 DNE655430 DXA655430 EGW655430 EQS655430 FAO655430 FKK655430 FUG655430 GEC655430 GNY655430 GXU655430 HHQ655430 HRM655430 IBI655430 ILE655430 IVA655430 JEW655430 JOS655430 JYO655430 KIK655430 KSG655430 LCC655430 LLY655430 LVU655430 MFQ655430 MPM655430 MZI655430 NJE655430 NTA655430 OCW655430 OMS655430 OWO655430 PGK655430 PQG655430 QAC655430 QJY655430 QTU655430 RDQ655430 RNM655430 RXI655430 SHE655430 SRA655430 TAW655430 TKS655430 TUO655430 UEK655430 UOG655430 UYC655430 VHY655430 VRU655430 WBQ655430 WLM655430 WVI655430 C720966 IW720966 SS720966 ACO720966 AMK720966 AWG720966 BGC720966 BPY720966 BZU720966 CJQ720966 CTM720966 DDI720966 DNE720966 DXA720966 EGW720966 EQS720966 FAO720966 FKK720966 FUG720966 GEC720966 GNY720966 GXU720966 HHQ720966 HRM720966 IBI720966 ILE720966 IVA720966 JEW720966 JOS720966 JYO720966 KIK720966 KSG720966 LCC720966 LLY720966 LVU720966 MFQ720966 MPM720966 MZI720966 NJE720966 NTA720966 OCW720966 OMS720966 OWO720966 PGK720966 PQG720966 QAC720966 QJY720966 QTU720966 RDQ720966 RNM720966 RXI720966 SHE720966 SRA720966 TAW720966 TKS720966 TUO720966 UEK720966 UOG720966 UYC720966 VHY720966 VRU720966 WBQ720966 WLM720966 WVI720966 C786502 IW786502 SS786502 ACO786502 AMK786502 AWG786502 BGC786502 BPY786502 BZU786502 CJQ786502 CTM786502 DDI786502 DNE786502 DXA786502 EGW786502 EQS786502 FAO786502 FKK786502 FUG786502 GEC786502 GNY786502 GXU786502 HHQ786502 HRM786502 IBI786502 ILE786502 IVA786502 JEW786502 JOS786502 JYO786502 KIK786502 KSG786502 LCC786502 LLY786502 LVU786502 MFQ786502 MPM786502 MZI786502 NJE786502 NTA786502 OCW786502 OMS786502 OWO786502 PGK786502 PQG786502 QAC786502 QJY786502 QTU786502 RDQ786502 RNM786502 RXI786502 SHE786502 SRA786502 TAW786502 TKS786502 TUO786502 UEK786502 UOG786502 UYC786502 VHY786502 VRU786502 WBQ786502 WLM786502 WVI786502 C852038 IW852038 SS852038 ACO852038 AMK852038 AWG852038 BGC852038 BPY852038 BZU852038 CJQ852038 CTM852038 DDI852038 DNE852038 DXA852038 EGW852038 EQS852038 FAO852038 FKK852038 FUG852038 GEC852038 GNY852038 GXU852038 HHQ852038 HRM852038 IBI852038 ILE852038 IVA852038 JEW852038 JOS852038 JYO852038 KIK852038 KSG852038 LCC852038 LLY852038 LVU852038 MFQ852038 MPM852038 MZI852038 NJE852038 NTA852038 OCW852038 OMS852038 OWO852038 PGK852038 PQG852038 QAC852038 QJY852038 QTU852038 RDQ852038 RNM852038 RXI852038 SHE852038 SRA852038 TAW852038 TKS852038 TUO852038 UEK852038 UOG852038 UYC852038 VHY852038 VRU852038 WBQ852038 WLM852038 WVI852038 C917574 IW917574 SS917574 ACO917574 AMK917574 AWG917574 BGC917574 BPY917574 BZU917574 CJQ917574 CTM917574 DDI917574 DNE917574 DXA917574 EGW917574 EQS917574 FAO917574 FKK917574 FUG917574 GEC917574 GNY917574 GXU917574 HHQ917574 HRM917574 IBI917574 ILE917574 IVA917574 JEW917574 JOS917574 JYO917574 KIK917574 KSG917574 LCC917574 LLY917574 LVU917574 MFQ917574 MPM917574 MZI917574 NJE917574 NTA917574 OCW917574 OMS917574 OWO917574 PGK917574 PQG917574 QAC917574 QJY917574 QTU917574 RDQ917574 RNM917574 RXI917574 SHE917574 SRA917574 TAW917574 TKS917574 TUO917574 UEK917574 UOG917574 UYC917574 VHY917574 VRU917574 WBQ917574 WLM917574 WVI917574 C983110 IW983110 SS983110 ACO983110 AMK983110 AWG983110 BGC983110 BPY983110 BZU983110 CJQ983110 CTM983110 DDI983110 DNE983110 DXA983110 EGW983110 EQS983110 FAO983110 FKK983110 FUG983110 GEC983110 GNY983110 GXU983110 HHQ983110 HRM983110 IBI983110 ILE983110 IVA983110 JEW983110 JOS983110 JYO983110 KIK983110 KSG983110 LCC983110 LLY983110 LVU983110 MFQ983110 MPM983110 MZI983110 NJE983110 NTA983110 OCW983110 OMS983110 OWO983110 PGK983110 PQG983110 QAC983110 QJY983110 QTU983110 RDQ983110 RNM983110 RXI983110 SHE983110 SRA983110 TAW983110 TKS983110 TUO983110 UEK983110 UOG983110 UYC983110 VHY983110 VRU983110 WBQ983110 WLM983110 C2" xr:uid="{00000000-0002-0000-0000-000000000000}"/>
    <dataValidation type="decimal" allowBlank="1" showInputMessage="1" showErrorMessage="1" errorTitle="Error" error="Mayor a 1" promptTitle="Porcentaje de AIU" prompt="Mayor a 1" sqref="K81 JG81 TC81 ACY81 AMU81 AWQ81 BGM81 BQI81 CAE81 CKA81 CTW81 DDS81 DNO81 DXK81 EHG81 ERC81 FAY81 FKU81 FUQ81 GEM81 GOI81 GYE81 HIA81 HRW81 IBS81 ILO81 IVK81 JFG81 JPC81 JYY81 KIU81 KSQ81 LCM81 LMI81 LWE81 MGA81 MPW81 MZS81 NJO81 NTK81 ODG81 ONC81 OWY81 PGU81 PQQ81 QAM81 QKI81 QUE81 REA81 RNW81 RXS81 SHO81 SRK81 TBG81 TLC81 TUY81 UEU81 UOQ81 UYM81 VII81 VSE81 WCA81 WLW81 WVS81 K65617 JG65617 TC65617 ACY65617 AMU65617 AWQ65617 BGM65617 BQI65617 CAE65617 CKA65617 CTW65617 DDS65617 DNO65617 DXK65617 EHG65617 ERC65617 FAY65617 FKU65617 FUQ65617 GEM65617 GOI65617 GYE65617 HIA65617 HRW65617 IBS65617 ILO65617 IVK65617 JFG65617 JPC65617 JYY65617 KIU65617 KSQ65617 LCM65617 LMI65617 LWE65617 MGA65617 MPW65617 MZS65617 NJO65617 NTK65617 ODG65617 ONC65617 OWY65617 PGU65617 PQQ65617 QAM65617 QKI65617 QUE65617 REA65617 RNW65617 RXS65617 SHO65617 SRK65617 TBG65617 TLC65617 TUY65617 UEU65617 UOQ65617 UYM65617 VII65617 VSE65617 WCA65617 WLW65617 WVS65617 K131153 JG131153 TC131153 ACY131153 AMU131153 AWQ131153 BGM131153 BQI131153 CAE131153 CKA131153 CTW131153 DDS131153 DNO131153 DXK131153 EHG131153 ERC131153 FAY131153 FKU131153 FUQ131153 GEM131153 GOI131153 GYE131153 HIA131153 HRW131153 IBS131153 ILO131153 IVK131153 JFG131153 JPC131153 JYY131153 KIU131153 KSQ131153 LCM131153 LMI131153 LWE131153 MGA131153 MPW131153 MZS131153 NJO131153 NTK131153 ODG131153 ONC131153 OWY131153 PGU131153 PQQ131153 QAM131153 QKI131153 QUE131153 REA131153 RNW131153 RXS131153 SHO131153 SRK131153 TBG131153 TLC131153 TUY131153 UEU131153 UOQ131153 UYM131153 VII131153 VSE131153 WCA131153 WLW131153 WVS131153 K196689 JG196689 TC196689 ACY196689 AMU196689 AWQ196689 BGM196689 BQI196689 CAE196689 CKA196689 CTW196689 DDS196689 DNO196689 DXK196689 EHG196689 ERC196689 FAY196689 FKU196689 FUQ196689 GEM196689 GOI196689 GYE196689 HIA196689 HRW196689 IBS196689 ILO196689 IVK196689 JFG196689 JPC196689 JYY196689 KIU196689 KSQ196689 LCM196689 LMI196689 LWE196689 MGA196689 MPW196689 MZS196689 NJO196689 NTK196689 ODG196689 ONC196689 OWY196689 PGU196689 PQQ196689 QAM196689 QKI196689 QUE196689 REA196689 RNW196689 RXS196689 SHO196689 SRK196689 TBG196689 TLC196689 TUY196689 UEU196689 UOQ196689 UYM196689 VII196689 VSE196689 WCA196689 WLW196689 WVS196689 K262225 JG262225 TC262225 ACY262225 AMU262225 AWQ262225 BGM262225 BQI262225 CAE262225 CKA262225 CTW262225 DDS262225 DNO262225 DXK262225 EHG262225 ERC262225 FAY262225 FKU262225 FUQ262225 GEM262225 GOI262225 GYE262225 HIA262225 HRW262225 IBS262225 ILO262225 IVK262225 JFG262225 JPC262225 JYY262225 KIU262225 KSQ262225 LCM262225 LMI262225 LWE262225 MGA262225 MPW262225 MZS262225 NJO262225 NTK262225 ODG262225 ONC262225 OWY262225 PGU262225 PQQ262225 QAM262225 QKI262225 QUE262225 REA262225 RNW262225 RXS262225 SHO262225 SRK262225 TBG262225 TLC262225 TUY262225 UEU262225 UOQ262225 UYM262225 VII262225 VSE262225 WCA262225 WLW262225 WVS262225 K327761 JG327761 TC327761 ACY327761 AMU327761 AWQ327761 BGM327761 BQI327761 CAE327761 CKA327761 CTW327761 DDS327761 DNO327761 DXK327761 EHG327761 ERC327761 FAY327761 FKU327761 FUQ327761 GEM327761 GOI327761 GYE327761 HIA327761 HRW327761 IBS327761 ILO327761 IVK327761 JFG327761 JPC327761 JYY327761 KIU327761 KSQ327761 LCM327761 LMI327761 LWE327761 MGA327761 MPW327761 MZS327761 NJO327761 NTK327761 ODG327761 ONC327761 OWY327761 PGU327761 PQQ327761 QAM327761 QKI327761 QUE327761 REA327761 RNW327761 RXS327761 SHO327761 SRK327761 TBG327761 TLC327761 TUY327761 UEU327761 UOQ327761 UYM327761 VII327761 VSE327761 WCA327761 WLW327761 WVS327761 K393297 JG393297 TC393297 ACY393297 AMU393297 AWQ393297 BGM393297 BQI393297 CAE393297 CKA393297 CTW393297 DDS393297 DNO393297 DXK393297 EHG393297 ERC393297 FAY393297 FKU393297 FUQ393297 GEM393297 GOI393297 GYE393297 HIA393297 HRW393297 IBS393297 ILO393297 IVK393297 JFG393297 JPC393297 JYY393297 KIU393297 KSQ393297 LCM393297 LMI393297 LWE393297 MGA393297 MPW393297 MZS393297 NJO393297 NTK393297 ODG393297 ONC393297 OWY393297 PGU393297 PQQ393297 QAM393297 QKI393297 QUE393297 REA393297 RNW393297 RXS393297 SHO393297 SRK393297 TBG393297 TLC393297 TUY393297 UEU393297 UOQ393297 UYM393297 VII393297 VSE393297 WCA393297 WLW393297 WVS393297 K458833 JG458833 TC458833 ACY458833 AMU458833 AWQ458833 BGM458833 BQI458833 CAE458833 CKA458833 CTW458833 DDS458833 DNO458833 DXK458833 EHG458833 ERC458833 FAY458833 FKU458833 FUQ458833 GEM458833 GOI458833 GYE458833 HIA458833 HRW458833 IBS458833 ILO458833 IVK458833 JFG458833 JPC458833 JYY458833 KIU458833 KSQ458833 LCM458833 LMI458833 LWE458833 MGA458833 MPW458833 MZS458833 NJO458833 NTK458833 ODG458833 ONC458833 OWY458833 PGU458833 PQQ458833 QAM458833 QKI458833 QUE458833 REA458833 RNW458833 RXS458833 SHO458833 SRK458833 TBG458833 TLC458833 TUY458833 UEU458833 UOQ458833 UYM458833 VII458833 VSE458833 WCA458833 WLW458833 WVS458833 K524369 JG524369 TC524369 ACY524369 AMU524369 AWQ524369 BGM524369 BQI524369 CAE524369 CKA524369 CTW524369 DDS524369 DNO524369 DXK524369 EHG524369 ERC524369 FAY524369 FKU524369 FUQ524369 GEM524369 GOI524369 GYE524369 HIA524369 HRW524369 IBS524369 ILO524369 IVK524369 JFG524369 JPC524369 JYY524369 KIU524369 KSQ524369 LCM524369 LMI524369 LWE524369 MGA524369 MPW524369 MZS524369 NJO524369 NTK524369 ODG524369 ONC524369 OWY524369 PGU524369 PQQ524369 QAM524369 QKI524369 QUE524369 REA524369 RNW524369 RXS524369 SHO524369 SRK524369 TBG524369 TLC524369 TUY524369 UEU524369 UOQ524369 UYM524369 VII524369 VSE524369 WCA524369 WLW524369 WVS524369 K589905 JG589905 TC589905 ACY589905 AMU589905 AWQ589905 BGM589905 BQI589905 CAE589905 CKA589905 CTW589905 DDS589905 DNO589905 DXK589905 EHG589905 ERC589905 FAY589905 FKU589905 FUQ589905 GEM589905 GOI589905 GYE589905 HIA589905 HRW589905 IBS589905 ILO589905 IVK589905 JFG589905 JPC589905 JYY589905 KIU589905 KSQ589905 LCM589905 LMI589905 LWE589905 MGA589905 MPW589905 MZS589905 NJO589905 NTK589905 ODG589905 ONC589905 OWY589905 PGU589905 PQQ589905 QAM589905 QKI589905 QUE589905 REA589905 RNW589905 RXS589905 SHO589905 SRK589905 TBG589905 TLC589905 TUY589905 UEU589905 UOQ589905 UYM589905 VII589905 VSE589905 WCA589905 WLW589905 WVS589905 K655441 JG655441 TC655441 ACY655441 AMU655441 AWQ655441 BGM655441 BQI655441 CAE655441 CKA655441 CTW655441 DDS655441 DNO655441 DXK655441 EHG655441 ERC655441 FAY655441 FKU655441 FUQ655441 GEM655441 GOI655441 GYE655441 HIA655441 HRW655441 IBS655441 ILO655441 IVK655441 JFG655441 JPC655441 JYY655441 KIU655441 KSQ655441 LCM655441 LMI655441 LWE655441 MGA655441 MPW655441 MZS655441 NJO655441 NTK655441 ODG655441 ONC655441 OWY655441 PGU655441 PQQ655441 QAM655441 QKI655441 QUE655441 REA655441 RNW655441 RXS655441 SHO655441 SRK655441 TBG655441 TLC655441 TUY655441 UEU655441 UOQ655441 UYM655441 VII655441 VSE655441 WCA655441 WLW655441 WVS655441 K720977 JG720977 TC720977 ACY720977 AMU720977 AWQ720977 BGM720977 BQI720977 CAE720977 CKA720977 CTW720977 DDS720977 DNO720977 DXK720977 EHG720977 ERC720977 FAY720977 FKU720977 FUQ720977 GEM720977 GOI720977 GYE720977 HIA720977 HRW720977 IBS720977 ILO720977 IVK720977 JFG720977 JPC720977 JYY720977 KIU720977 KSQ720977 LCM720977 LMI720977 LWE720977 MGA720977 MPW720977 MZS720977 NJO720977 NTK720977 ODG720977 ONC720977 OWY720977 PGU720977 PQQ720977 QAM720977 QKI720977 QUE720977 REA720977 RNW720977 RXS720977 SHO720977 SRK720977 TBG720977 TLC720977 TUY720977 UEU720977 UOQ720977 UYM720977 VII720977 VSE720977 WCA720977 WLW720977 WVS720977 K786513 JG786513 TC786513 ACY786513 AMU786513 AWQ786513 BGM786513 BQI786513 CAE786513 CKA786513 CTW786513 DDS786513 DNO786513 DXK786513 EHG786513 ERC786513 FAY786513 FKU786513 FUQ786513 GEM786513 GOI786513 GYE786513 HIA786513 HRW786513 IBS786513 ILO786513 IVK786513 JFG786513 JPC786513 JYY786513 KIU786513 KSQ786513 LCM786513 LMI786513 LWE786513 MGA786513 MPW786513 MZS786513 NJO786513 NTK786513 ODG786513 ONC786513 OWY786513 PGU786513 PQQ786513 QAM786513 QKI786513 QUE786513 REA786513 RNW786513 RXS786513 SHO786513 SRK786513 TBG786513 TLC786513 TUY786513 UEU786513 UOQ786513 UYM786513 VII786513 VSE786513 WCA786513 WLW786513 WVS786513 K852049 JG852049 TC852049 ACY852049 AMU852049 AWQ852049 BGM852049 BQI852049 CAE852049 CKA852049 CTW852049 DDS852049 DNO852049 DXK852049 EHG852049 ERC852049 FAY852049 FKU852049 FUQ852049 GEM852049 GOI852049 GYE852049 HIA852049 HRW852049 IBS852049 ILO852049 IVK852049 JFG852049 JPC852049 JYY852049 KIU852049 KSQ852049 LCM852049 LMI852049 LWE852049 MGA852049 MPW852049 MZS852049 NJO852049 NTK852049 ODG852049 ONC852049 OWY852049 PGU852049 PQQ852049 QAM852049 QKI852049 QUE852049 REA852049 RNW852049 RXS852049 SHO852049 SRK852049 TBG852049 TLC852049 TUY852049 UEU852049 UOQ852049 UYM852049 VII852049 VSE852049 WCA852049 WLW852049 WVS852049 K917585 JG917585 TC917585 ACY917585 AMU917585 AWQ917585 BGM917585 BQI917585 CAE917585 CKA917585 CTW917585 DDS917585 DNO917585 DXK917585 EHG917585 ERC917585 FAY917585 FKU917585 FUQ917585 GEM917585 GOI917585 GYE917585 HIA917585 HRW917585 IBS917585 ILO917585 IVK917585 JFG917585 JPC917585 JYY917585 KIU917585 KSQ917585 LCM917585 LMI917585 LWE917585 MGA917585 MPW917585 MZS917585 NJO917585 NTK917585 ODG917585 ONC917585 OWY917585 PGU917585 PQQ917585 QAM917585 QKI917585 QUE917585 REA917585 RNW917585 RXS917585 SHO917585 SRK917585 TBG917585 TLC917585 TUY917585 UEU917585 UOQ917585 UYM917585 VII917585 VSE917585 WCA917585 WLW917585 WVS917585 K983121 JG983121 TC983121 ACY983121 AMU983121 AWQ983121 BGM983121 BQI983121 CAE983121 CKA983121 CTW983121 DDS983121 DNO983121 DXK983121 EHG983121 ERC983121 FAY983121 FKU983121 FUQ983121 GEM983121 GOI983121 GYE983121 HIA983121 HRW983121 IBS983121 ILO983121 IVK983121 JFG983121 JPC983121 JYY983121 KIU983121 KSQ983121 LCM983121 LMI983121 LWE983121 MGA983121 MPW983121 MZS983121 NJO983121 NTK983121 ODG983121 ONC983121 OWY983121 PGU983121 PQQ983121 QAM983121 QKI983121 QUE983121 REA983121 RNW983121 RXS983121 SHO983121 SRK983121 TBG983121 TLC983121 TUY983121 UEU983121 UOQ983121 UYM983121 VII983121 VSE983121 WCA983121 WLW983121 WVS983121" xr:uid="{00000000-0002-0000-0000-000001000000}"/>
    <dataValidation type="decimal" allowBlank="1" showInputMessage="1" showErrorMessage="1" errorTitle="Error" error="Mayor o igual a 1 y Menor al Ofertado" promptTitle="Porcentaje de AIU" prompt="Mayor o igual a 1 y Menor al Ofertado" sqref="WVU983124 JI84 TE84 ADA84 AMW84 AWS84 BGO84 BQK84 CAG84 CKC84 CTY84 DDU84 DNQ84 DXM84 EHI84 ERE84 FBA84 FKW84 FUS84 GEO84 GOK84 GYG84 HIC84 HRY84 IBU84 ILQ84 IVM84 JFI84 JPE84 JZA84 KIW84 KSS84 LCO84 LMK84 LWG84 MGC84 MPY84 MZU84 NJQ84 NTM84 ODI84 ONE84 OXA84 PGW84 PQS84 QAO84 QKK84 QUG84 REC84 RNY84 RXU84 SHQ84 SRM84 TBI84 TLE84 TVA84 UEW84 UOS84 UYO84 VIK84 VSG84 WCC84 WLY84 WVU84 M65620 JI65620 TE65620 ADA65620 AMW65620 AWS65620 BGO65620 BQK65620 CAG65620 CKC65620 CTY65620 DDU65620 DNQ65620 DXM65620 EHI65620 ERE65620 FBA65620 FKW65620 FUS65620 GEO65620 GOK65620 GYG65620 HIC65620 HRY65620 IBU65620 ILQ65620 IVM65620 JFI65620 JPE65620 JZA65620 KIW65620 KSS65620 LCO65620 LMK65620 LWG65620 MGC65620 MPY65620 MZU65620 NJQ65620 NTM65620 ODI65620 ONE65620 OXA65620 PGW65620 PQS65620 QAO65620 QKK65620 QUG65620 REC65620 RNY65620 RXU65620 SHQ65620 SRM65620 TBI65620 TLE65620 TVA65620 UEW65620 UOS65620 UYO65620 VIK65620 VSG65620 WCC65620 WLY65620 WVU65620 M131156 JI131156 TE131156 ADA131156 AMW131156 AWS131156 BGO131156 BQK131156 CAG131156 CKC131156 CTY131156 DDU131156 DNQ131156 DXM131156 EHI131156 ERE131156 FBA131156 FKW131156 FUS131156 GEO131156 GOK131156 GYG131156 HIC131156 HRY131156 IBU131156 ILQ131156 IVM131156 JFI131156 JPE131156 JZA131156 KIW131156 KSS131156 LCO131156 LMK131156 LWG131156 MGC131156 MPY131156 MZU131156 NJQ131156 NTM131156 ODI131156 ONE131156 OXA131156 PGW131156 PQS131156 QAO131156 QKK131156 QUG131156 REC131156 RNY131156 RXU131156 SHQ131156 SRM131156 TBI131156 TLE131156 TVA131156 UEW131156 UOS131156 UYO131156 VIK131156 VSG131156 WCC131156 WLY131156 WVU131156 M196692 JI196692 TE196692 ADA196692 AMW196692 AWS196692 BGO196692 BQK196692 CAG196692 CKC196692 CTY196692 DDU196692 DNQ196692 DXM196692 EHI196692 ERE196692 FBA196692 FKW196692 FUS196692 GEO196692 GOK196692 GYG196692 HIC196692 HRY196692 IBU196692 ILQ196692 IVM196692 JFI196692 JPE196692 JZA196692 KIW196692 KSS196692 LCO196692 LMK196692 LWG196692 MGC196692 MPY196692 MZU196692 NJQ196692 NTM196692 ODI196692 ONE196692 OXA196692 PGW196692 PQS196692 QAO196692 QKK196692 QUG196692 REC196692 RNY196692 RXU196692 SHQ196692 SRM196692 TBI196692 TLE196692 TVA196692 UEW196692 UOS196692 UYO196692 VIK196692 VSG196692 WCC196692 WLY196692 WVU196692 M262228 JI262228 TE262228 ADA262228 AMW262228 AWS262228 BGO262228 BQK262228 CAG262228 CKC262228 CTY262228 DDU262228 DNQ262228 DXM262228 EHI262228 ERE262228 FBA262228 FKW262228 FUS262228 GEO262228 GOK262228 GYG262228 HIC262228 HRY262228 IBU262228 ILQ262228 IVM262228 JFI262228 JPE262228 JZA262228 KIW262228 KSS262228 LCO262228 LMK262228 LWG262228 MGC262228 MPY262228 MZU262228 NJQ262228 NTM262228 ODI262228 ONE262228 OXA262228 PGW262228 PQS262228 QAO262228 QKK262228 QUG262228 REC262228 RNY262228 RXU262228 SHQ262228 SRM262228 TBI262228 TLE262228 TVA262228 UEW262228 UOS262228 UYO262228 VIK262228 VSG262228 WCC262228 WLY262228 WVU262228 M327764 JI327764 TE327764 ADA327764 AMW327764 AWS327764 BGO327764 BQK327764 CAG327764 CKC327764 CTY327764 DDU327764 DNQ327764 DXM327764 EHI327764 ERE327764 FBA327764 FKW327764 FUS327764 GEO327764 GOK327764 GYG327764 HIC327764 HRY327764 IBU327764 ILQ327764 IVM327764 JFI327764 JPE327764 JZA327764 KIW327764 KSS327764 LCO327764 LMK327764 LWG327764 MGC327764 MPY327764 MZU327764 NJQ327764 NTM327764 ODI327764 ONE327764 OXA327764 PGW327764 PQS327764 QAO327764 QKK327764 QUG327764 REC327764 RNY327764 RXU327764 SHQ327764 SRM327764 TBI327764 TLE327764 TVA327764 UEW327764 UOS327764 UYO327764 VIK327764 VSG327764 WCC327764 WLY327764 WVU327764 M393300 JI393300 TE393300 ADA393300 AMW393300 AWS393300 BGO393300 BQK393300 CAG393300 CKC393300 CTY393300 DDU393300 DNQ393300 DXM393300 EHI393300 ERE393300 FBA393300 FKW393300 FUS393300 GEO393300 GOK393300 GYG393300 HIC393300 HRY393300 IBU393300 ILQ393300 IVM393300 JFI393300 JPE393300 JZA393300 KIW393300 KSS393300 LCO393300 LMK393300 LWG393300 MGC393300 MPY393300 MZU393300 NJQ393300 NTM393300 ODI393300 ONE393300 OXA393300 PGW393300 PQS393300 QAO393300 QKK393300 QUG393300 REC393300 RNY393300 RXU393300 SHQ393300 SRM393300 TBI393300 TLE393300 TVA393300 UEW393300 UOS393300 UYO393300 VIK393300 VSG393300 WCC393300 WLY393300 WVU393300 M458836 JI458836 TE458836 ADA458836 AMW458836 AWS458836 BGO458836 BQK458836 CAG458836 CKC458836 CTY458836 DDU458836 DNQ458836 DXM458836 EHI458836 ERE458836 FBA458836 FKW458836 FUS458836 GEO458836 GOK458836 GYG458836 HIC458836 HRY458836 IBU458836 ILQ458836 IVM458836 JFI458836 JPE458836 JZA458836 KIW458836 KSS458836 LCO458836 LMK458836 LWG458836 MGC458836 MPY458836 MZU458836 NJQ458836 NTM458836 ODI458836 ONE458836 OXA458836 PGW458836 PQS458836 QAO458836 QKK458836 QUG458836 REC458836 RNY458836 RXU458836 SHQ458836 SRM458836 TBI458836 TLE458836 TVA458836 UEW458836 UOS458836 UYO458836 VIK458836 VSG458836 WCC458836 WLY458836 WVU458836 M524372 JI524372 TE524372 ADA524372 AMW524372 AWS524372 BGO524372 BQK524372 CAG524372 CKC524372 CTY524372 DDU524372 DNQ524372 DXM524372 EHI524372 ERE524372 FBA524372 FKW524372 FUS524372 GEO524372 GOK524372 GYG524372 HIC524372 HRY524372 IBU524372 ILQ524372 IVM524372 JFI524372 JPE524372 JZA524372 KIW524372 KSS524372 LCO524372 LMK524372 LWG524372 MGC524372 MPY524372 MZU524372 NJQ524372 NTM524372 ODI524372 ONE524372 OXA524372 PGW524372 PQS524372 QAO524372 QKK524372 QUG524372 REC524372 RNY524372 RXU524372 SHQ524372 SRM524372 TBI524372 TLE524372 TVA524372 UEW524372 UOS524372 UYO524372 VIK524372 VSG524372 WCC524372 WLY524372 WVU524372 M589908 JI589908 TE589908 ADA589908 AMW589908 AWS589908 BGO589908 BQK589908 CAG589908 CKC589908 CTY589908 DDU589908 DNQ589908 DXM589908 EHI589908 ERE589908 FBA589908 FKW589908 FUS589908 GEO589908 GOK589908 GYG589908 HIC589908 HRY589908 IBU589908 ILQ589908 IVM589908 JFI589908 JPE589908 JZA589908 KIW589908 KSS589908 LCO589908 LMK589908 LWG589908 MGC589908 MPY589908 MZU589908 NJQ589908 NTM589908 ODI589908 ONE589908 OXA589908 PGW589908 PQS589908 QAO589908 QKK589908 QUG589908 REC589908 RNY589908 RXU589908 SHQ589908 SRM589908 TBI589908 TLE589908 TVA589908 UEW589908 UOS589908 UYO589908 VIK589908 VSG589908 WCC589908 WLY589908 WVU589908 M655444 JI655444 TE655444 ADA655444 AMW655444 AWS655444 BGO655444 BQK655444 CAG655444 CKC655444 CTY655444 DDU655444 DNQ655444 DXM655444 EHI655444 ERE655444 FBA655444 FKW655444 FUS655444 GEO655444 GOK655444 GYG655444 HIC655444 HRY655444 IBU655444 ILQ655444 IVM655444 JFI655444 JPE655444 JZA655444 KIW655444 KSS655444 LCO655444 LMK655444 LWG655444 MGC655444 MPY655444 MZU655444 NJQ655444 NTM655444 ODI655444 ONE655444 OXA655444 PGW655444 PQS655444 QAO655444 QKK655444 QUG655444 REC655444 RNY655444 RXU655444 SHQ655444 SRM655444 TBI655444 TLE655444 TVA655444 UEW655444 UOS655444 UYO655444 VIK655444 VSG655444 WCC655444 WLY655444 WVU655444 M720980 JI720980 TE720980 ADA720980 AMW720980 AWS720980 BGO720980 BQK720980 CAG720980 CKC720980 CTY720980 DDU720980 DNQ720980 DXM720980 EHI720980 ERE720980 FBA720980 FKW720980 FUS720980 GEO720980 GOK720980 GYG720980 HIC720980 HRY720980 IBU720980 ILQ720980 IVM720980 JFI720980 JPE720980 JZA720980 KIW720980 KSS720980 LCO720980 LMK720980 LWG720980 MGC720980 MPY720980 MZU720980 NJQ720980 NTM720980 ODI720980 ONE720980 OXA720980 PGW720980 PQS720980 QAO720980 QKK720980 QUG720980 REC720980 RNY720980 RXU720980 SHQ720980 SRM720980 TBI720980 TLE720980 TVA720980 UEW720980 UOS720980 UYO720980 VIK720980 VSG720980 WCC720980 WLY720980 WVU720980 M786516 JI786516 TE786516 ADA786516 AMW786516 AWS786516 BGO786516 BQK786516 CAG786516 CKC786516 CTY786516 DDU786516 DNQ786516 DXM786516 EHI786516 ERE786516 FBA786516 FKW786516 FUS786516 GEO786516 GOK786516 GYG786516 HIC786516 HRY786516 IBU786516 ILQ786516 IVM786516 JFI786516 JPE786516 JZA786516 KIW786516 KSS786516 LCO786516 LMK786516 LWG786516 MGC786516 MPY786516 MZU786516 NJQ786516 NTM786516 ODI786516 ONE786516 OXA786516 PGW786516 PQS786516 QAO786516 QKK786516 QUG786516 REC786516 RNY786516 RXU786516 SHQ786516 SRM786516 TBI786516 TLE786516 TVA786516 UEW786516 UOS786516 UYO786516 VIK786516 VSG786516 WCC786516 WLY786516 WVU786516 M852052 JI852052 TE852052 ADA852052 AMW852052 AWS852052 BGO852052 BQK852052 CAG852052 CKC852052 CTY852052 DDU852052 DNQ852052 DXM852052 EHI852052 ERE852052 FBA852052 FKW852052 FUS852052 GEO852052 GOK852052 GYG852052 HIC852052 HRY852052 IBU852052 ILQ852052 IVM852052 JFI852052 JPE852052 JZA852052 KIW852052 KSS852052 LCO852052 LMK852052 LWG852052 MGC852052 MPY852052 MZU852052 NJQ852052 NTM852052 ODI852052 ONE852052 OXA852052 PGW852052 PQS852052 QAO852052 QKK852052 QUG852052 REC852052 RNY852052 RXU852052 SHQ852052 SRM852052 TBI852052 TLE852052 TVA852052 UEW852052 UOS852052 UYO852052 VIK852052 VSG852052 WCC852052 WLY852052 WVU852052 M917588 JI917588 TE917588 ADA917588 AMW917588 AWS917588 BGO917588 BQK917588 CAG917588 CKC917588 CTY917588 DDU917588 DNQ917588 DXM917588 EHI917588 ERE917588 FBA917588 FKW917588 FUS917588 GEO917588 GOK917588 GYG917588 HIC917588 HRY917588 IBU917588 ILQ917588 IVM917588 JFI917588 JPE917588 JZA917588 KIW917588 KSS917588 LCO917588 LMK917588 LWG917588 MGC917588 MPY917588 MZU917588 NJQ917588 NTM917588 ODI917588 ONE917588 OXA917588 PGW917588 PQS917588 QAO917588 QKK917588 QUG917588 REC917588 RNY917588 RXU917588 SHQ917588 SRM917588 TBI917588 TLE917588 TVA917588 UEW917588 UOS917588 UYO917588 VIK917588 VSG917588 WCC917588 WLY917588 WVU917588 M983124 JI983124 TE983124 ADA983124 AMW983124 AWS983124 BGO983124 BQK983124 CAG983124 CKC983124 CTY983124 DDU983124 DNQ983124 DXM983124 EHI983124 ERE983124 FBA983124 FKW983124 FUS983124 GEO983124 GOK983124 GYG983124 HIC983124 HRY983124 IBU983124 ILQ983124 IVM983124 JFI983124 JPE983124 JZA983124 KIW983124 KSS983124 LCO983124 LMK983124 LWG983124 MGC983124 MPY983124 MZU983124 NJQ983124 NTM983124 ODI983124 ONE983124 OXA983124 PGW983124 PQS983124 QAO983124 QKK983124 QUG983124 REC983124 RNY983124 RXU983124 SHQ983124 SRM983124 TBI983124 TLE983124 TVA983124 UEW983124 UOS983124 UYO983124 VIK983124 VSG983124 WCC983124 WLY983124 M84" xr:uid="{00000000-0002-0000-0000-000002000000}"/>
    <dataValidation operator="greaterThanOrEqual" allowBlank="1" showInputMessage="1" showErrorMessage="1" sqref="JD65615 SZ65615 ACV65615 AMR65615 AWN65615 BGJ65615 BQF65615 CAB65615 CJX65615 CTT65615 DDP65615 DNL65615 DXH65615 EHD65615 EQZ65615 FAV65615 FKR65615 FUN65615 GEJ65615 GOF65615 GYB65615 HHX65615 HRT65615 IBP65615 ILL65615 IVH65615 JFD65615 JOZ65615 JYV65615 KIR65615 KSN65615 LCJ65615 LMF65615 LWB65615 MFX65615 MPT65615 MZP65615 NJL65615 NTH65615 ODD65615 OMZ65615 OWV65615 PGR65615 PQN65615 QAJ65615 QKF65615 QUB65615 RDX65615 RNT65615 RXP65615 SHL65615 SRH65615 TBD65615 TKZ65615 TUV65615 UER65615 UON65615 UYJ65615 VIF65615 VSB65615 WBX65615 WLT65615 WVP65615 JD131151 SZ131151 ACV131151 AMR131151 AWN131151 BGJ131151 BQF131151 CAB131151 CJX131151 CTT131151 DDP131151 DNL131151 DXH131151 EHD131151 EQZ131151 FAV131151 FKR131151 FUN131151 GEJ131151 GOF131151 GYB131151 HHX131151 HRT131151 IBP131151 ILL131151 IVH131151 JFD131151 JOZ131151 JYV131151 KIR131151 KSN131151 LCJ131151 LMF131151 LWB131151 MFX131151 MPT131151 MZP131151 NJL131151 NTH131151 ODD131151 OMZ131151 OWV131151 PGR131151 PQN131151 QAJ131151 QKF131151 QUB131151 RDX131151 RNT131151 RXP131151 SHL131151 SRH131151 TBD131151 TKZ131151 TUV131151 UER131151 UON131151 UYJ131151 VIF131151 VSB131151 WBX131151 WLT131151 WVP131151 JD196687 SZ196687 ACV196687 AMR196687 AWN196687 BGJ196687 BQF196687 CAB196687 CJX196687 CTT196687 DDP196687 DNL196687 DXH196687 EHD196687 EQZ196687 FAV196687 FKR196687 FUN196687 GEJ196687 GOF196687 GYB196687 HHX196687 HRT196687 IBP196687 ILL196687 IVH196687 JFD196687 JOZ196687 JYV196687 KIR196687 KSN196687 LCJ196687 LMF196687 LWB196687 MFX196687 MPT196687 MZP196687 NJL196687 NTH196687 ODD196687 OMZ196687 OWV196687 PGR196687 PQN196687 QAJ196687 QKF196687 QUB196687 RDX196687 RNT196687 RXP196687 SHL196687 SRH196687 TBD196687 TKZ196687 TUV196687 UER196687 UON196687 UYJ196687 VIF196687 VSB196687 WBX196687 WLT196687 WVP196687 JD262223 SZ262223 ACV262223 AMR262223 AWN262223 BGJ262223 BQF262223 CAB262223 CJX262223 CTT262223 DDP262223 DNL262223 DXH262223 EHD262223 EQZ262223 FAV262223 FKR262223 FUN262223 GEJ262223 GOF262223 GYB262223 HHX262223 HRT262223 IBP262223 ILL262223 IVH262223 JFD262223 JOZ262223 JYV262223 KIR262223 KSN262223 LCJ262223 LMF262223 LWB262223 MFX262223 MPT262223 MZP262223 NJL262223 NTH262223 ODD262223 OMZ262223 OWV262223 PGR262223 PQN262223 QAJ262223 QKF262223 QUB262223 RDX262223 RNT262223 RXP262223 SHL262223 SRH262223 TBD262223 TKZ262223 TUV262223 UER262223 UON262223 UYJ262223 VIF262223 VSB262223 WBX262223 WLT262223 WVP262223 JD327759 SZ327759 ACV327759 AMR327759 AWN327759 BGJ327759 BQF327759 CAB327759 CJX327759 CTT327759 DDP327759 DNL327759 DXH327759 EHD327759 EQZ327759 FAV327759 FKR327759 FUN327759 GEJ327759 GOF327759 GYB327759 HHX327759 HRT327759 IBP327759 ILL327759 IVH327759 JFD327759 JOZ327759 JYV327759 KIR327759 KSN327759 LCJ327759 LMF327759 LWB327759 MFX327759 MPT327759 MZP327759 NJL327759 NTH327759 ODD327759 OMZ327759 OWV327759 PGR327759 PQN327759 QAJ327759 QKF327759 QUB327759 RDX327759 RNT327759 RXP327759 SHL327759 SRH327759 TBD327759 TKZ327759 TUV327759 UER327759 UON327759 UYJ327759 VIF327759 VSB327759 WBX327759 WLT327759 WVP327759 JD393295 SZ393295 ACV393295 AMR393295 AWN393295 BGJ393295 BQF393295 CAB393295 CJX393295 CTT393295 DDP393295 DNL393295 DXH393295 EHD393295 EQZ393295 FAV393295 FKR393295 FUN393295 GEJ393295 GOF393295 GYB393295 HHX393295 HRT393295 IBP393295 ILL393295 IVH393295 JFD393295 JOZ393295 JYV393295 KIR393295 KSN393295 LCJ393295 LMF393295 LWB393295 MFX393295 MPT393295 MZP393295 NJL393295 NTH393295 ODD393295 OMZ393295 OWV393295 PGR393295 PQN393295 QAJ393295 QKF393295 QUB393295 RDX393295 RNT393295 RXP393295 SHL393295 SRH393295 TBD393295 TKZ393295 TUV393295 UER393295 UON393295 UYJ393295 VIF393295 VSB393295 WBX393295 WLT393295 WVP393295 JD458831 SZ458831 ACV458831 AMR458831 AWN458831 BGJ458831 BQF458831 CAB458831 CJX458831 CTT458831 DDP458831 DNL458831 DXH458831 EHD458831 EQZ458831 FAV458831 FKR458831 FUN458831 GEJ458831 GOF458831 GYB458831 HHX458831 HRT458831 IBP458831 ILL458831 IVH458831 JFD458831 JOZ458831 JYV458831 KIR458831 KSN458831 LCJ458831 LMF458831 LWB458831 MFX458831 MPT458831 MZP458831 NJL458831 NTH458831 ODD458831 OMZ458831 OWV458831 PGR458831 PQN458831 QAJ458831 QKF458831 QUB458831 RDX458831 RNT458831 RXP458831 SHL458831 SRH458831 TBD458831 TKZ458831 TUV458831 UER458831 UON458831 UYJ458831 VIF458831 VSB458831 WBX458831 WLT458831 WVP458831 JD524367 SZ524367 ACV524367 AMR524367 AWN524367 BGJ524367 BQF524367 CAB524367 CJX524367 CTT524367 DDP524367 DNL524367 DXH524367 EHD524367 EQZ524367 FAV524367 FKR524367 FUN524367 GEJ524367 GOF524367 GYB524367 HHX524367 HRT524367 IBP524367 ILL524367 IVH524367 JFD524367 JOZ524367 JYV524367 KIR524367 KSN524367 LCJ524367 LMF524367 LWB524367 MFX524367 MPT524367 MZP524367 NJL524367 NTH524367 ODD524367 OMZ524367 OWV524367 PGR524367 PQN524367 QAJ524367 QKF524367 QUB524367 RDX524367 RNT524367 RXP524367 SHL524367 SRH524367 TBD524367 TKZ524367 TUV524367 UER524367 UON524367 UYJ524367 VIF524367 VSB524367 WBX524367 WLT524367 WVP524367 JD589903 SZ589903 ACV589903 AMR589903 AWN589903 BGJ589903 BQF589903 CAB589903 CJX589903 CTT589903 DDP589903 DNL589903 DXH589903 EHD589903 EQZ589903 FAV589903 FKR589903 FUN589903 GEJ589903 GOF589903 GYB589903 HHX589903 HRT589903 IBP589903 ILL589903 IVH589903 JFD589903 JOZ589903 JYV589903 KIR589903 KSN589903 LCJ589903 LMF589903 LWB589903 MFX589903 MPT589903 MZP589903 NJL589903 NTH589903 ODD589903 OMZ589903 OWV589903 PGR589903 PQN589903 QAJ589903 QKF589903 QUB589903 RDX589903 RNT589903 RXP589903 SHL589903 SRH589903 TBD589903 TKZ589903 TUV589903 UER589903 UON589903 UYJ589903 VIF589903 VSB589903 WBX589903 WLT589903 WVP589903 JD655439 SZ655439 ACV655439 AMR655439 AWN655439 BGJ655439 BQF655439 CAB655439 CJX655439 CTT655439 DDP655439 DNL655439 DXH655439 EHD655439 EQZ655439 FAV655439 FKR655439 FUN655439 GEJ655439 GOF655439 GYB655439 HHX655439 HRT655439 IBP655439 ILL655439 IVH655439 JFD655439 JOZ655439 JYV655439 KIR655439 KSN655439 LCJ655439 LMF655439 LWB655439 MFX655439 MPT655439 MZP655439 NJL655439 NTH655439 ODD655439 OMZ655439 OWV655439 PGR655439 PQN655439 QAJ655439 QKF655439 QUB655439 RDX655439 RNT655439 RXP655439 SHL655439 SRH655439 TBD655439 TKZ655439 TUV655439 UER655439 UON655439 UYJ655439 VIF655439 VSB655439 WBX655439 WLT655439 WVP655439 JD720975 SZ720975 ACV720975 AMR720975 AWN720975 BGJ720975 BQF720975 CAB720975 CJX720975 CTT720975 DDP720975 DNL720975 DXH720975 EHD720975 EQZ720975 FAV720975 FKR720975 FUN720975 GEJ720975 GOF720975 GYB720975 HHX720975 HRT720975 IBP720975 ILL720975 IVH720975 JFD720975 JOZ720975 JYV720975 KIR720975 KSN720975 LCJ720975 LMF720975 LWB720975 MFX720975 MPT720975 MZP720975 NJL720975 NTH720975 ODD720975 OMZ720975 OWV720975 PGR720975 PQN720975 QAJ720975 QKF720975 QUB720975 RDX720975 RNT720975 RXP720975 SHL720975 SRH720975 TBD720975 TKZ720975 TUV720975 UER720975 UON720975 UYJ720975 VIF720975 VSB720975 WBX720975 WLT720975 WVP720975 JD786511 SZ786511 ACV786511 AMR786511 AWN786511 BGJ786511 BQF786511 CAB786511 CJX786511 CTT786511 DDP786511 DNL786511 DXH786511 EHD786511 EQZ786511 FAV786511 FKR786511 FUN786511 GEJ786511 GOF786511 GYB786511 HHX786511 HRT786511 IBP786511 ILL786511 IVH786511 JFD786511 JOZ786511 JYV786511 KIR786511 KSN786511 LCJ786511 LMF786511 LWB786511 MFX786511 MPT786511 MZP786511 NJL786511 NTH786511 ODD786511 OMZ786511 OWV786511 PGR786511 PQN786511 QAJ786511 QKF786511 QUB786511 RDX786511 RNT786511 RXP786511 SHL786511 SRH786511 TBD786511 TKZ786511 TUV786511 UER786511 UON786511 UYJ786511 VIF786511 VSB786511 WBX786511 WLT786511 WVP786511 JD852047 SZ852047 ACV852047 AMR852047 AWN852047 BGJ852047 BQF852047 CAB852047 CJX852047 CTT852047 DDP852047 DNL852047 DXH852047 EHD852047 EQZ852047 FAV852047 FKR852047 FUN852047 GEJ852047 GOF852047 GYB852047 HHX852047 HRT852047 IBP852047 ILL852047 IVH852047 JFD852047 JOZ852047 JYV852047 KIR852047 KSN852047 LCJ852047 LMF852047 LWB852047 MFX852047 MPT852047 MZP852047 NJL852047 NTH852047 ODD852047 OMZ852047 OWV852047 PGR852047 PQN852047 QAJ852047 QKF852047 QUB852047 RDX852047 RNT852047 RXP852047 SHL852047 SRH852047 TBD852047 TKZ852047 TUV852047 UER852047 UON852047 UYJ852047 VIF852047 VSB852047 WBX852047 WLT852047 WVP852047 JD917583 SZ917583 ACV917583 AMR917583 AWN917583 BGJ917583 BQF917583 CAB917583 CJX917583 CTT917583 DDP917583 DNL917583 DXH917583 EHD917583 EQZ917583 FAV917583 FKR917583 FUN917583 GEJ917583 GOF917583 GYB917583 HHX917583 HRT917583 IBP917583 ILL917583 IVH917583 JFD917583 JOZ917583 JYV917583 KIR917583 KSN917583 LCJ917583 LMF917583 LWB917583 MFX917583 MPT917583 MZP917583 NJL917583 NTH917583 ODD917583 OMZ917583 OWV917583 PGR917583 PQN917583 QAJ917583 QKF917583 QUB917583 RDX917583 RNT917583 RXP917583 SHL917583 SRH917583 TBD917583 TKZ917583 TUV917583 UER917583 UON917583 UYJ917583 VIF917583 VSB917583 WBX917583 WLT917583 WVP917583 JD983119 SZ983119 ACV983119 AMR983119 AWN983119 BGJ983119 BQF983119 CAB983119 CJX983119 CTT983119 DDP983119 DNL983119 DXH983119 EHD983119 EQZ983119 FAV983119 FKR983119 FUN983119 GEJ983119 GOF983119 GYB983119 HHX983119 HRT983119 IBP983119 ILL983119 IVH983119 JFD983119 JOZ983119 JYV983119 KIR983119 KSN983119 LCJ983119 LMF983119 LWB983119 MFX983119 MPT983119 MZP983119 NJL983119 NTH983119 ODD983119 OMZ983119 OWV983119 PGR983119 PQN983119 QAJ983119 QKF983119 QUB983119 RDX983119 RNT983119 RXP983119 SHL983119 SRH983119 TBD983119 TKZ983119 TUV983119 UER983119 UON983119 UYJ983119 VIF983119 VSB983119 WBX983119 WLT983119 WVP983119" xr:uid="{00000000-0002-0000-0000-000003000000}"/>
    <dataValidation type="custom" operator="greaterThanOrEqual" allowBlank="1" showInputMessage="1" showErrorMessage="1" errorTitle="Error" error="El porcentaje que ingreso no esta en este rango 0%-100%, o el resultado del descuento en menor al precio piso $ 2,700,125" promptTitle="Porcentaje Descuento" prompt="Ingrese % de descuento de 0%-100% y el resultado del descuento no puede ser menor al precio piso $ 2,700,125" sqref="WVP983114:WVP983118 JD65610:JD65614 SZ65610:SZ65614 ACV65610:ACV65614 AMR65610:AMR65614 AWN65610:AWN65614 BGJ65610:BGJ65614 BQF65610:BQF65614 CAB65610:CAB65614 CJX65610:CJX65614 CTT65610:CTT65614 DDP65610:DDP65614 DNL65610:DNL65614 DXH65610:DXH65614 EHD65610:EHD65614 EQZ65610:EQZ65614 FAV65610:FAV65614 FKR65610:FKR65614 FUN65610:FUN65614 GEJ65610:GEJ65614 GOF65610:GOF65614 GYB65610:GYB65614 HHX65610:HHX65614 HRT65610:HRT65614 IBP65610:IBP65614 ILL65610:ILL65614 IVH65610:IVH65614 JFD65610:JFD65614 JOZ65610:JOZ65614 JYV65610:JYV65614 KIR65610:KIR65614 KSN65610:KSN65614 LCJ65610:LCJ65614 LMF65610:LMF65614 LWB65610:LWB65614 MFX65610:MFX65614 MPT65610:MPT65614 MZP65610:MZP65614 NJL65610:NJL65614 NTH65610:NTH65614 ODD65610:ODD65614 OMZ65610:OMZ65614 OWV65610:OWV65614 PGR65610:PGR65614 PQN65610:PQN65614 QAJ65610:QAJ65614 QKF65610:QKF65614 QUB65610:QUB65614 RDX65610:RDX65614 RNT65610:RNT65614 RXP65610:RXP65614 SHL65610:SHL65614 SRH65610:SRH65614 TBD65610:TBD65614 TKZ65610:TKZ65614 TUV65610:TUV65614 UER65610:UER65614 UON65610:UON65614 UYJ65610:UYJ65614 VIF65610:VIF65614 VSB65610:VSB65614 WBX65610:WBX65614 WLT65610:WLT65614 WVP65610:WVP65614 JD131146:JD131150 SZ131146:SZ131150 ACV131146:ACV131150 AMR131146:AMR131150 AWN131146:AWN131150 BGJ131146:BGJ131150 BQF131146:BQF131150 CAB131146:CAB131150 CJX131146:CJX131150 CTT131146:CTT131150 DDP131146:DDP131150 DNL131146:DNL131150 DXH131146:DXH131150 EHD131146:EHD131150 EQZ131146:EQZ131150 FAV131146:FAV131150 FKR131146:FKR131150 FUN131146:FUN131150 GEJ131146:GEJ131150 GOF131146:GOF131150 GYB131146:GYB131150 HHX131146:HHX131150 HRT131146:HRT131150 IBP131146:IBP131150 ILL131146:ILL131150 IVH131146:IVH131150 JFD131146:JFD131150 JOZ131146:JOZ131150 JYV131146:JYV131150 KIR131146:KIR131150 KSN131146:KSN131150 LCJ131146:LCJ131150 LMF131146:LMF131150 LWB131146:LWB131150 MFX131146:MFX131150 MPT131146:MPT131150 MZP131146:MZP131150 NJL131146:NJL131150 NTH131146:NTH131150 ODD131146:ODD131150 OMZ131146:OMZ131150 OWV131146:OWV131150 PGR131146:PGR131150 PQN131146:PQN131150 QAJ131146:QAJ131150 QKF131146:QKF131150 QUB131146:QUB131150 RDX131146:RDX131150 RNT131146:RNT131150 RXP131146:RXP131150 SHL131146:SHL131150 SRH131146:SRH131150 TBD131146:TBD131150 TKZ131146:TKZ131150 TUV131146:TUV131150 UER131146:UER131150 UON131146:UON131150 UYJ131146:UYJ131150 VIF131146:VIF131150 VSB131146:VSB131150 WBX131146:WBX131150 WLT131146:WLT131150 WVP131146:WVP131150 JD196682:JD196686 SZ196682:SZ196686 ACV196682:ACV196686 AMR196682:AMR196686 AWN196682:AWN196686 BGJ196682:BGJ196686 BQF196682:BQF196686 CAB196682:CAB196686 CJX196682:CJX196686 CTT196682:CTT196686 DDP196682:DDP196686 DNL196682:DNL196686 DXH196682:DXH196686 EHD196682:EHD196686 EQZ196682:EQZ196686 FAV196682:FAV196686 FKR196682:FKR196686 FUN196682:FUN196686 GEJ196682:GEJ196686 GOF196682:GOF196686 GYB196682:GYB196686 HHX196682:HHX196686 HRT196682:HRT196686 IBP196682:IBP196686 ILL196682:ILL196686 IVH196682:IVH196686 JFD196682:JFD196686 JOZ196682:JOZ196686 JYV196682:JYV196686 KIR196682:KIR196686 KSN196682:KSN196686 LCJ196682:LCJ196686 LMF196682:LMF196686 LWB196682:LWB196686 MFX196682:MFX196686 MPT196682:MPT196686 MZP196682:MZP196686 NJL196682:NJL196686 NTH196682:NTH196686 ODD196682:ODD196686 OMZ196682:OMZ196686 OWV196682:OWV196686 PGR196682:PGR196686 PQN196682:PQN196686 QAJ196682:QAJ196686 QKF196682:QKF196686 QUB196682:QUB196686 RDX196682:RDX196686 RNT196682:RNT196686 RXP196682:RXP196686 SHL196682:SHL196686 SRH196682:SRH196686 TBD196682:TBD196686 TKZ196682:TKZ196686 TUV196682:TUV196686 UER196682:UER196686 UON196682:UON196686 UYJ196682:UYJ196686 VIF196682:VIF196686 VSB196682:VSB196686 WBX196682:WBX196686 WLT196682:WLT196686 WVP196682:WVP196686 JD262218:JD262222 SZ262218:SZ262222 ACV262218:ACV262222 AMR262218:AMR262222 AWN262218:AWN262222 BGJ262218:BGJ262222 BQF262218:BQF262222 CAB262218:CAB262222 CJX262218:CJX262222 CTT262218:CTT262222 DDP262218:DDP262222 DNL262218:DNL262222 DXH262218:DXH262222 EHD262218:EHD262222 EQZ262218:EQZ262222 FAV262218:FAV262222 FKR262218:FKR262222 FUN262218:FUN262222 GEJ262218:GEJ262222 GOF262218:GOF262222 GYB262218:GYB262222 HHX262218:HHX262222 HRT262218:HRT262222 IBP262218:IBP262222 ILL262218:ILL262222 IVH262218:IVH262222 JFD262218:JFD262222 JOZ262218:JOZ262222 JYV262218:JYV262222 KIR262218:KIR262222 KSN262218:KSN262222 LCJ262218:LCJ262222 LMF262218:LMF262222 LWB262218:LWB262222 MFX262218:MFX262222 MPT262218:MPT262222 MZP262218:MZP262222 NJL262218:NJL262222 NTH262218:NTH262222 ODD262218:ODD262222 OMZ262218:OMZ262222 OWV262218:OWV262222 PGR262218:PGR262222 PQN262218:PQN262222 QAJ262218:QAJ262222 QKF262218:QKF262222 QUB262218:QUB262222 RDX262218:RDX262222 RNT262218:RNT262222 RXP262218:RXP262222 SHL262218:SHL262222 SRH262218:SRH262222 TBD262218:TBD262222 TKZ262218:TKZ262222 TUV262218:TUV262222 UER262218:UER262222 UON262218:UON262222 UYJ262218:UYJ262222 VIF262218:VIF262222 VSB262218:VSB262222 WBX262218:WBX262222 WLT262218:WLT262222 WVP262218:WVP262222 JD327754:JD327758 SZ327754:SZ327758 ACV327754:ACV327758 AMR327754:AMR327758 AWN327754:AWN327758 BGJ327754:BGJ327758 BQF327754:BQF327758 CAB327754:CAB327758 CJX327754:CJX327758 CTT327754:CTT327758 DDP327754:DDP327758 DNL327754:DNL327758 DXH327754:DXH327758 EHD327754:EHD327758 EQZ327754:EQZ327758 FAV327754:FAV327758 FKR327754:FKR327758 FUN327754:FUN327758 GEJ327754:GEJ327758 GOF327754:GOF327758 GYB327754:GYB327758 HHX327754:HHX327758 HRT327754:HRT327758 IBP327754:IBP327758 ILL327754:ILL327758 IVH327754:IVH327758 JFD327754:JFD327758 JOZ327754:JOZ327758 JYV327754:JYV327758 KIR327754:KIR327758 KSN327754:KSN327758 LCJ327754:LCJ327758 LMF327754:LMF327758 LWB327754:LWB327758 MFX327754:MFX327758 MPT327754:MPT327758 MZP327754:MZP327758 NJL327754:NJL327758 NTH327754:NTH327758 ODD327754:ODD327758 OMZ327754:OMZ327758 OWV327754:OWV327758 PGR327754:PGR327758 PQN327754:PQN327758 QAJ327754:QAJ327758 QKF327754:QKF327758 QUB327754:QUB327758 RDX327754:RDX327758 RNT327754:RNT327758 RXP327754:RXP327758 SHL327754:SHL327758 SRH327754:SRH327758 TBD327754:TBD327758 TKZ327754:TKZ327758 TUV327754:TUV327758 UER327754:UER327758 UON327754:UON327758 UYJ327754:UYJ327758 VIF327754:VIF327758 VSB327754:VSB327758 WBX327754:WBX327758 WLT327754:WLT327758 WVP327754:WVP327758 JD393290:JD393294 SZ393290:SZ393294 ACV393290:ACV393294 AMR393290:AMR393294 AWN393290:AWN393294 BGJ393290:BGJ393294 BQF393290:BQF393294 CAB393290:CAB393294 CJX393290:CJX393294 CTT393290:CTT393294 DDP393290:DDP393294 DNL393290:DNL393294 DXH393290:DXH393294 EHD393290:EHD393294 EQZ393290:EQZ393294 FAV393290:FAV393294 FKR393290:FKR393294 FUN393290:FUN393294 GEJ393290:GEJ393294 GOF393290:GOF393294 GYB393290:GYB393294 HHX393290:HHX393294 HRT393290:HRT393294 IBP393290:IBP393294 ILL393290:ILL393294 IVH393290:IVH393294 JFD393290:JFD393294 JOZ393290:JOZ393294 JYV393290:JYV393294 KIR393290:KIR393294 KSN393290:KSN393294 LCJ393290:LCJ393294 LMF393290:LMF393294 LWB393290:LWB393294 MFX393290:MFX393294 MPT393290:MPT393294 MZP393290:MZP393294 NJL393290:NJL393294 NTH393290:NTH393294 ODD393290:ODD393294 OMZ393290:OMZ393294 OWV393290:OWV393294 PGR393290:PGR393294 PQN393290:PQN393294 QAJ393290:QAJ393294 QKF393290:QKF393294 QUB393290:QUB393294 RDX393290:RDX393294 RNT393290:RNT393294 RXP393290:RXP393294 SHL393290:SHL393294 SRH393290:SRH393294 TBD393290:TBD393294 TKZ393290:TKZ393294 TUV393290:TUV393294 UER393290:UER393294 UON393290:UON393294 UYJ393290:UYJ393294 VIF393290:VIF393294 VSB393290:VSB393294 WBX393290:WBX393294 WLT393290:WLT393294 WVP393290:WVP393294 JD458826:JD458830 SZ458826:SZ458830 ACV458826:ACV458830 AMR458826:AMR458830 AWN458826:AWN458830 BGJ458826:BGJ458830 BQF458826:BQF458830 CAB458826:CAB458830 CJX458826:CJX458830 CTT458826:CTT458830 DDP458826:DDP458830 DNL458826:DNL458830 DXH458826:DXH458830 EHD458826:EHD458830 EQZ458826:EQZ458830 FAV458826:FAV458830 FKR458826:FKR458830 FUN458826:FUN458830 GEJ458826:GEJ458830 GOF458826:GOF458830 GYB458826:GYB458830 HHX458826:HHX458830 HRT458826:HRT458830 IBP458826:IBP458830 ILL458826:ILL458830 IVH458826:IVH458830 JFD458826:JFD458830 JOZ458826:JOZ458830 JYV458826:JYV458830 KIR458826:KIR458830 KSN458826:KSN458830 LCJ458826:LCJ458830 LMF458826:LMF458830 LWB458826:LWB458830 MFX458826:MFX458830 MPT458826:MPT458830 MZP458826:MZP458830 NJL458826:NJL458830 NTH458826:NTH458830 ODD458826:ODD458830 OMZ458826:OMZ458830 OWV458826:OWV458830 PGR458826:PGR458830 PQN458826:PQN458830 QAJ458826:QAJ458830 QKF458826:QKF458830 QUB458826:QUB458830 RDX458826:RDX458830 RNT458826:RNT458830 RXP458826:RXP458830 SHL458826:SHL458830 SRH458826:SRH458830 TBD458826:TBD458830 TKZ458826:TKZ458830 TUV458826:TUV458830 UER458826:UER458830 UON458826:UON458830 UYJ458826:UYJ458830 VIF458826:VIF458830 VSB458826:VSB458830 WBX458826:WBX458830 WLT458826:WLT458830 WVP458826:WVP458830 JD524362:JD524366 SZ524362:SZ524366 ACV524362:ACV524366 AMR524362:AMR524366 AWN524362:AWN524366 BGJ524362:BGJ524366 BQF524362:BQF524366 CAB524362:CAB524366 CJX524362:CJX524366 CTT524362:CTT524366 DDP524362:DDP524366 DNL524362:DNL524366 DXH524362:DXH524366 EHD524362:EHD524366 EQZ524362:EQZ524366 FAV524362:FAV524366 FKR524362:FKR524366 FUN524362:FUN524366 GEJ524362:GEJ524366 GOF524362:GOF524366 GYB524362:GYB524366 HHX524362:HHX524366 HRT524362:HRT524366 IBP524362:IBP524366 ILL524362:ILL524366 IVH524362:IVH524366 JFD524362:JFD524366 JOZ524362:JOZ524366 JYV524362:JYV524366 KIR524362:KIR524366 KSN524362:KSN524366 LCJ524362:LCJ524366 LMF524362:LMF524366 LWB524362:LWB524366 MFX524362:MFX524366 MPT524362:MPT524366 MZP524362:MZP524366 NJL524362:NJL524366 NTH524362:NTH524366 ODD524362:ODD524366 OMZ524362:OMZ524366 OWV524362:OWV524366 PGR524362:PGR524366 PQN524362:PQN524366 QAJ524362:QAJ524366 QKF524362:QKF524366 QUB524362:QUB524366 RDX524362:RDX524366 RNT524362:RNT524366 RXP524362:RXP524366 SHL524362:SHL524366 SRH524362:SRH524366 TBD524362:TBD524366 TKZ524362:TKZ524366 TUV524362:TUV524366 UER524362:UER524366 UON524362:UON524366 UYJ524362:UYJ524366 VIF524362:VIF524366 VSB524362:VSB524366 WBX524362:WBX524366 WLT524362:WLT524366 WVP524362:WVP524366 JD589898:JD589902 SZ589898:SZ589902 ACV589898:ACV589902 AMR589898:AMR589902 AWN589898:AWN589902 BGJ589898:BGJ589902 BQF589898:BQF589902 CAB589898:CAB589902 CJX589898:CJX589902 CTT589898:CTT589902 DDP589898:DDP589902 DNL589898:DNL589902 DXH589898:DXH589902 EHD589898:EHD589902 EQZ589898:EQZ589902 FAV589898:FAV589902 FKR589898:FKR589902 FUN589898:FUN589902 GEJ589898:GEJ589902 GOF589898:GOF589902 GYB589898:GYB589902 HHX589898:HHX589902 HRT589898:HRT589902 IBP589898:IBP589902 ILL589898:ILL589902 IVH589898:IVH589902 JFD589898:JFD589902 JOZ589898:JOZ589902 JYV589898:JYV589902 KIR589898:KIR589902 KSN589898:KSN589902 LCJ589898:LCJ589902 LMF589898:LMF589902 LWB589898:LWB589902 MFX589898:MFX589902 MPT589898:MPT589902 MZP589898:MZP589902 NJL589898:NJL589902 NTH589898:NTH589902 ODD589898:ODD589902 OMZ589898:OMZ589902 OWV589898:OWV589902 PGR589898:PGR589902 PQN589898:PQN589902 QAJ589898:QAJ589902 QKF589898:QKF589902 QUB589898:QUB589902 RDX589898:RDX589902 RNT589898:RNT589902 RXP589898:RXP589902 SHL589898:SHL589902 SRH589898:SRH589902 TBD589898:TBD589902 TKZ589898:TKZ589902 TUV589898:TUV589902 UER589898:UER589902 UON589898:UON589902 UYJ589898:UYJ589902 VIF589898:VIF589902 VSB589898:VSB589902 WBX589898:WBX589902 WLT589898:WLT589902 WVP589898:WVP589902 JD655434:JD655438 SZ655434:SZ655438 ACV655434:ACV655438 AMR655434:AMR655438 AWN655434:AWN655438 BGJ655434:BGJ655438 BQF655434:BQF655438 CAB655434:CAB655438 CJX655434:CJX655438 CTT655434:CTT655438 DDP655434:DDP655438 DNL655434:DNL655438 DXH655434:DXH655438 EHD655434:EHD655438 EQZ655434:EQZ655438 FAV655434:FAV655438 FKR655434:FKR655438 FUN655434:FUN655438 GEJ655434:GEJ655438 GOF655434:GOF655438 GYB655434:GYB655438 HHX655434:HHX655438 HRT655434:HRT655438 IBP655434:IBP655438 ILL655434:ILL655438 IVH655434:IVH655438 JFD655434:JFD655438 JOZ655434:JOZ655438 JYV655434:JYV655438 KIR655434:KIR655438 KSN655434:KSN655438 LCJ655434:LCJ655438 LMF655434:LMF655438 LWB655434:LWB655438 MFX655434:MFX655438 MPT655434:MPT655438 MZP655434:MZP655438 NJL655434:NJL655438 NTH655434:NTH655438 ODD655434:ODD655438 OMZ655434:OMZ655438 OWV655434:OWV655438 PGR655434:PGR655438 PQN655434:PQN655438 QAJ655434:QAJ655438 QKF655434:QKF655438 QUB655434:QUB655438 RDX655434:RDX655438 RNT655434:RNT655438 RXP655434:RXP655438 SHL655434:SHL655438 SRH655434:SRH655438 TBD655434:TBD655438 TKZ655434:TKZ655438 TUV655434:TUV655438 UER655434:UER655438 UON655434:UON655438 UYJ655434:UYJ655438 VIF655434:VIF655438 VSB655434:VSB655438 WBX655434:WBX655438 WLT655434:WLT655438 WVP655434:WVP655438 JD720970:JD720974 SZ720970:SZ720974 ACV720970:ACV720974 AMR720970:AMR720974 AWN720970:AWN720974 BGJ720970:BGJ720974 BQF720970:BQF720974 CAB720970:CAB720974 CJX720970:CJX720974 CTT720970:CTT720974 DDP720970:DDP720974 DNL720970:DNL720974 DXH720970:DXH720974 EHD720970:EHD720974 EQZ720970:EQZ720974 FAV720970:FAV720974 FKR720970:FKR720974 FUN720970:FUN720974 GEJ720970:GEJ720974 GOF720970:GOF720974 GYB720970:GYB720974 HHX720970:HHX720974 HRT720970:HRT720974 IBP720970:IBP720974 ILL720970:ILL720974 IVH720970:IVH720974 JFD720970:JFD720974 JOZ720970:JOZ720974 JYV720970:JYV720974 KIR720970:KIR720974 KSN720970:KSN720974 LCJ720970:LCJ720974 LMF720970:LMF720974 LWB720970:LWB720974 MFX720970:MFX720974 MPT720970:MPT720974 MZP720970:MZP720974 NJL720970:NJL720974 NTH720970:NTH720974 ODD720970:ODD720974 OMZ720970:OMZ720974 OWV720970:OWV720974 PGR720970:PGR720974 PQN720970:PQN720974 QAJ720970:QAJ720974 QKF720970:QKF720974 QUB720970:QUB720974 RDX720970:RDX720974 RNT720970:RNT720974 RXP720970:RXP720974 SHL720970:SHL720974 SRH720970:SRH720974 TBD720970:TBD720974 TKZ720970:TKZ720974 TUV720970:TUV720974 UER720970:UER720974 UON720970:UON720974 UYJ720970:UYJ720974 VIF720970:VIF720974 VSB720970:VSB720974 WBX720970:WBX720974 WLT720970:WLT720974 WVP720970:WVP720974 JD786506:JD786510 SZ786506:SZ786510 ACV786506:ACV786510 AMR786506:AMR786510 AWN786506:AWN786510 BGJ786506:BGJ786510 BQF786506:BQF786510 CAB786506:CAB786510 CJX786506:CJX786510 CTT786506:CTT786510 DDP786506:DDP786510 DNL786506:DNL786510 DXH786506:DXH786510 EHD786506:EHD786510 EQZ786506:EQZ786510 FAV786506:FAV786510 FKR786506:FKR786510 FUN786506:FUN786510 GEJ786506:GEJ786510 GOF786506:GOF786510 GYB786506:GYB786510 HHX786506:HHX786510 HRT786506:HRT786510 IBP786506:IBP786510 ILL786506:ILL786510 IVH786506:IVH786510 JFD786506:JFD786510 JOZ786506:JOZ786510 JYV786506:JYV786510 KIR786506:KIR786510 KSN786506:KSN786510 LCJ786506:LCJ786510 LMF786506:LMF786510 LWB786506:LWB786510 MFX786506:MFX786510 MPT786506:MPT786510 MZP786506:MZP786510 NJL786506:NJL786510 NTH786506:NTH786510 ODD786506:ODD786510 OMZ786506:OMZ786510 OWV786506:OWV786510 PGR786506:PGR786510 PQN786506:PQN786510 QAJ786506:QAJ786510 QKF786506:QKF786510 QUB786506:QUB786510 RDX786506:RDX786510 RNT786506:RNT786510 RXP786506:RXP786510 SHL786506:SHL786510 SRH786506:SRH786510 TBD786506:TBD786510 TKZ786506:TKZ786510 TUV786506:TUV786510 UER786506:UER786510 UON786506:UON786510 UYJ786506:UYJ786510 VIF786506:VIF786510 VSB786506:VSB786510 WBX786506:WBX786510 WLT786506:WLT786510 WVP786506:WVP786510 JD852042:JD852046 SZ852042:SZ852046 ACV852042:ACV852046 AMR852042:AMR852046 AWN852042:AWN852046 BGJ852042:BGJ852046 BQF852042:BQF852046 CAB852042:CAB852046 CJX852042:CJX852046 CTT852042:CTT852046 DDP852042:DDP852046 DNL852042:DNL852046 DXH852042:DXH852046 EHD852042:EHD852046 EQZ852042:EQZ852046 FAV852042:FAV852046 FKR852042:FKR852046 FUN852042:FUN852046 GEJ852042:GEJ852046 GOF852042:GOF852046 GYB852042:GYB852046 HHX852042:HHX852046 HRT852042:HRT852046 IBP852042:IBP852046 ILL852042:ILL852046 IVH852042:IVH852046 JFD852042:JFD852046 JOZ852042:JOZ852046 JYV852042:JYV852046 KIR852042:KIR852046 KSN852042:KSN852046 LCJ852042:LCJ852046 LMF852042:LMF852046 LWB852042:LWB852046 MFX852042:MFX852046 MPT852042:MPT852046 MZP852042:MZP852046 NJL852042:NJL852046 NTH852042:NTH852046 ODD852042:ODD852046 OMZ852042:OMZ852046 OWV852042:OWV852046 PGR852042:PGR852046 PQN852042:PQN852046 QAJ852042:QAJ852046 QKF852042:QKF852046 QUB852042:QUB852046 RDX852042:RDX852046 RNT852042:RNT852046 RXP852042:RXP852046 SHL852042:SHL852046 SRH852042:SRH852046 TBD852042:TBD852046 TKZ852042:TKZ852046 TUV852042:TUV852046 UER852042:UER852046 UON852042:UON852046 UYJ852042:UYJ852046 VIF852042:VIF852046 VSB852042:VSB852046 WBX852042:WBX852046 WLT852042:WLT852046 WVP852042:WVP852046 JD917578:JD917582 SZ917578:SZ917582 ACV917578:ACV917582 AMR917578:AMR917582 AWN917578:AWN917582 BGJ917578:BGJ917582 BQF917578:BQF917582 CAB917578:CAB917582 CJX917578:CJX917582 CTT917578:CTT917582 DDP917578:DDP917582 DNL917578:DNL917582 DXH917578:DXH917582 EHD917578:EHD917582 EQZ917578:EQZ917582 FAV917578:FAV917582 FKR917578:FKR917582 FUN917578:FUN917582 GEJ917578:GEJ917582 GOF917578:GOF917582 GYB917578:GYB917582 HHX917578:HHX917582 HRT917578:HRT917582 IBP917578:IBP917582 ILL917578:ILL917582 IVH917578:IVH917582 JFD917578:JFD917582 JOZ917578:JOZ917582 JYV917578:JYV917582 KIR917578:KIR917582 KSN917578:KSN917582 LCJ917578:LCJ917582 LMF917578:LMF917582 LWB917578:LWB917582 MFX917578:MFX917582 MPT917578:MPT917582 MZP917578:MZP917582 NJL917578:NJL917582 NTH917578:NTH917582 ODD917578:ODD917582 OMZ917578:OMZ917582 OWV917578:OWV917582 PGR917578:PGR917582 PQN917578:PQN917582 QAJ917578:QAJ917582 QKF917578:QKF917582 QUB917578:QUB917582 RDX917578:RDX917582 RNT917578:RNT917582 RXP917578:RXP917582 SHL917578:SHL917582 SRH917578:SRH917582 TBD917578:TBD917582 TKZ917578:TKZ917582 TUV917578:TUV917582 UER917578:UER917582 UON917578:UON917582 UYJ917578:UYJ917582 VIF917578:VIF917582 VSB917578:VSB917582 WBX917578:WBX917582 WLT917578:WLT917582 WVP917578:WVP917582 JD983114:JD983118 SZ983114:SZ983118 ACV983114:ACV983118 AMR983114:AMR983118 AWN983114:AWN983118 BGJ983114:BGJ983118 BQF983114:BQF983118 CAB983114:CAB983118 CJX983114:CJX983118 CTT983114:CTT983118 DDP983114:DDP983118 DNL983114:DNL983118 DXH983114:DXH983118 EHD983114:EHD983118 EQZ983114:EQZ983118 FAV983114:FAV983118 FKR983114:FKR983118 FUN983114:FUN983118 GEJ983114:GEJ983118 GOF983114:GOF983118 GYB983114:GYB983118 HHX983114:HHX983118 HRT983114:HRT983118 IBP983114:IBP983118 ILL983114:ILL983118 IVH983114:IVH983118 JFD983114:JFD983118 JOZ983114:JOZ983118 JYV983114:JYV983118 KIR983114:KIR983118 KSN983114:KSN983118 LCJ983114:LCJ983118 LMF983114:LMF983118 LWB983114:LWB983118 MFX983114:MFX983118 MPT983114:MPT983118 MZP983114:MZP983118 NJL983114:NJL983118 NTH983114:NTH983118 ODD983114:ODD983118 OMZ983114:OMZ983118 OWV983114:OWV983118 PGR983114:PGR983118 PQN983114:PQN983118 QAJ983114:QAJ983118 QKF983114:QKF983118 QUB983114:QUB983118 RDX983114:RDX983118 RNT983114:RNT983118 RXP983114:RXP983118 SHL983114:SHL983118 SRH983114:SRH983118 TBD983114:TBD983118 TKZ983114:TKZ983118 TUV983114:TUV983118 UER983114:UER983118 UON983114:UON983118 UYJ983114:UYJ983118 VIF983114:VIF983118 VSB983114:VSB983118 WBX983114:WBX983118 WLT983114:WLT983118 ACV6:ACV29 AMR6:AMR29 AWN6:AWN29 BGJ6:BGJ29 BQF6:BQF29 CAB6:CAB29 CJX6:CJX29 CTT6:CTT29 DDP6:DDP29 DNL6:DNL29 DXH6:DXH29 EHD6:EHD29 EQZ6:EQZ29 FAV6:FAV29 FKR6:FKR29 FUN6:FUN29 GEJ6:GEJ29 GOF6:GOF29 GYB6:GYB29 HHX6:HHX29 HRT6:HRT29 IBP6:IBP29 ILL6:ILL29 IVH6:IVH29 JFD6:JFD29 JOZ6:JOZ29 JYV6:JYV29 KIR6:KIR29 KSN6:KSN29 LCJ6:LCJ29 LMF6:LMF29 LWB6:LWB29 MFX6:MFX29 MPT6:MPT29 MZP6:MZP29 NJL6:NJL29 NTH6:NTH29 ODD6:ODD29 OMZ6:OMZ29 OWV6:OWV29 PGR6:PGR29 PQN6:PQN29 QAJ6:QAJ29 QKF6:QKF29 QUB6:QUB29 RDX6:RDX29 RNT6:RNT29 RXP6:RXP29 SHL6:SHL29 SRH6:SRH29 TBD6:TBD29 TKZ6:TKZ29 TUV6:TUV29 UER6:UER29 UON6:UON29 UYJ6:UYJ29 VIF6:VIF29 VSB6:VSB29 WBX6:WBX29 WLT6:WLT29 WVP6:WVP29 SZ6:SZ29 JD6:JD29" xr:uid="{00000000-0002-0000-0000-000004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P101"/>
  <sheetViews>
    <sheetView topLeftCell="B10" zoomScale="70" zoomScaleNormal="70" workbookViewId="0">
      <selection activeCell="H25" sqref="H25"/>
    </sheetView>
  </sheetViews>
  <sheetFormatPr baseColWidth="10" defaultColWidth="10.85546875" defaultRowHeight="12.75" x14ac:dyDescent="0.2"/>
  <cols>
    <col min="1" max="1" width="8.28515625" style="35" customWidth="1"/>
    <col min="2" max="2" width="14.140625" style="35" customWidth="1"/>
    <col min="3" max="3" width="35.7109375" style="35" customWidth="1"/>
    <col min="4" max="4" width="49.5703125" style="35" customWidth="1"/>
    <col min="5" max="5" width="12.85546875" style="35" customWidth="1"/>
    <col min="6" max="7" width="10.85546875" style="35"/>
    <col min="8" max="8" width="18.140625" style="35" customWidth="1"/>
    <col min="9" max="9" width="14.28515625" style="35" customWidth="1"/>
    <col min="10" max="10" width="22" style="35" customWidth="1"/>
    <col min="11" max="11" width="15.7109375" style="35" customWidth="1"/>
    <col min="12" max="13" width="25.5703125" style="35" customWidth="1"/>
    <col min="14" max="14" width="28.5703125" style="35" customWidth="1"/>
    <col min="15" max="15" width="21.42578125" style="35" customWidth="1"/>
    <col min="16" max="16" width="21.42578125" style="35" bestFit="1" customWidth="1"/>
    <col min="17" max="17" width="24.42578125" style="35" customWidth="1"/>
    <col min="18" max="18" width="25.7109375" style="35" customWidth="1"/>
    <col min="19" max="19" width="24" style="35" bestFit="1" customWidth="1"/>
    <col min="20" max="20" width="15.28515625" style="35" bestFit="1" customWidth="1"/>
    <col min="21" max="21" width="35.140625" style="35" bestFit="1" customWidth="1"/>
    <col min="22" max="254" width="10.85546875" style="35"/>
    <col min="255" max="255" width="8.28515625" style="35" customWidth="1"/>
    <col min="256" max="256" width="10.85546875" style="35"/>
    <col min="257" max="257" width="23.42578125" style="35" customWidth="1"/>
    <col min="258" max="258" width="25.140625" style="35" customWidth="1"/>
    <col min="259" max="259" width="12.85546875" style="35" customWidth="1"/>
    <col min="260" max="260" width="9.5703125" style="35" customWidth="1"/>
    <col min="261" max="261" width="8.7109375" style="35" customWidth="1"/>
    <col min="262" max="262" width="10.85546875" style="35"/>
    <col min="263" max="264" width="0" style="35" hidden="1" customWidth="1"/>
    <col min="265" max="265" width="14.28515625" style="35" customWidth="1"/>
    <col min="266" max="266" width="14.85546875" style="35" customWidth="1"/>
    <col min="267" max="267" width="15.7109375" style="35" customWidth="1"/>
    <col min="268" max="268" width="16" style="35" customWidth="1"/>
    <col min="269" max="269" width="15.42578125" style="35" customWidth="1"/>
    <col min="270" max="270" width="28.5703125" style="35" customWidth="1"/>
    <col min="271" max="510" width="10.85546875" style="35"/>
    <col min="511" max="511" width="8.28515625" style="35" customWidth="1"/>
    <col min="512" max="512" width="10.85546875" style="35"/>
    <col min="513" max="513" width="23.42578125" style="35" customWidth="1"/>
    <col min="514" max="514" width="25.140625" style="35" customWidth="1"/>
    <col min="515" max="515" width="12.85546875" style="35" customWidth="1"/>
    <col min="516" max="516" width="9.5703125" style="35" customWidth="1"/>
    <col min="517" max="517" width="8.7109375" style="35" customWidth="1"/>
    <col min="518" max="518" width="10.85546875" style="35"/>
    <col min="519" max="520" width="0" style="35" hidden="1" customWidth="1"/>
    <col min="521" max="521" width="14.28515625" style="35" customWidth="1"/>
    <col min="522" max="522" width="14.85546875" style="35" customWidth="1"/>
    <col min="523" max="523" width="15.7109375" style="35" customWidth="1"/>
    <col min="524" max="524" width="16" style="35" customWidth="1"/>
    <col min="525" max="525" width="15.42578125" style="35" customWidth="1"/>
    <col min="526" max="526" width="28.5703125" style="35" customWidth="1"/>
    <col min="527" max="766" width="10.85546875" style="35"/>
    <col min="767" max="767" width="8.28515625" style="35" customWidth="1"/>
    <col min="768" max="768" width="10.85546875" style="35"/>
    <col min="769" max="769" width="23.42578125" style="35" customWidth="1"/>
    <col min="770" max="770" width="25.140625" style="35" customWidth="1"/>
    <col min="771" max="771" width="12.85546875" style="35" customWidth="1"/>
    <col min="772" max="772" width="9.5703125" style="35" customWidth="1"/>
    <col min="773" max="773" width="8.7109375" style="35" customWidth="1"/>
    <col min="774" max="774" width="10.85546875" style="35"/>
    <col min="775" max="776" width="0" style="35" hidden="1" customWidth="1"/>
    <col min="777" max="777" width="14.28515625" style="35" customWidth="1"/>
    <col min="778" max="778" width="14.85546875" style="35" customWidth="1"/>
    <col min="779" max="779" width="15.7109375" style="35" customWidth="1"/>
    <col min="780" max="780" width="16" style="35" customWidth="1"/>
    <col min="781" max="781" width="15.42578125" style="35" customWidth="1"/>
    <col min="782" max="782" width="28.5703125" style="35" customWidth="1"/>
    <col min="783" max="1022" width="10.85546875" style="35"/>
    <col min="1023" max="1023" width="8.28515625" style="35" customWidth="1"/>
    <col min="1024" max="1024" width="10.85546875" style="35"/>
    <col min="1025" max="1025" width="23.42578125" style="35" customWidth="1"/>
    <col min="1026" max="1026" width="25.140625" style="35" customWidth="1"/>
    <col min="1027" max="1027" width="12.85546875" style="35" customWidth="1"/>
    <col min="1028" max="1028" width="9.5703125" style="35" customWidth="1"/>
    <col min="1029" max="1029" width="8.7109375" style="35" customWidth="1"/>
    <col min="1030" max="1030" width="10.85546875" style="35"/>
    <col min="1031" max="1032" width="0" style="35" hidden="1" customWidth="1"/>
    <col min="1033" max="1033" width="14.28515625" style="35" customWidth="1"/>
    <col min="1034" max="1034" width="14.85546875" style="35" customWidth="1"/>
    <col min="1035" max="1035" width="15.7109375" style="35" customWidth="1"/>
    <col min="1036" max="1036" width="16" style="35" customWidth="1"/>
    <col min="1037" max="1037" width="15.42578125" style="35" customWidth="1"/>
    <col min="1038" max="1038" width="28.5703125" style="35" customWidth="1"/>
    <col min="1039" max="1278" width="10.85546875" style="35"/>
    <col min="1279" max="1279" width="8.28515625" style="35" customWidth="1"/>
    <col min="1280" max="1280" width="10.85546875" style="35"/>
    <col min="1281" max="1281" width="23.42578125" style="35" customWidth="1"/>
    <col min="1282" max="1282" width="25.140625" style="35" customWidth="1"/>
    <col min="1283" max="1283" width="12.85546875" style="35" customWidth="1"/>
    <col min="1284" max="1284" width="9.5703125" style="35" customWidth="1"/>
    <col min="1285" max="1285" width="8.7109375" style="35" customWidth="1"/>
    <col min="1286" max="1286" width="10.85546875" style="35"/>
    <col min="1287" max="1288" width="0" style="35" hidden="1" customWidth="1"/>
    <col min="1289" max="1289" width="14.28515625" style="35" customWidth="1"/>
    <col min="1290" max="1290" width="14.85546875" style="35" customWidth="1"/>
    <col min="1291" max="1291" width="15.7109375" style="35" customWidth="1"/>
    <col min="1292" max="1292" width="16" style="35" customWidth="1"/>
    <col min="1293" max="1293" width="15.42578125" style="35" customWidth="1"/>
    <col min="1294" max="1294" width="28.5703125" style="35" customWidth="1"/>
    <col min="1295" max="1534" width="10.85546875" style="35"/>
    <col min="1535" max="1535" width="8.28515625" style="35" customWidth="1"/>
    <col min="1536" max="1536" width="10.85546875" style="35"/>
    <col min="1537" max="1537" width="23.42578125" style="35" customWidth="1"/>
    <col min="1538" max="1538" width="25.140625" style="35" customWidth="1"/>
    <col min="1539" max="1539" width="12.85546875" style="35" customWidth="1"/>
    <col min="1540" max="1540" width="9.5703125" style="35" customWidth="1"/>
    <col min="1541" max="1541" width="8.7109375" style="35" customWidth="1"/>
    <col min="1542" max="1542" width="10.85546875" style="35"/>
    <col min="1543" max="1544" width="0" style="35" hidden="1" customWidth="1"/>
    <col min="1545" max="1545" width="14.28515625" style="35" customWidth="1"/>
    <col min="1546" max="1546" width="14.85546875" style="35" customWidth="1"/>
    <col min="1547" max="1547" width="15.7109375" style="35" customWidth="1"/>
    <col min="1548" max="1548" width="16" style="35" customWidth="1"/>
    <col min="1549" max="1549" width="15.42578125" style="35" customWidth="1"/>
    <col min="1550" max="1550" width="28.5703125" style="35" customWidth="1"/>
    <col min="1551" max="1790" width="10.85546875" style="35"/>
    <col min="1791" max="1791" width="8.28515625" style="35" customWidth="1"/>
    <col min="1792" max="1792" width="10.85546875" style="35"/>
    <col min="1793" max="1793" width="23.42578125" style="35" customWidth="1"/>
    <col min="1794" max="1794" width="25.140625" style="35" customWidth="1"/>
    <col min="1795" max="1795" width="12.85546875" style="35" customWidth="1"/>
    <col min="1796" max="1796" width="9.5703125" style="35" customWidth="1"/>
    <col min="1797" max="1797" width="8.7109375" style="35" customWidth="1"/>
    <col min="1798" max="1798" width="10.85546875" style="35"/>
    <col min="1799" max="1800" width="0" style="35" hidden="1" customWidth="1"/>
    <col min="1801" max="1801" width="14.28515625" style="35" customWidth="1"/>
    <col min="1802" max="1802" width="14.85546875" style="35" customWidth="1"/>
    <col min="1803" max="1803" width="15.7109375" style="35" customWidth="1"/>
    <col min="1804" max="1804" width="16" style="35" customWidth="1"/>
    <col min="1805" max="1805" width="15.42578125" style="35" customWidth="1"/>
    <col min="1806" max="1806" width="28.5703125" style="35" customWidth="1"/>
    <col min="1807" max="2046" width="10.85546875" style="35"/>
    <col min="2047" max="2047" width="8.28515625" style="35" customWidth="1"/>
    <col min="2048" max="2048" width="10.85546875" style="35"/>
    <col min="2049" max="2049" width="23.42578125" style="35" customWidth="1"/>
    <col min="2050" max="2050" width="25.140625" style="35" customWidth="1"/>
    <col min="2051" max="2051" width="12.85546875" style="35" customWidth="1"/>
    <col min="2052" max="2052" width="9.5703125" style="35" customWidth="1"/>
    <col min="2053" max="2053" width="8.7109375" style="35" customWidth="1"/>
    <col min="2054" max="2054" width="10.85546875" style="35"/>
    <col min="2055" max="2056" width="0" style="35" hidden="1" customWidth="1"/>
    <col min="2057" max="2057" width="14.28515625" style="35" customWidth="1"/>
    <col min="2058" max="2058" width="14.85546875" style="35" customWidth="1"/>
    <col min="2059" max="2059" width="15.7109375" style="35" customWidth="1"/>
    <col min="2060" max="2060" width="16" style="35" customWidth="1"/>
    <col min="2061" max="2061" width="15.42578125" style="35" customWidth="1"/>
    <col min="2062" max="2062" width="28.5703125" style="35" customWidth="1"/>
    <col min="2063" max="2302" width="10.85546875" style="35"/>
    <col min="2303" max="2303" width="8.28515625" style="35" customWidth="1"/>
    <col min="2304" max="2304" width="10.85546875" style="35"/>
    <col min="2305" max="2305" width="23.42578125" style="35" customWidth="1"/>
    <col min="2306" max="2306" width="25.140625" style="35" customWidth="1"/>
    <col min="2307" max="2307" width="12.85546875" style="35" customWidth="1"/>
    <col min="2308" max="2308" width="9.5703125" style="35" customWidth="1"/>
    <col min="2309" max="2309" width="8.7109375" style="35" customWidth="1"/>
    <col min="2310" max="2310" width="10.85546875" style="35"/>
    <col min="2311" max="2312" width="0" style="35" hidden="1" customWidth="1"/>
    <col min="2313" max="2313" width="14.28515625" style="35" customWidth="1"/>
    <col min="2314" max="2314" width="14.85546875" style="35" customWidth="1"/>
    <col min="2315" max="2315" width="15.7109375" style="35" customWidth="1"/>
    <col min="2316" max="2316" width="16" style="35" customWidth="1"/>
    <col min="2317" max="2317" width="15.42578125" style="35" customWidth="1"/>
    <col min="2318" max="2318" width="28.5703125" style="35" customWidth="1"/>
    <col min="2319" max="2558" width="10.85546875" style="35"/>
    <col min="2559" max="2559" width="8.28515625" style="35" customWidth="1"/>
    <col min="2560" max="2560" width="10.85546875" style="35"/>
    <col min="2561" max="2561" width="23.42578125" style="35" customWidth="1"/>
    <col min="2562" max="2562" width="25.140625" style="35" customWidth="1"/>
    <col min="2563" max="2563" width="12.85546875" style="35" customWidth="1"/>
    <col min="2564" max="2564" width="9.5703125" style="35" customWidth="1"/>
    <col min="2565" max="2565" width="8.7109375" style="35" customWidth="1"/>
    <col min="2566" max="2566" width="10.85546875" style="35"/>
    <col min="2567" max="2568" width="0" style="35" hidden="1" customWidth="1"/>
    <col min="2569" max="2569" width="14.28515625" style="35" customWidth="1"/>
    <col min="2570" max="2570" width="14.85546875" style="35" customWidth="1"/>
    <col min="2571" max="2571" width="15.7109375" style="35" customWidth="1"/>
    <col min="2572" max="2572" width="16" style="35" customWidth="1"/>
    <col min="2573" max="2573" width="15.42578125" style="35" customWidth="1"/>
    <col min="2574" max="2574" width="28.5703125" style="35" customWidth="1"/>
    <col min="2575" max="2814" width="10.85546875" style="35"/>
    <col min="2815" max="2815" width="8.28515625" style="35" customWidth="1"/>
    <col min="2816" max="2816" width="10.85546875" style="35"/>
    <col min="2817" max="2817" width="23.42578125" style="35" customWidth="1"/>
    <col min="2818" max="2818" width="25.140625" style="35" customWidth="1"/>
    <col min="2819" max="2819" width="12.85546875" style="35" customWidth="1"/>
    <col min="2820" max="2820" width="9.5703125" style="35" customWidth="1"/>
    <col min="2821" max="2821" width="8.7109375" style="35" customWidth="1"/>
    <col min="2822" max="2822" width="10.85546875" style="35"/>
    <col min="2823" max="2824" width="0" style="35" hidden="1" customWidth="1"/>
    <col min="2825" max="2825" width="14.28515625" style="35" customWidth="1"/>
    <col min="2826" max="2826" width="14.85546875" style="35" customWidth="1"/>
    <col min="2827" max="2827" width="15.7109375" style="35" customWidth="1"/>
    <col min="2828" max="2828" width="16" style="35" customWidth="1"/>
    <col min="2829" max="2829" width="15.42578125" style="35" customWidth="1"/>
    <col min="2830" max="2830" width="28.5703125" style="35" customWidth="1"/>
    <col min="2831" max="3070" width="10.85546875" style="35"/>
    <col min="3071" max="3071" width="8.28515625" style="35" customWidth="1"/>
    <col min="3072" max="3072" width="10.85546875" style="35"/>
    <col min="3073" max="3073" width="23.42578125" style="35" customWidth="1"/>
    <col min="3074" max="3074" width="25.140625" style="35" customWidth="1"/>
    <col min="3075" max="3075" width="12.85546875" style="35" customWidth="1"/>
    <col min="3076" max="3076" width="9.5703125" style="35" customWidth="1"/>
    <col min="3077" max="3077" width="8.7109375" style="35" customWidth="1"/>
    <col min="3078" max="3078" width="10.85546875" style="35"/>
    <col min="3079" max="3080" width="0" style="35" hidden="1" customWidth="1"/>
    <col min="3081" max="3081" width="14.28515625" style="35" customWidth="1"/>
    <col min="3082" max="3082" width="14.85546875" style="35" customWidth="1"/>
    <col min="3083" max="3083" width="15.7109375" style="35" customWidth="1"/>
    <col min="3084" max="3084" width="16" style="35" customWidth="1"/>
    <col min="3085" max="3085" width="15.42578125" style="35" customWidth="1"/>
    <col min="3086" max="3086" width="28.5703125" style="35" customWidth="1"/>
    <col min="3087" max="3326" width="10.85546875" style="35"/>
    <col min="3327" max="3327" width="8.28515625" style="35" customWidth="1"/>
    <col min="3328" max="3328" width="10.85546875" style="35"/>
    <col min="3329" max="3329" width="23.42578125" style="35" customWidth="1"/>
    <col min="3330" max="3330" width="25.140625" style="35" customWidth="1"/>
    <col min="3331" max="3331" width="12.85546875" style="35" customWidth="1"/>
    <col min="3332" max="3332" width="9.5703125" style="35" customWidth="1"/>
    <col min="3333" max="3333" width="8.7109375" style="35" customWidth="1"/>
    <col min="3334" max="3334" width="10.85546875" style="35"/>
    <col min="3335" max="3336" width="0" style="35" hidden="1" customWidth="1"/>
    <col min="3337" max="3337" width="14.28515625" style="35" customWidth="1"/>
    <col min="3338" max="3338" width="14.85546875" style="35" customWidth="1"/>
    <col min="3339" max="3339" width="15.7109375" style="35" customWidth="1"/>
    <col min="3340" max="3340" width="16" style="35" customWidth="1"/>
    <col min="3341" max="3341" width="15.42578125" style="35" customWidth="1"/>
    <col min="3342" max="3342" width="28.5703125" style="35" customWidth="1"/>
    <col min="3343" max="3582" width="10.85546875" style="35"/>
    <col min="3583" max="3583" width="8.28515625" style="35" customWidth="1"/>
    <col min="3584" max="3584" width="10.85546875" style="35"/>
    <col min="3585" max="3585" width="23.42578125" style="35" customWidth="1"/>
    <col min="3586" max="3586" width="25.140625" style="35" customWidth="1"/>
    <col min="3587" max="3587" width="12.85546875" style="35" customWidth="1"/>
    <col min="3588" max="3588" width="9.5703125" style="35" customWidth="1"/>
    <col min="3589" max="3589" width="8.7109375" style="35" customWidth="1"/>
    <col min="3590" max="3590" width="10.85546875" style="35"/>
    <col min="3591" max="3592" width="0" style="35" hidden="1" customWidth="1"/>
    <col min="3593" max="3593" width="14.28515625" style="35" customWidth="1"/>
    <col min="3594" max="3594" width="14.85546875" style="35" customWidth="1"/>
    <col min="3595" max="3595" width="15.7109375" style="35" customWidth="1"/>
    <col min="3596" max="3596" width="16" style="35" customWidth="1"/>
    <col min="3597" max="3597" width="15.42578125" style="35" customWidth="1"/>
    <col min="3598" max="3598" width="28.5703125" style="35" customWidth="1"/>
    <col min="3599" max="3838" width="10.85546875" style="35"/>
    <col min="3839" max="3839" width="8.28515625" style="35" customWidth="1"/>
    <col min="3840" max="3840" width="10.85546875" style="35"/>
    <col min="3841" max="3841" width="23.42578125" style="35" customWidth="1"/>
    <col min="3842" max="3842" width="25.140625" style="35" customWidth="1"/>
    <col min="3843" max="3843" width="12.85546875" style="35" customWidth="1"/>
    <col min="3844" max="3844" width="9.5703125" style="35" customWidth="1"/>
    <col min="3845" max="3845" width="8.7109375" style="35" customWidth="1"/>
    <col min="3846" max="3846" width="10.85546875" style="35"/>
    <col min="3847" max="3848" width="0" style="35" hidden="1" customWidth="1"/>
    <col min="3849" max="3849" width="14.28515625" style="35" customWidth="1"/>
    <col min="3850" max="3850" width="14.85546875" style="35" customWidth="1"/>
    <col min="3851" max="3851" width="15.7109375" style="35" customWidth="1"/>
    <col min="3852" max="3852" width="16" style="35" customWidth="1"/>
    <col min="3853" max="3853" width="15.42578125" style="35" customWidth="1"/>
    <col min="3854" max="3854" width="28.5703125" style="35" customWidth="1"/>
    <col min="3855" max="4094" width="10.85546875" style="35"/>
    <col min="4095" max="4095" width="8.28515625" style="35" customWidth="1"/>
    <col min="4096" max="4096" width="10.85546875" style="35"/>
    <col min="4097" max="4097" width="23.42578125" style="35" customWidth="1"/>
    <col min="4098" max="4098" width="25.140625" style="35" customWidth="1"/>
    <col min="4099" max="4099" width="12.85546875" style="35" customWidth="1"/>
    <col min="4100" max="4100" width="9.5703125" style="35" customWidth="1"/>
    <col min="4101" max="4101" width="8.7109375" style="35" customWidth="1"/>
    <col min="4102" max="4102" width="10.85546875" style="35"/>
    <col min="4103" max="4104" width="0" style="35" hidden="1" customWidth="1"/>
    <col min="4105" max="4105" width="14.28515625" style="35" customWidth="1"/>
    <col min="4106" max="4106" width="14.85546875" style="35" customWidth="1"/>
    <col min="4107" max="4107" width="15.7109375" style="35" customWidth="1"/>
    <col min="4108" max="4108" width="16" style="35" customWidth="1"/>
    <col min="4109" max="4109" width="15.42578125" style="35" customWidth="1"/>
    <col min="4110" max="4110" width="28.5703125" style="35" customWidth="1"/>
    <col min="4111" max="4350" width="10.85546875" style="35"/>
    <col min="4351" max="4351" width="8.28515625" style="35" customWidth="1"/>
    <col min="4352" max="4352" width="10.85546875" style="35"/>
    <col min="4353" max="4353" width="23.42578125" style="35" customWidth="1"/>
    <col min="4354" max="4354" width="25.140625" style="35" customWidth="1"/>
    <col min="4355" max="4355" width="12.85546875" style="35" customWidth="1"/>
    <col min="4356" max="4356" width="9.5703125" style="35" customWidth="1"/>
    <col min="4357" max="4357" width="8.7109375" style="35" customWidth="1"/>
    <col min="4358" max="4358" width="10.85546875" style="35"/>
    <col min="4359" max="4360" width="0" style="35" hidden="1" customWidth="1"/>
    <col min="4361" max="4361" width="14.28515625" style="35" customWidth="1"/>
    <col min="4362" max="4362" width="14.85546875" style="35" customWidth="1"/>
    <col min="4363" max="4363" width="15.7109375" style="35" customWidth="1"/>
    <col min="4364" max="4364" width="16" style="35" customWidth="1"/>
    <col min="4365" max="4365" width="15.42578125" style="35" customWidth="1"/>
    <col min="4366" max="4366" width="28.5703125" style="35" customWidth="1"/>
    <col min="4367" max="4606" width="10.85546875" style="35"/>
    <col min="4607" max="4607" width="8.28515625" style="35" customWidth="1"/>
    <col min="4608" max="4608" width="10.85546875" style="35"/>
    <col min="4609" max="4609" width="23.42578125" style="35" customWidth="1"/>
    <col min="4610" max="4610" width="25.140625" style="35" customWidth="1"/>
    <col min="4611" max="4611" width="12.85546875" style="35" customWidth="1"/>
    <col min="4612" max="4612" width="9.5703125" style="35" customWidth="1"/>
    <col min="4613" max="4613" width="8.7109375" style="35" customWidth="1"/>
    <col min="4614" max="4614" width="10.85546875" style="35"/>
    <col min="4615" max="4616" width="0" style="35" hidden="1" customWidth="1"/>
    <col min="4617" max="4617" width="14.28515625" style="35" customWidth="1"/>
    <col min="4618" max="4618" width="14.85546875" style="35" customWidth="1"/>
    <col min="4619" max="4619" width="15.7109375" style="35" customWidth="1"/>
    <col min="4620" max="4620" width="16" style="35" customWidth="1"/>
    <col min="4621" max="4621" width="15.42578125" style="35" customWidth="1"/>
    <col min="4622" max="4622" width="28.5703125" style="35" customWidth="1"/>
    <col min="4623" max="4862" width="10.85546875" style="35"/>
    <col min="4863" max="4863" width="8.28515625" style="35" customWidth="1"/>
    <col min="4864" max="4864" width="10.85546875" style="35"/>
    <col min="4865" max="4865" width="23.42578125" style="35" customWidth="1"/>
    <col min="4866" max="4866" width="25.140625" style="35" customWidth="1"/>
    <col min="4867" max="4867" width="12.85546875" style="35" customWidth="1"/>
    <col min="4868" max="4868" width="9.5703125" style="35" customWidth="1"/>
    <col min="4869" max="4869" width="8.7109375" style="35" customWidth="1"/>
    <col min="4870" max="4870" width="10.85546875" style="35"/>
    <col min="4871" max="4872" width="0" style="35" hidden="1" customWidth="1"/>
    <col min="4873" max="4873" width="14.28515625" style="35" customWidth="1"/>
    <col min="4874" max="4874" width="14.85546875" style="35" customWidth="1"/>
    <col min="4875" max="4875" width="15.7109375" style="35" customWidth="1"/>
    <col min="4876" max="4876" width="16" style="35" customWidth="1"/>
    <col min="4877" max="4877" width="15.42578125" style="35" customWidth="1"/>
    <col min="4878" max="4878" width="28.5703125" style="35" customWidth="1"/>
    <col min="4879" max="5118" width="10.85546875" style="35"/>
    <col min="5119" max="5119" width="8.28515625" style="35" customWidth="1"/>
    <col min="5120" max="5120" width="10.85546875" style="35"/>
    <col min="5121" max="5121" width="23.42578125" style="35" customWidth="1"/>
    <col min="5122" max="5122" width="25.140625" style="35" customWidth="1"/>
    <col min="5123" max="5123" width="12.85546875" style="35" customWidth="1"/>
    <col min="5124" max="5124" width="9.5703125" style="35" customWidth="1"/>
    <col min="5125" max="5125" width="8.7109375" style="35" customWidth="1"/>
    <col min="5126" max="5126" width="10.85546875" style="35"/>
    <col min="5127" max="5128" width="0" style="35" hidden="1" customWidth="1"/>
    <col min="5129" max="5129" width="14.28515625" style="35" customWidth="1"/>
    <col min="5130" max="5130" width="14.85546875" style="35" customWidth="1"/>
    <col min="5131" max="5131" width="15.7109375" style="35" customWidth="1"/>
    <col min="5132" max="5132" width="16" style="35" customWidth="1"/>
    <col min="5133" max="5133" width="15.42578125" style="35" customWidth="1"/>
    <col min="5134" max="5134" width="28.5703125" style="35" customWidth="1"/>
    <col min="5135" max="5374" width="10.85546875" style="35"/>
    <col min="5375" max="5375" width="8.28515625" style="35" customWidth="1"/>
    <col min="5376" max="5376" width="10.85546875" style="35"/>
    <col min="5377" max="5377" width="23.42578125" style="35" customWidth="1"/>
    <col min="5378" max="5378" width="25.140625" style="35" customWidth="1"/>
    <col min="5379" max="5379" width="12.85546875" style="35" customWidth="1"/>
    <col min="5380" max="5380" width="9.5703125" style="35" customWidth="1"/>
    <col min="5381" max="5381" width="8.7109375" style="35" customWidth="1"/>
    <col min="5382" max="5382" width="10.85546875" style="35"/>
    <col min="5383" max="5384" width="0" style="35" hidden="1" customWidth="1"/>
    <col min="5385" max="5385" width="14.28515625" style="35" customWidth="1"/>
    <col min="5386" max="5386" width="14.85546875" style="35" customWidth="1"/>
    <col min="5387" max="5387" width="15.7109375" style="35" customWidth="1"/>
    <col min="5388" max="5388" width="16" style="35" customWidth="1"/>
    <col min="5389" max="5389" width="15.42578125" style="35" customWidth="1"/>
    <col min="5390" max="5390" width="28.5703125" style="35" customWidth="1"/>
    <col min="5391" max="5630" width="10.85546875" style="35"/>
    <col min="5631" max="5631" width="8.28515625" style="35" customWidth="1"/>
    <col min="5632" max="5632" width="10.85546875" style="35"/>
    <col min="5633" max="5633" width="23.42578125" style="35" customWidth="1"/>
    <col min="5634" max="5634" width="25.140625" style="35" customWidth="1"/>
    <col min="5635" max="5635" width="12.85546875" style="35" customWidth="1"/>
    <col min="5636" max="5636" width="9.5703125" style="35" customWidth="1"/>
    <col min="5637" max="5637" width="8.7109375" style="35" customWidth="1"/>
    <col min="5638" max="5638" width="10.85546875" style="35"/>
    <col min="5639" max="5640" width="0" style="35" hidden="1" customWidth="1"/>
    <col min="5641" max="5641" width="14.28515625" style="35" customWidth="1"/>
    <col min="5642" max="5642" width="14.85546875" style="35" customWidth="1"/>
    <col min="5643" max="5643" width="15.7109375" style="35" customWidth="1"/>
    <col min="5644" max="5644" width="16" style="35" customWidth="1"/>
    <col min="5645" max="5645" width="15.42578125" style="35" customWidth="1"/>
    <col min="5646" max="5646" width="28.5703125" style="35" customWidth="1"/>
    <col min="5647" max="5886" width="10.85546875" style="35"/>
    <col min="5887" max="5887" width="8.28515625" style="35" customWidth="1"/>
    <col min="5888" max="5888" width="10.85546875" style="35"/>
    <col min="5889" max="5889" width="23.42578125" style="35" customWidth="1"/>
    <col min="5890" max="5890" width="25.140625" style="35" customWidth="1"/>
    <col min="5891" max="5891" width="12.85546875" style="35" customWidth="1"/>
    <col min="5892" max="5892" width="9.5703125" style="35" customWidth="1"/>
    <col min="5893" max="5893" width="8.7109375" style="35" customWidth="1"/>
    <col min="5894" max="5894" width="10.85546875" style="35"/>
    <col min="5895" max="5896" width="0" style="35" hidden="1" customWidth="1"/>
    <col min="5897" max="5897" width="14.28515625" style="35" customWidth="1"/>
    <col min="5898" max="5898" width="14.85546875" style="35" customWidth="1"/>
    <col min="5899" max="5899" width="15.7109375" style="35" customWidth="1"/>
    <col min="5900" max="5900" width="16" style="35" customWidth="1"/>
    <col min="5901" max="5901" width="15.42578125" style="35" customWidth="1"/>
    <col min="5902" max="5902" width="28.5703125" style="35" customWidth="1"/>
    <col min="5903" max="6142" width="10.85546875" style="35"/>
    <col min="6143" max="6143" width="8.28515625" style="35" customWidth="1"/>
    <col min="6144" max="6144" width="10.85546875" style="35"/>
    <col min="6145" max="6145" width="23.42578125" style="35" customWidth="1"/>
    <col min="6146" max="6146" width="25.140625" style="35" customWidth="1"/>
    <col min="6147" max="6147" width="12.85546875" style="35" customWidth="1"/>
    <col min="6148" max="6148" width="9.5703125" style="35" customWidth="1"/>
    <col min="6149" max="6149" width="8.7109375" style="35" customWidth="1"/>
    <col min="6150" max="6150" width="10.85546875" style="35"/>
    <col min="6151" max="6152" width="0" style="35" hidden="1" customWidth="1"/>
    <col min="6153" max="6153" width="14.28515625" style="35" customWidth="1"/>
    <col min="6154" max="6154" width="14.85546875" style="35" customWidth="1"/>
    <col min="6155" max="6155" width="15.7109375" style="35" customWidth="1"/>
    <col min="6156" max="6156" width="16" style="35" customWidth="1"/>
    <col min="6157" max="6157" width="15.42578125" style="35" customWidth="1"/>
    <col min="6158" max="6158" width="28.5703125" style="35" customWidth="1"/>
    <col min="6159" max="6398" width="10.85546875" style="35"/>
    <col min="6399" max="6399" width="8.28515625" style="35" customWidth="1"/>
    <col min="6400" max="6400" width="10.85546875" style="35"/>
    <col min="6401" max="6401" width="23.42578125" style="35" customWidth="1"/>
    <col min="6402" max="6402" width="25.140625" style="35" customWidth="1"/>
    <col min="6403" max="6403" width="12.85546875" style="35" customWidth="1"/>
    <col min="6404" max="6404" width="9.5703125" style="35" customWidth="1"/>
    <col min="6405" max="6405" width="8.7109375" style="35" customWidth="1"/>
    <col min="6406" max="6406" width="10.85546875" style="35"/>
    <col min="6407" max="6408" width="0" style="35" hidden="1" customWidth="1"/>
    <col min="6409" max="6409" width="14.28515625" style="35" customWidth="1"/>
    <col min="6410" max="6410" width="14.85546875" style="35" customWidth="1"/>
    <col min="6411" max="6411" width="15.7109375" style="35" customWidth="1"/>
    <col min="6412" max="6412" width="16" style="35" customWidth="1"/>
    <col min="6413" max="6413" width="15.42578125" style="35" customWidth="1"/>
    <col min="6414" max="6414" width="28.5703125" style="35" customWidth="1"/>
    <col min="6415" max="6654" width="10.85546875" style="35"/>
    <col min="6655" max="6655" width="8.28515625" style="35" customWidth="1"/>
    <col min="6656" max="6656" width="10.85546875" style="35"/>
    <col min="6657" max="6657" width="23.42578125" style="35" customWidth="1"/>
    <col min="6658" max="6658" width="25.140625" style="35" customWidth="1"/>
    <col min="6659" max="6659" width="12.85546875" style="35" customWidth="1"/>
    <col min="6660" max="6660" width="9.5703125" style="35" customWidth="1"/>
    <col min="6661" max="6661" width="8.7109375" style="35" customWidth="1"/>
    <col min="6662" max="6662" width="10.85546875" style="35"/>
    <col min="6663" max="6664" width="0" style="35" hidden="1" customWidth="1"/>
    <col min="6665" max="6665" width="14.28515625" style="35" customWidth="1"/>
    <col min="6666" max="6666" width="14.85546875" style="35" customWidth="1"/>
    <col min="6667" max="6667" width="15.7109375" style="35" customWidth="1"/>
    <col min="6668" max="6668" width="16" style="35" customWidth="1"/>
    <col min="6669" max="6669" width="15.42578125" style="35" customWidth="1"/>
    <col min="6670" max="6670" width="28.5703125" style="35" customWidth="1"/>
    <col min="6671" max="6910" width="10.85546875" style="35"/>
    <col min="6911" max="6911" width="8.28515625" style="35" customWidth="1"/>
    <col min="6912" max="6912" width="10.85546875" style="35"/>
    <col min="6913" max="6913" width="23.42578125" style="35" customWidth="1"/>
    <col min="6914" max="6914" width="25.140625" style="35" customWidth="1"/>
    <col min="6915" max="6915" width="12.85546875" style="35" customWidth="1"/>
    <col min="6916" max="6916" width="9.5703125" style="35" customWidth="1"/>
    <col min="6917" max="6917" width="8.7109375" style="35" customWidth="1"/>
    <col min="6918" max="6918" width="10.85546875" style="35"/>
    <col min="6919" max="6920" width="0" style="35" hidden="1" customWidth="1"/>
    <col min="6921" max="6921" width="14.28515625" style="35" customWidth="1"/>
    <col min="6922" max="6922" width="14.85546875" style="35" customWidth="1"/>
    <col min="6923" max="6923" width="15.7109375" style="35" customWidth="1"/>
    <col min="6924" max="6924" width="16" style="35" customWidth="1"/>
    <col min="6925" max="6925" width="15.42578125" style="35" customWidth="1"/>
    <col min="6926" max="6926" width="28.5703125" style="35" customWidth="1"/>
    <col min="6927" max="7166" width="10.85546875" style="35"/>
    <col min="7167" max="7167" width="8.28515625" style="35" customWidth="1"/>
    <col min="7168" max="7168" width="10.85546875" style="35"/>
    <col min="7169" max="7169" width="23.42578125" style="35" customWidth="1"/>
    <col min="7170" max="7170" width="25.140625" style="35" customWidth="1"/>
    <col min="7171" max="7171" width="12.85546875" style="35" customWidth="1"/>
    <col min="7172" max="7172" width="9.5703125" style="35" customWidth="1"/>
    <col min="7173" max="7173" width="8.7109375" style="35" customWidth="1"/>
    <col min="7174" max="7174" width="10.85546875" style="35"/>
    <col min="7175" max="7176" width="0" style="35" hidden="1" customWidth="1"/>
    <col min="7177" max="7177" width="14.28515625" style="35" customWidth="1"/>
    <col min="7178" max="7178" width="14.85546875" style="35" customWidth="1"/>
    <col min="7179" max="7179" width="15.7109375" style="35" customWidth="1"/>
    <col min="7180" max="7180" width="16" style="35" customWidth="1"/>
    <col min="7181" max="7181" width="15.42578125" style="35" customWidth="1"/>
    <col min="7182" max="7182" width="28.5703125" style="35" customWidth="1"/>
    <col min="7183" max="7422" width="10.85546875" style="35"/>
    <col min="7423" max="7423" width="8.28515625" style="35" customWidth="1"/>
    <col min="7424" max="7424" width="10.85546875" style="35"/>
    <col min="7425" max="7425" width="23.42578125" style="35" customWidth="1"/>
    <col min="7426" max="7426" width="25.140625" style="35" customWidth="1"/>
    <col min="7427" max="7427" width="12.85546875" style="35" customWidth="1"/>
    <col min="7428" max="7428" width="9.5703125" style="35" customWidth="1"/>
    <col min="7429" max="7429" width="8.7109375" style="35" customWidth="1"/>
    <col min="7430" max="7430" width="10.85546875" style="35"/>
    <col min="7431" max="7432" width="0" style="35" hidden="1" customWidth="1"/>
    <col min="7433" max="7433" width="14.28515625" style="35" customWidth="1"/>
    <col min="7434" max="7434" width="14.85546875" style="35" customWidth="1"/>
    <col min="7435" max="7435" width="15.7109375" style="35" customWidth="1"/>
    <col min="7436" max="7436" width="16" style="35" customWidth="1"/>
    <col min="7437" max="7437" width="15.42578125" style="35" customWidth="1"/>
    <col min="7438" max="7438" width="28.5703125" style="35" customWidth="1"/>
    <col min="7439" max="7678" width="10.85546875" style="35"/>
    <col min="7679" max="7679" width="8.28515625" style="35" customWidth="1"/>
    <col min="7680" max="7680" width="10.85546875" style="35"/>
    <col min="7681" max="7681" width="23.42578125" style="35" customWidth="1"/>
    <col min="7682" max="7682" width="25.140625" style="35" customWidth="1"/>
    <col min="7683" max="7683" width="12.85546875" style="35" customWidth="1"/>
    <col min="7684" max="7684" width="9.5703125" style="35" customWidth="1"/>
    <col min="7685" max="7685" width="8.7109375" style="35" customWidth="1"/>
    <col min="7686" max="7686" width="10.85546875" style="35"/>
    <col min="7687" max="7688" width="0" style="35" hidden="1" customWidth="1"/>
    <col min="7689" max="7689" width="14.28515625" style="35" customWidth="1"/>
    <col min="7690" max="7690" width="14.85546875" style="35" customWidth="1"/>
    <col min="7691" max="7691" width="15.7109375" style="35" customWidth="1"/>
    <col min="7692" max="7692" width="16" style="35" customWidth="1"/>
    <col min="7693" max="7693" width="15.42578125" style="35" customWidth="1"/>
    <col min="7694" max="7694" width="28.5703125" style="35" customWidth="1"/>
    <col min="7695" max="7934" width="10.85546875" style="35"/>
    <col min="7935" max="7935" width="8.28515625" style="35" customWidth="1"/>
    <col min="7936" max="7936" width="10.85546875" style="35"/>
    <col min="7937" max="7937" width="23.42578125" style="35" customWidth="1"/>
    <col min="7938" max="7938" width="25.140625" style="35" customWidth="1"/>
    <col min="7939" max="7939" width="12.85546875" style="35" customWidth="1"/>
    <col min="7940" max="7940" width="9.5703125" style="35" customWidth="1"/>
    <col min="7941" max="7941" width="8.7109375" style="35" customWidth="1"/>
    <col min="7942" max="7942" width="10.85546875" style="35"/>
    <col min="7943" max="7944" width="0" style="35" hidden="1" customWidth="1"/>
    <col min="7945" max="7945" width="14.28515625" style="35" customWidth="1"/>
    <col min="7946" max="7946" width="14.85546875" style="35" customWidth="1"/>
    <col min="7947" max="7947" width="15.7109375" style="35" customWidth="1"/>
    <col min="7948" max="7948" width="16" style="35" customWidth="1"/>
    <col min="7949" max="7949" width="15.42578125" style="35" customWidth="1"/>
    <col min="7950" max="7950" width="28.5703125" style="35" customWidth="1"/>
    <col min="7951" max="8190" width="10.85546875" style="35"/>
    <col min="8191" max="8191" width="8.28515625" style="35" customWidth="1"/>
    <col min="8192" max="8192" width="10.85546875" style="35"/>
    <col min="8193" max="8193" width="23.42578125" style="35" customWidth="1"/>
    <col min="8194" max="8194" width="25.140625" style="35" customWidth="1"/>
    <col min="8195" max="8195" width="12.85546875" style="35" customWidth="1"/>
    <col min="8196" max="8196" width="9.5703125" style="35" customWidth="1"/>
    <col min="8197" max="8197" width="8.7109375" style="35" customWidth="1"/>
    <col min="8198" max="8198" width="10.85546875" style="35"/>
    <col min="8199" max="8200" width="0" style="35" hidden="1" customWidth="1"/>
    <col min="8201" max="8201" width="14.28515625" style="35" customWidth="1"/>
    <col min="8202" max="8202" width="14.85546875" style="35" customWidth="1"/>
    <col min="8203" max="8203" width="15.7109375" style="35" customWidth="1"/>
    <col min="8204" max="8204" width="16" style="35" customWidth="1"/>
    <col min="8205" max="8205" width="15.42578125" style="35" customWidth="1"/>
    <col min="8206" max="8206" width="28.5703125" style="35" customWidth="1"/>
    <col min="8207" max="8446" width="10.85546875" style="35"/>
    <col min="8447" max="8447" width="8.28515625" style="35" customWidth="1"/>
    <col min="8448" max="8448" width="10.85546875" style="35"/>
    <col min="8449" max="8449" width="23.42578125" style="35" customWidth="1"/>
    <col min="8450" max="8450" width="25.140625" style="35" customWidth="1"/>
    <col min="8451" max="8451" width="12.85546875" style="35" customWidth="1"/>
    <col min="8452" max="8452" width="9.5703125" style="35" customWidth="1"/>
    <col min="8453" max="8453" width="8.7109375" style="35" customWidth="1"/>
    <col min="8454" max="8454" width="10.85546875" style="35"/>
    <col min="8455" max="8456" width="0" style="35" hidden="1" customWidth="1"/>
    <col min="8457" max="8457" width="14.28515625" style="35" customWidth="1"/>
    <col min="8458" max="8458" width="14.85546875" style="35" customWidth="1"/>
    <col min="8459" max="8459" width="15.7109375" style="35" customWidth="1"/>
    <col min="8460" max="8460" width="16" style="35" customWidth="1"/>
    <col min="8461" max="8461" width="15.42578125" style="35" customWidth="1"/>
    <col min="8462" max="8462" width="28.5703125" style="35" customWidth="1"/>
    <col min="8463" max="8702" width="10.85546875" style="35"/>
    <col min="8703" max="8703" width="8.28515625" style="35" customWidth="1"/>
    <col min="8704" max="8704" width="10.85546875" style="35"/>
    <col min="8705" max="8705" width="23.42578125" style="35" customWidth="1"/>
    <col min="8706" max="8706" width="25.140625" style="35" customWidth="1"/>
    <col min="8707" max="8707" width="12.85546875" style="35" customWidth="1"/>
    <col min="8708" max="8708" width="9.5703125" style="35" customWidth="1"/>
    <col min="8709" max="8709" width="8.7109375" style="35" customWidth="1"/>
    <col min="8710" max="8710" width="10.85546875" style="35"/>
    <col min="8711" max="8712" width="0" style="35" hidden="1" customWidth="1"/>
    <col min="8713" max="8713" width="14.28515625" style="35" customWidth="1"/>
    <col min="8714" max="8714" width="14.85546875" style="35" customWidth="1"/>
    <col min="8715" max="8715" width="15.7109375" style="35" customWidth="1"/>
    <col min="8716" max="8716" width="16" style="35" customWidth="1"/>
    <col min="8717" max="8717" width="15.42578125" style="35" customWidth="1"/>
    <col min="8718" max="8718" width="28.5703125" style="35" customWidth="1"/>
    <col min="8719" max="8958" width="10.85546875" style="35"/>
    <col min="8959" max="8959" width="8.28515625" style="35" customWidth="1"/>
    <col min="8960" max="8960" width="10.85546875" style="35"/>
    <col min="8961" max="8961" width="23.42578125" style="35" customWidth="1"/>
    <col min="8962" max="8962" width="25.140625" style="35" customWidth="1"/>
    <col min="8963" max="8963" width="12.85546875" style="35" customWidth="1"/>
    <col min="8964" max="8964" width="9.5703125" style="35" customWidth="1"/>
    <col min="8965" max="8965" width="8.7109375" style="35" customWidth="1"/>
    <col min="8966" max="8966" width="10.85546875" style="35"/>
    <col min="8967" max="8968" width="0" style="35" hidden="1" customWidth="1"/>
    <col min="8969" max="8969" width="14.28515625" style="35" customWidth="1"/>
    <col min="8970" max="8970" width="14.85546875" style="35" customWidth="1"/>
    <col min="8971" max="8971" width="15.7109375" style="35" customWidth="1"/>
    <col min="8972" max="8972" width="16" style="35" customWidth="1"/>
    <col min="8973" max="8973" width="15.42578125" style="35" customWidth="1"/>
    <col min="8974" max="8974" width="28.5703125" style="35" customWidth="1"/>
    <col min="8975" max="9214" width="10.85546875" style="35"/>
    <col min="9215" max="9215" width="8.28515625" style="35" customWidth="1"/>
    <col min="9216" max="9216" width="10.85546875" style="35"/>
    <col min="9217" max="9217" width="23.42578125" style="35" customWidth="1"/>
    <col min="9218" max="9218" width="25.140625" style="35" customWidth="1"/>
    <col min="9219" max="9219" width="12.85546875" style="35" customWidth="1"/>
    <col min="9220" max="9220" width="9.5703125" style="35" customWidth="1"/>
    <col min="9221" max="9221" width="8.7109375" style="35" customWidth="1"/>
    <col min="9222" max="9222" width="10.85546875" style="35"/>
    <col min="9223" max="9224" width="0" style="35" hidden="1" customWidth="1"/>
    <col min="9225" max="9225" width="14.28515625" style="35" customWidth="1"/>
    <col min="9226" max="9226" width="14.85546875" style="35" customWidth="1"/>
    <col min="9227" max="9227" width="15.7109375" style="35" customWidth="1"/>
    <col min="9228" max="9228" width="16" style="35" customWidth="1"/>
    <col min="9229" max="9229" width="15.42578125" style="35" customWidth="1"/>
    <col min="9230" max="9230" width="28.5703125" style="35" customWidth="1"/>
    <col min="9231" max="9470" width="10.85546875" style="35"/>
    <col min="9471" max="9471" width="8.28515625" style="35" customWidth="1"/>
    <col min="9472" max="9472" width="10.85546875" style="35"/>
    <col min="9473" max="9473" width="23.42578125" style="35" customWidth="1"/>
    <col min="9474" max="9474" width="25.140625" style="35" customWidth="1"/>
    <col min="9475" max="9475" width="12.85546875" style="35" customWidth="1"/>
    <col min="9476" max="9476" width="9.5703125" style="35" customWidth="1"/>
    <col min="9477" max="9477" width="8.7109375" style="35" customWidth="1"/>
    <col min="9478" max="9478" width="10.85546875" style="35"/>
    <col min="9479" max="9480" width="0" style="35" hidden="1" customWidth="1"/>
    <col min="9481" max="9481" width="14.28515625" style="35" customWidth="1"/>
    <col min="9482" max="9482" width="14.85546875" style="35" customWidth="1"/>
    <col min="9483" max="9483" width="15.7109375" style="35" customWidth="1"/>
    <col min="9484" max="9484" width="16" style="35" customWidth="1"/>
    <col min="9485" max="9485" width="15.42578125" style="35" customWidth="1"/>
    <col min="9486" max="9486" width="28.5703125" style="35" customWidth="1"/>
    <col min="9487" max="9726" width="10.85546875" style="35"/>
    <col min="9727" max="9727" width="8.28515625" style="35" customWidth="1"/>
    <col min="9728" max="9728" width="10.85546875" style="35"/>
    <col min="9729" max="9729" width="23.42578125" style="35" customWidth="1"/>
    <col min="9730" max="9730" width="25.140625" style="35" customWidth="1"/>
    <col min="9731" max="9731" width="12.85546875" style="35" customWidth="1"/>
    <col min="9732" max="9732" width="9.5703125" style="35" customWidth="1"/>
    <col min="9733" max="9733" width="8.7109375" style="35" customWidth="1"/>
    <col min="9734" max="9734" width="10.85546875" style="35"/>
    <col min="9735" max="9736" width="0" style="35" hidden="1" customWidth="1"/>
    <col min="9737" max="9737" width="14.28515625" style="35" customWidth="1"/>
    <col min="9738" max="9738" width="14.85546875" style="35" customWidth="1"/>
    <col min="9739" max="9739" width="15.7109375" style="35" customWidth="1"/>
    <col min="9740" max="9740" width="16" style="35" customWidth="1"/>
    <col min="9741" max="9741" width="15.42578125" style="35" customWidth="1"/>
    <col min="9742" max="9742" width="28.5703125" style="35" customWidth="1"/>
    <col min="9743" max="9982" width="10.85546875" style="35"/>
    <col min="9983" max="9983" width="8.28515625" style="35" customWidth="1"/>
    <col min="9984" max="9984" width="10.85546875" style="35"/>
    <col min="9985" max="9985" width="23.42578125" style="35" customWidth="1"/>
    <col min="9986" max="9986" width="25.140625" style="35" customWidth="1"/>
    <col min="9987" max="9987" width="12.85546875" style="35" customWidth="1"/>
    <col min="9988" max="9988" width="9.5703125" style="35" customWidth="1"/>
    <col min="9989" max="9989" width="8.7109375" style="35" customWidth="1"/>
    <col min="9990" max="9990" width="10.85546875" style="35"/>
    <col min="9991" max="9992" width="0" style="35" hidden="1" customWidth="1"/>
    <col min="9993" max="9993" width="14.28515625" style="35" customWidth="1"/>
    <col min="9994" max="9994" width="14.85546875" style="35" customWidth="1"/>
    <col min="9995" max="9995" width="15.7109375" style="35" customWidth="1"/>
    <col min="9996" max="9996" width="16" style="35" customWidth="1"/>
    <col min="9997" max="9997" width="15.42578125" style="35" customWidth="1"/>
    <col min="9998" max="9998" width="28.5703125" style="35" customWidth="1"/>
    <col min="9999" max="10238" width="10.85546875" style="35"/>
    <col min="10239" max="10239" width="8.28515625" style="35" customWidth="1"/>
    <col min="10240" max="10240" width="10.85546875" style="35"/>
    <col min="10241" max="10241" width="23.42578125" style="35" customWidth="1"/>
    <col min="10242" max="10242" width="25.140625" style="35" customWidth="1"/>
    <col min="10243" max="10243" width="12.85546875" style="35" customWidth="1"/>
    <col min="10244" max="10244" width="9.5703125" style="35" customWidth="1"/>
    <col min="10245" max="10245" width="8.7109375" style="35" customWidth="1"/>
    <col min="10246" max="10246" width="10.85546875" style="35"/>
    <col min="10247" max="10248" width="0" style="35" hidden="1" customWidth="1"/>
    <col min="10249" max="10249" width="14.28515625" style="35" customWidth="1"/>
    <col min="10250" max="10250" width="14.85546875" style="35" customWidth="1"/>
    <col min="10251" max="10251" width="15.7109375" style="35" customWidth="1"/>
    <col min="10252" max="10252" width="16" style="35" customWidth="1"/>
    <col min="10253" max="10253" width="15.42578125" style="35" customWidth="1"/>
    <col min="10254" max="10254" width="28.5703125" style="35" customWidth="1"/>
    <col min="10255" max="10494" width="10.85546875" style="35"/>
    <col min="10495" max="10495" width="8.28515625" style="35" customWidth="1"/>
    <col min="10496" max="10496" width="10.85546875" style="35"/>
    <col min="10497" max="10497" width="23.42578125" style="35" customWidth="1"/>
    <col min="10498" max="10498" width="25.140625" style="35" customWidth="1"/>
    <col min="10499" max="10499" width="12.85546875" style="35" customWidth="1"/>
    <col min="10500" max="10500" width="9.5703125" style="35" customWidth="1"/>
    <col min="10501" max="10501" width="8.7109375" style="35" customWidth="1"/>
    <col min="10502" max="10502" width="10.85546875" style="35"/>
    <col min="10503" max="10504" width="0" style="35" hidden="1" customWidth="1"/>
    <col min="10505" max="10505" width="14.28515625" style="35" customWidth="1"/>
    <col min="10506" max="10506" width="14.85546875" style="35" customWidth="1"/>
    <col min="10507" max="10507" width="15.7109375" style="35" customWidth="1"/>
    <col min="10508" max="10508" width="16" style="35" customWidth="1"/>
    <col min="10509" max="10509" width="15.42578125" style="35" customWidth="1"/>
    <col min="10510" max="10510" width="28.5703125" style="35" customWidth="1"/>
    <col min="10511" max="10750" width="10.85546875" style="35"/>
    <col min="10751" max="10751" width="8.28515625" style="35" customWidth="1"/>
    <col min="10752" max="10752" width="10.85546875" style="35"/>
    <col min="10753" max="10753" width="23.42578125" style="35" customWidth="1"/>
    <col min="10754" max="10754" width="25.140625" style="35" customWidth="1"/>
    <col min="10755" max="10755" width="12.85546875" style="35" customWidth="1"/>
    <col min="10756" max="10756" width="9.5703125" style="35" customWidth="1"/>
    <col min="10757" max="10757" width="8.7109375" style="35" customWidth="1"/>
    <col min="10758" max="10758" width="10.85546875" style="35"/>
    <col min="10759" max="10760" width="0" style="35" hidden="1" customWidth="1"/>
    <col min="10761" max="10761" width="14.28515625" style="35" customWidth="1"/>
    <col min="10762" max="10762" width="14.85546875" style="35" customWidth="1"/>
    <col min="10763" max="10763" width="15.7109375" style="35" customWidth="1"/>
    <col min="10764" max="10764" width="16" style="35" customWidth="1"/>
    <col min="10765" max="10765" width="15.42578125" style="35" customWidth="1"/>
    <col min="10766" max="10766" width="28.5703125" style="35" customWidth="1"/>
    <col min="10767" max="11006" width="10.85546875" style="35"/>
    <col min="11007" max="11007" width="8.28515625" style="35" customWidth="1"/>
    <col min="11008" max="11008" width="10.85546875" style="35"/>
    <col min="11009" max="11009" width="23.42578125" style="35" customWidth="1"/>
    <col min="11010" max="11010" width="25.140625" style="35" customWidth="1"/>
    <col min="11011" max="11011" width="12.85546875" style="35" customWidth="1"/>
    <col min="11012" max="11012" width="9.5703125" style="35" customWidth="1"/>
    <col min="11013" max="11013" width="8.7109375" style="35" customWidth="1"/>
    <col min="11014" max="11014" width="10.85546875" style="35"/>
    <col min="11015" max="11016" width="0" style="35" hidden="1" customWidth="1"/>
    <col min="11017" max="11017" width="14.28515625" style="35" customWidth="1"/>
    <col min="11018" max="11018" width="14.85546875" style="35" customWidth="1"/>
    <col min="11019" max="11019" width="15.7109375" style="35" customWidth="1"/>
    <col min="11020" max="11020" width="16" style="35" customWidth="1"/>
    <col min="11021" max="11021" width="15.42578125" style="35" customWidth="1"/>
    <col min="11022" max="11022" width="28.5703125" style="35" customWidth="1"/>
    <col min="11023" max="11262" width="10.85546875" style="35"/>
    <col min="11263" max="11263" width="8.28515625" style="35" customWidth="1"/>
    <col min="11264" max="11264" width="10.85546875" style="35"/>
    <col min="11265" max="11265" width="23.42578125" style="35" customWidth="1"/>
    <col min="11266" max="11266" width="25.140625" style="35" customWidth="1"/>
    <col min="11267" max="11267" width="12.85546875" style="35" customWidth="1"/>
    <col min="11268" max="11268" width="9.5703125" style="35" customWidth="1"/>
    <col min="11269" max="11269" width="8.7109375" style="35" customWidth="1"/>
    <col min="11270" max="11270" width="10.85546875" style="35"/>
    <col min="11271" max="11272" width="0" style="35" hidden="1" customWidth="1"/>
    <col min="11273" max="11273" width="14.28515625" style="35" customWidth="1"/>
    <col min="11274" max="11274" width="14.85546875" style="35" customWidth="1"/>
    <col min="11275" max="11275" width="15.7109375" style="35" customWidth="1"/>
    <col min="11276" max="11276" width="16" style="35" customWidth="1"/>
    <col min="11277" max="11277" width="15.42578125" style="35" customWidth="1"/>
    <col min="11278" max="11278" width="28.5703125" style="35" customWidth="1"/>
    <col min="11279" max="11518" width="10.85546875" style="35"/>
    <col min="11519" max="11519" width="8.28515625" style="35" customWidth="1"/>
    <col min="11520" max="11520" width="10.85546875" style="35"/>
    <col min="11521" max="11521" width="23.42578125" style="35" customWidth="1"/>
    <col min="11522" max="11522" width="25.140625" style="35" customWidth="1"/>
    <col min="11523" max="11523" width="12.85546875" style="35" customWidth="1"/>
    <col min="11524" max="11524" width="9.5703125" style="35" customWidth="1"/>
    <col min="11525" max="11525" width="8.7109375" style="35" customWidth="1"/>
    <col min="11526" max="11526" width="10.85546875" style="35"/>
    <col min="11527" max="11528" width="0" style="35" hidden="1" customWidth="1"/>
    <col min="11529" max="11529" width="14.28515625" style="35" customWidth="1"/>
    <col min="11530" max="11530" width="14.85546875" style="35" customWidth="1"/>
    <col min="11531" max="11531" width="15.7109375" style="35" customWidth="1"/>
    <col min="11532" max="11532" width="16" style="35" customWidth="1"/>
    <col min="11533" max="11533" width="15.42578125" style="35" customWidth="1"/>
    <col min="11534" max="11534" width="28.5703125" style="35" customWidth="1"/>
    <col min="11535" max="11774" width="10.85546875" style="35"/>
    <col min="11775" max="11775" width="8.28515625" style="35" customWidth="1"/>
    <col min="11776" max="11776" width="10.85546875" style="35"/>
    <col min="11777" max="11777" width="23.42578125" style="35" customWidth="1"/>
    <col min="11778" max="11778" width="25.140625" style="35" customWidth="1"/>
    <col min="11779" max="11779" width="12.85546875" style="35" customWidth="1"/>
    <col min="11780" max="11780" width="9.5703125" style="35" customWidth="1"/>
    <col min="11781" max="11781" width="8.7109375" style="35" customWidth="1"/>
    <col min="11782" max="11782" width="10.85546875" style="35"/>
    <col min="11783" max="11784" width="0" style="35" hidden="1" customWidth="1"/>
    <col min="11785" max="11785" width="14.28515625" style="35" customWidth="1"/>
    <col min="11786" max="11786" width="14.85546875" style="35" customWidth="1"/>
    <col min="11787" max="11787" width="15.7109375" style="35" customWidth="1"/>
    <col min="11788" max="11788" width="16" style="35" customWidth="1"/>
    <col min="11789" max="11789" width="15.42578125" style="35" customWidth="1"/>
    <col min="11790" max="11790" width="28.5703125" style="35" customWidth="1"/>
    <col min="11791" max="12030" width="10.85546875" style="35"/>
    <col min="12031" max="12031" width="8.28515625" style="35" customWidth="1"/>
    <col min="12032" max="12032" width="10.85546875" style="35"/>
    <col min="12033" max="12033" width="23.42578125" style="35" customWidth="1"/>
    <col min="12034" max="12034" width="25.140625" style="35" customWidth="1"/>
    <col min="12035" max="12035" width="12.85546875" style="35" customWidth="1"/>
    <col min="12036" max="12036" width="9.5703125" style="35" customWidth="1"/>
    <col min="12037" max="12037" width="8.7109375" style="35" customWidth="1"/>
    <col min="12038" max="12038" width="10.85546875" style="35"/>
    <col min="12039" max="12040" width="0" style="35" hidden="1" customWidth="1"/>
    <col min="12041" max="12041" width="14.28515625" style="35" customWidth="1"/>
    <col min="12042" max="12042" width="14.85546875" style="35" customWidth="1"/>
    <col min="12043" max="12043" width="15.7109375" style="35" customWidth="1"/>
    <col min="12044" max="12044" width="16" style="35" customWidth="1"/>
    <col min="12045" max="12045" width="15.42578125" style="35" customWidth="1"/>
    <col min="12046" max="12046" width="28.5703125" style="35" customWidth="1"/>
    <col min="12047" max="12286" width="10.85546875" style="35"/>
    <col min="12287" max="12287" width="8.28515625" style="35" customWidth="1"/>
    <col min="12288" max="12288" width="10.85546875" style="35"/>
    <col min="12289" max="12289" width="23.42578125" style="35" customWidth="1"/>
    <col min="12290" max="12290" width="25.140625" style="35" customWidth="1"/>
    <col min="12291" max="12291" width="12.85546875" style="35" customWidth="1"/>
    <col min="12292" max="12292" width="9.5703125" style="35" customWidth="1"/>
    <col min="12293" max="12293" width="8.7109375" style="35" customWidth="1"/>
    <col min="12294" max="12294" width="10.85546875" style="35"/>
    <col min="12295" max="12296" width="0" style="35" hidden="1" customWidth="1"/>
    <col min="12297" max="12297" width="14.28515625" style="35" customWidth="1"/>
    <col min="12298" max="12298" width="14.85546875" style="35" customWidth="1"/>
    <col min="12299" max="12299" width="15.7109375" style="35" customWidth="1"/>
    <col min="12300" max="12300" width="16" style="35" customWidth="1"/>
    <col min="12301" max="12301" width="15.42578125" style="35" customWidth="1"/>
    <col min="12302" max="12302" width="28.5703125" style="35" customWidth="1"/>
    <col min="12303" max="12542" width="10.85546875" style="35"/>
    <col min="12543" max="12543" width="8.28515625" style="35" customWidth="1"/>
    <col min="12544" max="12544" width="10.85546875" style="35"/>
    <col min="12545" max="12545" width="23.42578125" style="35" customWidth="1"/>
    <col min="12546" max="12546" width="25.140625" style="35" customWidth="1"/>
    <col min="12547" max="12547" width="12.85546875" style="35" customWidth="1"/>
    <col min="12548" max="12548" width="9.5703125" style="35" customWidth="1"/>
    <col min="12549" max="12549" width="8.7109375" style="35" customWidth="1"/>
    <col min="12550" max="12550" width="10.85546875" style="35"/>
    <col min="12551" max="12552" width="0" style="35" hidden="1" customWidth="1"/>
    <col min="12553" max="12553" width="14.28515625" style="35" customWidth="1"/>
    <col min="12554" max="12554" width="14.85546875" style="35" customWidth="1"/>
    <col min="12555" max="12555" width="15.7109375" style="35" customWidth="1"/>
    <col min="12556" max="12556" width="16" style="35" customWidth="1"/>
    <col min="12557" max="12557" width="15.42578125" style="35" customWidth="1"/>
    <col min="12558" max="12558" width="28.5703125" style="35" customWidth="1"/>
    <col min="12559" max="12798" width="10.85546875" style="35"/>
    <col min="12799" max="12799" width="8.28515625" style="35" customWidth="1"/>
    <col min="12800" max="12800" width="10.85546875" style="35"/>
    <col min="12801" max="12801" width="23.42578125" style="35" customWidth="1"/>
    <col min="12802" max="12802" width="25.140625" style="35" customWidth="1"/>
    <col min="12803" max="12803" width="12.85546875" style="35" customWidth="1"/>
    <col min="12804" max="12804" width="9.5703125" style="35" customWidth="1"/>
    <col min="12805" max="12805" width="8.7109375" style="35" customWidth="1"/>
    <col min="12806" max="12806" width="10.85546875" style="35"/>
    <col min="12807" max="12808" width="0" style="35" hidden="1" customWidth="1"/>
    <col min="12809" max="12809" width="14.28515625" style="35" customWidth="1"/>
    <col min="12810" max="12810" width="14.85546875" style="35" customWidth="1"/>
    <col min="12811" max="12811" width="15.7109375" style="35" customWidth="1"/>
    <col min="12812" max="12812" width="16" style="35" customWidth="1"/>
    <col min="12813" max="12813" width="15.42578125" style="35" customWidth="1"/>
    <col min="12814" max="12814" width="28.5703125" style="35" customWidth="1"/>
    <col min="12815" max="13054" width="10.85546875" style="35"/>
    <col min="13055" max="13055" width="8.28515625" style="35" customWidth="1"/>
    <col min="13056" max="13056" width="10.85546875" style="35"/>
    <col min="13057" max="13057" width="23.42578125" style="35" customWidth="1"/>
    <col min="13058" max="13058" width="25.140625" style="35" customWidth="1"/>
    <col min="13059" max="13059" width="12.85546875" style="35" customWidth="1"/>
    <col min="13060" max="13060" width="9.5703125" style="35" customWidth="1"/>
    <col min="13061" max="13061" width="8.7109375" style="35" customWidth="1"/>
    <col min="13062" max="13062" width="10.85546875" style="35"/>
    <col min="13063" max="13064" width="0" style="35" hidden="1" customWidth="1"/>
    <col min="13065" max="13065" width="14.28515625" style="35" customWidth="1"/>
    <col min="13066" max="13066" width="14.85546875" style="35" customWidth="1"/>
    <col min="13067" max="13067" width="15.7109375" style="35" customWidth="1"/>
    <col min="13068" max="13068" width="16" style="35" customWidth="1"/>
    <col min="13069" max="13069" width="15.42578125" style="35" customWidth="1"/>
    <col min="13070" max="13070" width="28.5703125" style="35" customWidth="1"/>
    <col min="13071" max="13310" width="10.85546875" style="35"/>
    <col min="13311" max="13311" width="8.28515625" style="35" customWidth="1"/>
    <col min="13312" max="13312" width="10.85546875" style="35"/>
    <col min="13313" max="13313" width="23.42578125" style="35" customWidth="1"/>
    <col min="13314" max="13314" width="25.140625" style="35" customWidth="1"/>
    <col min="13315" max="13315" width="12.85546875" style="35" customWidth="1"/>
    <col min="13316" max="13316" width="9.5703125" style="35" customWidth="1"/>
    <col min="13317" max="13317" width="8.7109375" style="35" customWidth="1"/>
    <col min="13318" max="13318" width="10.85546875" style="35"/>
    <col min="13319" max="13320" width="0" style="35" hidden="1" customWidth="1"/>
    <col min="13321" max="13321" width="14.28515625" style="35" customWidth="1"/>
    <col min="13322" max="13322" width="14.85546875" style="35" customWidth="1"/>
    <col min="13323" max="13323" width="15.7109375" style="35" customWidth="1"/>
    <col min="13324" max="13324" width="16" style="35" customWidth="1"/>
    <col min="13325" max="13325" width="15.42578125" style="35" customWidth="1"/>
    <col min="13326" max="13326" width="28.5703125" style="35" customWidth="1"/>
    <col min="13327" max="13566" width="10.85546875" style="35"/>
    <col min="13567" max="13567" width="8.28515625" style="35" customWidth="1"/>
    <col min="13568" max="13568" width="10.85546875" style="35"/>
    <col min="13569" max="13569" width="23.42578125" style="35" customWidth="1"/>
    <col min="13570" max="13570" width="25.140625" style="35" customWidth="1"/>
    <col min="13571" max="13571" width="12.85546875" style="35" customWidth="1"/>
    <col min="13572" max="13572" width="9.5703125" style="35" customWidth="1"/>
    <col min="13573" max="13573" width="8.7109375" style="35" customWidth="1"/>
    <col min="13574" max="13574" width="10.85546875" style="35"/>
    <col min="13575" max="13576" width="0" style="35" hidden="1" customWidth="1"/>
    <col min="13577" max="13577" width="14.28515625" style="35" customWidth="1"/>
    <col min="13578" max="13578" width="14.85546875" style="35" customWidth="1"/>
    <col min="13579" max="13579" width="15.7109375" style="35" customWidth="1"/>
    <col min="13580" max="13580" width="16" style="35" customWidth="1"/>
    <col min="13581" max="13581" width="15.42578125" style="35" customWidth="1"/>
    <col min="13582" max="13582" width="28.5703125" style="35" customWidth="1"/>
    <col min="13583" max="13822" width="10.85546875" style="35"/>
    <col min="13823" max="13823" width="8.28515625" style="35" customWidth="1"/>
    <col min="13824" max="13824" width="10.85546875" style="35"/>
    <col min="13825" max="13825" width="23.42578125" style="35" customWidth="1"/>
    <col min="13826" max="13826" width="25.140625" style="35" customWidth="1"/>
    <col min="13827" max="13827" width="12.85546875" style="35" customWidth="1"/>
    <col min="13828" max="13828" width="9.5703125" style="35" customWidth="1"/>
    <col min="13829" max="13829" width="8.7109375" style="35" customWidth="1"/>
    <col min="13830" max="13830" width="10.85546875" style="35"/>
    <col min="13831" max="13832" width="0" style="35" hidden="1" customWidth="1"/>
    <col min="13833" max="13833" width="14.28515625" style="35" customWidth="1"/>
    <col min="13834" max="13834" width="14.85546875" style="35" customWidth="1"/>
    <col min="13835" max="13835" width="15.7109375" style="35" customWidth="1"/>
    <col min="13836" max="13836" width="16" style="35" customWidth="1"/>
    <col min="13837" max="13837" width="15.42578125" style="35" customWidth="1"/>
    <col min="13838" max="13838" width="28.5703125" style="35" customWidth="1"/>
    <col min="13839" max="14078" width="10.85546875" style="35"/>
    <col min="14079" max="14079" width="8.28515625" style="35" customWidth="1"/>
    <col min="14080" max="14080" width="10.85546875" style="35"/>
    <col min="14081" max="14081" width="23.42578125" style="35" customWidth="1"/>
    <col min="14082" max="14082" width="25.140625" style="35" customWidth="1"/>
    <col min="14083" max="14083" width="12.85546875" style="35" customWidth="1"/>
    <col min="14084" max="14084" width="9.5703125" style="35" customWidth="1"/>
    <col min="14085" max="14085" width="8.7109375" style="35" customWidth="1"/>
    <col min="14086" max="14086" width="10.85546875" style="35"/>
    <col min="14087" max="14088" width="0" style="35" hidden="1" customWidth="1"/>
    <col min="14089" max="14089" width="14.28515625" style="35" customWidth="1"/>
    <col min="14090" max="14090" width="14.85546875" style="35" customWidth="1"/>
    <col min="14091" max="14091" width="15.7109375" style="35" customWidth="1"/>
    <col min="14092" max="14092" width="16" style="35" customWidth="1"/>
    <col min="14093" max="14093" width="15.42578125" style="35" customWidth="1"/>
    <col min="14094" max="14094" width="28.5703125" style="35" customWidth="1"/>
    <col min="14095" max="14334" width="10.85546875" style="35"/>
    <col min="14335" max="14335" width="8.28515625" style="35" customWidth="1"/>
    <col min="14336" max="14336" width="10.85546875" style="35"/>
    <col min="14337" max="14337" width="23.42578125" style="35" customWidth="1"/>
    <col min="14338" max="14338" width="25.140625" style="35" customWidth="1"/>
    <col min="14339" max="14339" width="12.85546875" style="35" customWidth="1"/>
    <col min="14340" max="14340" width="9.5703125" style="35" customWidth="1"/>
    <col min="14341" max="14341" width="8.7109375" style="35" customWidth="1"/>
    <col min="14342" max="14342" width="10.85546875" style="35"/>
    <col min="14343" max="14344" width="0" style="35" hidden="1" customWidth="1"/>
    <col min="14345" max="14345" width="14.28515625" style="35" customWidth="1"/>
    <col min="14346" max="14346" width="14.85546875" style="35" customWidth="1"/>
    <col min="14347" max="14347" width="15.7109375" style="35" customWidth="1"/>
    <col min="14348" max="14348" width="16" style="35" customWidth="1"/>
    <col min="14349" max="14349" width="15.42578125" style="35" customWidth="1"/>
    <col min="14350" max="14350" width="28.5703125" style="35" customWidth="1"/>
    <col min="14351" max="14590" width="10.85546875" style="35"/>
    <col min="14591" max="14591" width="8.28515625" style="35" customWidth="1"/>
    <col min="14592" max="14592" width="10.85546875" style="35"/>
    <col min="14593" max="14593" width="23.42578125" style="35" customWidth="1"/>
    <col min="14594" max="14594" width="25.140625" style="35" customWidth="1"/>
    <col min="14595" max="14595" width="12.85546875" style="35" customWidth="1"/>
    <col min="14596" max="14596" width="9.5703125" style="35" customWidth="1"/>
    <col min="14597" max="14597" width="8.7109375" style="35" customWidth="1"/>
    <col min="14598" max="14598" width="10.85546875" style="35"/>
    <col min="14599" max="14600" width="0" style="35" hidden="1" customWidth="1"/>
    <col min="14601" max="14601" width="14.28515625" style="35" customWidth="1"/>
    <col min="14602" max="14602" width="14.85546875" style="35" customWidth="1"/>
    <col min="14603" max="14603" width="15.7109375" style="35" customWidth="1"/>
    <col min="14604" max="14604" width="16" style="35" customWidth="1"/>
    <col min="14605" max="14605" width="15.42578125" style="35" customWidth="1"/>
    <col min="14606" max="14606" width="28.5703125" style="35" customWidth="1"/>
    <col min="14607" max="14846" width="10.85546875" style="35"/>
    <col min="14847" max="14847" width="8.28515625" style="35" customWidth="1"/>
    <col min="14848" max="14848" width="10.85546875" style="35"/>
    <col min="14849" max="14849" width="23.42578125" style="35" customWidth="1"/>
    <col min="14850" max="14850" width="25.140625" style="35" customWidth="1"/>
    <col min="14851" max="14851" width="12.85546875" style="35" customWidth="1"/>
    <col min="14852" max="14852" width="9.5703125" style="35" customWidth="1"/>
    <col min="14853" max="14853" width="8.7109375" style="35" customWidth="1"/>
    <col min="14854" max="14854" width="10.85546875" style="35"/>
    <col min="14855" max="14856" width="0" style="35" hidden="1" customWidth="1"/>
    <col min="14857" max="14857" width="14.28515625" style="35" customWidth="1"/>
    <col min="14858" max="14858" width="14.85546875" style="35" customWidth="1"/>
    <col min="14859" max="14859" width="15.7109375" style="35" customWidth="1"/>
    <col min="14860" max="14860" width="16" style="35" customWidth="1"/>
    <col min="14861" max="14861" width="15.42578125" style="35" customWidth="1"/>
    <col min="14862" max="14862" width="28.5703125" style="35" customWidth="1"/>
    <col min="14863" max="15102" width="10.85546875" style="35"/>
    <col min="15103" max="15103" width="8.28515625" style="35" customWidth="1"/>
    <col min="15104" max="15104" width="10.85546875" style="35"/>
    <col min="15105" max="15105" width="23.42578125" style="35" customWidth="1"/>
    <col min="15106" max="15106" width="25.140625" style="35" customWidth="1"/>
    <col min="15107" max="15107" width="12.85546875" style="35" customWidth="1"/>
    <col min="15108" max="15108" width="9.5703125" style="35" customWidth="1"/>
    <col min="15109" max="15109" width="8.7109375" style="35" customWidth="1"/>
    <col min="15110" max="15110" width="10.85546875" style="35"/>
    <col min="15111" max="15112" width="0" style="35" hidden="1" customWidth="1"/>
    <col min="15113" max="15113" width="14.28515625" style="35" customWidth="1"/>
    <col min="15114" max="15114" width="14.85546875" style="35" customWidth="1"/>
    <col min="15115" max="15115" width="15.7109375" style="35" customWidth="1"/>
    <col min="15116" max="15116" width="16" style="35" customWidth="1"/>
    <col min="15117" max="15117" width="15.42578125" style="35" customWidth="1"/>
    <col min="15118" max="15118" width="28.5703125" style="35" customWidth="1"/>
    <col min="15119" max="15358" width="10.85546875" style="35"/>
    <col min="15359" max="15359" width="8.28515625" style="35" customWidth="1"/>
    <col min="15360" max="15360" width="10.85546875" style="35"/>
    <col min="15361" max="15361" width="23.42578125" style="35" customWidth="1"/>
    <col min="15362" max="15362" width="25.140625" style="35" customWidth="1"/>
    <col min="15363" max="15363" width="12.85546875" style="35" customWidth="1"/>
    <col min="15364" max="15364" width="9.5703125" style="35" customWidth="1"/>
    <col min="15365" max="15365" width="8.7109375" style="35" customWidth="1"/>
    <col min="15366" max="15366" width="10.85546875" style="35"/>
    <col min="15367" max="15368" width="0" style="35" hidden="1" customWidth="1"/>
    <col min="15369" max="15369" width="14.28515625" style="35" customWidth="1"/>
    <col min="15370" max="15370" width="14.85546875" style="35" customWidth="1"/>
    <col min="15371" max="15371" width="15.7109375" style="35" customWidth="1"/>
    <col min="15372" max="15372" width="16" style="35" customWidth="1"/>
    <col min="15373" max="15373" width="15.42578125" style="35" customWidth="1"/>
    <col min="15374" max="15374" width="28.5703125" style="35" customWidth="1"/>
    <col min="15375" max="15614" width="10.85546875" style="35"/>
    <col min="15615" max="15615" width="8.28515625" style="35" customWidth="1"/>
    <col min="15616" max="15616" width="10.85546875" style="35"/>
    <col min="15617" max="15617" width="23.42578125" style="35" customWidth="1"/>
    <col min="15618" max="15618" width="25.140625" style="35" customWidth="1"/>
    <col min="15619" max="15619" width="12.85546875" style="35" customWidth="1"/>
    <col min="15620" max="15620" width="9.5703125" style="35" customWidth="1"/>
    <col min="15621" max="15621" width="8.7109375" style="35" customWidth="1"/>
    <col min="15622" max="15622" width="10.85546875" style="35"/>
    <col min="15623" max="15624" width="0" style="35" hidden="1" customWidth="1"/>
    <col min="15625" max="15625" width="14.28515625" style="35" customWidth="1"/>
    <col min="15626" max="15626" width="14.85546875" style="35" customWidth="1"/>
    <col min="15627" max="15627" width="15.7109375" style="35" customWidth="1"/>
    <col min="15628" max="15628" width="16" style="35" customWidth="1"/>
    <col min="15629" max="15629" width="15.42578125" style="35" customWidth="1"/>
    <col min="15630" max="15630" width="28.5703125" style="35" customWidth="1"/>
    <col min="15631" max="15870" width="10.85546875" style="35"/>
    <col min="15871" max="15871" width="8.28515625" style="35" customWidth="1"/>
    <col min="15872" max="15872" width="10.85546875" style="35"/>
    <col min="15873" max="15873" width="23.42578125" style="35" customWidth="1"/>
    <col min="15874" max="15874" width="25.140625" style="35" customWidth="1"/>
    <col min="15875" max="15875" width="12.85546875" style="35" customWidth="1"/>
    <col min="15876" max="15876" width="9.5703125" style="35" customWidth="1"/>
    <col min="15877" max="15877" width="8.7109375" style="35" customWidth="1"/>
    <col min="15878" max="15878" width="10.85546875" style="35"/>
    <col min="15879" max="15880" width="0" style="35" hidden="1" customWidth="1"/>
    <col min="15881" max="15881" width="14.28515625" style="35" customWidth="1"/>
    <col min="15882" max="15882" width="14.85546875" style="35" customWidth="1"/>
    <col min="15883" max="15883" width="15.7109375" style="35" customWidth="1"/>
    <col min="15884" max="15884" width="16" style="35" customWidth="1"/>
    <col min="15885" max="15885" width="15.42578125" style="35" customWidth="1"/>
    <col min="15886" max="15886" width="28.5703125" style="35" customWidth="1"/>
    <col min="15887" max="16126" width="10.85546875" style="35"/>
    <col min="16127" max="16127" width="8.28515625" style="35" customWidth="1"/>
    <col min="16128" max="16128" width="10.85546875" style="35"/>
    <col min="16129" max="16129" width="23.42578125" style="35" customWidth="1"/>
    <col min="16130" max="16130" width="25.140625" style="35" customWidth="1"/>
    <col min="16131" max="16131" width="12.85546875" style="35" customWidth="1"/>
    <col min="16132" max="16132" width="9.5703125" style="35" customWidth="1"/>
    <col min="16133" max="16133" width="8.7109375" style="35" customWidth="1"/>
    <col min="16134" max="16134" width="10.85546875" style="35"/>
    <col min="16135" max="16136" width="0" style="35" hidden="1" customWidth="1"/>
    <col min="16137" max="16137" width="14.28515625" style="35" customWidth="1"/>
    <col min="16138" max="16138" width="14.85546875" style="35" customWidth="1"/>
    <col min="16139" max="16139" width="15.7109375" style="35" customWidth="1"/>
    <col min="16140" max="16140" width="16" style="35" customWidth="1"/>
    <col min="16141" max="16141" width="15.42578125" style="35" customWidth="1"/>
    <col min="16142" max="16142" width="28.5703125" style="35" customWidth="1"/>
    <col min="16143" max="16384" width="10.85546875" style="35"/>
  </cols>
  <sheetData>
    <row r="2" spans="1:14" ht="23.25" customHeight="1" x14ac:dyDescent="0.2">
      <c r="A2" s="29" t="s">
        <v>0</v>
      </c>
      <c r="B2" s="30"/>
      <c r="C2" s="466" t="s">
        <v>1</v>
      </c>
      <c r="D2" s="467"/>
      <c r="E2" s="467"/>
      <c r="F2" s="467"/>
      <c r="G2" s="467"/>
      <c r="H2" s="467"/>
      <c r="I2" s="467"/>
      <c r="J2" s="468"/>
      <c r="K2" s="34"/>
      <c r="L2" s="34"/>
      <c r="M2" s="34"/>
      <c r="N2" s="34"/>
    </row>
    <row r="3" spans="1:14" ht="15.75" x14ac:dyDescent="0.25">
      <c r="A3" s="34"/>
      <c r="B3" s="34"/>
      <c r="C3" s="34"/>
      <c r="D3" s="36"/>
      <c r="E3" s="34"/>
      <c r="F3" s="34"/>
      <c r="G3" s="34"/>
      <c r="H3" s="34"/>
      <c r="I3" s="34"/>
      <c r="J3" s="34"/>
      <c r="K3" s="34"/>
      <c r="L3" s="34"/>
      <c r="M3" s="34"/>
      <c r="N3" s="34"/>
    </row>
    <row r="4" spans="1:14" x14ac:dyDescent="0.2">
      <c r="A4" s="469" t="s">
        <v>2</v>
      </c>
      <c r="B4" s="469"/>
      <c r="C4" s="469"/>
      <c r="D4" s="469"/>
      <c r="E4" s="469"/>
      <c r="F4" s="470"/>
      <c r="G4" s="63"/>
      <c r="H4" s="471">
        <v>9</v>
      </c>
      <c r="I4" s="469"/>
      <c r="J4" s="469"/>
      <c r="K4" s="469"/>
      <c r="L4" s="469"/>
      <c r="M4" s="469"/>
      <c r="N4" s="469"/>
    </row>
    <row r="5" spans="1:14" ht="36" x14ac:dyDescent="0.2">
      <c r="A5" s="19" t="s">
        <v>3</v>
      </c>
      <c r="B5" s="19" t="s">
        <v>4</v>
      </c>
      <c r="C5" s="19" t="s">
        <v>5</v>
      </c>
      <c r="D5" s="19" t="s">
        <v>6</v>
      </c>
      <c r="E5" s="19" t="s">
        <v>7</v>
      </c>
      <c r="F5" s="19" t="s">
        <v>8</v>
      </c>
      <c r="G5" s="19" t="s">
        <v>9</v>
      </c>
      <c r="H5" s="19" t="s">
        <v>10</v>
      </c>
      <c r="I5" s="19" t="s">
        <v>11</v>
      </c>
      <c r="J5" s="19" t="s">
        <v>12</v>
      </c>
      <c r="K5" s="19" t="s">
        <v>13</v>
      </c>
      <c r="L5" s="19" t="s">
        <v>14</v>
      </c>
      <c r="M5" s="19" t="s">
        <v>15</v>
      </c>
      <c r="N5" s="19" t="s">
        <v>16</v>
      </c>
    </row>
    <row r="6" spans="1:14" ht="26.45" customHeight="1" x14ac:dyDescent="0.3">
      <c r="A6" s="274">
        <v>1</v>
      </c>
      <c r="B6" s="274" t="s">
        <v>17</v>
      </c>
      <c r="C6" s="275" t="s">
        <v>18</v>
      </c>
      <c r="D6" s="275" t="s">
        <v>18</v>
      </c>
      <c r="E6" s="274" t="s">
        <v>19</v>
      </c>
      <c r="F6" s="274">
        <f>COUNTIF(NOM!$F$3:$F$201,'PRE FACTURA FEBRERO'!D6)</f>
        <v>144</v>
      </c>
      <c r="G6" s="276">
        <f>SUMIF(NOM!$F$3:$F$201,'PRE FACTURA FEBRERO'!D6,NOM!$I$3:$I$201)</f>
        <v>3761</v>
      </c>
      <c r="H6" s="277">
        <f t="shared" ref="H6:H10" si="0">J6/30</f>
        <v>116146.88649936666</v>
      </c>
      <c r="I6" s="277">
        <v>3484406.5949809998</v>
      </c>
      <c r="J6" s="277">
        <v>3484406.5949809998</v>
      </c>
      <c r="K6" s="278">
        <f>+H6*G6</f>
        <v>436828440.12411803</v>
      </c>
      <c r="L6" s="279"/>
      <c r="M6" s="279"/>
      <c r="N6" s="225">
        <f>+H6*G6</f>
        <v>436828440.12411803</v>
      </c>
    </row>
    <row r="7" spans="1:14" ht="26.45" customHeight="1" x14ac:dyDescent="0.3">
      <c r="A7" s="274">
        <v>2</v>
      </c>
      <c r="B7" s="274" t="s">
        <v>17</v>
      </c>
      <c r="C7" s="275" t="s">
        <v>20</v>
      </c>
      <c r="D7" s="275" t="s">
        <v>20</v>
      </c>
      <c r="E7" s="274" t="s">
        <v>19</v>
      </c>
      <c r="F7" s="274">
        <f>COUNTIF(NOM!$F$3:$F$201,'PRE FACTURA FEBRERO'!D7)</f>
        <v>39</v>
      </c>
      <c r="G7" s="276">
        <f>SUMIF(NOM!$F$3:$F$201,'PRE FACTURA FEBRERO'!D7,NOM!$I$3:$I$201)</f>
        <v>1082</v>
      </c>
      <c r="H7" s="277">
        <f t="shared" si="0"/>
        <v>116146.88649936666</v>
      </c>
      <c r="I7" s="277">
        <v>3484406.5949809998</v>
      </c>
      <c r="J7" s="277">
        <v>3484406.5949809998</v>
      </c>
      <c r="K7" s="278">
        <f>+H7*G7</f>
        <v>125670931.19231473</v>
      </c>
      <c r="L7" s="279"/>
      <c r="M7" s="279"/>
      <c r="N7" s="225">
        <f t="shared" ref="N7:N10" si="1">+H7*G7</f>
        <v>125670931.19231473</v>
      </c>
    </row>
    <row r="8" spans="1:14" ht="26.45" customHeight="1" x14ac:dyDescent="0.3">
      <c r="A8" s="274">
        <v>3</v>
      </c>
      <c r="B8" s="274" t="s">
        <v>17</v>
      </c>
      <c r="C8" s="275" t="s">
        <v>83</v>
      </c>
      <c r="D8" s="275" t="s">
        <v>83</v>
      </c>
      <c r="E8" s="274" t="s">
        <v>19</v>
      </c>
      <c r="F8" s="274">
        <f>COUNTIF(NOM!$F$3:$F$201,'PRE FACTURA FEBRERO'!D8)</f>
        <v>5</v>
      </c>
      <c r="G8" s="276">
        <f>SUMIF(NOM!$F$3:$F$201,'PRE FACTURA FEBRERO'!D8,NOM!$I$3:$I$201)</f>
        <v>140</v>
      </c>
      <c r="H8" s="277">
        <f t="shared" si="0"/>
        <v>116146.88649936666</v>
      </c>
      <c r="I8" s="277">
        <v>3484406.5949809998</v>
      </c>
      <c r="J8" s="277">
        <v>3484406.5949809998</v>
      </c>
      <c r="K8" s="278">
        <f>+H8*G8</f>
        <v>16260564.109911334</v>
      </c>
      <c r="L8" s="279"/>
      <c r="M8" s="279"/>
      <c r="N8" s="225">
        <f t="shared" si="1"/>
        <v>16260564.109911334</v>
      </c>
    </row>
    <row r="9" spans="1:14" ht="26.45" customHeight="1" x14ac:dyDescent="0.3">
      <c r="A9" s="274">
        <v>4</v>
      </c>
      <c r="B9" s="274" t="s">
        <v>17</v>
      </c>
      <c r="C9" s="275" t="s">
        <v>21</v>
      </c>
      <c r="D9" s="275" t="s">
        <v>21</v>
      </c>
      <c r="E9" s="274" t="s">
        <v>19</v>
      </c>
      <c r="F9" s="274">
        <f>COUNTIF(NOM!$F$3:$F$201,'PRE FACTURA FEBRERO'!D9)</f>
        <v>6</v>
      </c>
      <c r="G9" s="276">
        <f>SUMIF(NOM!$F$3:$F$201,'PRE FACTURA FEBRERO'!D9,NOM!$I$3:$I$201)</f>
        <v>168</v>
      </c>
      <c r="H9" s="277">
        <f t="shared" si="0"/>
        <v>116146.88649936666</v>
      </c>
      <c r="I9" s="277">
        <v>3484406.5949809998</v>
      </c>
      <c r="J9" s="277">
        <v>3484406.5949809998</v>
      </c>
      <c r="K9" s="278">
        <f>+H9*G9</f>
        <v>19512676.931893598</v>
      </c>
      <c r="L9" s="279"/>
      <c r="M9" s="279"/>
      <c r="N9" s="225">
        <f t="shared" si="1"/>
        <v>19512676.931893598</v>
      </c>
    </row>
    <row r="10" spans="1:14" ht="26.45" customHeight="1" x14ac:dyDescent="0.3">
      <c r="A10" s="274">
        <v>5</v>
      </c>
      <c r="B10" s="274" t="s">
        <v>17</v>
      </c>
      <c r="C10" s="275" t="s">
        <v>22</v>
      </c>
      <c r="D10" s="275" t="s">
        <v>22</v>
      </c>
      <c r="E10" s="274" t="s">
        <v>19</v>
      </c>
      <c r="F10" s="274">
        <f>COUNTIF(NOM!$F$3:$F$201,'PRE FACTURA FEBRERO'!D10)</f>
        <v>5</v>
      </c>
      <c r="G10" s="276">
        <f>SUMIF(NOM!$F$3:$F$201,'PRE FACTURA FEBRERO'!D10,NOM!$I$3:$I$201)</f>
        <v>140</v>
      </c>
      <c r="H10" s="277">
        <f t="shared" si="0"/>
        <v>116146.88649936666</v>
      </c>
      <c r="I10" s="277">
        <v>3484406.5949809998</v>
      </c>
      <c r="J10" s="277">
        <v>3484406.5949809998</v>
      </c>
      <c r="K10" s="278">
        <f>+H10*G10</f>
        <v>16260564.109911334</v>
      </c>
      <c r="L10" s="279"/>
      <c r="M10" s="279"/>
      <c r="N10" s="225">
        <f t="shared" si="1"/>
        <v>16260564.109911334</v>
      </c>
    </row>
    <row r="11" spans="1:14" ht="26.45" customHeight="1" x14ac:dyDescent="0.2">
      <c r="A11" s="7">
        <v>27</v>
      </c>
      <c r="B11" s="281" t="s">
        <v>24</v>
      </c>
      <c r="C11" s="282" t="s">
        <v>25</v>
      </c>
      <c r="D11" s="282" t="s">
        <v>26</v>
      </c>
      <c r="E11" s="281" t="s">
        <v>19</v>
      </c>
      <c r="F11" s="281"/>
      <c r="G11" s="281"/>
      <c r="H11" s="283">
        <f>IFERROR(VLOOKUP(D11,'MAQ POR SEDES MARZO'!$B$3:$AA$27,26,0),"")</f>
        <v>3422617.2340000002</v>
      </c>
      <c r="I11" s="283">
        <f>H11</f>
        <v>3422617.2340000002</v>
      </c>
      <c r="J11" s="283">
        <f>H11</f>
        <v>3422617.2340000002</v>
      </c>
      <c r="K11" s="284">
        <f>H11</f>
        <v>3422617.2340000002</v>
      </c>
      <c r="L11" s="285"/>
      <c r="M11" s="285"/>
      <c r="N11" s="226">
        <f>H11</f>
        <v>3422617.2340000002</v>
      </c>
    </row>
    <row r="12" spans="1:14" ht="26.45" customHeight="1" x14ac:dyDescent="0.2">
      <c r="A12" s="7">
        <v>27</v>
      </c>
      <c r="B12" s="281" t="s">
        <v>24</v>
      </c>
      <c r="C12" s="282" t="s">
        <v>25</v>
      </c>
      <c r="D12" s="282" t="s">
        <v>27</v>
      </c>
      <c r="E12" s="281" t="s">
        <v>19</v>
      </c>
      <c r="F12" s="286"/>
      <c r="G12" s="286"/>
      <c r="H12" s="283">
        <f>IFERROR(VLOOKUP(D12,'MAQ POR SEDES MARZO'!$B$3:$AA$27,26,0),"")</f>
        <v>990875.44299999997</v>
      </c>
      <c r="I12" s="283">
        <f t="shared" ref="I12:I60" si="2">H12</f>
        <v>990875.44299999997</v>
      </c>
      <c r="J12" s="283">
        <f t="shared" ref="J12:J60" si="3">H12</f>
        <v>990875.44299999997</v>
      </c>
      <c r="K12" s="284">
        <f t="shared" ref="K12:K60" si="4">H12</f>
        <v>990875.44299999997</v>
      </c>
      <c r="L12" s="285"/>
      <c r="M12" s="285"/>
      <c r="N12" s="226">
        <f t="shared" ref="N12:N60" si="5">H12</f>
        <v>990875.44299999997</v>
      </c>
    </row>
    <row r="13" spans="1:14" ht="26.45" customHeight="1" x14ac:dyDescent="0.2">
      <c r="A13" s="7">
        <v>27</v>
      </c>
      <c r="B13" s="281" t="s">
        <v>24</v>
      </c>
      <c r="C13" s="282" t="s">
        <v>25</v>
      </c>
      <c r="D13" s="282" t="s">
        <v>28</v>
      </c>
      <c r="E13" s="281" t="s">
        <v>19</v>
      </c>
      <c r="F13" s="286"/>
      <c r="G13" s="286"/>
      <c r="H13" s="283">
        <f>IFERROR(VLOOKUP(D13,'MAQ POR SEDES MARZO'!$B$3:$AA$27,26,0),"")</f>
        <v>601086.86899999995</v>
      </c>
      <c r="I13" s="283">
        <f t="shared" si="2"/>
        <v>601086.86899999995</v>
      </c>
      <c r="J13" s="283">
        <f t="shared" si="3"/>
        <v>601086.86899999995</v>
      </c>
      <c r="K13" s="284">
        <f t="shared" si="4"/>
        <v>601086.86899999995</v>
      </c>
      <c r="L13" s="285"/>
      <c r="M13" s="285"/>
      <c r="N13" s="226">
        <f t="shared" si="5"/>
        <v>601086.86899999995</v>
      </c>
    </row>
    <row r="14" spans="1:14" ht="26.45" customHeight="1" x14ac:dyDescent="0.2">
      <c r="A14" s="7">
        <v>27</v>
      </c>
      <c r="B14" s="281" t="s">
        <v>24</v>
      </c>
      <c r="C14" s="282" t="s">
        <v>25</v>
      </c>
      <c r="D14" s="282" t="s">
        <v>29</v>
      </c>
      <c r="E14" s="281" t="s">
        <v>19</v>
      </c>
      <c r="F14" s="286"/>
      <c r="G14" s="286"/>
      <c r="H14" s="283">
        <f>IFERROR(VLOOKUP(D14,'MAQ POR SEDES MARZO'!$B$3:$AA$27,26,0),"")</f>
        <v>0</v>
      </c>
      <c r="I14" s="283">
        <f t="shared" si="2"/>
        <v>0</v>
      </c>
      <c r="J14" s="283">
        <f t="shared" si="3"/>
        <v>0</v>
      </c>
      <c r="K14" s="284">
        <f t="shared" si="4"/>
        <v>0</v>
      </c>
      <c r="L14" s="285"/>
      <c r="M14" s="285"/>
      <c r="N14" s="226">
        <f t="shared" si="5"/>
        <v>0</v>
      </c>
    </row>
    <row r="15" spans="1:14" ht="26.45" customHeight="1" x14ac:dyDescent="0.2">
      <c r="A15" s="7">
        <v>27</v>
      </c>
      <c r="B15" s="281" t="s">
        <v>24</v>
      </c>
      <c r="C15" s="282" t="s">
        <v>25</v>
      </c>
      <c r="D15" s="282" t="s">
        <v>30</v>
      </c>
      <c r="E15" s="281" t="s">
        <v>19</v>
      </c>
      <c r="F15" s="286"/>
      <c r="G15" s="286"/>
      <c r="H15" s="283">
        <f>IFERROR(VLOOKUP(D15,'MAQ POR SEDES MARZO'!$B$3:$AA$27,26,0),"")</f>
        <v>817363.75100000005</v>
      </c>
      <c r="I15" s="283">
        <f t="shared" si="2"/>
        <v>817363.75100000005</v>
      </c>
      <c r="J15" s="283">
        <f t="shared" si="3"/>
        <v>817363.75100000005</v>
      </c>
      <c r="K15" s="284">
        <f t="shared" si="4"/>
        <v>817363.75100000005</v>
      </c>
      <c r="L15" s="285"/>
      <c r="M15" s="285"/>
      <c r="N15" s="226">
        <f t="shared" si="5"/>
        <v>817363.75100000005</v>
      </c>
    </row>
    <row r="16" spans="1:14" ht="26.45" customHeight="1" x14ac:dyDescent="0.2">
      <c r="A16" s="7">
        <v>27</v>
      </c>
      <c r="B16" s="281" t="s">
        <v>24</v>
      </c>
      <c r="C16" s="282" t="s">
        <v>25</v>
      </c>
      <c r="D16" s="282" t="s">
        <v>31</v>
      </c>
      <c r="E16" s="281" t="s">
        <v>19</v>
      </c>
      <c r="F16" s="286"/>
      <c r="G16" s="286"/>
      <c r="H16" s="283">
        <f>IFERROR(VLOOKUP(D16,'MAQ POR SEDES MARZO'!$B$3:$AA$27,26,0),"")</f>
        <v>508649.31699999998</v>
      </c>
      <c r="I16" s="283">
        <f t="shared" si="2"/>
        <v>508649.31699999998</v>
      </c>
      <c r="J16" s="283">
        <f t="shared" si="3"/>
        <v>508649.31699999998</v>
      </c>
      <c r="K16" s="284">
        <f t="shared" si="4"/>
        <v>508649.31699999998</v>
      </c>
      <c r="L16" s="285"/>
      <c r="M16" s="285"/>
      <c r="N16" s="226">
        <f t="shared" si="5"/>
        <v>508649.31699999998</v>
      </c>
    </row>
    <row r="17" spans="1:14" ht="26.45" customHeight="1" x14ac:dyDescent="0.2">
      <c r="A17" s="7">
        <v>27</v>
      </c>
      <c r="B17" s="281" t="s">
        <v>24</v>
      </c>
      <c r="C17" s="282" t="s">
        <v>25</v>
      </c>
      <c r="D17" s="282" t="s">
        <v>32</v>
      </c>
      <c r="E17" s="281" t="s">
        <v>19</v>
      </c>
      <c r="F17" s="286"/>
      <c r="G17" s="286"/>
      <c r="H17" s="283">
        <f>IFERROR(VLOOKUP(D17,'MAQ POR SEDES MARZO'!$B$3:$AA$27,26,0),"")</f>
        <v>508649.31699999998</v>
      </c>
      <c r="I17" s="283">
        <f t="shared" si="2"/>
        <v>508649.31699999998</v>
      </c>
      <c r="J17" s="283">
        <f t="shared" si="3"/>
        <v>508649.31699999998</v>
      </c>
      <c r="K17" s="284">
        <f t="shared" si="4"/>
        <v>508649.31699999998</v>
      </c>
      <c r="L17" s="285"/>
      <c r="M17" s="285"/>
      <c r="N17" s="226">
        <f t="shared" si="5"/>
        <v>508649.31699999998</v>
      </c>
    </row>
    <row r="18" spans="1:14" ht="26.45" customHeight="1" x14ac:dyDescent="0.2">
      <c r="A18" s="7">
        <v>27</v>
      </c>
      <c r="B18" s="281" t="s">
        <v>24</v>
      </c>
      <c r="C18" s="282" t="s">
        <v>25</v>
      </c>
      <c r="D18" s="282" t="s">
        <v>33</v>
      </c>
      <c r="E18" s="281" t="s">
        <v>19</v>
      </c>
      <c r="F18" s="286"/>
      <c r="G18" s="286"/>
      <c r="H18" s="283">
        <f>IFERROR(VLOOKUP(D18,'MAQ POR SEDES MARZO'!$B$3:$AA$27,26,0),"")</f>
        <v>508649.31699999998</v>
      </c>
      <c r="I18" s="283">
        <f t="shared" si="2"/>
        <v>508649.31699999998</v>
      </c>
      <c r="J18" s="283">
        <f t="shared" si="3"/>
        <v>508649.31699999998</v>
      </c>
      <c r="K18" s="284">
        <f t="shared" si="4"/>
        <v>508649.31699999998</v>
      </c>
      <c r="L18" s="285"/>
      <c r="M18" s="285"/>
      <c r="N18" s="226">
        <f t="shared" si="5"/>
        <v>508649.31699999998</v>
      </c>
    </row>
    <row r="19" spans="1:14" ht="26.45" customHeight="1" x14ac:dyDescent="0.2">
      <c r="A19" s="7">
        <v>27</v>
      </c>
      <c r="B19" s="281" t="s">
        <v>24</v>
      </c>
      <c r="C19" s="282" t="s">
        <v>25</v>
      </c>
      <c r="D19" s="282" t="s">
        <v>34</v>
      </c>
      <c r="E19" s="281" t="s">
        <v>19</v>
      </c>
      <c r="F19" s="286"/>
      <c r="G19" s="286"/>
      <c r="H19" s="283">
        <f>IFERROR(VLOOKUP(D19,'MAQ POR SEDES MARZO'!$B$3:$AA$27,26,0),"")</f>
        <v>508649.31699999998</v>
      </c>
      <c r="I19" s="283">
        <f t="shared" si="2"/>
        <v>508649.31699999998</v>
      </c>
      <c r="J19" s="283">
        <f t="shared" si="3"/>
        <v>508649.31699999998</v>
      </c>
      <c r="K19" s="284">
        <f t="shared" si="4"/>
        <v>508649.31699999998</v>
      </c>
      <c r="L19" s="285"/>
      <c r="M19" s="285"/>
      <c r="N19" s="226">
        <f t="shared" si="5"/>
        <v>508649.31699999998</v>
      </c>
    </row>
    <row r="20" spans="1:14" ht="26.45" customHeight="1" x14ac:dyDescent="0.2">
      <c r="A20" s="7">
        <v>27</v>
      </c>
      <c r="B20" s="281" t="s">
        <v>24</v>
      </c>
      <c r="C20" s="282" t="s">
        <v>25</v>
      </c>
      <c r="D20" s="282" t="s">
        <v>35</v>
      </c>
      <c r="E20" s="281" t="s">
        <v>19</v>
      </c>
      <c r="F20" s="286"/>
      <c r="G20" s="286"/>
      <c r="H20" s="283">
        <f>IFERROR(VLOOKUP(D20,'MAQ POR SEDES MARZO'!$B$3:$AA$27,26,0),"")</f>
        <v>627552.1</v>
      </c>
      <c r="I20" s="283">
        <f t="shared" si="2"/>
        <v>627552.1</v>
      </c>
      <c r="J20" s="283">
        <f t="shared" si="3"/>
        <v>627552.1</v>
      </c>
      <c r="K20" s="284">
        <f t="shared" si="4"/>
        <v>627552.1</v>
      </c>
      <c r="L20" s="285"/>
      <c r="M20" s="285"/>
      <c r="N20" s="226">
        <f t="shared" si="5"/>
        <v>627552.1</v>
      </c>
    </row>
    <row r="21" spans="1:14" ht="26.45" customHeight="1" x14ac:dyDescent="0.2">
      <c r="A21" s="7">
        <v>27</v>
      </c>
      <c r="B21" s="281" t="s">
        <v>24</v>
      </c>
      <c r="C21" s="282" t="s">
        <v>25</v>
      </c>
      <c r="D21" s="282" t="s">
        <v>36</v>
      </c>
      <c r="E21" s="281" t="s">
        <v>19</v>
      </c>
      <c r="F21" s="286"/>
      <c r="G21" s="286"/>
      <c r="H21" s="283">
        <f>IFERROR(VLOOKUP(D21,'MAQ POR SEDES MARZO'!$B$3:$AA$27,26,0),"")</f>
        <v>508649.31699999998</v>
      </c>
      <c r="I21" s="283">
        <f t="shared" si="2"/>
        <v>508649.31699999998</v>
      </c>
      <c r="J21" s="283">
        <f t="shared" si="3"/>
        <v>508649.31699999998</v>
      </c>
      <c r="K21" s="284">
        <f t="shared" si="4"/>
        <v>508649.31699999998</v>
      </c>
      <c r="L21" s="285"/>
      <c r="M21" s="285"/>
      <c r="N21" s="226">
        <f t="shared" si="5"/>
        <v>508649.31699999998</v>
      </c>
    </row>
    <row r="22" spans="1:14" ht="26.45" customHeight="1" x14ac:dyDescent="0.2">
      <c r="A22" s="7">
        <v>27</v>
      </c>
      <c r="B22" s="281" t="s">
        <v>24</v>
      </c>
      <c r="C22" s="282" t="s">
        <v>25</v>
      </c>
      <c r="D22" s="282" t="s">
        <v>37</v>
      </c>
      <c r="E22" s="281" t="s">
        <v>19</v>
      </c>
      <c r="F22" s="286"/>
      <c r="G22" s="286"/>
      <c r="H22" s="283">
        <f>IFERROR(VLOOKUP(D22,'MAQ POR SEDES MARZO'!$B$3:$AA$27,26,0),"")</f>
        <v>346299.245</v>
      </c>
      <c r="I22" s="283">
        <f t="shared" si="2"/>
        <v>346299.245</v>
      </c>
      <c r="J22" s="283">
        <f t="shared" si="3"/>
        <v>346299.245</v>
      </c>
      <c r="K22" s="284">
        <f t="shared" si="4"/>
        <v>346299.245</v>
      </c>
      <c r="L22" s="285"/>
      <c r="M22" s="285"/>
      <c r="N22" s="226">
        <f t="shared" si="5"/>
        <v>346299.245</v>
      </c>
    </row>
    <row r="23" spans="1:14" ht="26.45" customHeight="1" x14ac:dyDescent="0.2">
      <c r="A23" s="7">
        <v>27</v>
      </c>
      <c r="B23" s="281" t="s">
        <v>24</v>
      </c>
      <c r="C23" s="282" t="s">
        <v>25</v>
      </c>
      <c r="D23" s="282" t="s">
        <v>38</v>
      </c>
      <c r="E23" s="281" t="s">
        <v>19</v>
      </c>
      <c r="F23" s="286"/>
      <c r="G23" s="286"/>
      <c r="H23" s="283">
        <f>IFERROR(VLOOKUP(D23,'MAQ POR SEDES MARZO'!$B$3:$AA$27,26,0),"")</f>
        <v>239068.86799999999</v>
      </c>
      <c r="I23" s="283">
        <f t="shared" si="2"/>
        <v>239068.86799999999</v>
      </c>
      <c r="J23" s="283">
        <f t="shared" si="3"/>
        <v>239068.86799999999</v>
      </c>
      <c r="K23" s="284">
        <f t="shared" si="4"/>
        <v>239068.86799999999</v>
      </c>
      <c r="L23" s="285"/>
      <c r="M23" s="285"/>
      <c r="N23" s="226">
        <f t="shared" si="5"/>
        <v>239068.86799999999</v>
      </c>
    </row>
    <row r="24" spans="1:14" ht="26.45" customHeight="1" x14ac:dyDescent="0.2">
      <c r="A24" s="7">
        <v>27</v>
      </c>
      <c r="B24" s="281" t="s">
        <v>24</v>
      </c>
      <c r="C24" s="282" t="s">
        <v>25</v>
      </c>
      <c r="D24" s="282" t="s">
        <v>39</v>
      </c>
      <c r="E24" s="281" t="s">
        <v>19</v>
      </c>
      <c r="F24" s="286"/>
      <c r="G24" s="286"/>
      <c r="H24" s="283">
        <f>IFERROR(VLOOKUP(D24,'MAQ POR SEDES MARZO'!$B$3:$AA$27,26,0),"")</f>
        <v>228134.264</v>
      </c>
      <c r="I24" s="283">
        <f t="shared" si="2"/>
        <v>228134.264</v>
      </c>
      <c r="J24" s="283">
        <f t="shared" si="3"/>
        <v>228134.264</v>
      </c>
      <c r="K24" s="284">
        <f t="shared" si="4"/>
        <v>228134.264</v>
      </c>
      <c r="L24" s="285"/>
      <c r="M24" s="285"/>
      <c r="N24" s="226">
        <f t="shared" si="5"/>
        <v>228134.264</v>
      </c>
    </row>
    <row r="25" spans="1:14" ht="26.45" customHeight="1" x14ac:dyDescent="0.2">
      <c r="A25" s="7">
        <v>27</v>
      </c>
      <c r="B25" s="281" t="s">
        <v>24</v>
      </c>
      <c r="C25" s="282" t="s">
        <v>25</v>
      </c>
      <c r="D25" s="282" t="s">
        <v>40</v>
      </c>
      <c r="E25" s="281" t="s">
        <v>19</v>
      </c>
      <c r="F25" s="286"/>
      <c r="G25" s="286"/>
      <c r="H25" s="283">
        <f>IFERROR(VLOOKUP(D25,'MAQ POR SEDES MARZO'!$B$3:$AA$27,26,0),"")</f>
        <v>183786.26800000001</v>
      </c>
      <c r="I25" s="283">
        <f t="shared" si="2"/>
        <v>183786.26800000001</v>
      </c>
      <c r="J25" s="283">
        <f t="shared" si="3"/>
        <v>183786.26800000001</v>
      </c>
      <c r="K25" s="284">
        <f t="shared" si="4"/>
        <v>183786.26800000001</v>
      </c>
      <c r="L25" s="285"/>
      <c r="M25" s="285"/>
      <c r="N25" s="226">
        <f t="shared" si="5"/>
        <v>183786.26800000001</v>
      </c>
    </row>
    <row r="26" spans="1:14" ht="26.45" customHeight="1" x14ac:dyDescent="0.2">
      <c r="A26" s="7">
        <v>27</v>
      </c>
      <c r="B26" s="281" t="s">
        <v>24</v>
      </c>
      <c r="C26" s="282" t="s">
        <v>25</v>
      </c>
      <c r="D26" s="282" t="s">
        <v>41</v>
      </c>
      <c r="E26" s="281" t="s">
        <v>19</v>
      </c>
      <c r="F26" s="286"/>
      <c r="G26" s="286"/>
      <c r="H26" s="283">
        <f>IFERROR(VLOOKUP(D26,'MAQ POR SEDES MARZO'!$B$3:$AA$27,26,0),"")</f>
        <v>493573.77299999999</v>
      </c>
      <c r="I26" s="283">
        <f t="shared" si="2"/>
        <v>493573.77299999999</v>
      </c>
      <c r="J26" s="283">
        <f t="shared" si="3"/>
        <v>493573.77299999999</v>
      </c>
      <c r="K26" s="284">
        <f t="shared" si="4"/>
        <v>493573.77299999999</v>
      </c>
      <c r="L26" s="285"/>
      <c r="M26" s="285"/>
      <c r="N26" s="226">
        <f t="shared" si="5"/>
        <v>493573.77299999999</v>
      </c>
    </row>
    <row r="27" spans="1:14" ht="26.45" customHeight="1" x14ac:dyDescent="0.2">
      <c r="A27" s="7">
        <v>27</v>
      </c>
      <c r="B27" s="281" t="s">
        <v>24</v>
      </c>
      <c r="C27" s="282" t="s">
        <v>25</v>
      </c>
      <c r="D27" s="282" t="s">
        <v>42</v>
      </c>
      <c r="E27" s="281" t="s">
        <v>19</v>
      </c>
      <c r="F27" s="286"/>
      <c r="G27" s="286"/>
      <c r="H27" s="283">
        <f>IFERROR(VLOOKUP(D27,'MAQ POR SEDES MARZO'!$B$3:$AA$27,26,0),"")</f>
        <v>259005.28700000001</v>
      </c>
      <c r="I27" s="283">
        <f t="shared" si="2"/>
        <v>259005.28700000001</v>
      </c>
      <c r="J27" s="283">
        <f t="shared" si="3"/>
        <v>259005.28700000001</v>
      </c>
      <c r="K27" s="284">
        <f t="shared" si="4"/>
        <v>259005.28700000001</v>
      </c>
      <c r="L27" s="285"/>
      <c r="M27" s="285"/>
      <c r="N27" s="226">
        <f t="shared" si="5"/>
        <v>259005.28700000001</v>
      </c>
    </row>
    <row r="28" spans="1:14" ht="26.45" customHeight="1" x14ac:dyDescent="0.2">
      <c r="A28" s="7">
        <v>27</v>
      </c>
      <c r="B28" s="281" t="s">
        <v>24</v>
      </c>
      <c r="C28" s="282" t="s">
        <v>25</v>
      </c>
      <c r="D28" s="282" t="s">
        <v>43</v>
      </c>
      <c r="E28" s="281" t="s">
        <v>19</v>
      </c>
      <c r="F28" s="286"/>
      <c r="G28" s="286"/>
      <c r="H28" s="283">
        <f>IFERROR(VLOOKUP(D28,'MAQ POR SEDES MARZO'!$B$3:$AA$27,26,0),"")</f>
        <v>493573.77299999999</v>
      </c>
      <c r="I28" s="283">
        <f t="shared" si="2"/>
        <v>493573.77299999999</v>
      </c>
      <c r="J28" s="283">
        <f t="shared" si="3"/>
        <v>493573.77299999999</v>
      </c>
      <c r="K28" s="284">
        <f t="shared" si="4"/>
        <v>493573.77299999999</v>
      </c>
      <c r="L28" s="285"/>
      <c r="M28" s="285"/>
      <c r="N28" s="226">
        <f t="shared" si="5"/>
        <v>493573.77299999999</v>
      </c>
    </row>
    <row r="29" spans="1:14" ht="26.45" customHeight="1" x14ac:dyDescent="0.2">
      <c r="A29" s="7">
        <v>27</v>
      </c>
      <c r="B29" s="281" t="s">
        <v>24</v>
      </c>
      <c r="C29" s="282" t="s">
        <v>25</v>
      </c>
      <c r="D29" s="282" t="s">
        <v>44</v>
      </c>
      <c r="E29" s="281" t="s">
        <v>19</v>
      </c>
      <c r="F29" s="286"/>
      <c r="G29" s="286"/>
      <c r="H29" s="283">
        <f>IFERROR(VLOOKUP(D29,'MAQ POR SEDES MARZO'!$B$3:$AA$27,26,0),"")</f>
        <v>286646.587</v>
      </c>
      <c r="I29" s="283">
        <f t="shared" si="2"/>
        <v>286646.587</v>
      </c>
      <c r="J29" s="283">
        <f t="shared" si="3"/>
        <v>286646.587</v>
      </c>
      <c r="K29" s="284">
        <f t="shared" si="4"/>
        <v>286646.587</v>
      </c>
      <c r="L29" s="285"/>
      <c r="M29" s="285"/>
      <c r="N29" s="226">
        <f t="shared" si="5"/>
        <v>286646.587</v>
      </c>
    </row>
    <row r="30" spans="1:14" ht="26.45" customHeight="1" x14ac:dyDescent="0.2">
      <c r="A30" s="7">
        <v>27</v>
      </c>
      <c r="B30" s="281" t="s">
        <v>24</v>
      </c>
      <c r="C30" s="282" t="s">
        <v>25</v>
      </c>
      <c r="D30" s="282" t="s">
        <v>45</v>
      </c>
      <c r="E30" s="281" t="s">
        <v>19</v>
      </c>
      <c r="F30" s="286"/>
      <c r="G30" s="286"/>
      <c r="H30" s="283">
        <f>IFERROR(VLOOKUP(D30,'MAQ POR SEDES MARZO'!$B$3:$AA$27,26,0),"")</f>
        <v>286646.587</v>
      </c>
      <c r="I30" s="283">
        <f t="shared" si="2"/>
        <v>286646.587</v>
      </c>
      <c r="J30" s="283">
        <f t="shared" si="3"/>
        <v>286646.587</v>
      </c>
      <c r="K30" s="284">
        <f t="shared" si="4"/>
        <v>286646.587</v>
      </c>
      <c r="L30" s="285"/>
      <c r="M30" s="285"/>
      <c r="N30" s="226">
        <f t="shared" si="5"/>
        <v>286646.587</v>
      </c>
    </row>
    <row r="31" spans="1:14" ht="26.45" customHeight="1" x14ac:dyDescent="0.2">
      <c r="A31" s="7">
        <v>27</v>
      </c>
      <c r="B31" s="281" t="s">
        <v>24</v>
      </c>
      <c r="C31" s="282" t="s">
        <v>25</v>
      </c>
      <c r="D31" s="282" t="s">
        <v>46</v>
      </c>
      <c r="E31" s="281" t="s">
        <v>19</v>
      </c>
      <c r="F31" s="286"/>
      <c r="G31" s="286"/>
      <c r="H31" s="283">
        <f>IFERROR(VLOOKUP(D31,'MAQ POR SEDES MARZO'!$B$3:$AA$27,26,0),"")</f>
        <v>286646.587</v>
      </c>
      <c r="I31" s="283">
        <f t="shared" si="2"/>
        <v>286646.587</v>
      </c>
      <c r="J31" s="283">
        <f t="shared" si="3"/>
        <v>286646.587</v>
      </c>
      <c r="K31" s="284">
        <f t="shared" si="4"/>
        <v>286646.587</v>
      </c>
      <c r="L31" s="285"/>
      <c r="M31" s="285"/>
      <c r="N31" s="226">
        <f t="shared" si="5"/>
        <v>286646.587</v>
      </c>
    </row>
    <row r="32" spans="1:14" ht="26.45" customHeight="1" x14ac:dyDescent="0.2">
      <c r="A32" s="7">
        <v>27</v>
      </c>
      <c r="B32" s="281" t="s">
        <v>24</v>
      </c>
      <c r="C32" s="282" t="s">
        <v>25</v>
      </c>
      <c r="D32" s="282" t="s">
        <v>47</v>
      </c>
      <c r="E32" s="281" t="s">
        <v>19</v>
      </c>
      <c r="F32" s="286"/>
      <c r="G32" s="286"/>
      <c r="H32" s="283">
        <f>IFERROR(VLOOKUP(D32,'MAQ POR SEDES MARZO'!$B$3:$AA$27,26,0),"")</f>
        <v>286646.587</v>
      </c>
      <c r="I32" s="283">
        <f t="shared" si="2"/>
        <v>286646.587</v>
      </c>
      <c r="J32" s="283">
        <f t="shared" si="3"/>
        <v>286646.587</v>
      </c>
      <c r="K32" s="284">
        <f t="shared" si="4"/>
        <v>286646.587</v>
      </c>
      <c r="L32" s="285"/>
      <c r="M32" s="285"/>
      <c r="N32" s="226">
        <f t="shared" si="5"/>
        <v>286646.587</v>
      </c>
    </row>
    <row r="33" spans="1:16" ht="26.45" customHeight="1" x14ac:dyDescent="0.2">
      <c r="A33" s="7">
        <v>27</v>
      </c>
      <c r="B33" s="281" t="s">
        <v>24</v>
      </c>
      <c r="C33" s="282" t="s">
        <v>25</v>
      </c>
      <c r="D33" s="282" t="s">
        <v>48</v>
      </c>
      <c r="E33" s="281" t="s">
        <v>19</v>
      </c>
      <c r="F33" s="286"/>
      <c r="G33" s="286"/>
      <c r="H33" s="283">
        <f>IFERROR(VLOOKUP(D33,'MAQ POR SEDES MARZO'!$B$3:$AA$27,26,0),"")</f>
        <v>286646.587</v>
      </c>
      <c r="I33" s="283">
        <f t="shared" si="2"/>
        <v>286646.587</v>
      </c>
      <c r="J33" s="283">
        <f t="shared" si="3"/>
        <v>286646.587</v>
      </c>
      <c r="K33" s="284">
        <f t="shared" si="4"/>
        <v>286646.587</v>
      </c>
      <c r="L33" s="285"/>
      <c r="M33" s="285"/>
      <c r="N33" s="226">
        <f t="shared" si="5"/>
        <v>286646.587</v>
      </c>
    </row>
    <row r="34" spans="1:16" ht="26.45" customHeight="1" x14ac:dyDescent="0.2">
      <c r="A34" s="7">
        <v>27</v>
      </c>
      <c r="B34" s="281" t="s">
        <v>24</v>
      </c>
      <c r="C34" s="282" t="s">
        <v>25</v>
      </c>
      <c r="D34" s="282" t="s">
        <v>49</v>
      </c>
      <c r="E34" s="281" t="s">
        <v>19</v>
      </c>
      <c r="F34" s="286"/>
      <c r="G34" s="286"/>
      <c r="H34" s="283">
        <f>IFERROR(VLOOKUP(D34,'MAQ POR SEDES MARZO'!$B$3:$AA$27,26,0),"")</f>
        <v>286646.587</v>
      </c>
      <c r="I34" s="283">
        <f t="shared" si="2"/>
        <v>286646.587</v>
      </c>
      <c r="J34" s="283">
        <f t="shared" si="3"/>
        <v>286646.587</v>
      </c>
      <c r="K34" s="284">
        <f t="shared" si="4"/>
        <v>286646.587</v>
      </c>
      <c r="L34" s="285"/>
      <c r="M34" s="285"/>
      <c r="N34" s="226">
        <f t="shared" si="5"/>
        <v>286646.587</v>
      </c>
    </row>
    <row r="35" spans="1:16" ht="26.45" customHeight="1" x14ac:dyDescent="0.2">
      <c r="A35" s="7">
        <v>27</v>
      </c>
      <c r="B35" s="281" t="s">
        <v>24</v>
      </c>
      <c r="C35" s="282" t="s">
        <v>25</v>
      </c>
      <c r="D35" s="282" t="s">
        <v>50</v>
      </c>
      <c r="E35" s="281" t="s">
        <v>19</v>
      </c>
      <c r="F35" s="286"/>
      <c r="G35" s="286"/>
      <c r="H35" s="283">
        <f>IFERROR(VLOOKUP(D35,'MAQ POR SEDES MARZO'!$B$3:$AA$27,26,0),"")</f>
        <v>341929.18699999998</v>
      </c>
      <c r="I35" s="283">
        <f t="shared" si="2"/>
        <v>341929.18699999998</v>
      </c>
      <c r="J35" s="283">
        <f t="shared" si="3"/>
        <v>341929.18699999998</v>
      </c>
      <c r="K35" s="284">
        <f t="shared" si="4"/>
        <v>341929.18699999998</v>
      </c>
      <c r="L35" s="285"/>
      <c r="M35" s="285"/>
      <c r="N35" s="226">
        <f t="shared" si="5"/>
        <v>341929.18699999998</v>
      </c>
      <c r="O35" s="41" t="s">
        <v>51</v>
      </c>
      <c r="P35" s="40">
        <f>SUM(N11:N35)</f>
        <v>13307992.168999996</v>
      </c>
    </row>
    <row r="36" spans="1:16" ht="26.45" customHeight="1" x14ac:dyDescent="0.2">
      <c r="A36" s="125"/>
      <c r="B36" s="125"/>
      <c r="C36" s="271"/>
      <c r="D36" s="133" t="s">
        <v>52</v>
      </c>
      <c r="E36" s="7" t="s">
        <v>19</v>
      </c>
      <c r="F36" s="126"/>
      <c r="G36" s="125"/>
      <c r="H36" s="127">
        <f>IFERROR(HLOOKUP(D36,'INSUMOS DISCRIMINADOS'!$J$5:$CK$111,107,0),"")</f>
        <v>81692907.421600014</v>
      </c>
      <c r="I36" s="1">
        <f t="shared" si="2"/>
        <v>81692907.421600014</v>
      </c>
      <c r="J36" s="1">
        <f t="shared" si="3"/>
        <v>81692907.421600014</v>
      </c>
      <c r="K36" s="38">
        <f t="shared" si="4"/>
        <v>81692907.421600014</v>
      </c>
      <c r="L36" s="22"/>
      <c r="M36" s="22"/>
      <c r="N36" s="225">
        <f t="shared" si="5"/>
        <v>81692907.421600014</v>
      </c>
    </row>
    <row r="37" spans="1:16" ht="26.45" customHeight="1" x14ac:dyDescent="0.2">
      <c r="A37" s="125"/>
      <c r="B37" s="125"/>
      <c r="C37" s="271"/>
      <c r="D37" s="133" t="s">
        <v>53</v>
      </c>
      <c r="E37" s="7" t="s">
        <v>19</v>
      </c>
      <c r="F37" s="126"/>
      <c r="G37" s="125"/>
      <c r="H37" s="127">
        <f>IFERROR(HLOOKUP(D37,'INSUMOS DISCRIMINADOS'!$J$5:$CK$111,107,0),"")</f>
        <v>13644063.817699999</v>
      </c>
      <c r="I37" s="1">
        <f t="shared" si="2"/>
        <v>13644063.817699999</v>
      </c>
      <c r="J37" s="1">
        <f t="shared" si="3"/>
        <v>13644063.817699999</v>
      </c>
      <c r="K37" s="38">
        <f t="shared" si="4"/>
        <v>13644063.817699999</v>
      </c>
      <c r="L37" s="22"/>
      <c r="M37" s="22"/>
      <c r="N37" s="225">
        <f t="shared" si="5"/>
        <v>13644063.817699999</v>
      </c>
    </row>
    <row r="38" spans="1:16" ht="26.45" customHeight="1" x14ac:dyDescent="0.2">
      <c r="A38" s="125"/>
      <c r="B38" s="125"/>
      <c r="C38" s="271"/>
      <c r="D38" s="133" t="s">
        <v>54</v>
      </c>
      <c r="E38" s="7" t="s">
        <v>19</v>
      </c>
      <c r="F38" s="126"/>
      <c r="G38" s="125"/>
      <c r="H38" s="127">
        <f>IFERROR(HLOOKUP(D38,'INSUMOS DISCRIMINADOS'!$J$5:$CK$111,107,0),"")</f>
        <v>3874567.8336000005</v>
      </c>
      <c r="I38" s="1">
        <f t="shared" si="2"/>
        <v>3874567.8336000005</v>
      </c>
      <c r="J38" s="1">
        <f t="shared" si="3"/>
        <v>3874567.8336000005</v>
      </c>
      <c r="K38" s="38">
        <f t="shared" si="4"/>
        <v>3874567.8336000005</v>
      </c>
      <c r="L38" s="22"/>
      <c r="M38" s="22"/>
      <c r="N38" s="225">
        <f t="shared" si="5"/>
        <v>3874567.8336000005</v>
      </c>
    </row>
    <row r="39" spans="1:16" ht="26.45" customHeight="1" x14ac:dyDescent="0.2">
      <c r="A39" s="125"/>
      <c r="B39" s="125"/>
      <c r="C39" s="271"/>
      <c r="D39" s="133" t="s">
        <v>55</v>
      </c>
      <c r="E39" s="7" t="s">
        <v>19</v>
      </c>
      <c r="F39" s="126"/>
      <c r="G39" s="125"/>
      <c r="H39" s="127">
        <f>IFERROR(HLOOKUP(D39,'INSUMOS DISCRIMINADOS'!$J$5:$CK$111,107,0),"")</f>
        <v>0</v>
      </c>
      <c r="I39" s="1">
        <f t="shared" si="2"/>
        <v>0</v>
      </c>
      <c r="J39" s="1">
        <f t="shared" si="3"/>
        <v>0</v>
      </c>
      <c r="K39" s="38">
        <f t="shared" si="4"/>
        <v>0</v>
      </c>
      <c r="L39" s="22"/>
      <c r="M39" s="22"/>
      <c r="N39" s="225">
        <f t="shared" si="5"/>
        <v>0</v>
      </c>
    </row>
    <row r="40" spans="1:16" ht="26.45" customHeight="1" x14ac:dyDescent="0.2">
      <c r="A40" s="125"/>
      <c r="B40" s="125"/>
      <c r="C40" s="271"/>
      <c r="D40" s="133" t="s">
        <v>56</v>
      </c>
      <c r="E40" s="7" t="s">
        <v>19</v>
      </c>
      <c r="F40" s="126"/>
      <c r="G40" s="125"/>
      <c r="H40" s="127">
        <f>IFERROR(HLOOKUP(D40,'INSUMOS DISCRIMINADOS'!$J$5:$CK$111,107,0),"")</f>
        <v>7338699.5675999997</v>
      </c>
      <c r="I40" s="1">
        <f t="shared" si="2"/>
        <v>7338699.5675999997</v>
      </c>
      <c r="J40" s="1">
        <f t="shared" si="3"/>
        <v>7338699.5675999997</v>
      </c>
      <c r="K40" s="38">
        <f t="shared" si="4"/>
        <v>7338699.5675999997</v>
      </c>
      <c r="L40" s="22"/>
      <c r="M40" s="22"/>
      <c r="N40" s="225">
        <f t="shared" si="5"/>
        <v>7338699.5675999997</v>
      </c>
    </row>
    <row r="41" spans="1:16" ht="26.45" customHeight="1" x14ac:dyDescent="0.2">
      <c r="A41" s="125"/>
      <c r="B41" s="125"/>
      <c r="C41" s="271"/>
      <c r="D41" s="133" t="s">
        <v>57</v>
      </c>
      <c r="E41" s="7" t="s">
        <v>19</v>
      </c>
      <c r="F41" s="126"/>
      <c r="G41" s="125"/>
      <c r="H41" s="127">
        <f>IFERROR(HLOOKUP(D41,'INSUMOS DISCRIMINADOS'!$J$5:$CK$111,107,0),"")</f>
        <v>3073794.3278000001</v>
      </c>
      <c r="I41" s="1">
        <f t="shared" si="2"/>
        <v>3073794.3278000001</v>
      </c>
      <c r="J41" s="1">
        <f t="shared" si="3"/>
        <v>3073794.3278000001</v>
      </c>
      <c r="K41" s="38">
        <f t="shared" si="4"/>
        <v>3073794.3278000001</v>
      </c>
      <c r="L41" s="22"/>
      <c r="M41" s="22"/>
      <c r="N41" s="225">
        <f t="shared" si="5"/>
        <v>3073794.3278000001</v>
      </c>
    </row>
    <row r="42" spans="1:16" ht="26.45" customHeight="1" x14ac:dyDescent="0.2">
      <c r="A42" s="125"/>
      <c r="B42" s="125"/>
      <c r="C42" s="271"/>
      <c r="D42" s="133" t="s">
        <v>58</v>
      </c>
      <c r="E42" s="7" t="s">
        <v>19</v>
      </c>
      <c r="F42" s="126"/>
      <c r="G42" s="125"/>
      <c r="H42" s="127">
        <f>IFERROR(HLOOKUP(D42,'INSUMOS DISCRIMINADOS'!$J$5:$CK$111,107,0),"")</f>
        <v>3461372.4386</v>
      </c>
      <c r="I42" s="1">
        <f t="shared" si="2"/>
        <v>3461372.4386</v>
      </c>
      <c r="J42" s="1">
        <f t="shared" si="3"/>
        <v>3461372.4386</v>
      </c>
      <c r="K42" s="38">
        <f t="shared" si="4"/>
        <v>3461372.4386</v>
      </c>
      <c r="L42" s="22"/>
      <c r="M42" s="22"/>
      <c r="N42" s="225">
        <f t="shared" si="5"/>
        <v>3461372.4386</v>
      </c>
    </row>
    <row r="43" spans="1:16" ht="26.45" customHeight="1" x14ac:dyDescent="0.2">
      <c r="A43" s="125"/>
      <c r="B43" s="125"/>
      <c r="C43" s="271"/>
      <c r="D43" s="133" t="s">
        <v>59</v>
      </c>
      <c r="E43" s="7" t="s">
        <v>19</v>
      </c>
      <c r="F43" s="126"/>
      <c r="G43" s="125"/>
      <c r="H43" s="127">
        <f>IFERROR(HLOOKUP(D43,'INSUMOS DISCRIMINADOS'!$J$5:$CK$111,107,0),"")</f>
        <v>147602.44</v>
      </c>
      <c r="I43" s="1">
        <f t="shared" si="2"/>
        <v>147602.44</v>
      </c>
      <c r="J43" s="1">
        <f t="shared" si="3"/>
        <v>147602.44</v>
      </c>
      <c r="K43" s="38">
        <f t="shared" si="4"/>
        <v>147602.44</v>
      </c>
      <c r="L43" s="22"/>
      <c r="M43" s="22"/>
      <c r="N43" s="225">
        <f t="shared" si="5"/>
        <v>147602.44</v>
      </c>
    </row>
    <row r="44" spans="1:16" ht="26.45" customHeight="1" x14ac:dyDescent="0.2">
      <c r="A44" s="125"/>
      <c r="B44" s="125"/>
      <c r="C44" s="271"/>
      <c r="D44" s="133" t="s">
        <v>60</v>
      </c>
      <c r="E44" s="7" t="s">
        <v>19</v>
      </c>
      <c r="F44" s="126"/>
      <c r="G44" s="125"/>
      <c r="H44" s="127">
        <f>IFERROR(HLOOKUP(D44,'INSUMOS DISCRIMINADOS'!$J$5:$CK$111,107,0),"")</f>
        <v>1207950.8747999999</v>
      </c>
      <c r="I44" s="1">
        <f t="shared" si="2"/>
        <v>1207950.8747999999</v>
      </c>
      <c r="J44" s="1">
        <f t="shared" si="3"/>
        <v>1207950.8747999999</v>
      </c>
      <c r="K44" s="38">
        <f t="shared" si="4"/>
        <v>1207950.8747999999</v>
      </c>
      <c r="L44" s="22"/>
      <c r="M44" s="22"/>
      <c r="N44" s="225">
        <f t="shared" si="5"/>
        <v>1207950.8747999999</v>
      </c>
    </row>
    <row r="45" spans="1:16" ht="26.45" customHeight="1" x14ac:dyDescent="0.2">
      <c r="A45" s="125"/>
      <c r="B45" s="125"/>
      <c r="C45" s="271"/>
      <c r="D45" s="133" t="s">
        <v>61</v>
      </c>
      <c r="E45" s="7" t="s">
        <v>19</v>
      </c>
      <c r="F45" s="126"/>
      <c r="G45" s="125"/>
      <c r="H45" s="127">
        <f>IFERROR(HLOOKUP(D45,'INSUMOS DISCRIMINADOS'!$J$5:$CK$111,107,0),"")</f>
        <v>6574736.1807000004</v>
      </c>
      <c r="I45" s="1">
        <f t="shared" si="2"/>
        <v>6574736.1807000004</v>
      </c>
      <c r="J45" s="1">
        <f t="shared" si="3"/>
        <v>6574736.1807000004</v>
      </c>
      <c r="K45" s="38">
        <f t="shared" si="4"/>
        <v>6574736.1807000004</v>
      </c>
      <c r="L45" s="22"/>
      <c r="M45" s="22"/>
      <c r="N45" s="225">
        <f t="shared" si="5"/>
        <v>6574736.1807000004</v>
      </c>
    </row>
    <row r="46" spans="1:16" ht="26.45" customHeight="1" x14ac:dyDescent="0.2">
      <c r="A46" s="125"/>
      <c r="B46" s="125"/>
      <c r="C46" s="271"/>
      <c r="D46" s="133" t="s">
        <v>62</v>
      </c>
      <c r="E46" s="7" t="s">
        <v>19</v>
      </c>
      <c r="F46" s="126"/>
      <c r="G46" s="125"/>
      <c r="H46" s="127">
        <f>IFERROR(HLOOKUP(D46,'INSUMOS DISCRIMINADOS'!$J$5:$CK$111,107,0),"")</f>
        <v>4312108.9079</v>
      </c>
      <c r="I46" s="1">
        <f t="shared" si="2"/>
        <v>4312108.9079</v>
      </c>
      <c r="J46" s="1">
        <f t="shared" si="3"/>
        <v>4312108.9079</v>
      </c>
      <c r="K46" s="38">
        <f t="shared" si="4"/>
        <v>4312108.9079</v>
      </c>
      <c r="L46" s="22"/>
      <c r="M46" s="22"/>
      <c r="N46" s="225">
        <f t="shared" si="5"/>
        <v>4312108.9079</v>
      </c>
    </row>
    <row r="47" spans="1:16" ht="26.45" customHeight="1" x14ac:dyDescent="0.2">
      <c r="A47" s="125"/>
      <c r="B47" s="125"/>
      <c r="C47" s="271"/>
      <c r="D47" s="133" t="s">
        <v>63</v>
      </c>
      <c r="E47" s="7" t="s">
        <v>19</v>
      </c>
      <c r="F47" s="126"/>
      <c r="G47" s="125"/>
      <c r="H47" s="127">
        <f>IFERROR(HLOOKUP(D47,'INSUMOS DISCRIMINADOS'!$J$5:$CK$111,107,0),"")</f>
        <v>2586255.6069999998</v>
      </c>
      <c r="I47" s="1">
        <f t="shared" si="2"/>
        <v>2586255.6069999998</v>
      </c>
      <c r="J47" s="1">
        <f t="shared" si="3"/>
        <v>2586255.6069999998</v>
      </c>
      <c r="K47" s="38">
        <f t="shared" si="4"/>
        <v>2586255.6069999998</v>
      </c>
      <c r="L47" s="22"/>
      <c r="M47" s="22"/>
      <c r="N47" s="225">
        <f t="shared" si="5"/>
        <v>2586255.6069999998</v>
      </c>
    </row>
    <row r="48" spans="1:16" ht="26.45" customHeight="1" x14ac:dyDescent="0.2">
      <c r="A48" s="125"/>
      <c r="B48" s="125"/>
      <c r="C48" s="271"/>
      <c r="D48" s="133" t="s">
        <v>64</v>
      </c>
      <c r="E48" s="7" t="s">
        <v>19</v>
      </c>
      <c r="F48" s="126"/>
      <c r="G48" s="125"/>
      <c r="H48" s="127">
        <f>IFERROR(HLOOKUP(D48,'INSUMOS DISCRIMINADOS'!$J$5:$CK$111,107,0),"")</f>
        <v>1393497.7779999999</v>
      </c>
      <c r="I48" s="1">
        <f t="shared" si="2"/>
        <v>1393497.7779999999</v>
      </c>
      <c r="J48" s="1">
        <f t="shared" si="3"/>
        <v>1393497.7779999999</v>
      </c>
      <c r="K48" s="38">
        <f t="shared" si="4"/>
        <v>1393497.7779999999</v>
      </c>
      <c r="L48" s="22"/>
      <c r="M48" s="22"/>
      <c r="N48" s="225">
        <f t="shared" si="5"/>
        <v>1393497.7779999999</v>
      </c>
    </row>
    <row r="49" spans="1:16" ht="26.45" customHeight="1" x14ac:dyDescent="0.2">
      <c r="A49" s="125"/>
      <c r="B49" s="125"/>
      <c r="C49" s="271"/>
      <c r="D49" s="133" t="s">
        <v>65</v>
      </c>
      <c r="E49" s="7" t="s">
        <v>19</v>
      </c>
      <c r="F49" s="126"/>
      <c r="G49" s="125"/>
      <c r="H49" s="127">
        <f>IFERROR(HLOOKUP(D49,'INSUMOS DISCRIMINADOS'!$J$5:$CK$111,107,0),"")</f>
        <v>1987381.6185000003</v>
      </c>
      <c r="I49" s="1">
        <f t="shared" si="2"/>
        <v>1987381.6185000003</v>
      </c>
      <c r="J49" s="1">
        <f t="shared" si="3"/>
        <v>1987381.6185000003</v>
      </c>
      <c r="K49" s="38">
        <f t="shared" si="4"/>
        <v>1987381.6185000003</v>
      </c>
      <c r="L49" s="22"/>
      <c r="M49" s="22"/>
      <c r="N49" s="225">
        <f t="shared" si="5"/>
        <v>1987381.6185000003</v>
      </c>
    </row>
    <row r="50" spans="1:16" ht="26.45" customHeight="1" x14ac:dyDescent="0.2">
      <c r="A50" s="125"/>
      <c r="B50" s="125"/>
      <c r="C50" s="271"/>
      <c r="D50" s="133" t="s">
        <v>66</v>
      </c>
      <c r="E50" s="7" t="s">
        <v>19</v>
      </c>
      <c r="F50" s="126"/>
      <c r="G50" s="125"/>
      <c r="H50" s="127">
        <f>IFERROR(HLOOKUP(D50,'INSUMOS DISCRIMINADOS'!$J$5:$CK$111,107,0),"")</f>
        <v>3685646.1694</v>
      </c>
      <c r="I50" s="1">
        <f t="shared" si="2"/>
        <v>3685646.1694</v>
      </c>
      <c r="J50" s="1">
        <f t="shared" si="3"/>
        <v>3685646.1694</v>
      </c>
      <c r="K50" s="38">
        <f t="shared" si="4"/>
        <v>3685646.1694</v>
      </c>
      <c r="L50" s="22"/>
      <c r="M50" s="22"/>
      <c r="N50" s="225">
        <f t="shared" si="5"/>
        <v>3685646.1694</v>
      </c>
    </row>
    <row r="51" spans="1:16" ht="26.45" customHeight="1" x14ac:dyDescent="0.2">
      <c r="A51" s="125"/>
      <c r="B51" s="125"/>
      <c r="C51" s="271"/>
      <c r="D51" s="133" t="s">
        <v>67</v>
      </c>
      <c r="E51" s="7" t="s">
        <v>19</v>
      </c>
      <c r="F51" s="126"/>
      <c r="G51" s="125"/>
      <c r="H51" s="127">
        <f>IFERROR(HLOOKUP(D51,'INSUMOS DISCRIMINADOS'!$J$5:$CK$111,107,0),"")</f>
        <v>442382.71600000001</v>
      </c>
      <c r="I51" s="1">
        <f t="shared" si="2"/>
        <v>442382.71600000001</v>
      </c>
      <c r="J51" s="1">
        <f t="shared" si="3"/>
        <v>442382.71600000001</v>
      </c>
      <c r="K51" s="38">
        <f t="shared" si="4"/>
        <v>442382.71600000001</v>
      </c>
      <c r="L51" s="22"/>
      <c r="M51" s="22"/>
      <c r="N51" s="225">
        <f t="shared" si="5"/>
        <v>442382.71600000001</v>
      </c>
    </row>
    <row r="52" spans="1:16" ht="26.45" customHeight="1" x14ac:dyDescent="0.2">
      <c r="A52" s="125"/>
      <c r="B52" s="125"/>
      <c r="C52" s="271"/>
      <c r="D52" s="133" t="s">
        <v>68</v>
      </c>
      <c r="E52" s="7" t="s">
        <v>19</v>
      </c>
      <c r="F52" s="126"/>
      <c r="G52" s="125"/>
      <c r="H52" s="127">
        <f>IFERROR(HLOOKUP(D52,'INSUMOS DISCRIMINADOS'!$J$5:$CK$111,107,0),"")</f>
        <v>1434427.1862999999</v>
      </c>
      <c r="I52" s="1">
        <f t="shared" si="2"/>
        <v>1434427.1862999999</v>
      </c>
      <c r="J52" s="1">
        <f t="shared" si="3"/>
        <v>1434427.1862999999</v>
      </c>
      <c r="K52" s="38">
        <f t="shared" si="4"/>
        <v>1434427.1862999999</v>
      </c>
      <c r="L52" s="22"/>
      <c r="M52" s="22"/>
      <c r="N52" s="225">
        <f t="shared" si="5"/>
        <v>1434427.1862999999</v>
      </c>
    </row>
    <row r="53" spans="1:16" ht="26.45" customHeight="1" x14ac:dyDescent="0.2">
      <c r="A53" s="125"/>
      <c r="B53" s="125"/>
      <c r="C53" s="271"/>
      <c r="D53" s="133" t="s">
        <v>69</v>
      </c>
      <c r="E53" s="7" t="s">
        <v>19</v>
      </c>
      <c r="F53" s="126"/>
      <c r="G53" s="125"/>
      <c r="H53" s="127">
        <f>IFERROR(HLOOKUP(D53,'INSUMOS DISCRIMINADOS'!$J$5:$CK$111,107,0),"")</f>
        <v>12912059.448999999</v>
      </c>
      <c r="I53" s="1">
        <f t="shared" si="2"/>
        <v>12912059.448999999</v>
      </c>
      <c r="J53" s="1">
        <f t="shared" si="3"/>
        <v>12912059.448999999</v>
      </c>
      <c r="K53" s="38">
        <f t="shared" si="4"/>
        <v>12912059.448999999</v>
      </c>
      <c r="L53" s="22"/>
      <c r="M53" s="22"/>
      <c r="N53" s="225">
        <f t="shared" si="5"/>
        <v>12912059.448999999</v>
      </c>
    </row>
    <row r="54" spans="1:16" ht="26.45" customHeight="1" x14ac:dyDescent="0.2">
      <c r="A54" s="125"/>
      <c r="B54" s="125"/>
      <c r="C54" s="271"/>
      <c r="D54" s="133" t="s">
        <v>70</v>
      </c>
      <c r="E54" s="7" t="s">
        <v>19</v>
      </c>
      <c r="F54" s="126"/>
      <c r="G54" s="125"/>
      <c r="H54" s="127">
        <f>IFERROR(HLOOKUP(D54,'INSUMOS DISCRIMINADOS'!$J$5:$CK$111,107,0),"")</f>
        <v>4898722.6661</v>
      </c>
      <c r="I54" s="1">
        <f t="shared" si="2"/>
        <v>4898722.6661</v>
      </c>
      <c r="J54" s="1">
        <f t="shared" si="3"/>
        <v>4898722.6661</v>
      </c>
      <c r="K54" s="38">
        <f t="shared" si="4"/>
        <v>4898722.6661</v>
      </c>
      <c r="L54" s="22"/>
      <c r="M54" s="22"/>
      <c r="N54" s="225">
        <f t="shared" si="5"/>
        <v>4898722.6661</v>
      </c>
    </row>
    <row r="55" spans="1:16" ht="26.45" customHeight="1" x14ac:dyDescent="0.2">
      <c r="A55" s="125"/>
      <c r="B55" s="125"/>
      <c r="C55" s="271"/>
      <c r="D55" s="133" t="s">
        <v>71</v>
      </c>
      <c r="E55" s="7" t="s">
        <v>19</v>
      </c>
      <c r="F55" s="126"/>
      <c r="G55" s="125"/>
      <c r="H55" s="127">
        <f>IFERROR(HLOOKUP(D55,'INSUMOS DISCRIMINADOS'!$J$5:$CK$111,107,0),"")</f>
        <v>8427192.2059000023</v>
      </c>
      <c r="I55" s="1">
        <f t="shared" si="2"/>
        <v>8427192.2059000023</v>
      </c>
      <c r="J55" s="1">
        <f t="shared" si="3"/>
        <v>8427192.2059000023</v>
      </c>
      <c r="K55" s="38">
        <f t="shared" si="4"/>
        <v>8427192.2059000023</v>
      </c>
      <c r="L55" s="22"/>
      <c r="M55" s="22"/>
      <c r="N55" s="225">
        <f t="shared" si="5"/>
        <v>8427192.2059000023</v>
      </c>
    </row>
    <row r="56" spans="1:16" ht="26.45" customHeight="1" x14ac:dyDescent="0.2">
      <c r="A56" s="125"/>
      <c r="B56" s="125"/>
      <c r="C56" s="271"/>
      <c r="D56" s="133" t="s">
        <v>72</v>
      </c>
      <c r="E56" s="7" t="s">
        <v>19</v>
      </c>
      <c r="F56" s="126"/>
      <c r="G56" s="125"/>
      <c r="H56" s="127">
        <f>IFERROR(HLOOKUP(D56,'INSUMOS DISCRIMINADOS'!$J$5:$CK$111,107,0),"")</f>
        <v>8238815.4851999991</v>
      </c>
      <c r="I56" s="1">
        <f t="shared" si="2"/>
        <v>8238815.4851999991</v>
      </c>
      <c r="J56" s="1">
        <f t="shared" si="3"/>
        <v>8238815.4851999991</v>
      </c>
      <c r="K56" s="38">
        <f t="shared" si="4"/>
        <v>8238815.4851999991</v>
      </c>
      <c r="L56" s="22"/>
      <c r="M56" s="22"/>
      <c r="N56" s="225">
        <f t="shared" si="5"/>
        <v>8238815.4851999991</v>
      </c>
    </row>
    <row r="57" spans="1:16" ht="26.45" customHeight="1" x14ac:dyDescent="0.2">
      <c r="A57" s="125"/>
      <c r="B57" s="125"/>
      <c r="C57" s="271"/>
      <c r="D57" s="133" t="s">
        <v>73</v>
      </c>
      <c r="E57" s="7" t="s">
        <v>19</v>
      </c>
      <c r="F57" s="126"/>
      <c r="G57" s="125"/>
      <c r="H57" s="127">
        <f>IFERROR(HLOOKUP(D57,'INSUMOS DISCRIMINADOS'!$J$5:$CK$111,107,0),"")</f>
        <v>4394423.4381000008</v>
      </c>
      <c r="I57" s="1">
        <f t="shared" si="2"/>
        <v>4394423.4381000008</v>
      </c>
      <c r="J57" s="1">
        <f t="shared" si="3"/>
        <v>4394423.4381000008</v>
      </c>
      <c r="K57" s="38">
        <f t="shared" si="4"/>
        <v>4394423.4381000008</v>
      </c>
      <c r="L57" s="22"/>
      <c r="M57" s="22"/>
      <c r="N57" s="225">
        <f t="shared" si="5"/>
        <v>4394423.4381000008</v>
      </c>
    </row>
    <row r="58" spans="1:16" ht="26.45" customHeight="1" x14ac:dyDescent="0.2">
      <c r="A58" s="125"/>
      <c r="B58" s="125"/>
      <c r="C58" s="271"/>
      <c r="D58" s="133" t="s">
        <v>74</v>
      </c>
      <c r="E58" s="7" t="s">
        <v>19</v>
      </c>
      <c r="F58" s="126"/>
      <c r="G58" s="125"/>
      <c r="H58" s="127">
        <f>IFERROR(HLOOKUP(D58,'INSUMOS DISCRIMINADOS'!$J$5:$CK$111,107,0),"")</f>
        <v>4681072.1270999992</v>
      </c>
      <c r="I58" s="1">
        <f t="shared" si="2"/>
        <v>4681072.1270999992</v>
      </c>
      <c r="J58" s="1">
        <f t="shared" si="3"/>
        <v>4681072.1270999992</v>
      </c>
      <c r="K58" s="38">
        <f t="shared" si="4"/>
        <v>4681072.1270999992</v>
      </c>
      <c r="L58" s="22"/>
      <c r="M58" s="22"/>
      <c r="N58" s="225">
        <f t="shared" si="5"/>
        <v>4681072.1270999992</v>
      </c>
    </row>
    <row r="59" spans="1:16" ht="26.45" customHeight="1" x14ac:dyDescent="0.2">
      <c r="A59" s="125"/>
      <c r="B59" s="125"/>
      <c r="C59" s="271"/>
      <c r="D59" s="133" t="s">
        <v>75</v>
      </c>
      <c r="E59" s="7" t="s">
        <v>19</v>
      </c>
      <c r="F59" s="126"/>
      <c r="G59" s="125"/>
      <c r="H59" s="127">
        <f>IFERROR(HLOOKUP(D59,'INSUMOS DISCRIMINADOS'!$J$5:$CK$111,107,0),"")</f>
        <v>3581158.5870999997</v>
      </c>
      <c r="I59" s="1">
        <f t="shared" si="2"/>
        <v>3581158.5870999997</v>
      </c>
      <c r="J59" s="1">
        <f t="shared" si="3"/>
        <v>3581158.5870999997</v>
      </c>
      <c r="K59" s="38">
        <f t="shared" si="4"/>
        <v>3581158.5870999997</v>
      </c>
      <c r="L59" s="22"/>
      <c r="M59" s="22"/>
      <c r="N59" s="225">
        <f t="shared" si="5"/>
        <v>3581158.5870999997</v>
      </c>
    </row>
    <row r="60" spans="1:16" ht="26.45" customHeight="1" x14ac:dyDescent="0.2">
      <c r="A60" s="125"/>
      <c r="B60" s="125"/>
      <c r="C60" s="271"/>
      <c r="D60" s="133" t="s">
        <v>76</v>
      </c>
      <c r="E60" s="7" t="s">
        <v>19</v>
      </c>
      <c r="F60" s="126"/>
      <c r="G60" s="125"/>
      <c r="H60" s="127">
        <f>IFERROR(HLOOKUP(D60,'INSUMOS DISCRIMINADOS'!$J$5:$CK$111,107,0),"")</f>
        <v>3816534.2410999998</v>
      </c>
      <c r="I60" s="1">
        <f t="shared" si="2"/>
        <v>3816534.2410999998</v>
      </c>
      <c r="J60" s="1">
        <f t="shared" si="3"/>
        <v>3816534.2410999998</v>
      </c>
      <c r="K60" s="38">
        <f t="shared" si="4"/>
        <v>3816534.2410999998</v>
      </c>
      <c r="L60" s="22"/>
      <c r="M60" s="22"/>
      <c r="N60" s="225">
        <f t="shared" si="5"/>
        <v>3816534.2410999998</v>
      </c>
      <c r="O60" s="41" t="s">
        <v>77</v>
      </c>
      <c r="P60" s="40">
        <f>SUM(N36:N60)</f>
        <v>187807373.08510002</v>
      </c>
    </row>
    <row r="61" spans="1:16" ht="26.45" customHeight="1" x14ac:dyDescent="0.2">
      <c r="A61" s="125"/>
      <c r="B61" s="125"/>
      <c r="C61" s="125"/>
      <c r="D61" s="125"/>
      <c r="E61" s="125"/>
      <c r="F61" s="126"/>
      <c r="G61" s="125"/>
      <c r="H61" s="127"/>
      <c r="I61" s="127"/>
      <c r="J61" s="127"/>
      <c r="K61" s="128"/>
      <c r="L61" s="129"/>
      <c r="M61" s="130"/>
      <c r="N61" s="131"/>
    </row>
    <row r="62" spans="1:16" ht="24.6" customHeight="1" x14ac:dyDescent="0.2">
      <c r="A62" s="42" t="s">
        <v>78</v>
      </c>
      <c r="B62" s="34"/>
      <c r="C62" s="34"/>
      <c r="D62" s="34"/>
      <c r="E62" s="34"/>
      <c r="F62" s="34"/>
      <c r="G62" s="34"/>
      <c r="H62" s="34"/>
      <c r="I62" s="34"/>
      <c r="J62" s="43"/>
      <c r="K62" s="34"/>
      <c r="L62" s="472" t="s">
        <v>14</v>
      </c>
      <c r="M62" s="473"/>
      <c r="N62" s="44">
        <f>L6</f>
        <v>0</v>
      </c>
    </row>
    <row r="63" spans="1:16" ht="18.600000000000001" customHeight="1" x14ac:dyDescent="0.2">
      <c r="A63" s="34"/>
      <c r="B63" s="34"/>
      <c r="C63" s="34"/>
      <c r="D63" s="34"/>
      <c r="E63" s="34"/>
      <c r="F63" s="34"/>
      <c r="G63" s="34"/>
      <c r="H63" s="34"/>
      <c r="I63" s="34"/>
      <c r="J63" s="34"/>
      <c r="K63" s="34"/>
      <c r="L63" s="472" t="s">
        <v>15</v>
      </c>
      <c r="M63" s="473"/>
      <c r="N63" s="44">
        <v>0</v>
      </c>
    </row>
    <row r="64" spans="1:16" ht="18.600000000000001" customHeight="1" x14ac:dyDescent="0.3">
      <c r="A64" s="34"/>
      <c r="B64" s="34"/>
      <c r="C64" s="34"/>
      <c r="D64" s="34"/>
      <c r="E64" s="34"/>
      <c r="F64" s="34"/>
      <c r="G64" s="34"/>
      <c r="H64" s="34"/>
      <c r="I64" s="34"/>
      <c r="J64" s="34"/>
      <c r="K64" s="34"/>
      <c r="L64" s="462" t="s">
        <v>79</v>
      </c>
      <c r="M64" s="462"/>
      <c r="N64" s="46">
        <f>+SUM(N6:N62)</f>
        <v>815648541.72224915</v>
      </c>
      <c r="P64" s="229" t="e">
        <f>+#REF!+P35+P60</f>
        <v>#REF!</v>
      </c>
    </row>
    <row r="65" spans="1:16" ht="18.600000000000001" customHeight="1" x14ac:dyDescent="0.3">
      <c r="A65" s="34"/>
      <c r="B65" s="47"/>
      <c r="C65" s="48"/>
      <c r="D65" s="48"/>
      <c r="E65" s="48"/>
      <c r="F65" s="48"/>
      <c r="G65" s="48"/>
      <c r="H65" s="49"/>
      <c r="I65" s="34"/>
      <c r="J65" s="34"/>
      <c r="K65" s="34"/>
      <c r="L65" s="45" t="s">
        <v>80</v>
      </c>
      <c r="M65" s="50">
        <v>0.1</v>
      </c>
      <c r="N65" s="46">
        <f>+N64*M65</f>
        <v>81564854.172224924</v>
      </c>
      <c r="O65" s="227">
        <v>0.1</v>
      </c>
      <c r="P65" s="228" t="e">
        <f>+O65*P64</f>
        <v>#REF!</v>
      </c>
    </row>
    <row r="66" spans="1:16" ht="18.600000000000001" customHeight="1" x14ac:dyDescent="0.3">
      <c r="A66" s="34"/>
      <c r="B66" s="51"/>
      <c r="C66" s="52"/>
      <c r="D66" s="52"/>
      <c r="E66" s="52"/>
      <c r="F66" s="52"/>
      <c r="G66" s="52"/>
      <c r="H66" s="53"/>
      <c r="I66" s="34"/>
      <c r="J66" s="34"/>
      <c r="K66" s="34"/>
      <c r="L66" s="462" t="s">
        <v>81</v>
      </c>
      <c r="M66" s="462"/>
      <c r="N66" s="46">
        <f>+(N64*10%)*19%</f>
        <v>15497322.292722736</v>
      </c>
      <c r="O66" s="227">
        <v>0.19</v>
      </c>
      <c r="P66" s="228" t="e">
        <f>+O66*P65</f>
        <v>#REF!</v>
      </c>
    </row>
    <row r="67" spans="1:16" ht="18.600000000000001" customHeight="1" x14ac:dyDescent="0.3">
      <c r="A67" s="34"/>
      <c r="B67" s="51"/>
      <c r="C67" s="52"/>
      <c r="D67" s="52"/>
      <c r="E67" s="52"/>
      <c r="F67" s="52"/>
      <c r="G67" s="52"/>
      <c r="H67" s="53"/>
      <c r="I67" s="34"/>
      <c r="J67" s="34"/>
      <c r="K67" s="34"/>
      <c r="L67" s="462" t="s">
        <v>82</v>
      </c>
      <c r="M67" s="462"/>
      <c r="N67" s="62">
        <f>+N64+N65+N66</f>
        <v>912710718.18719673</v>
      </c>
      <c r="P67" s="230" t="e">
        <f>SUM(P64:P66)</f>
        <v>#REF!</v>
      </c>
    </row>
    <row r="68" spans="1:16" ht="12.75" customHeight="1" x14ac:dyDescent="0.2">
      <c r="A68" s="34"/>
      <c r="B68" s="51"/>
      <c r="C68" s="52"/>
      <c r="D68" s="52"/>
      <c r="E68" s="52"/>
      <c r="F68" s="52"/>
      <c r="G68" s="52"/>
      <c r="H68" s="53"/>
      <c r="I68" s="34"/>
      <c r="J68" s="34"/>
      <c r="K68" s="34"/>
      <c r="L68" s="34"/>
      <c r="M68" s="34"/>
      <c r="N68" s="34"/>
    </row>
    <row r="69" spans="1:16" ht="12.75" customHeight="1" x14ac:dyDescent="0.2">
      <c r="A69" s="34"/>
      <c r="B69" s="51"/>
      <c r="C69" s="52"/>
      <c r="D69" s="52"/>
      <c r="E69" s="52"/>
      <c r="F69" s="52"/>
      <c r="G69" s="52"/>
      <c r="H69" s="53"/>
      <c r="I69" s="34"/>
      <c r="J69" s="34"/>
      <c r="K69" s="34"/>
      <c r="L69" s="34"/>
      <c r="M69" s="34"/>
      <c r="N69" s="34"/>
    </row>
    <row r="70" spans="1:16" ht="12.75" customHeight="1" x14ac:dyDescent="0.2">
      <c r="A70" s="34"/>
      <c r="B70" s="51"/>
      <c r="C70" s="463"/>
      <c r="D70" s="463"/>
      <c r="E70" s="463"/>
      <c r="F70" s="52"/>
      <c r="G70" s="52"/>
      <c r="H70" s="53"/>
      <c r="I70" s="34"/>
      <c r="J70" s="34"/>
      <c r="K70" s="34"/>
      <c r="L70" s="54"/>
      <c r="M70" s="34"/>
      <c r="N70" s="34"/>
    </row>
    <row r="71" spans="1:16" ht="12.75" customHeight="1" x14ac:dyDescent="0.2">
      <c r="A71" s="34"/>
      <c r="B71" s="55"/>
      <c r="D71" s="56"/>
      <c r="E71" s="57"/>
      <c r="F71" s="56"/>
      <c r="G71" s="56"/>
      <c r="H71" s="58"/>
      <c r="I71" s="34"/>
      <c r="J71" s="34"/>
      <c r="K71" s="34"/>
      <c r="L71" s="34"/>
      <c r="M71" s="34"/>
      <c r="N71" s="34"/>
    </row>
    <row r="72" spans="1:16" ht="15" x14ac:dyDescent="0.25">
      <c r="D72" s="56"/>
      <c r="E72" s="59"/>
      <c r="N72" s="60"/>
    </row>
    <row r="73" spans="1:16" ht="15" x14ac:dyDescent="0.25">
      <c r="C73" s="464"/>
      <c r="D73" s="464"/>
      <c r="E73" s="59"/>
    </row>
    <row r="75" spans="1:16" ht="40.5" customHeight="1" x14ac:dyDescent="0.2">
      <c r="C75" s="465"/>
      <c r="D75" s="465"/>
      <c r="E75" s="61"/>
    </row>
    <row r="101" ht="12.75" customHeight="1" x14ac:dyDescent="0.2"/>
  </sheetData>
  <mergeCells count="11">
    <mergeCell ref="L66:M66"/>
    <mergeCell ref="L67:M67"/>
    <mergeCell ref="C70:E70"/>
    <mergeCell ref="C73:D73"/>
    <mergeCell ref="C75:D75"/>
    <mergeCell ref="L64:M64"/>
    <mergeCell ref="C2:J2"/>
    <mergeCell ref="A4:F4"/>
    <mergeCell ref="H4:N4"/>
    <mergeCell ref="L62:M62"/>
    <mergeCell ref="L63:M63"/>
  </mergeCells>
  <conditionalFormatting sqref="M65">
    <cfRule type="expression" dxfId="3034" priority="6">
      <formula>ISERROR($P65)</formula>
    </cfRule>
  </conditionalFormatting>
  <conditionalFormatting sqref="N62:N63">
    <cfRule type="expression" dxfId="3033" priority="5">
      <formula>ISERROR($F63)</formula>
    </cfRule>
  </conditionalFormatting>
  <conditionalFormatting sqref="N64">
    <cfRule type="expression" dxfId="3032" priority="3">
      <formula>ISERROR($J62)</formula>
    </cfRule>
  </conditionalFormatting>
  <conditionalFormatting sqref="N64:N67">
    <cfRule type="expression" dxfId="3031" priority="1">
      <formula>ISERROR($Q64)</formula>
    </cfRule>
  </conditionalFormatting>
  <conditionalFormatting sqref="N65:N66">
    <cfRule type="expression" dxfId="3030" priority="2">
      <formula>ISERROR($F65)</formula>
    </cfRule>
  </conditionalFormatting>
  <conditionalFormatting sqref="N67">
    <cfRule type="expression" dxfId="3029" priority="4">
      <formula>ISERROR($J68)</formula>
    </cfRule>
  </conditionalFormatting>
  <dataValidations count="5">
    <dataValidation type="custom" operator="greaterThanOrEqual" allowBlank="1" showInputMessage="1" showErrorMessage="1" errorTitle="Error" error="El porcentaje que ingreso no esta en este rango 0%-100%, o el resultado del descuento en menor al precio piso $ 2,700,125" promptTitle="Porcentaje Descuento" prompt="Ingrese % de descuento de 0%-100% y el resultado del descuento no puede ser menor al precio piso $ 2,700,125" sqref="WVP983095:WVP983099 JD65591:JD65595 SZ65591:SZ65595 ACV65591:ACV65595 AMR65591:AMR65595 AWN65591:AWN65595 BGJ65591:BGJ65595 BQF65591:BQF65595 CAB65591:CAB65595 CJX65591:CJX65595 CTT65591:CTT65595 DDP65591:DDP65595 DNL65591:DNL65595 DXH65591:DXH65595 EHD65591:EHD65595 EQZ65591:EQZ65595 FAV65591:FAV65595 FKR65591:FKR65595 FUN65591:FUN65595 GEJ65591:GEJ65595 GOF65591:GOF65595 GYB65591:GYB65595 HHX65591:HHX65595 HRT65591:HRT65595 IBP65591:IBP65595 ILL65591:ILL65595 IVH65591:IVH65595 JFD65591:JFD65595 JOZ65591:JOZ65595 JYV65591:JYV65595 KIR65591:KIR65595 KSN65591:KSN65595 LCJ65591:LCJ65595 LMF65591:LMF65595 LWB65591:LWB65595 MFX65591:MFX65595 MPT65591:MPT65595 MZP65591:MZP65595 NJL65591:NJL65595 NTH65591:NTH65595 ODD65591:ODD65595 OMZ65591:OMZ65595 OWV65591:OWV65595 PGR65591:PGR65595 PQN65591:PQN65595 QAJ65591:QAJ65595 QKF65591:QKF65595 QUB65591:QUB65595 RDX65591:RDX65595 RNT65591:RNT65595 RXP65591:RXP65595 SHL65591:SHL65595 SRH65591:SRH65595 TBD65591:TBD65595 TKZ65591:TKZ65595 TUV65591:TUV65595 UER65591:UER65595 UON65591:UON65595 UYJ65591:UYJ65595 VIF65591:VIF65595 VSB65591:VSB65595 WBX65591:WBX65595 WLT65591:WLT65595 WVP65591:WVP65595 JD131127:JD131131 SZ131127:SZ131131 ACV131127:ACV131131 AMR131127:AMR131131 AWN131127:AWN131131 BGJ131127:BGJ131131 BQF131127:BQF131131 CAB131127:CAB131131 CJX131127:CJX131131 CTT131127:CTT131131 DDP131127:DDP131131 DNL131127:DNL131131 DXH131127:DXH131131 EHD131127:EHD131131 EQZ131127:EQZ131131 FAV131127:FAV131131 FKR131127:FKR131131 FUN131127:FUN131131 GEJ131127:GEJ131131 GOF131127:GOF131131 GYB131127:GYB131131 HHX131127:HHX131131 HRT131127:HRT131131 IBP131127:IBP131131 ILL131127:ILL131131 IVH131127:IVH131131 JFD131127:JFD131131 JOZ131127:JOZ131131 JYV131127:JYV131131 KIR131127:KIR131131 KSN131127:KSN131131 LCJ131127:LCJ131131 LMF131127:LMF131131 LWB131127:LWB131131 MFX131127:MFX131131 MPT131127:MPT131131 MZP131127:MZP131131 NJL131127:NJL131131 NTH131127:NTH131131 ODD131127:ODD131131 OMZ131127:OMZ131131 OWV131127:OWV131131 PGR131127:PGR131131 PQN131127:PQN131131 QAJ131127:QAJ131131 QKF131127:QKF131131 QUB131127:QUB131131 RDX131127:RDX131131 RNT131127:RNT131131 RXP131127:RXP131131 SHL131127:SHL131131 SRH131127:SRH131131 TBD131127:TBD131131 TKZ131127:TKZ131131 TUV131127:TUV131131 UER131127:UER131131 UON131127:UON131131 UYJ131127:UYJ131131 VIF131127:VIF131131 VSB131127:VSB131131 WBX131127:WBX131131 WLT131127:WLT131131 WVP131127:WVP131131 JD196663:JD196667 SZ196663:SZ196667 ACV196663:ACV196667 AMR196663:AMR196667 AWN196663:AWN196667 BGJ196663:BGJ196667 BQF196663:BQF196667 CAB196663:CAB196667 CJX196663:CJX196667 CTT196663:CTT196667 DDP196663:DDP196667 DNL196663:DNL196667 DXH196663:DXH196667 EHD196663:EHD196667 EQZ196663:EQZ196667 FAV196663:FAV196667 FKR196663:FKR196667 FUN196663:FUN196667 GEJ196663:GEJ196667 GOF196663:GOF196667 GYB196663:GYB196667 HHX196663:HHX196667 HRT196663:HRT196667 IBP196663:IBP196667 ILL196663:ILL196667 IVH196663:IVH196667 JFD196663:JFD196667 JOZ196663:JOZ196667 JYV196663:JYV196667 KIR196663:KIR196667 KSN196663:KSN196667 LCJ196663:LCJ196667 LMF196663:LMF196667 LWB196663:LWB196667 MFX196663:MFX196667 MPT196663:MPT196667 MZP196663:MZP196667 NJL196663:NJL196667 NTH196663:NTH196667 ODD196663:ODD196667 OMZ196663:OMZ196667 OWV196663:OWV196667 PGR196663:PGR196667 PQN196663:PQN196667 QAJ196663:QAJ196667 QKF196663:QKF196667 QUB196663:QUB196667 RDX196663:RDX196667 RNT196663:RNT196667 RXP196663:RXP196667 SHL196663:SHL196667 SRH196663:SRH196667 TBD196663:TBD196667 TKZ196663:TKZ196667 TUV196663:TUV196667 UER196663:UER196667 UON196663:UON196667 UYJ196663:UYJ196667 VIF196663:VIF196667 VSB196663:VSB196667 WBX196663:WBX196667 WLT196663:WLT196667 WVP196663:WVP196667 JD262199:JD262203 SZ262199:SZ262203 ACV262199:ACV262203 AMR262199:AMR262203 AWN262199:AWN262203 BGJ262199:BGJ262203 BQF262199:BQF262203 CAB262199:CAB262203 CJX262199:CJX262203 CTT262199:CTT262203 DDP262199:DDP262203 DNL262199:DNL262203 DXH262199:DXH262203 EHD262199:EHD262203 EQZ262199:EQZ262203 FAV262199:FAV262203 FKR262199:FKR262203 FUN262199:FUN262203 GEJ262199:GEJ262203 GOF262199:GOF262203 GYB262199:GYB262203 HHX262199:HHX262203 HRT262199:HRT262203 IBP262199:IBP262203 ILL262199:ILL262203 IVH262199:IVH262203 JFD262199:JFD262203 JOZ262199:JOZ262203 JYV262199:JYV262203 KIR262199:KIR262203 KSN262199:KSN262203 LCJ262199:LCJ262203 LMF262199:LMF262203 LWB262199:LWB262203 MFX262199:MFX262203 MPT262199:MPT262203 MZP262199:MZP262203 NJL262199:NJL262203 NTH262199:NTH262203 ODD262199:ODD262203 OMZ262199:OMZ262203 OWV262199:OWV262203 PGR262199:PGR262203 PQN262199:PQN262203 QAJ262199:QAJ262203 QKF262199:QKF262203 QUB262199:QUB262203 RDX262199:RDX262203 RNT262199:RNT262203 RXP262199:RXP262203 SHL262199:SHL262203 SRH262199:SRH262203 TBD262199:TBD262203 TKZ262199:TKZ262203 TUV262199:TUV262203 UER262199:UER262203 UON262199:UON262203 UYJ262199:UYJ262203 VIF262199:VIF262203 VSB262199:VSB262203 WBX262199:WBX262203 WLT262199:WLT262203 WVP262199:WVP262203 JD327735:JD327739 SZ327735:SZ327739 ACV327735:ACV327739 AMR327735:AMR327739 AWN327735:AWN327739 BGJ327735:BGJ327739 BQF327735:BQF327739 CAB327735:CAB327739 CJX327735:CJX327739 CTT327735:CTT327739 DDP327735:DDP327739 DNL327735:DNL327739 DXH327735:DXH327739 EHD327735:EHD327739 EQZ327735:EQZ327739 FAV327735:FAV327739 FKR327735:FKR327739 FUN327735:FUN327739 GEJ327735:GEJ327739 GOF327735:GOF327739 GYB327735:GYB327739 HHX327735:HHX327739 HRT327735:HRT327739 IBP327735:IBP327739 ILL327735:ILL327739 IVH327735:IVH327739 JFD327735:JFD327739 JOZ327735:JOZ327739 JYV327735:JYV327739 KIR327735:KIR327739 KSN327735:KSN327739 LCJ327735:LCJ327739 LMF327735:LMF327739 LWB327735:LWB327739 MFX327735:MFX327739 MPT327735:MPT327739 MZP327735:MZP327739 NJL327735:NJL327739 NTH327735:NTH327739 ODD327735:ODD327739 OMZ327735:OMZ327739 OWV327735:OWV327739 PGR327735:PGR327739 PQN327735:PQN327739 QAJ327735:QAJ327739 QKF327735:QKF327739 QUB327735:QUB327739 RDX327735:RDX327739 RNT327735:RNT327739 RXP327735:RXP327739 SHL327735:SHL327739 SRH327735:SRH327739 TBD327735:TBD327739 TKZ327735:TKZ327739 TUV327735:TUV327739 UER327735:UER327739 UON327735:UON327739 UYJ327735:UYJ327739 VIF327735:VIF327739 VSB327735:VSB327739 WBX327735:WBX327739 WLT327735:WLT327739 WVP327735:WVP327739 JD393271:JD393275 SZ393271:SZ393275 ACV393271:ACV393275 AMR393271:AMR393275 AWN393271:AWN393275 BGJ393271:BGJ393275 BQF393271:BQF393275 CAB393271:CAB393275 CJX393271:CJX393275 CTT393271:CTT393275 DDP393271:DDP393275 DNL393271:DNL393275 DXH393271:DXH393275 EHD393271:EHD393275 EQZ393271:EQZ393275 FAV393271:FAV393275 FKR393271:FKR393275 FUN393271:FUN393275 GEJ393271:GEJ393275 GOF393271:GOF393275 GYB393271:GYB393275 HHX393271:HHX393275 HRT393271:HRT393275 IBP393271:IBP393275 ILL393271:ILL393275 IVH393271:IVH393275 JFD393271:JFD393275 JOZ393271:JOZ393275 JYV393271:JYV393275 KIR393271:KIR393275 KSN393271:KSN393275 LCJ393271:LCJ393275 LMF393271:LMF393275 LWB393271:LWB393275 MFX393271:MFX393275 MPT393271:MPT393275 MZP393271:MZP393275 NJL393271:NJL393275 NTH393271:NTH393275 ODD393271:ODD393275 OMZ393271:OMZ393275 OWV393271:OWV393275 PGR393271:PGR393275 PQN393271:PQN393275 QAJ393271:QAJ393275 QKF393271:QKF393275 QUB393271:QUB393275 RDX393271:RDX393275 RNT393271:RNT393275 RXP393271:RXP393275 SHL393271:SHL393275 SRH393271:SRH393275 TBD393271:TBD393275 TKZ393271:TKZ393275 TUV393271:TUV393275 UER393271:UER393275 UON393271:UON393275 UYJ393271:UYJ393275 VIF393271:VIF393275 VSB393271:VSB393275 WBX393271:WBX393275 WLT393271:WLT393275 WVP393271:WVP393275 JD458807:JD458811 SZ458807:SZ458811 ACV458807:ACV458811 AMR458807:AMR458811 AWN458807:AWN458811 BGJ458807:BGJ458811 BQF458807:BQF458811 CAB458807:CAB458811 CJX458807:CJX458811 CTT458807:CTT458811 DDP458807:DDP458811 DNL458807:DNL458811 DXH458807:DXH458811 EHD458807:EHD458811 EQZ458807:EQZ458811 FAV458807:FAV458811 FKR458807:FKR458811 FUN458807:FUN458811 GEJ458807:GEJ458811 GOF458807:GOF458811 GYB458807:GYB458811 HHX458807:HHX458811 HRT458807:HRT458811 IBP458807:IBP458811 ILL458807:ILL458811 IVH458807:IVH458811 JFD458807:JFD458811 JOZ458807:JOZ458811 JYV458807:JYV458811 KIR458807:KIR458811 KSN458807:KSN458811 LCJ458807:LCJ458811 LMF458807:LMF458811 LWB458807:LWB458811 MFX458807:MFX458811 MPT458807:MPT458811 MZP458807:MZP458811 NJL458807:NJL458811 NTH458807:NTH458811 ODD458807:ODD458811 OMZ458807:OMZ458811 OWV458807:OWV458811 PGR458807:PGR458811 PQN458807:PQN458811 QAJ458807:QAJ458811 QKF458807:QKF458811 QUB458807:QUB458811 RDX458807:RDX458811 RNT458807:RNT458811 RXP458807:RXP458811 SHL458807:SHL458811 SRH458807:SRH458811 TBD458807:TBD458811 TKZ458807:TKZ458811 TUV458807:TUV458811 UER458807:UER458811 UON458807:UON458811 UYJ458807:UYJ458811 VIF458807:VIF458811 VSB458807:VSB458811 WBX458807:WBX458811 WLT458807:WLT458811 WVP458807:WVP458811 JD524343:JD524347 SZ524343:SZ524347 ACV524343:ACV524347 AMR524343:AMR524347 AWN524343:AWN524347 BGJ524343:BGJ524347 BQF524343:BQF524347 CAB524343:CAB524347 CJX524343:CJX524347 CTT524343:CTT524347 DDP524343:DDP524347 DNL524343:DNL524347 DXH524343:DXH524347 EHD524343:EHD524347 EQZ524343:EQZ524347 FAV524343:FAV524347 FKR524343:FKR524347 FUN524343:FUN524347 GEJ524343:GEJ524347 GOF524343:GOF524347 GYB524343:GYB524347 HHX524343:HHX524347 HRT524343:HRT524347 IBP524343:IBP524347 ILL524343:ILL524347 IVH524343:IVH524347 JFD524343:JFD524347 JOZ524343:JOZ524347 JYV524343:JYV524347 KIR524343:KIR524347 KSN524343:KSN524347 LCJ524343:LCJ524347 LMF524343:LMF524347 LWB524343:LWB524347 MFX524343:MFX524347 MPT524343:MPT524347 MZP524343:MZP524347 NJL524343:NJL524347 NTH524343:NTH524347 ODD524343:ODD524347 OMZ524343:OMZ524347 OWV524343:OWV524347 PGR524343:PGR524347 PQN524343:PQN524347 QAJ524343:QAJ524347 QKF524343:QKF524347 QUB524343:QUB524347 RDX524343:RDX524347 RNT524343:RNT524347 RXP524343:RXP524347 SHL524343:SHL524347 SRH524343:SRH524347 TBD524343:TBD524347 TKZ524343:TKZ524347 TUV524343:TUV524347 UER524343:UER524347 UON524343:UON524347 UYJ524343:UYJ524347 VIF524343:VIF524347 VSB524343:VSB524347 WBX524343:WBX524347 WLT524343:WLT524347 WVP524343:WVP524347 JD589879:JD589883 SZ589879:SZ589883 ACV589879:ACV589883 AMR589879:AMR589883 AWN589879:AWN589883 BGJ589879:BGJ589883 BQF589879:BQF589883 CAB589879:CAB589883 CJX589879:CJX589883 CTT589879:CTT589883 DDP589879:DDP589883 DNL589879:DNL589883 DXH589879:DXH589883 EHD589879:EHD589883 EQZ589879:EQZ589883 FAV589879:FAV589883 FKR589879:FKR589883 FUN589879:FUN589883 GEJ589879:GEJ589883 GOF589879:GOF589883 GYB589879:GYB589883 HHX589879:HHX589883 HRT589879:HRT589883 IBP589879:IBP589883 ILL589879:ILL589883 IVH589879:IVH589883 JFD589879:JFD589883 JOZ589879:JOZ589883 JYV589879:JYV589883 KIR589879:KIR589883 KSN589879:KSN589883 LCJ589879:LCJ589883 LMF589879:LMF589883 LWB589879:LWB589883 MFX589879:MFX589883 MPT589879:MPT589883 MZP589879:MZP589883 NJL589879:NJL589883 NTH589879:NTH589883 ODD589879:ODD589883 OMZ589879:OMZ589883 OWV589879:OWV589883 PGR589879:PGR589883 PQN589879:PQN589883 QAJ589879:QAJ589883 QKF589879:QKF589883 QUB589879:QUB589883 RDX589879:RDX589883 RNT589879:RNT589883 RXP589879:RXP589883 SHL589879:SHL589883 SRH589879:SRH589883 TBD589879:TBD589883 TKZ589879:TKZ589883 TUV589879:TUV589883 UER589879:UER589883 UON589879:UON589883 UYJ589879:UYJ589883 VIF589879:VIF589883 VSB589879:VSB589883 WBX589879:WBX589883 WLT589879:WLT589883 WVP589879:WVP589883 JD655415:JD655419 SZ655415:SZ655419 ACV655415:ACV655419 AMR655415:AMR655419 AWN655415:AWN655419 BGJ655415:BGJ655419 BQF655415:BQF655419 CAB655415:CAB655419 CJX655415:CJX655419 CTT655415:CTT655419 DDP655415:DDP655419 DNL655415:DNL655419 DXH655415:DXH655419 EHD655415:EHD655419 EQZ655415:EQZ655419 FAV655415:FAV655419 FKR655415:FKR655419 FUN655415:FUN655419 GEJ655415:GEJ655419 GOF655415:GOF655419 GYB655415:GYB655419 HHX655415:HHX655419 HRT655415:HRT655419 IBP655415:IBP655419 ILL655415:ILL655419 IVH655415:IVH655419 JFD655415:JFD655419 JOZ655415:JOZ655419 JYV655415:JYV655419 KIR655415:KIR655419 KSN655415:KSN655419 LCJ655415:LCJ655419 LMF655415:LMF655419 LWB655415:LWB655419 MFX655415:MFX655419 MPT655415:MPT655419 MZP655415:MZP655419 NJL655415:NJL655419 NTH655415:NTH655419 ODD655415:ODD655419 OMZ655415:OMZ655419 OWV655415:OWV655419 PGR655415:PGR655419 PQN655415:PQN655419 QAJ655415:QAJ655419 QKF655415:QKF655419 QUB655415:QUB655419 RDX655415:RDX655419 RNT655415:RNT655419 RXP655415:RXP655419 SHL655415:SHL655419 SRH655415:SRH655419 TBD655415:TBD655419 TKZ655415:TKZ655419 TUV655415:TUV655419 UER655415:UER655419 UON655415:UON655419 UYJ655415:UYJ655419 VIF655415:VIF655419 VSB655415:VSB655419 WBX655415:WBX655419 WLT655415:WLT655419 WVP655415:WVP655419 JD720951:JD720955 SZ720951:SZ720955 ACV720951:ACV720955 AMR720951:AMR720955 AWN720951:AWN720955 BGJ720951:BGJ720955 BQF720951:BQF720955 CAB720951:CAB720955 CJX720951:CJX720955 CTT720951:CTT720955 DDP720951:DDP720955 DNL720951:DNL720955 DXH720951:DXH720955 EHD720951:EHD720955 EQZ720951:EQZ720955 FAV720951:FAV720955 FKR720951:FKR720955 FUN720951:FUN720955 GEJ720951:GEJ720955 GOF720951:GOF720955 GYB720951:GYB720955 HHX720951:HHX720955 HRT720951:HRT720955 IBP720951:IBP720955 ILL720951:ILL720955 IVH720951:IVH720955 JFD720951:JFD720955 JOZ720951:JOZ720955 JYV720951:JYV720955 KIR720951:KIR720955 KSN720951:KSN720955 LCJ720951:LCJ720955 LMF720951:LMF720955 LWB720951:LWB720955 MFX720951:MFX720955 MPT720951:MPT720955 MZP720951:MZP720955 NJL720951:NJL720955 NTH720951:NTH720955 ODD720951:ODD720955 OMZ720951:OMZ720955 OWV720951:OWV720955 PGR720951:PGR720955 PQN720951:PQN720955 QAJ720951:QAJ720955 QKF720951:QKF720955 QUB720951:QUB720955 RDX720951:RDX720955 RNT720951:RNT720955 RXP720951:RXP720955 SHL720951:SHL720955 SRH720951:SRH720955 TBD720951:TBD720955 TKZ720951:TKZ720955 TUV720951:TUV720955 UER720951:UER720955 UON720951:UON720955 UYJ720951:UYJ720955 VIF720951:VIF720955 VSB720951:VSB720955 WBX720951:WBX720955 WLT720951:WLT720955 WVP720951:WVP720955 JD786487:JD786491 SZ786487:SZ786491 ACV786487:ACV786491 AMR786487:AMR786491 AWN786487:AWN786491 BGJ786487:BGJ786491 BQF786487:BQF786491 CAB786487:CAB786491 CJX786487:CJX786491 CTT786487:CTT786491 DDP786487:DDP786491 DNL786487:DNL786491 DXH786487:DXH786491 EHD786487:EHD786491 EQZ786487:EQZ786491 FAV786487:FAV786491 FKR786487:FKR786491 FUN786487:FUN786491 GEJ786487:GEJ786491 GOF786487:GOF786491 GYB786487:GYB786491 HHX786487:HHX786491 HRT786487:HRT786491 IBP786487:IBP786491 ILL786487:ILL786491 IVH786487:IVH786491 JFD786487:JFD786491 JOZ786487:JOZ786491 JYV786487:JYV786491 KIR786487:KIR786491 KSN786487:KSN786491 LCJ786487:LCJ786491 LMF786487:LMF786491 LWB786487:LWB786491 MFX786487:MFX786491 MPT786487:MPT786491 MZP786487:MZP786491 NJL786487:NJL786491 NTH786487:NTH786491 ODD786487:ODD786491 OMZ786487:OMZ786491 OWV786487:OWV786491 PGR786487:PGR786491 PQN786487:PQN786491 QAJ786487:QAJ786491 QKF786487:QKF786491 QUB786487:QUB786491 RDX786487:RDX786491 RNT786487:RNT786491 RXP786487:RXP786491 SHL786487:SHL786491 SRH786487:SRH786491 TBD786487:TBD786491 TKZ786487:TKZ786491 TUV786487:TUV786491 UER786487:UER786491 UON786487:UON786491 UYJ786487:UYJ786491 VIF786487:VIF786491 VSB786487:VSB786491 WBX786487:WBX786491 WLT786487:WLT786491 WVP786487:WVP786491 JD852023:JD852027 SZ852023:SZ852027 ACV852023:ACV852027 AMR852023:AMR852027 AWN852023:AWN852027 BGJ852023:BGJ852027 BQF852023:BQF852027 CAB852023:CAB852027 CJX852023:CJX852027 CTT852023:CTT852027 DDP852023:DDP852027 DNL852023:DNL852027 DXH852023:DXH852027 EHD852023:EHD852027 EQZ852023:EQZ852027 FAV852023:FAV852027 FKR852023:FKR852027 FUN852023:FUN852027 GEJ852023:GEJ852027 GOF852023:GOF852027 GYB852023:GYB852027 HHX852023:HHX852027 HRT852023:HRT852027 IBP852023:IBP852027 ILL852023:ILL852027 IVH852023:IVH852027 JFD852023:JFD852027 JOZ852023:JOZ852027 JYV852023:JYV852027 KIR852023:KIR852027 KSN852023:KSN852027 LCJ852023:LCJ852027 LMF852023:LMF852027 LWB852023:LWB852027 MFX852023:MFX852027 MPT852023:MPT852027 MZP852023:MZP852027 NJL852023:NJL852027 NTH852023:NTH852027 ODD852023:ODD852027 OMZ852023:OMZ852027 OWV852023:OWV852027 PGR852023:PGR852027 PQN852023:PQN852027 QAJ852023:QAJ852027 QKF852023:QKF852027 QUB852023:QUB852027 RDX852023:RDX852027 RNT852023:RNT852027 RXP852023:RXP852027 SHL852023:SHL852027 SRH852023:SRH852027 TBD852023:TBD852027 TKZ852023:TKZ852027 TUV852023:TUV852027 UER852023:UER852027 UON852023:UON852027 UYJ852023:UYJ852027 VIF852023:VIF852027 VSB852023:VSB852027 WBX852023:WBX852027 WLT852023:WLT852027 WVP852023:WVP852027 JD917559:JD917563 SZ917559:SZ917563 ACV917559:ACV917563 AMR917559:AMR917563 AWN917559:AWN917563 BGJ917559:BGJ917563 BQF917559:BQF917563 CAB917559:CAB917563 CJX917559:CJX917563 CTT917559:CTT917563 DDP917559:DDP917563 DNL917559:DNL917563 DXH917559:DXH917563 EHD917559:EHD917563 EQZ917559:EQZ917563 FAV917559:FAV917563 FKR917559:FKR917563 FUN917559:FUN917563 GEJ917559:GEJ917563 GOF917559:GOF917563 GYB917559:GYB917563 HHX917559:HHX917563 HRT917559:HRT917563 IBP917559:IBP917563 ILL917559:ILL917563 IVH917559:IVH917563 JFD917559:JFD917563 JOZ917559:JOZ917563 JYV917559:JYV917563 KIR917559:KIR917563 KSN917559:KSN917563 LCJ917559:LCJ917563 LMF917559:LMF917563 LWB917559:LWB917563 MFX917559:MFX917563 MPT917559:MPT917563 MZP917559:MZP917563 NJL917559:NJL917563 NTH917559:NTH917563 ODD917559:ODD917563 OMZ917559:OMZ917563 OWV917559:OWV917563 PGR917559:PGR917563 PQN917559:PQN917563 QAJ917559:QAJ917563 QKF917559:QKF917563 QUB917559:QUB917563 RDX917559:RDX917563 RNT917559:RNT917563 RXP917559:RXP917563 SHL917559:SHL917563 SRH917559:SRH917563 TBD917559:TBD917563 TKZ917559:TKZ917563 TUV917559:TUV917563 UER917559:UER917563 UON917559:UON917563 UYJ917559:UYJ917563 VIF917559:VIF917563 VSB917559:VSB917563 WBX917559:WBX917563 WLT917559:WLT917563 WVP917559:WVP917563 JD983095:JD983099 SZ983095:SZ983099 ACV983095:ACV983099 AMR983095:AMR983099 AWN983095:AWN983099 BGJ983095:BGJ983099 BQF983095:BQF983099 CAB983095:CAB983099 CJX983095:CJX983099 CTT983095:CTT983099 DDP983095:DDP983099 DNL983095:DNL983099 DXH983095:DXH983099 EHD983095:EHD983099 EQZ983095:EQZ983099 FAV983095:FAV983099 FKR983095:FKR983099 FUN983095:FUN983099 GEJ983095:GEJ983099 GOF983095:GOF983099 GYB983095:GYB983099 HHX983095:HHX983099 HRT983095:HRT983099 IBP983095:IBP983099 ILL983095:ILL983099 IVH983095:IVH983099 JFD983095:JFD983099 JOZ983095:JOZ983099 JYV983095:JYV983099 KIR983095:KIR983099 KSN983095:KSN983099 LCJ983095:LCJ983099 LMF983095:LMF983099 LWB983095:LWB983099 MFX983095:MFX983099 MPT983095:MPT983099 MZP983095:MZP983099 NJL983095:NJL983099 NTH983095:NTH983099 ODD983095:ODD983099 OMZ983095:OMZ983099 OWV983095:OWV983099 PGR983095:PGR983099 PQN983095:PQN983099 QAJ983095:QAJ983099 QKF983095:QKF983099 QUB983095:QUB983099 RDX983095:RDX983099 RNT983095:RNT983099 RXP983095:RXP983099 SHL983095:SHL983099 SRH983095:SRH983099 TBD983095:TBD983099 TKZ983095:TKZ983099 TUV983095:TUV983099 UER983095:UER983099 UON983095:UON983099 UYJ983095:UYJ983099 VIF983095:VIF983099 VSB983095:VSB983099 WBX983095:WBX983099 WLT983095:WLT983099 JD6:JD10 SZ6:SZ10 WVP6:WVP10 WLT6:WLT10 WBX6:WBX10 VSB6:VSB10 VIF6:VIF10 UYJ6:UYJ10 UON6:UON10 UER6:UER10 TUV6:TUV10 TKZ6:TKZ10 TBD6:TBD10 SRH6:SRH10 SHL6:SHL10 RXP6:RXP10 RNT6:RNT10 RDX6:RDX10 QUB6:QUB10 QKF6:QKF10 QAJ6:QAJ10 PQN6:PQN10 PGR6:PGR10 OWV6:OWV10 OMZ6:OMZ10 ODD6:ODD10 NTH6:NTH10 NJL6:NJL10 MZP6:MZP10 MPT6:MPT10 MFX6:MFX10 LWB6:LWB10 LMF6:LMF10 LCJ6:LCJ10 KSN6:KSN10 KIR6:KIR10 JYV6:JYV10 JOZ6:JOZ10 JFD6:JFD10 IVH6:IVH10 ILL6:ILL10 IBP6:IBP10 HRT6:HRT10 HHX6:HHX10 GYB6:GYB10 GOF6:GOF10 GEJ6:GEJ10 FUN6:FUN10 FKR6:FKR10 FAV6:FAV10 EQZ6:EQZ10 EHD6:EHD10 DXH6:DXH10 DNL6:DNL10 DDP6:DDP10 CTT6:CTT10 CJX6:CJX10 CAB6:CAB10 BQF6:BQF10 BGJ6:BGJ10 AWN6:AWN10 AMR6:AMR10 ACV6:ACV10" xr:uid="{00000000-0002-0000-0100-000000000000}"/>
    <dataValidation operator="greaterThanOrEqual" allowBlank="1" showInputMessage="1" showErrorMessage="1" sqref="JD65596 SZ65596 ACV65596 AMR65596 AWN65596 BGJ65596 BQF65596 CAB65596 CJX65596 CTT65596 DDP65596 DNL65596 DXH65596 EHD65596 EQZ65596 FAV65596 FKR65596 FUN65596 GEJ65596 GOF65596 GYB65596 HHX65596 HRT65596 IBP65596 ILL65596 IVH65596 JFD65596 JOZ65596 JYV65596 KIR65596 KSN65596 LCJ65596 LMF65596 LWB65596 MFX65596 MPT65596 MZP65596 NJL65596 NTH65596 ODD65596 OMZ65596 OWV65596 PGR65596 PQN65596 QAJ65596 QKF65596 QUB65596 RDX65596 RNT65596 RXP65596 SHL65596 SRH65596 TBD65596 TKZ65596 TUV65596 UER65596 UON65596 UYJ65596 VIF65596 VSB65596 WBX65596 WLT65596 WVP65596 JD131132 SZ131132 ACV131132 AMR131132 AWN131132 BGJ131132 BQF131132 CAB131132 CJX131132 CTT131132 DDP131132 DNL131132 DXH131132 EHD131132 EQZ131132 FAV131132 FKR131132 FUN131132 GEJ131132 GOF131132 GYB131132 HHX131132 HRT131132 IBP131132 ILL131132 IVH131132 JFD131132 JOZ131132 JYV131132 KIR131132 KSN131132 LCJ131132 LMF131132 LWB131132 MFX131132 MPT131132 MZP131132 NJL131132 NTH131132 ODD131132 OMZ131132 OWV131132 PGR131132 PQN131132 QAJ131132 QKF131132 QUB131132 RDX131132 RNT131132 RXP131132 SHL131132 SRH131132 TBD131132 TKZ131132 TUV131132 UER131132 UON131132 UYJ131132 VIF131132 VSB131132 WBX131132 WLT131132 WVP131132 JD196668 SZ196668 ACV196668 AMR196668 AWN196668 BGJ196668 BQF196668 CAB196668 CJX196668 CTT196668 DDP196668 DNL196668 DXH196668 EHD196668 EQZ196668 FAV196668 FKR196668 FUN196668 GEJ196668 GOF196668 GYB196668 HHX196668 HRT196668 IBP196668 ILL196668 IVH196668 JFD196668 JOZ196668 JYV196668 KIR196668 KSN196668 LCJ196668 LMF196668 LWB196668 MFX196668 MPT196668 MZP196668 NJL196668 NTH196668 ODD196668 OMZ196668 OWV196668 PGR196668 PQN196668 QAJ196668 QKF196668 QUB196668 RDX196668 RNT196668 RXP196668 SHL196668 SRH196668 TBD196668 TKZ196668 TUV196668 UER196668 UON196668 UYJ196668 VIF196668 VSB196668 WBX196668 WLT196668 WVP196668 JD262204 SZ262204 ACV262204 AMR262204 AWN262204 BGJ262204 BQF262204 CAB262204 CJX262204 CTT262204 DDP262204 DNL262204 DXH262204 EHD262204 EQZ262204 FAV262204 FKR262204 FUN262204 GEJ262204 GOF262204 GYB262204 HHX262204 HRT262204 IBP262204 ILL262204 IVH262204 JFD262204 JOZ262204 JYV262204 KIR262204 KSN262204 LCJ262204 LMF262204 LWB262204 MFX262204 MPT262204 MZP262204 NJL262204 NTH262204 ODD262204 OMZ262204 OWV262204 PGR262204 PQN262204 QAJ262204 QKF262204 QUB262204 RDX262204 RNT262204 RXP262204 SHL262204 SRH262204 TBD262204 TKZ262204 TUV262204 UER262204 UON262204 UYJ262204 VIF262204 VSB262204 WBX262204 WLT262204 WVP262204 JD327740 SZ327740 ACV327740 AMR327740 AWN327740 BGJ327740 BQF327740 CAB327740 CJX327740 CTT327740 DDP327740 DNL327740 DXH327740 EHD327740 EQZ327740 FAV327740 FKR327740 FUN327740 GEJ327740 GOF327740 GYB327740 HHX327740 HRT327740 IBP327740 ILL327740 IVH327740 JFD327740 JOZ327740 JYV327740 KIR327740 KSN327740 LCJ327740 LMF327740 LWB327740 MFX327740 MPT327740 MZP327740 NJL327740 NTH327740 ODD327740 OMZ327740 OWV327740 PGR327740 PQN327740 QAJ327740 QKF327740 QUB327740 RDX327740 RNT327740 RXP327740 SHL327740 SRH327740 TBD327740 TKZ327740 TUV327740 UER327740 UON327740 UYJ327740 VIF327740 VSB327740 WBX327740 WLT327740 WVP327740 JD393276 SZ393276 ACV393276 AMR393276 AWN393276 BGJ393276 BQF393276 CAB393276 CJX393276 CTT393276 DDP393276 DNL393276 DXH393276 EHD393276 EQZ393276 FAV393276 FKR393276 FUN393276 GEJ393276 GOF393276 GYB393276 HHX393276 HRT393276 IBP393276 ILL393276 IVH393276 JFD393276 JOZ393276 JYV393276 KIR393276 KSN393276 LCJ393276 LMF393276 LWB393276 MFX393276 MPT393276 MZP393276 NJL393276 NTH393276 ODD393276 OMZ393276 OWV393276 PGR393276 PQN393276 QAJ393276 QKF393276 QUB393276 RDX393276 RNT393276 RXP393276 SHL393276 SRH393276 TBD393276 TKZ393276 TUV393276 UER393276 UON393276 UYJ393276 VIF393276 VSB393276 WBX393276 WLT393276 WVP393276 JD458812 SZ458812 ACV458812 AMR458812 AWN458812 BGJ458812 BQF458812 CAB458812 CJX458812 CTT458812 DDP458812 DNL458812 DXH458812 EHD458812 EQZ458812 FAV458812 FKR458812 FUN458812 GEJ458812 GOF458812 GYB458812 HHX458812 HRT458812 IBP458812 ILL458812 IVH458812 JFD458812 JOZ458812 JYV458812 KIR458812 KSN458812 LCJ458812 LMF458812 LWB458812 MFX458812 MPT458812 MZP458812 NJL458812 NTH458812 ODD458812 OMZ458812 OWV458812 PGR458812 PQN458812 QAJ458812 QKF458812 QUB458812 RDX458812 RNT458812 RXP458812 SHL458812 SRH458812 TBD458812 TKZ458812 TUV458812 UER458812 UON458812 UYJ458812 VIF458812 VSB458812 WBX458812 WLT458812 WVP458812 JD524348 SZ524348 ACV524348 AMR524348 AWN524348 BGJ524348 BQF524348 CAB524348 CJX524348 CTT524348 DDP524348 DNL524348 DXH524348 EHD524348 EQZ524348 FAV524348 FKR524348 FUN524348 GEJ524348 GOF524348 GYB524348 HHX524348 HRT524348 IBP524348 ILL524348 IVH524348 JFD524348 JOZ524348 JYV524348 KIR524348 KSN524348 LCJ524348 LMF524348 LWB524348 MFX524348 MPT524348 MZP524348 NJL524348 NTH524348 ODD524348 OMZ524348 OWV524348 PGR524348 PQN524348 QAJ524348 QKF524348 QUB524348 RDX524348 RNT524348 RXP524348 SHL524348 SRH524348 TBD524348 TKZ524348 TUV524348 UER524348 UON524348 UYJ524348 VIF524348 VSB524348 WBX524348 WLT524348 WVP524348 JD589884 SZ589884 ACV589884 AMR589884 AWN589884 BGJ589884 BQF589884 CAB589884 CJX589884 CTT589884 DDP589884 DNL589884 DXH589884 EHD589884 EQZ589884 FAV589884 FKR589884 FUN589884 GEJ589884 GOF589884 GYB589884 HHX589884 HRT589884 IBP589884 ILL589884 IVH589884 JFD589884 JOZ589884 JYV589884 KIR589884 KSN589884 LCJ589884 LMF589884 LWB589884 MFX589884 MPT589884 MZP589884 NJL589884 NTH589884 ODD589884 OMZ589884 OWV589884 PGR589884 PQN589884 QAJ589884 QKF589884 QUB589884 RDX589884 RNT589884 RXP589884 SHL589884 SRH589884 TBD589884 TKZ589884 TUV589884 UER589884 UON589884 UYJ589884 VIF589884 VSB589884 WBX589884 WLT589884 WVP589884 JD655420 SZ655420 ACV655420 AMR655420 AWN655420 BGJ655420 BQF655420 CAB655420 CJX655420 CTT655420 DDP655420 DNL655420 DXH655420 EHD655420 EQZ655420 FAV655420 FKR655420 FUN655420 GEJ655420 GOF655420 GYB655420 HHX655420 HRT655420 IBP655420 ILL655420 IVH655420 JFD655420 JOZ655420 JYV655420 KIR655420 KSN655420 LCJ655420 LMF655420 LWB655420 MFX655420 MPT655420 MZP655420 NJL655420 NTH655420 ODD655420 OMZ655420 OWV655420 PGR655420 PQN655420 QAJ655420 QKF655420 QUB655420 RDX655420 RNT655420 RXP655420 SHL655420 SRH655420 TBD655420 TKZ655420 TUV655420 UER655420 UON655420 UYJ655420 VIF655420 VSB655420 WBX655420 WLT655420 WVP655420 JD720956 SZ720956 ACV720956 AMR720956 AWN720956 BGJ720956 BQF720956 CAB720956 CJX720956 CTT720956 DDP720956 DNL720956 DXH720956 EHD720956 EQZ720956 FAV720956 FKR720956 FUN720956 GEJ720956 GOF720956 GYB720956 HHX720956 HRT720956 IBP720956 ILL720956 IVH720956 JFD720956 JOZ720956 JYV720956 KIR720956 KSN720956 LCJ720956 LMF720956 LWB720956 MFX720956 MPT720956 MZP720956 NJL720956 NTH720956 ODD720956 OMZ720956 OWV720956 PGR720956 PQN720956 QAJ720956 QKF720956 QUB720956 RDX720956 RNT720956 RXP720956 SHL720956 SRH720956 TBD720956 TKZ720956 TUV720956 UER720956 UON720956 UYJ720956 VIF720956 VSB720956 WBX720956 WLT720956 WVP720956 JD786492 SZ786492 ACV786492 AMR786492 AWN786492 BGJ786492 BQF786492 CAB786492 CJX786492 CTT786492 DDP786492 DNL786492 DXH786492 EHD786492 EQZ786492 FAV786492 FKR786492 FUN786492 GEJ786492 GOF786492 GYB786492 HHX786492 HRT786492 IBP786492 ILL786492 IVH786492 JFD786492 JOZ786492 JYV786492 KIR786492 KSN786492 LCJ786492 LMF786492 LWB786492 MFX786492 MPT786492 MZP786492 NJL786492 NTH786492 ODD786492 OMZ786492 OWV786492 PGR786492 PQN786492 QAJ786492 QKF786492 QUB786492 RDX786492 RNT786492 RXP786492 SHL786492 SRH786492 TBD786492 TKZ786492 TUV786492 UER786492 UON786492 UYJ786492 VIF786492 VSB786492 WBX786492 WLT786492 WVP786492 JD852028 SZ852028 ACV852028 AMR852028 AWN852028 BGJ852028 BQF852028 CAB852028 CJX852028 CTT852028 DDP852028 DNL852028 DXH852028 EHD852028 EQZ852028 FAV852028 FKR852028 FUN852028 GEJ852028 GOF852028 GYB852028 HHX852028 HRT852028 IBP852028 ILL852028 IVH852028 JFD852028 JOZ852028 JYV852028 KIR852028 KSN852028 LCJ852028 LMF852028 LWB852028 MFX852028 MPT852028 MZP852028 NJL852028 NTH852028 ODD852028 OMZ852028 OWV852028 PGR852028 PQN852028 QAJ852028 QKF852028 QUB852028 RDX852028 RNT852028 RXP852028 SHL852028 SRH852028 TBD852028 TKZ852028 TUV852028 UER852028 UON852028 UYJ852028 VIF852028 VSB852028 WBX852028 WLT852028 WVP852028 JD917564 SZ917564 ACV917564 AMR917564 AWN917564 BGJ917564 BQF917564 CAB917564 CJX917564 CTT917564 DDP917564 DNL917564 DXH917564 EHD917564 EQZ917564 FAV917564 FKR917564 FUN917564 GEJ917564 GOF917564 GYB917564 HHX917564 HRT917564 IBP917564 ILL917564 IVH917564 JFD917564 JOZ917564 JYV917564 KIR917564 KSN917564 LCJ917564 LMF917564 LWB917564 MFX917564 MPT917564 MZP917564 NJL917564 NTH917564 ODD917564 OMZ917564 OWV917564 PGR917564 PQN917564 QAJ917564 QKF917564 QUB917564 RDX917564 RNT917564 RXP917564 SHL917564 SRH917564 TBD917564 TKZ917564 TUV917564 UER917564 UON917564 UYJ917564 VIF917564 VSB917564 WBX917564 WLT917564 WVP917564 JD983100 SZ983100 ACV983100 AMR983100 AWN983100 BGJ983100 BQF983100 CAB983100 CJX983100 CTT983100 DDP983100 DNL983100 DXH983100 EHD983100 EQZ983100 FAV983100 FKR983100 FUN983100 GEJ983100 GOF983100 GYB983100 HHX983100 HRT983100 IBP983100 ILL983100 IVH983100 JFD983100 JOZ983100 JYV983100 KIR983100 KSN983100 LCJ983100 LMF983100 LWB983100 MFX983100 MPT983100 MZP983100 NJL983100 NTH983100 ODD983100 OMZ983100 OWV983100 PGR983100 PQN983100 QAJ983100 QKF983100 QUB983100 RDX983100 RNT983100 RXP983100 SHL983100 SRH983100 TBD983100 TKZ983100 TUV983100 UER983100 UON983100 UYJ983100 VIF983100 VSB983100 WBX983100 WLT983100 WVP983100" xr:uid="{00000000-0002-0000-0100-000001000000}"/>
    <dataValidation type="decimal" allowBlank="1" showInputMessage="1" showErrorMessage="1" errorTitle="Error" error="Mayor o igual a 1 y Menor al Ofertado" promptTitle="Porcentaje de AIU" prompt="Mayor o igual a 1 y Menor al Ofertado" sqref="WVU983105 JI65 TE65 ADA65 AMW65 AWS65 BGO65 BQK65 CAG65 CKC65 CTY65 DDU65 DNQ65 DXM65 EHI65 ERE65 FBA65 FKW65 FUS65 GEO65 GOK65 GYG65 HIC65 HRY65 IBU65 ILQ65 IVM65 JFI65 JPE65 JZA65 KIW65 KSS65 LCO65 LMK65 LWG65 MGC65 MPY65 MZU65 NJQ65 NTM65 ODI65 ONE65 OXA65 PGW65 PQS65 QAO65 QKK65 QUG65 REC65 RNY65 RXU65 SHQ65 SRM65 TBI65 TLE65 TVA65 UEW65 UOS65 UYO65 VIK65 VSG65 WCC65 WLY65 WVU65 M65601 JI65601 TE65601 ADA65601 AMW65601 AWS65601 BGO65601 BQK65601 CAG65601 CKC65601 CTY65601 DDU65601 DNQ65601 DXM65601 EHI65601 ERE65601 FBA65601 FKW65601 FUS65601 GEO65601 GOK65601 GYG65601 HIC65601 HRY65601 IBU65601 ILQ65601 IVM65601 JFI65601 JPE65601 JZA65601 KIW65601 KSS65601 LCO65601 LMK65601 LWG65601 MGC65601 MPY65601 MZU65601 NJQ65601 NTM65601 ODI65601 ONE65601 OXA65601 PGW65601 PQS65601 QAO65601 QKK65601 QUG65601 REC65601 RNY65601 RXU65601 SHQ65601 SRM65601 TBI65601 TLE65601 TVA65601 UEW65601 UOS65601 UYO65601 VIK65601 VSG65601 WCC65601 WLY65601 WVU65601 M131137 JI131137 TE131137 ADA131137 AMW131137 AWS131137 BGO131137 BQK131137 CAG131137 CKC131137 CTY131137 DDU131137 DNQ131137 DXM131137 EHI131137 ERE131137 FBA131137 FKW131137 FUS131137 GEO131137 GOK131137 GYG131137 HIC131137 HRY131137 IBU131137 ILQ131137 IVM131137 JFI131137 JPE131137 JZA131137 KIW131137 KSS131137 LCO131137 LMK131137 LWG131137 MGC131137 MPY131137 MZU131137 NJQ131137 NTM131137 ODI131137 ONE131137 OXA131137 PGW131137 PQS131137 QAO131137 QKK131137 QUG131137 REC131137 RNY131137 RXU131137 SHQ131137 SRM131137 TBI131137 TLE131137 TVA131137 UEW131137 UOS131137 UYO131137 VIK131137 VSG131137 WCC131137 WLY131137 WVU131137 M196673 JI196673 TE196673 ADA196673 AMW196673 AWS196673 BGO196673 BQK196673 CAG196673 CKC196673 CTY196673 DDU196673 DNQ196673 DXM196673 EHI196673 ERE196673 FBA196673 FKW196673 FUS196673 GEO196673 GOK196673 GYG196673 HIC196673 HRY196673 IBU196673 ILQ196673 IVM196673 JFI196673 JPE196673 JZA196673 KIW196673 KSS196673 LCO196673 LMK196673 LWG196673 MGC196673 MPY196673 MZU196673 NJQ196673 NTM196673 ODI196673 ONE196673 OXA196673 PGW196673 PQS196673 QAO196673 QKK196673 QUG196673 REC196673 RNY196673 RXU196673 SHQ196673 SRM196673 TBI196673 TLE196673 TVA196673 UEW196673 UOS196673 UYO196673 VIK196673 VSG196673 WCC196673 WLY196673 WVU196673 M262209 JI262209 TE262209 ADA262209 AMW262209 AWS262209 BGO262209 BQK262209 CAG262209 CKC262209 CTY262209 DDU262209 DNQ262209 DXM262209 EHI262209 ERE262209 FBA262209 FKW262209 FUS262209 GEO262209 GOK262209 GYG262209 HIC262209 HRY262209 IBU262209 ILQ262209 IVM262209 JFI262209 JPE262209 JZA262209 KIW262209 KSS262209 LCO262209 LMK262209 LWG262209 MGC262209 MPY262209 MZU262209 NJQ262209 NTM262209 ODI262209 ONE262209 OXA262209 PGW262209 PQS262209 QAO262209 QKK262209 QUG262209 REC262209 RNY262209 RXU262209 SHQ262209 SRM262209 TBI262209 TLE262209 TVA262209 UEW262209 UOS262209 UYO262209 VIK262209 VSG262209 WCC262209 WLY262209 WVU262209 M327745 JI327745 TE327745 ADA327745 AMW327745 AWS327745 BGO327745 BQK327745 CAG327745 CKC327745 CTY327745 DDU327745 DNQ327745 DXM327745 EHI327745 ERE327745 FBA327745 FKW327745 FUS327745 GEO327745 GOK327745 GYG327745 HIC327745 HRY327745 IBU327745 ILQ327745 IVM327745 JFI327745 JPE327745 JZA327745 KIW327745 KSS327745 LCO327745 LMK327745 LWG327745 MGC327745 MPY327745 MZU327745 NJQ327745 NTM327745 ODI327745 ONE327745 OXA327745 PGW327745 PQS327745 QAO327745 QKK327745 QUG327745 REC327745 RNY327745 RXU327745 SHQ327745 SRM327745 TBI327745 TLE327745 TVA327745 UEW327745 UOS327745 UYO327745 VIK327745 VSG327745 WCC327745 WLY327745 WVU327745 M393281 JI393281 TE393281 ADA393281 AMW393281 AWS393281 BGO393281 BQK393281 CAG393281 CKC393281 CTY393281 DDU393281 DNQ393281 DXM393281 EHI393281 ERE393281 FBA393281 FKW393281 FUS393281 GEO393281 GOK393281 GYG393281 HIC393281 HRY393281 IBU393281 ILQ393281 IVM393281 JFI393281 JPE393281 JZA393281 KIW393281 KSS393281 LCO393281 LMK393281 LWG393281 MGC393281 MPY393281 MZU393281 NJQ393281 NTM393281 ODI393281 ONE393281 OXA393281 PGW393281 PQS393281 QAO393281 QKK393281 QUG393281 REC393281 RNY393281 RXU393281 SHQ393281 SRM393281 TBI393281 TLE393281 TVA393281 UEW393281 UOS393281 UYO393281 VIK393281 VSG393281 WCC393281 WLY393281 WVU393281 M458817 JI458817 TE458817 ADA458817 AMW458817 AWS458817 BGO458817 BQK458817 CAG458817 CKC458817 CTY458817 DDU458817 DNQ458817 DXM458817 EHI458817 ERE458817 FBA458817 FKW458817 FUS458817 GEO458817 GOK458817 GYG458817 HIC458817 HRY458817 IBU458817 ILQ458817 IVM458817 JFI458817 JPE458817 JZA458817 KIW458817 KSS458817 LCO458817 LMK458817 LWG458817 MGC458817 MPY458817 MZU458817 NJQ458817 NTM458817 ODI458817 ONE458817 OXA458817 PGW458817 PQS458817 QAO458817 QKK458817 QUG458817 REC458817 RNY458817 RXU458817 SHQ458817 SRM458817 TBI458817 TLE458817 TVA458817 UEW458817 UOS458817 UYO458817 VIK458817 VSG458817 WCC458817 WLY458817 WVU458817 M524353 JI524353 TE524353 ADA524353 AMW524353 AWS524353 BGO524353 BQK524353 CAG524353 CKC524353 CTY524353 DDU524353 DNQ524353 DXM524353 EHI524353 ERE524353 FBA524353 FKW524353 FUS524353 GEO524353 GOK524353 GYG524353 HIC524353 HRY524353 IBU524353 ILQ524353 IVM524353 JFI524353 JPE524353 JZA524353 KIW524353 KSS524353 LCO524353 LMK524353 LWG524353 MGC524353 MPY524353 MZU524353 NJQ524353 NTM524353 ODI524353 ONE524353 OXA524353 PGW524353 PQS524353 QAO524353 QKK524353 QUG524353 REC524353 RNY524353 RXU524353 SHQ524353 SRM524353 TBI524353 TLE524353 TVA524353 UEW524353 UOS524353 UYO524353 VIK524353 VSG524353 WCC524353 WLY524353 WVU524353 M589889 JI589889 TE589889 ADA589889 AMW589889 AWS589889 BGO589889 BQK589889 CAG589889 CKC589889 CTY589889 DDU589889 DNQ589889 DXM589889 EHI589889 ERE589889 FBA589889 FKW589889 FUS589889 GEO589889 GOK589889 GYG589889 HIC589889 HRY589889 IBU589889 ILQ589889 IVM589889 JFI589889 JPE589889 JZA589889 KIW589889 KSS589889 LCO589889 LMK589889 LWG589889 MGC589889 MPY589889 MZU589889 NJQ589889 NTM589889 ODI589889 ONE589889 OXA589889 PGW589889 PQS589889 QAO589889 QKK589889 QUG589889 REC589889 RNY589889 RXU589889 SHQ589889 SRM589889 TBI589889 TLE589889 TVA589889 UEW589889 UOS589889 UYO589889 VIK589889 VSG589889 WCC589889 WLY589889 WVU589889 M655425 JI655425 TE655425 ADA655425 AMW655425 AWS655425 BGO655425 BQK655425 CAG655425 CKC655425 CTY655425 DDU655425 DNQ655425 DXM655425 EHI655425 ERE655425 FBA655425 FKW655425 FUS655425 GEO655425 GOK655425 GYG655425 HIC655425 HRY655425 IBU655425 ILQ655425 IVM655425 JFI655425 JPE655425 JZA655425 KIW655425 KSS655425 LCO655425 LMK655425 LWG655425 MGC655425 MPY655425 MZU655425 NJQ655425 NTM655425 ODI655425 ONE655425 OXA655425 PGW655425 PQS655425 QAO655425 QKK655425 QUG655425 REC655425 RNY655425 RXU655425 SHQ655425 SRM655425 TBI655425 TLE655425 TVA655425 UEW655425 UOS655425 UYO655425 VIK655425 VSG655425 WCC655425 WLY655425 WVU655425 M720961 JI720961 TE720961 ADA720961 AMW720961 AWS720961 BGO720961 BQK720961 CAG720961 CKC720961 CTY720961 DDU720961 DNQ720961 DXM720961 EHI720961 ERE720961 FBA720961 FKW720961 FUS720961 GEO720961 GOK720961 GYG720961 HIC720961 HRY720961 IBU720961 ILQ720961 IVM720961 JFI720961 JPE720961 JZA720961 KIW720961 KSS720961 LCO720961 LMK720961 LWG720961 MGC720961 MPY720961 MZU720961 NJQ720961 NTM720961 ODI720961 ONE720961 OXA720961 PGW720961 PQS720961 QAO720961 QKK720961 QUG720961 REC720961 RNY720961 RXU720961 SHQ720961 SRM720961 TBI720961 TLE720961 TVA720961 UEW720961 UOS720961 UYO720961 VIK720961 VSG720961 WCC720961 WLY720961 WVU720961 M786497 JI786497 TE786497 ADA786497 AMW786497 AWS786497 BGO786497 BQK786497 CAG786497 CKC786497 CTY786497 DDU786497 DNQ786497 DXM786497 EHI786497 ERE786497 FBA786497 FKW786497 FUS786497 GEO786497 GOK786497 GYG786497 HIC786497 HRY786497 IBU786497 ILQ786497 IVM786497 JFI786497 JPE786497 JZA786497 KIW786497 KSS786497 LCO786497 LMK786497 LWG786497 MGC786497 MPY786497 MZU786497 NJQ786497 NTM786497 ODI786497 ONE786497 OXA786497 PGW786497 PQS786497 QAO786497 QKK786497 QUG786497 REC786497 RNY786497 RXU786497 SHQ786497 SRM786497 TBI786497 TLE786497 TVA786497 UEW786497 UOS786497 UYO786497 VIK786497 VSG786497 WCC786497 WLY786497 WVU786497 M852033 JI852033 TE852033 ADA852033 AMW852033 AWS852033 BGO852033 BQK852033 CAG852033 CKC852033 CTY852033 DDU852033 DNQ852033 DXM852033 EHI852033 ERE852033 FBA852033 FKW852033 FUS852033 GEO852033 GOK852033 GYG852033 HIC852033 HRY852033 IBU852033 ILQ852033 IVM852033 JFI852033 JPE852033 JZA852033 KIW852033 KSS852033 LCO852033 LMK852033 LWG852033 MGC852033 MPY852033 MZU852033 NJQ852033 NTM852033 ODI852033 ONE852033 OXA852033 PGW852033 PQS852033 QAO852033 QKK852033 QUG852033 REC852033 RNY852033 RXU852033 SHQ852033 SRM852033 TBI852033 TLE852033 TVA852033 UEW852033 UOS852033 UYO852033 VIK852033 VSG852033 WCC852033 WLY852033 WVU852033 M917569 JI917569 TE917569 ADA917569 AMW917569 AWS917569 BGO917569 BQK917569 CAG917569 CKC917569 CTY917569 DDU917569 DNQ917569 DXM917569 EHI917569 ERE917569 FBA917569 FKW917569 FUS917569 GEO917569 GOK917569 GYG917569 HIC917569 HRY917569 IBU917569 ILQ917569 IVM917569 JFI917569 JPE917569 JZA917569 KIW917569 KSS917569 LCO917569 LMK917569 LWG917569 MGC917569 MPY917569 MZU917569 NJQ917569 NTM917569 ODI917569 ONE917569 OXA917569 PGW917569 PQS917569 QAO917569 QKK917569 QUG917569 REC917569 RNY917569 RXU917569 SHQ917569 SRM917569 TBI917569 TLE917569 TVA917569 UEW917569 UOS917569 UYO917569 VIK917569 VSG917569 WCC917569 WLY917569 WVU917569 M983105 JI983105 TE983105 ADA983105 AMW983105 AWS983105 BGO983105 BQK983105 CAG983105 CKC983105 CTY983105 DDU983105 DNQ983105 DXM983105 EHI983105 ERE983105 FBA983105 FKW983105 FUS983105 GEO983105 GOK983105 GYG983105 HIC983105 HRY983105 IBU983105 ILQ983105 IVM983105 JFI983105 JPE983105 JZA983105 KIW983105 KSS983105 LCO983105 LMK983105 LWG983105 MGC983105 MPY983105 MZU983105 NJQ983105 NTM983105 ODI983105 ONE983105 OXA983105 PGW983105 PQS983105 QAO983105 QKK983105 QUG983105 REC983105 RNY983105 RXU983105 SHQ983105 SRM983105 TBI983105 TLE983105 TVA983105 UEW983105 UOS983105 UYO983105 VIK983105 VSG983105 WCC983105 WLY983105 M65" xr:uid="{00000000-0002-0000-0100-000002000000}"/>
    <dataValidation type="decimal" allowBlank="1" showInputMessage="1" showErrorMessage="1" errorTitle="Error" error="Mayor a 1" promptTitle="Porcentaje de AIU" prompt="Mayor a 1" sqref="K62 JG62 TC62 ACY62 AMU62 AWQ62 BGM62 BQI62 CAE62 CKA62 CTW62 DDS62 DNO62 DXK62 EHG62 ERC62 FAY62 FKU62 FUQ62 GEM62 GOI62 GYE62 HIA62 HRW62 IBS62 ILO62 IVK62 JFG62 JPC62 JYY62 KIU62 KSQ62 LCM62 LMI62 LWE62 MGA62 MPW62 MZS62 NJO62 NTK62 ODG62 ONC62 OWY62 PGU62 PQQ62 QAM62 QKI62 QUE62 REA62 RNW62 RXS62 SHO62 SRK62 TBG62 TLC62 TUY62 UEU62 UOQ62 UYM62 VII62 VSE62 WCA62 WLW62 WVS62 K65598 JG65598 TC65598 ACY65598 AMU65598 AWQ65598 BGM65598 BQI65598 CAE65598 CKA65598 CTW65598 DDS65598 DNO65598 DXK65598 EHG65598 ERC65598 FAY65598 FKU65598 FUQ65598 GEM65598 GOI65598 GYE65598 HIA65598 HRW65598 IBS65598 ILO65598 IVK65598 JFG65598 JPC65598 JYY65598 KIU65598 KSQ65598 LCM65598 LMI65598 LWE65598 MGA65598 MPW65598 MZS65598 NJO65598 NTK65598 ODG65598 ONC65598 OWY65598 PGU65598 PQQ65598 QAM65598 QKI65598 QUE65598 REA65598 RNW65598 RXS65598 SHO65598 SRK65598 TBG65598 TLC65598 TUY65598 UEU65598 UOQ65598 UYM65598 VII65598 VSE65598 WCA65598 WLW65598 WVS65598 K131134 JG131134 TC131134 ACY131134 AMU131134 AWQ131134 BGM131134 BQI131134 CAE131134 CKA131134 CTW131134 DDS131134 DNO131134 DXK131134 EHG131134 ERC131134 FAY131134 FKU131134 FUQ131134 GEM131134 GOI131134 GYE131134 HIA131134 HRW131134 IBS131134 ILO131134 IVK131134 JFG131134 JPC131134 JYY131134 KIU131134 KSQ131134 LCM131134 LMI131134 LWE131134 MGA131134 MPW131134 MZS131134 NJO131134 NTK131134 ODG131134 ONC131134 OWY131134 PGU131134 PQQ131134 QAM131134 QKI131134 QUE131134 REA131134 RNW131134 RXS131134 SHO131134 SRK131134 TBG131134 TLC131134 TUY131134 UEU131134 UOQ131134 UYM131134 VII131134 VSE131134 WCA131134 WLW131134 WVS131134 K196670 JG196670 TC196670 ACY196670 AMU196670 AWQ196670 BGM196670 BQI196670 CAE196670 CKA196670 CTW196670 DDS196670 DNO196670 DXK196670 EHG196670 ERC196670 FAY196670 FKU196670 FUQ196670 GEM196670 GOI196670 GYE196670 HIA196670 HRW196670 IBS196670 ILO196670 IVK196670 JFG196670 JPC196670 JYY196670 KIU196670 KSQ196670 LCM196670 LMI196670 LWE196670 MGA196670 MPW196670 MZS196670 NJO196670 NTK196670 ODG196670 ONC196670 OWY196670 PGU196670 PQQ196670 QAM196670 QKI196670 QUE196670 REA196670 RNW196670 RXS196670 SHO196670 SRK196670 TBG196670 TLC196670 TUY196670 UEU196670 UOQ196670 UYM196670 VII196670 VSE196670 WCA196670 WLW196670 WVS196670 K262206 JG262206 TC262206 ACY262206 AMU262206 AWQ262206 BGM262206 BQI262206 CAE262206 CKA262206 CTW262206 DDS262206 DNO262206 DXK262206 EHG262206 ERC262206 FAY262206 FKU262206 FUQ262206 GEM262206 GOI262206 GYE262206 HIA262206 HRW262206 IBS262206 ILO262206 IVK262206 JFG262206 JPC262206 JYY262206 KIU262206 KSQ262206 LCM262206 LMI262206 LWE262206 MGA262206 MPW262206 MZS262206 NJO262206 NTK262206 ODG262206 ONC262206 OWY262206 PGU262206 PQQ262206 QAM262206 QKI262206 QUE262206 REA262206 RNW262206 RXS262206 SHO262206 SRK262206 TBG262206 TLC262206 TUY262206 UEU262206 UOQ262206 UYM262206 VII262206 VSE262206 WCA262206 WLW262206 WVS262206 K327742 JG327742 TC327742 ACY327742 AMU327742 AWQ327742 BGM327742 BQI327742 CAE327742 CKA327742 CTW327742 DDS327742 DNO327742 DXK327742 EHG327742 ERC327742 FAY327742 FKU327742 FUQ327742 GEM327742 GOI327742 GYE327742 HIA327742 HRW327742 IBS327742 ILO327742 IVK327742 JFG327742 JPC327742 JYY327742 KIU327742 KSQ327742 LCM327742 LMI327742 LWE327742 MGA327742 MPW327742 MZS327742 NJO327742 NTK327742 ODG327742 ONC327742 OWY327742 PGU327742 PQQ327742 QAM327742 QKI327742 QUE327742 REA327742 RNW327742 RXS327742 SHO327742 SRK327742 TBG327742 TLC327742 TUY327742 UEU327742 UOQ327742 UYM327742 VII327742 VSE327742 WCA327742 WLW327742 WVS327742 K393278 JG393278 TC393278 ACY393278 AMU393278 AWQ393278 BGM393278 BQI393278 CAE393278 CKA393278 CTW393278 DDS393278 DNO393278 DXK393278 EHG393278 ERC393278 FAY393278 FKU393278 FUQ393278 GEM393278 GOI393278 GYE393278 HIA393278 HRW393278 IBS393278 ILO393278 IVK393278 JFG393278 JPC393278 JYY393278 KIU393278 KSQ393278 LCM393278 LMI393278 LWE393278 MGA393278 MPW393278 MZS393278 NJO393278 NTK393278 ODG393278 ONC393278 OWY393278 PGU393278 PQQ393278 QAM393278 QKI393278 QUE393278 REA393278 RNW393278 RXS393278 SHO393278 SRK393278 TBG393278 TLC393278 TUY393278 UEU393278 UOQ393278 UYM393278 VII393278 VSE393278 WCA393278 WLW393278 WVS393278 K458814 JG458814 TC458814 ACY458814 AMU458814 AWQ458814 BGM458814 BQI458814 CAE458814 CKA458814 CTW458814 DDS458814 DNO458814 DXK458814 EHG458814 ERC458814 FAY458814 FKU458814 FUQ458814 GEM458814 GOI458814 GYE458814 HIA458814 HRW458814 IBS458814 ILO458814 IVK458814 JFG458814 JPC458814 JYY458814 KIU458814 KSQ458814 LCM458814 LMI458814 LWE458814 MGA458814 MPW458814 MZS458814 NJO458814 NTK458814 ODG458814 ONC458814 OWY458814 PGU458814 PQQ458814 QAM458814 QKI458814 QUE458814 REA458814 RNW458814 RXS458814 SHO458814 SRK458814 TBG458814 TLC458814 TUY458814 UEU458814 UOQ458814 UYM458814 VII458814 VSE458814 WCA458814 WLW458814 WVS458814 K524350 JG524350 TC524350 ACY524350 AMU524350 AWQ524350 BGM524350 BQI524350 CAE524350 CKA524350 CTW524350 DDS524350 DNO524350 DXK524350 EHG524350 ERC524350 FAY524350 FKU524350 FUQ524350 GEM524350 GOI524350 GYE524350 HIA524350 HRW524350 IBS524350 ILO524350 IVK524350 JFG524350 JPC524350 JYY524350 KIU524350 KSQ524350 LCM524350 LMI524350 LWE524350 MGA524350 MPW524350 MZS524350 NJO524350 NTK524350 ODG524350 ONC524350 OWY524350 PGU524350 PQQ524350 QAM524350 QKI524350 QUE524350 REA524350 RNW524350 RXS524350 SHO524350 SRK524350 TBG524350 TLC524350 TUY524350 UEU524350 UOQ524350 UYM524350 VII524350 VSE524350 WCA524350 WLW524350 WVS524350 K589886 JG589886 TC589886 ACY589886 AMU589886 AWQ589886 BGM589886 BQI589886 CAE589886 CKA589886 CTW589886 DDS589886 DNO589886 DXK589886 EHG589886 ERC589886 FAY589886 FKU589886 FUQ589886 GEM589886 GOI589886 GYE589886 HIA589886 HRW589886 IBS589886 ILO589886 IVK589886 JFG589886 JPC589886 JYY589886 KIU589886 KSQ589886 LCM589886 LMI589886 LWE589886 MGA589886 MPW589886 MZS589886 NJO589886 NTK589886 ODG589886 ONC589886 OWY589886 PGU589886 PQQ589886 QAM589886 QKI589886 QUE589886 REA589886 RNW589886 RXS589886 SHO589886 SRK589886 TBG589886 TLC589886 TUY589886 UEU589886 UOQ589886 UYM589886 VII589886 VSE589886 WCA589886 WLW589886 WVS589886 K655422 JG655422 TC655422 ACY655422 AMU655422 AWQ655422 BGM655422 BQI655422 CAE655422 CKA655422 CTW655422 DDS655422 DNO655422 DXK655422 EHG655422 ERC655422 FAY655422 FKU655422 FUQ655422 GEM655422 GOI655422 GYE655422 HIA655422 HRW655422 IBS655422 ILO655422 IVK655422 JFG655422 JPC655422 JYY655422 KIU655422 KSQ655422 LCM655422 LMI655422 LWE655422 MGA655422 MPW655422 MZS655422 NJO655422 NTK655422 ODG655422 ONC655422 OWY655422 PGU655422 PQQ655422 QAM655422 QKI655422 QUE655422 REA655422 RNW655422 RXS655422 SHO655422 SRK655422 TBG655422 TLC655422 TUY655422 UEU655422 UOQ655422 UYM655422 VII655422 VSE655422 WCA655422 WLW655422 WVS655422 K720958 JG720958 TC720958 ACY720958 AMU720958 AWQ720958 BGM720958 BQI720958 CAE720958 CKA720958 CTW720958 DDS720958 DNO720958 DXK720958 EHG720958 ERC720958 FAY720958 FKU720958 FUQ720958 GEM720958 GOI720958 GYE720958 HIA720958 HRW720958 IBS720958 ILO720958 IVK720958 JFG720958 JPC720958 JYY720958 KIU720958 KSQ720958 LCM720958 LMI720958 LWE720958 MGA720958 MPW720958 MZS720958 NJO720958 NTK720958 ODG720958 ONC720958 OWY720958 PGU720958 PQQ720958 QAM720958 QKI720958 QUE720958 REA720958 RNW720958 RXS720958 SHO720958 SRK720958 TBG720958 TLC720958 TUY720958 UEU720958 UOQ720958 UYM720958 VII720958 VSE720958 WCA720958 WLW720958 WVS720958 K786494 JG786494 TC786494 ACY786494 AMU786494 AWQ786494 BGM786494 BQI786494 CAE786494 CKA786494 CTW786494 DDS786494 DNO786494 DXK786494 EHG786494 ERC786494 FAY786494 FKU786494 FUQ786494 GEM786494 GOI786494 GYE786494 HIA786494 HRW786494 IBS786494 ILO786494 IVK786494 JFG786494 JPC786494 JYY786494 KIU786494 KSQ786494 LCM786494 LMI786494 LWE786494 MGA786494 MPW786494 MZS786494 NJO786494 NTK786494 ODG786494 ONC786494 OWY786494 PGU786494 PQQ786494 QAM786494 QKI786494 QUE786494 REA786494 RNW786494 RXS786494 SHO786494 SRK786494 TBG786494 TLC786494 TUY786494 UEU786494 UOQ786494 UYM786494 VII786494 VSE786494 WCA786494 WLW786494 WVS786494 K852030 JG852030 TC852030 ACY852030 AMU852030 AWQ852030 BGM852030 BQI852030 CAE852030 CKA852030 CTW852030 DDS852030 DNO852030 DXK852030 EHG852030 ERC852030 FAY852030 FKU852030 FUQ852030 GEM852030 GOI852030 GYE852030 HIA852030 HRW852030 IBS852030 ILO852030 IVK852030 JFG852030 JPC852030 JYY852030 KIU852030 KSQ852030 LCM852030 LMI852030 LWE852030 MGA852030 MPW852030 MZS852030 NJO852030 NTK852030 ODG852030 ONC852030 OWY852030 PGU852030 PQQ852030 QAM852030 QKI852030 QUE852030 REA852030 RNW852030 RXS852030 SHO852030 SRK852030 TBG852030 TLC852030 TUY852030 UEU852030 UOQ852030 UYM852030 VII852030 VSE852030 WCA852030 WLW852030 WVS852030 K917566 JG917566 TC917566 ACY917566 AMU917566 AWQ917566 BGM917566 BQI917566 CAE917566 CKA917566 CTW917566 DDS917566 DNO917566 DXK917566 EHG917566 ERC917566 FAY917566 FKU917566 FUQ917566 GEM917566 GOI917566 GYE917566 HIA917566 HRW917566 IBS917566 ILO917566 IVK917566 JFG917566 JPC917566 JYY917566 KIU917566 KSQ917566 LCM917566 LMI917566 LWE917566 MGA917566 MPW917566 MZS917566 NJO917566 NTK917566 ODG917566 ONC917566 OWY917566 PGU917566 PQQ917566 QAM917566 QKI917566 QUE917566 REA917566 RNW917566 RXS917566 SHO917566 SRK917566 TBG917566 TLC917566 TUY917566 UEU917566 UOQ917566 UYM917566 VII917566 VSE917566 WCA917566 WLW917566 WVS917566 K983102 JG983102 TC983102 ACY983102 AMU983102 AWQ983102 BGM983102 BQI983102 CAE983102 CKA983102 CTW983102 DDS983102 DNO983102 DXK983102 EHG983102 ERC983102 FAY983102 FKU983102 FUQ983102 GEM983102 GOI983102 GYE983102 HIA983102 HRW983102 IBS983102 ILO983102 IVK983102 JFG983102 JPC983102 JYY983102 KIU983102 KSQ983102 LCM983102 LMI983102 LWE983102 MGA983102 MPW983102 MZS983102 NJO983102 NTK983102 ODG983102 ONC983102 OWY983102 PGU983102 PQQ983102 QAM983102 QKI983102 QUE983102 REA983102 RNW983102 RXS983102 SHO983102 SRK983102 TBG983102 TLC983102 TUY983102 UEU983102 UOQ983102 UYM983102 VII983102 VSE983102 WCA983102 WLW983102 WVS983102" xr:uid="{00000000-0002-0000-0100-000003000000}"/>
    <dataValidation type="list" allowBlank="1" showInputMessage="1" showErrorMessage="1" sqref="WVI983091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C65587 IW65587 SS65587 ACO65587 AMK65587 AWG65587 BGC65587 BPY65587 BZU65587 CJQ65587 CTM65587 DDI65587 DNE65587 DXA65587 EGW65587 EQS65587 FAO65587 FKK65587 FUG65587 GEC65587 GNY65587 GXU65587 HHQ65587 HRM65587 IBI65587 ILE65587 IVA65587 JEW65587 JOS65587 JYO65587 KIK65587 KSG65587 LCC65587 LLY65587 LVU65587 MFQ65587 MPM65587 MZI65587 NJE65587 NTA65587 OCW65587 OMS65587 OWO65587 PGK65587 PQG65587 QAC65587 QJY65587 QTU65587 RDQ65587 RNM65587 RXI65587 SHE65587 SRA65587 TAW65587 TKS65587 TUO65587 UEK65587 UOG65587 UYC65587 VHY65587 VRU65587 WBQ65587 WLM65587 WVI65587 C131123 IW131123 SS131123 ACO131123 AMK131123 AWG131123 BGC131123 BPY131123 BZU131123 CJQ131123 CTM131123 DDI131123 DNE131123 DXA131123 EGW131123 EQS131123 FAO131123 FKK131123 FUG131123 GEC131123 GNY131123 GXU131123 HHQ131123 HRM131123 IBI131123 ILE131123 IVA131123 JEW131123 JOS131123 JYO131123 KIK131123 KSG131123 LCC131123 LLY131123 LVU131123 MFQ131123 MPM131123 MZI131123 NJE131123 NTA131123 OCW131123 OMS131123 OWO131123 PGK131123 PQG131123 QAC131123 QJY131123 QTU131123 RDQ131123 RNM131123 RXI131123 SHE131123 SRA131123 TAW131123 TKS131123 TUO131123 UEK131123 UOG131123 UYC131123 VHY131123 VRU131123 WBQ131123 WLM131123 WVI131123 C196659 IW196659 SS196659 ACO196659 AMK196659 AWG196659 BGC196659 BPY196659 BZU196659 CJQ196659 CTM196659 DDI196659 DNE196659 DXA196659 EGW196659 EQS196659 FAO196659 FKK196659 FUG196659 GEC196659 GNY196659 GXU196659 HHQ196659 HRM196659 IBI196659 ILE196659 IVA196659 JEW196659 JOS196659 JYO196659 KIK196659 KSG196659 LCC196659 LLY196659 LVU196659 MFQ196659 MPM196659 MZI196659 NJE196659 NTA196659 OCW196659 OMS196659 OWO196659 PGK196659 PQG196659 QAC196659 QJY196659 QTU196659 RDQ196659 RNM196659 RXI196659 SHE196659 SRA196659 TAW196659 TKS196659 TUO196659 UEK196659 UOG196659 UYC196659 VHY196659 VRU196659 WBQ196659 WLM196659 WVI196659 C262195 IW262195 SS262195 ACO262195 AMK262195 AWG262195 BGC262195 BPY262195 BZU262195 CJQ262195 CTM262195 DDI262195 DNE262195 DXA262195 EGW262195 EQS262195 FAO262195 FKK262195 FUG262195 GEC262195 GNY262195 GXU262195 HHQ262195 HRM262195 IBI262195 ILE262195 IVA262195 JEW262195 JOS262195 JYO262195 KIK262195 KSG262195 LCC262195 LLY262195 LVU262195 MFQ262195 MPM262195 MZI262195 NJE262195 NTA262195 OCW262195 OMS262195 OWO262195 PGK262195 PQG262195 QAC262195 QJY262195 QTU262195 RDQ262195 RNM262195 RXI262195 SHE262195 SRA262195 TAW262195 TKS262195 TUO262195 UEK262195 UOG262195 UYC262195 VHY262195 VRU262195 WBQ262195 WLM262195 WVI262195 C327731 IW327731 SS327731 ACO327731 AMK327731 AWG327731 BGC327731 BPY327731 BZU327731 CJQ327731 CTM327731 DDI327731 DNE327731 DXA327731 EGW327731 EQS327731 FAO327731 FKK327731 FUG327731 GEC327731 GNY327731 GXU327731 HHQ327731 HRM327731 IBI327731 ILE327731 IVA327731 JEW327731 JOS327731 JYO327731 KIK327731 KSG327731 LCC327731 LLY327731 LVU327731 MFQ327731 MPM327731 MZI327731 NJE327731 NTA327731 OCW327731 OMS327731 OWO327731 PGK327731 PQG327731 QAC327731 QJY327731 QTU327731 RDQ327731 RNM327731 RXI327731 SHE327731 SRA327731 TAW327731 TKS327731 TUO327731 UEK327731 UOG327731 UYC327731 VHY327731 VRU327731 WBQ327731 WLM327731 WVI327731 C393267 IW393267 SS393267 ACO393267 AMK393267 AWG393267 BGC393267 BPY393267 BZU393267 CJQ393267 CTM393267 DDI393267 DNE393267 DXA393267 EGW393267 EQS393267 FAO393267 FKK393267 FUG393267 GEC393267 GNY393267 GXU393267 HHQ393267 HRM393267 IBI393267 ILE393267 IVA393267 JEW393267 JOS393267 JYO393267 KIK393267 KSG393267 LCC393267 LLY393267 LVU393267 MFQ393267 MPM393267 MZI393267 NJE393267 NTA393267 OCW393267 OMS393267 OWO393267 PGK393267 PQG393267 QAC393267 QJY393267 QTU393267 RDQ393267 RNM393267 RXI393267 SHE393267 SRA393267 TAW393267 TKS393267 TUO393267 UEK393267 UOG393267 UYC393267 VHY393267 VRU393267 WBQ393267 WLM393267 WVI393267 C458803 IW458803 SS458803 ACO458803 AMK458803 AWG458803 BGC458803 BPY458803 BZU458803 CJQ458803 CTM458803 DDI458803 DNE458803 DXA458803 EGW458803 EQS458803 FAO458803 FKK458803 FUG458803 GEC458803 GNY458803 GXU458803 HHQ458803 HRM458803 IBI458803 ILE458803 IVA458803 JEW458803 JOS458803 JYO458803 KIK458803 KSG458803 LCC458803 LLY458803 LVU458803 MFQ458803 MPM458803 MZI458803 NJE458803 NTA458803 OCW458803 OMS458803 OWO458803 PGK458803 PQG458803 QAC458803 QJY458803 QTU458803 RDQ458803 RNM458803 RXI458803 SHE458803 SRA458803 TAW458803 TKS458803 TUO458803 UEK458803 UOG458803 UYC458803 VHY458803 VRU458803 WBQ458803 WLM458803 WVI458803 C524339 IW524339 SS524339 ACO524339 AMK524339 AWG524339 BGC524339 BPY524339 BZU524339 CJQ524339 CTM524339 DDI524339 DNE524339 DXA524339 EGW524339 EQS524339 FAO524339 FKK524339 FUG524339 GEC524339 GNY524339 GXU524339 HHQ524339 HRM524339 IBI524339 ILE524339 IVA524339 JEW524339 JOS524339 JYO524339 KIK524339 KSG524339 LCC524339 LLY524339 LVU524339 MFQ524339 MPM524339 MZI524339 NJE524339 NTA524339 OCW524339 OMS524339 OWO524339 PGK524339 PQG524339 QAC524339 QJY524339 QTU524339 RDQ524339 RNM524339 RXI524339 SHE524339 SRA524339 TAW524339 TKS524339 TUO524339 UEK524339 UOG524339 UYC524339 VHY524339 VRU524339 WBQ524339 WLM524339 WVI524339 C589875 IW589875 SS589875 ACO589875 AMK589875 AWG589875 BGC589875 BPY589875 BZU589875 CJQ589875 CTM589875 DDI589875 DNE589875 DXA589875 EGW589875 EQS589875 FAO589875 FKK589875 FUG589875 GEC589875 GNY589875 GXU589875 HHQ589875 HRM589875 IBI589875 ILE589875 IVA589875 JEW589875 JOS589875 JYO589875 KIK589875 KSG589875 LCC589875 LLY589875 LVU589875 MFQ589875 MPM589875 MZI589875 NJE589875 NTA589875 OCW589875 OMS589875 OWO589875 PGK589875 PQG589875 QAC589875 QJY589875 QTU589875 RDQ589875 RNM589875 RXI589875 SHE589875 SRA589875 TAW589875 TKS589875 TUO589875 UEK589875 UOG589875 UYC589875 VHY589875 VRU589875 WBQ589875 WLM589875 WVI589875 C655411 IW655411 SS655411 ACO655411 AMK655411 AWG655411 BGC655411 BPY655411 BZU655411 CJQ655411 CTM655411 DDI655411 DNE655411 DXA655411 EGW655411 EQS655411 FAO655411 FKK655411 FUG655411 GEC655411 GNY655411 GXU655411 HHQ655411 HRM655411 IBI655411 ILE655411 IVA655411 JEW655411 JOS655411 JYO655411 KIK655411 KSG655411 LCC655411 LLY655411 LVU655411 MFQ655411 MPM655411 MZI655411 NJE655411 NTA655411 OCW655411 OMS655411 OWO655411 PGK655411 PQG655411 QAC655411 QJY655411 QTU655411 RDQ655411 RNM655411 RXI655411 SHE655411 SRA655411 TAW655411 TKS655411 TUO655411 UEK655411 UOG655411 UYC655411 VHY655411 VRU655411 WBQ655411 WLM655411 WVI655411 C720947 IW720947 SS720947 ACO720947 AMK720947 AWG720947 BGC720947 BPY720947 BZU720947 CJQ720947 CTM720947 DDI720947 DNE720947 DXA720947 EGW720947 EQS720947 FAO720947 FKK720947 FUG720947 GEC720947 GNY720947 GXU720947 HHQ720947 HRM720947 IBI720947 ILE720947 IVA720947 JEW720947 JOS720947 JYO720947 KIK720947 KSG720947 LCC720947 LLY720947 LVU720947 MFQ720947 MPM720947 MZI720947 NJE720947 NTA720947 OCW720947 OMS720947 OWO720947 PGK720947 PQG720947 QAC720947 QJY720947 QTU720947 RDQ720947 RNM720947 RXI720947 SHE720947 SRA720947 TAW720947 TKS720947 TUO720947 UEK720947 UOG720947 UYC720947 VHY720947 VRU720947 WBQ720947 WLM720947 WVI720947 C786483 IW786483 SS786483 ACO786483 AMK786483 AWG786483 BGC786483 BPY786483 BZU786483 CJQ786483 CTM786483 DDI786483 DNE786483 DXA786483 EGW786483 EQS786483 FAO786483 FKK786483 FUG786483 GEC786483 GNY786483 GXU786483 HHQ786483 HRM786483 IBI786483 ILE786483 IVA786483 JEW786483 JOS786483 JYO786483 KIK786483 KSG786483 LCC786483 LLY786483 LVU786483 MFQ786483 MPM786483 MZI786483 NJE786483 NTA786483 OCW786483 OMS786483 OWO786483 PGK786483 PQG786483 QAC786483 QJY786483 QTU786483 RDQ786483 RNM786483 RXI786483 SHE786483 SRA786483 TAW786483 TKS786483 TUO786483 UEK786483 UOG786483 UYC786483 VHY786483 VRU786483 WBQ786483 WLM786483 WVI786483 C852019 IW852019 SS852019 ACO852019 AMK852019 AWG852019 BGC852019 BPY852019 BZU852019 CJQ852019 CTM852019 DDI852019 DNE852019 DXA852019 EGW852019 EQS852019 FAO852019 FKK852019 FUG852019 GEC852019 GNY852019 GXU852019 HHQ852019 HRM852019 IBI852019 ILE852019 IVA852019 JEW852019 JOS852019 JYO852019 KIK852019 KSG852019 LCC852019 LLY852019 LVU852019 MFQ852019 MPM852019 MZI852019 NJE852019 NTA852019 OCW852019 OMS852019 OWO852019 PGK852019 PQG852019 QAC852019 QJY852019 QTU852019 RDQ852019 RNM852019 RXI852019 SHE852019 SRA852019 TAW852019 TKS852019 TUO852019 UEK852019 UOG852019 UYC852019 VHY852019 VRU852019 WBQ852019 WLM852019 WVI852019 C917555 IW917555 SS917555 ACO917555 AMK917555 AWG917555 BGC917555 BPY917555 BZU917555 CJQ917555 CTM917555 DDI917555 DNE917555 DXA917555 EGW917555 EQS917555 FAO917555 FKK917555 FUG917555 GEC917555 GNY917555 GXU917555 HHQ917555 HRM917555 IBI917555 ILE917555 IVA917555 JEW917555 JOS917555 JYO917555 KIK917555 KSG917555 LCC917555 LLY917555 LVU917555 MFQ917555 MPM917555 MZI917555 NJE917555 NTA917555 OCW917555 OMS917555 OWO917555 PGK917555 PQG917555 QAC917555 QJY917555 QTU917555 RDQ917555 RNM917555 RXI917555 SHE917555 SRA917555 TAW917555 TKS917555 TUO917555 UEK917555 UOG917555 UYC917555 VHY917555 VRU917555 WBQ917555 WLM917555 WVI917555 C983091 IW983091 SS983091 ACO983091 AMK983091 AWG983091 BGC983091 BPY983091 BZU983091 CJQ983091 CTM983091 DDI983091 DNE983091 DXA983091 EGW983091 EQS983091 FAO983091 FKK983091 FUG983091 GEC983091 GNY983091 GXU983091 HHQ983091 HRM983091 IBI983091 ILE983091 IVA983091 JEW983091 JOS983091 JYO983091 KIK983091 KSG983091 LCC983091 LLY983091 LVU983091 MFQ983091 MPM983091 MZI983091 NJE983091 NTA983091 OCW983091 OMS983091 OWO983091 PGK983091 PQG983091 QAC983091 QJY983091 QTU983091 RDQ983091 RNM983091 RXI983091 SHE983091 SRA983091 TAW983091 TKS983091 TUO983091 UEK983091 UOG983091 UYC983091 VHY983091 VRU983091 WBQ983091 WLM983091 C2" xr:uid="{00000000-0002-0000-0100-000004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XDL204"/>
  <sheetViews>
    <sheetView topLeftCell="E185" zoomScale="80" zoomScaleNormal="80" workbookViewId="0">
      <selection activeCell="I203" sqref="I203"/>
    </sheetView>
  </sheetViews>
  <sheetFormatPr baseColWidth="10" defaultColWidth="10.42578125" defaultRowHeight="17.25" x14ac:dyDescent="0.3"/>
  <cols>
    <col min="1" max="1" width="10.42578125" style="236"/>
    <col min="2" max="2" width="7.28515625" style="236" customWidth="1"/>
    <col min="3" max="3" width="15.140625" style="256" customWidth="1"/>
    <col min="4" max="4" width="47.42578125" style="236" customWidth="1"/>
    <col min="5" max="5" width="45.85546875" style="236" customWidth="1"/>
    <col min="6" max="6" width="41.7109375" style="236" bestFit="1" customWidth="1"/>
    <col min="7" max="7" width="13" style="236" customWidth="1"/>
    <col min="8" max="8" width="46" style="236" customWidth="1"/>
    <col min="9" max="9" width="16.140625" style="236" customWidth="1"/>
    <col min="10" max="10" width="10.42578125" style="236"/>
    <col min="11" max="11" width="41.7109375" style="236" bestFit="1" customWidth="1"/>
    <col min="12" max="16384" width="10.42578125" style="236"/>
  </cols>
  <sheetData>
    <row r="1" spans="2:11" ht="16.5" customHeight="1" x14ac:dyDescent="0.3">
      <c r="B1" s="235"/>
      <c r="C1" s="237"/>
      <c r="D1" s="235"/>
      <c r="E1" s="235"/>
      <c r="F1" s="235"/>
      <c r="G1" s="235"/>
      <c r="H1" s="235"/>
      <c r="K1" s="235"/>
    </row>
    <row r="2" spans="2:11" ht="27.6" customHeight="1" x14ac:dyDescent="0.3">
      <c r="B2" s="238" t="s">
        <v>84</v>
      </c>
      <c r="C2" s="238" t="s">
        <v>85</v>
      </c>
      <c r="D2" s="238" t="s">
        <v>86</v>
      </c>
      <c r="E2" s="238" t="s">
        <v>87</v>
      </c>
      <c r="F2" s="239" t="s">
        <v>88</v>
      </c>
      <c r="G2" s="239" t="s">
        <v>89</v>
      </c>
      <c r="H2" s="239" t="s">
        <v>90</v>
      </c>
      <c r="I2" s="240" t="s">
        <v>91</v>
      </c>
      <c r="K2" s="239" t="s">
        <v>88</v>
      </c>
    </row>
    <row r="3" spans="2:11" ht="18.600000000000001" customHeight="1" x14ac:dyDescent="0.3">
      <c r="B3" s="241">
        <v>1</v>
      </c>
      <c r="C3" s="242">
        <v>64577288</v>
      </c>
      <c r="D3" s="243" t="str">
        <f>IFERROR(VLOOKUP($C3,[3]BD!$B$6:$O$205,2,0),"")</f>
        <v>PAJARO PANIZZA MARIANA DEJESUS</v>
      </c>
      <c r="E3" s="244" t="s">
        <v>92</v>
      </c>
      <c r="F3" s="270" t="s">
        <v>18</v>
      </c>
      <c r="G3" s="243" t="str">
        <f>IFERROR(VLOOKUP($C3,[3]BD!$B$6:$O$205,14,0),"")</f>
        <v>3205662589</v>
      </c>
      <c r="H3" s="24" t="s">
        <v>40</v>
      </c>
      <c r="I3" s="262">
        <v>28</v>
      </c>
      <c r="K3" s="270" t="s">
        <v>18</v>
      </c>
    </row>
    <row r="4" spans="2:11" ht="18.600000000000001" customHeight="1" x14ac:dyDescent="0.3">
      <c r="B4" s="241">
        <v>2</v>
      </c>
      <c r="C4" s="242">
        <v>1033098461</v>
      </c>
      <c r="D4" s="243" t="str">
        <f>IFERROR(VLOOKUP($C4,[3]BD!$B$6:$O$205,2,0),"")</f>
        <v xml:space="preserve">ZAMORA ZAMORA JOHANNA </v>
      </c>
      <c r="E4" s="244" t="s">
        <v>92</v>
      </c>
      <c r="F4" s="270" t="s">
        <v>18</v>
      </c>
      <c r="G4" s="243" t="str">
        <f>IFERROR(VLOOKUP($C4,[3]BD!$B$6:$O$205,14,0),"")</f>
        <v>3003141835</v>
      </c>
      <c r="H4" s="24" t="s">
        <v>40</v>
      </c>
      <c r="I4" s="262">
        <v>10</v>
      </c>
      <c r="K4" s="270" t="s">
        <v>20</v>
      </c>
    </row>
    <row r="5" spans="2:11" ht="18.600000000000001" customHeight="1" x14ac:dyDescent="0.3">
      <c r="B5" s="241">
        <v>3</v>
      </c>
      <c r="C5" s="242">
        <v>1043030599</v>
      </c>
      <c r="D5" s="243" t="str">
        <f>IFERROR(VLOOKUP($C5,[3]BD!$B$6:$O$205,2,0),"")</f>
        <v>PEREZ  SANDRA MARCELA</v>
      </c>
      <c r="E5" s="244" t="s">
        <v>92</v>
      </c>
      <c r="F5" s="270" t="s">
        <v>18</v>
      </c>
      <c r="G5" s="243" t="str">
        <f>IFERROR(VLOOKUP($C5,[3]BD!$B$6:$O$205,14,0),"")</f>
        <v>3118562202</v>
      </c>
      <c r="H5" s="21" t="s">
        <v>49</v>
      </c>
      <c r="I5" s="262">
        <v>28</v>
      </c>
      <c r="K5" s="270" t="s">
        <v>83</v>
      </c>
    </row>
    <row r="6" spans="2:11" ht="18.600000000000001" customHeight="1" x14ac:dyDescent="0.3">
      <c r="B6" s="241">
        <v>4</v>
      </c>
      <c r="C6" s="242">
        <v>1049346997</v>
      </c>
      <c r="D6" s="243" t="str">
        <f>IFERROR(VLOOKUP($C6,[3]BD!$B$6:$O$205,2,0),"")</f>
        <v>GUARIN TORRES LILIANA PAOLA</v>
      </c>
      <c r="E6" s="244" t="s">
        <v>92</v>
      </c>
      <c r="F6" s="270" t="s">
        <v>18</v>
      </c>
      <c r="G6" s="243" t="str">
        <f>IFERROR(VLOOKUP($C6,[3]BD!$B$6:$O$205,14,0),"")</f>
        <v>3024729965</v>
      </c>
      <c r="H6" s="21" t="s">
        <v>49</v>
      </c>
      <c r="I6" s="262">
        <v>21</v>
      </c>
      <c r="K6" s="270" t="s">
        <v>21</v>
      </c>
    </row>
    <row r="7" spans="2:11" ht="18.600000000000001" customHeight="1" x14ac:dyDescent="0.3">
      <c r="B7" s="241">
        <v>5</v>
      </c>
      <c r="C7" s="242">
        <v>1020727061</v>
      </c>
      <c r="D7" s="243" t="str">
        <f>IFERROR(VLOOKUP($C7,[3]BD!$B$6:$O$205,2,0),"")</f>
        <v>REY PARDO YUDI JASBLEIDI</v>
      </c>
      <c r="E7" s="244" t="s">
        <v>92</v>
      </c>
      <c r="F7" s="270" t="s">
        <v>18</v>
      </c>
      <c r="G7" s="243" t="str">
        <f>IFERROR(VLOOKUP($C7,[3]BD!$B$6:$O$205,14,0),"")</f>
        <v>3244809972</v>
      </c>
      <c r="H7" s="21" t="s">
        <v>38</v>
      </c>
      <c r="I7" s="262">
        <v>28</v>
      </c>
      <c r="K7" s="270" t="s">
        <v>22</v>
      </c>
    </row>
    <row r="8" spans="2:11" ht="18.600000000000001" customHeight="1" x14ac:dyDescent="0.3">
      <c r="B8" s="241">
        <v>6</v>
      </c>
      <c r="C8" s="242">
        <v>39019862</v>
      </c>
      <c r="D8" s="243" t="str">
        <f>IFERROR(VLOOKUP($C8,[3]BD!$B$6:$O$205,2,0),"")</f>
        <v>JARAMILLO TOBON SIRLEY ADRIANA</v>
      </c>
      <c r="E8" s="244" t="s">
        <v>92</v>
      </c>
      <c r="F8" s="270" t="s">
        <v>18</v>
      </c>
      <c r="G8" s="243" t="str">
        <f>IFERROR(VLOOKUP($C8,[3]BD!$B$6:$O$205,14,0),"")</f>
        <v>3122993319</v>
      </c>
      <c r="H8" s="21" t="s">
        <v>38</v>
      </c>
      <c r="I8" s="262">
        <v>28</v>
      </c>
      <c r="K8"/>
    </row>
    <row r="9" spans="2:11" ht="18.600000000000001" customHeight="1" x14ac:dyDescent="0.3">
      <c r="B9" s="241">
        <v>7</v>
      </c>
      <c r="C9" s="242">
        <v>1010219099</v>
      </c>
      <c r="D9" s="243" t="str">
        <f>IFERROR(VLOOKUP($C9,[3]BD!$B$6:$O$205,2,0),"")</f>
        <v>GIRALDO LOPEZ LUZ ESTELLA</v>
      </c>
      <c r="E9" s="244" t="s">
        <v>92</v>
      </c>
      <c r="F9" s="270" t="s">
        <v>18</v>
      </c>
      <c r="G9" s="243" t="str">
        <f>IFERROR(VLOOKUP($C9,[3]BD!$B$6:$O$205,14,0),"")</f>
        <v>3138720037</v>
      </c>
      <c r="H9" s="24" t="s">
        <v>45</v>
      </c>
      <c r="I9" s="262">
        <v>28</v>
      </c>
      <c r="K9"/>
    </row>
    <row r="10" spans="2:11" ht="18.600000000000001" customHeight="1" x14ac:dyDescent="0.3">
      <c r="B10" s="241">
        <v>8</v>
      </c>
      <c r="C10" s="242">
        <v>1010217314</v>
      </c>
      <c r="D10" s="243" t="str">
        <f>IFERROR(VLOOKUP($C10,[3]BD!$B$6:$O$205,2,0),"")</f>
        <v>MELO PARRA EDITH JOHANNA</v>
      </c>
      <c r="E10" s="244" t="s">
        <v>92</v>
      </c>
      <c r="F10" s="270" t="s">
        <v>20</v>
      </c>
      <c r="G10" s="243" t="str">
        <f>IFERROR(VLOOKUP($C10,[3]BD!$B$6:$O$205,14,0),"")</f>
        <v>3213585385</v>
      </c>
      <c r="H10" s="24" t="s">
        <v>45</v>
      </c>
      <c r="I10" s="262">
        <v>28</v>
      </c>
      <c r="K10"/>
    </row>
    <row r="11" spans="2:11" ht="18.600000000000001" customHeight="1" x14ac:dyDescent="0.3">
      <c r="B11" s="241">
        <v>9</v>
      </c>
      <c r="C11" s="242">
        <v>52951248</v>
      </c>
      <c r="D11" s="243" t="str">
        <f>IFERROR(VLOOKUP($C11,[3]BD!$B$6:$O$205,2,0),"")</f>
        <v>QUINTERO  YENNY KATHERINE</v>
      </c>
      <c r="E11" s="244" t="s">
        <v>92</v>
      </c>
      <c r="F11" s="270" t="s">
        <v>18</v>
      </c>
      <c r="G11" s="243" t="str">
        <f>IFERROR(VLOOKUP($C11,[3]BD!$B$6:$O$205,14,0),"")</f>
        <v>3202280367</v>
      </c>
      <c r="H11" s="24" t="s">
        <v>45</v>
      </c>
      <c r="I11" s="262">
        <v>28</v>
      </c>
      <c r="K11"/>
    </row>
    <row r="12" spans="2:11" ht="18.600000000000001" customHeight="1" x14ac:dyDescent="0.3">
      <c r="B12" s="241">
        <v>10</v>
      </c>
      <c r="C12" s="242">
        <v>52339253</v>
      </c>
      <c r="D12" s="243" t="str">
        <f>IFERROR(VLOOKUP($C12,[3]BD!$B$6:$O$205,2,0),"")</f>
        <v xml:space="preserve">LOZANO MANRIQUE JAYDI </v>
      </c>
      <c r="E12" s="244" t="s">
        <v>92</v>
      </c>
      <c r="F12" s="270" t="s">
        <v>18</v>
      </c>
      <c r="G12" s="243" t="str">
        <f>IFERROR(VLOOKUP($C12,[3]BD!$B$6:$O$205,14,0),"")</f>
        <v>3242549695</v>
      </c>
      <c r="H12" s="21" t="s">
        <v>44</v>
      </c>
      <c r="I12" s="262">
        <v>28</v>
      </c>
      <c r="K12"/>
    </row>
    <row r="13" spans="2:11" ht="18.600000000000001" customHeight="1" x14ac:dyDescent="0.3">
      <c r="B13" s="241">
        <v>11</v>
      </c>
      <c r="C13" s="242">
        <v>52990959</v>
      </c>
      <c r="D13" s="243" t="str">
        <f>IFERROR(VLOOKUP($C13,[3]BD!$B$6:$O$205,2,0),"")</f>
        <v>CARDENAS SIERRA ANGELA VIVIANA</v>
      </c>
      <c r="E13" s="244" t="s">
        <v>92</v>
      </c>
      <c r="F13" s="270" t="s">
        <v>18</v>
      </c>
      <c r="G13" s="243" t="str">
        <f>IFERROR(VLOOKUP($C13,[3]BD!$B$6:$O$205,14,0),"")</f>
        <v>3004466553</v>
      </c>
      <c r="H13" s="24" t="s">
        <v>45</v>
      </c>
      <c r="I13" s="262">
        <v>26</v>
      </c>
      <c r="K13"/>
    </row>
    <row r="14" spans="2:11" ht="18.600000000000001" customHeight="1" x14ac:dyDescent="0.3">
      <c r="B14" s="241">
        <v>12</v>
      </c>
      <c r="C14" s="242">
        <v>52035420</v>
      </c>
      <c r="D14" s="243" t="str">
        <f>IFERROR(VLOOKUP($C14,[3]BD!$B$6:$O$205,2,0),"")</f>
        <v>DUARTE FORERO ANA JULIA</v>
      </c>
      <c r="E14" s="244" t="s">
        <v>92</v>
      </c>
      <c r="F14" s="270" t="s">
        <v>18</v>
      </c>
      <c r="G14" s="243" t="str">
        <f>IFERROR(VLOOKUP($C14,[3]BD!$B$6:$O$205,14,0),"")</f>
        <v>3186439873</v>
      </c>
      <c r="H14" s="21" t="s">
        <v>41</v>
      </c>
      <c r="I14" s="262">
        <v>28</v>
      </c>
      <c r="K14"/>
    </row>
    <row r="15" spans="2:11" ht="18.600000000000001" customHeight="1" x14ac:dyDescent="0.3">
      <c r="B15" s="241">
        <v>13</v>
      </c>
      <c r="C15" s="242">
        <v>1049454439</v>
      </c>
      <c r="D15" s="243" t="str">
        <f>IFERROR(VLOOKUP($C15,[3]BD!$B$6:$O$205,2,0),"")</f>
        <v xml:space="preserve">ROJAS TAFUR INDIALUZ </v>
      </c>
      <c r="E15" s="244" t="s">
        <v>92</v>
      </c>
      <c r="F15" s="270" t="s">
        <v>20</v>
      </c>
      <c r="G15" s="243" t="str">
        <f>IFERROR(VLOOKUP($C15,[3]BD!$B$6:$O$205,14,0),"")</f>
        <v>3008025152</v>
      </c>
      <c r="H15" s="21" t="s">
        <v>41</v>
      </c>
      <c r="I15" s="262">
        <v>28</v>
      </c>
      <c r="K15"/>
    </row>
    <row r="16" spans="2:11" ht="18.600000000000001" customHeight="1" x14ac:dyDescent="0.3">
      <c r="B16" s="241">
        <v>14</v>
      </c>
      <c r="C16" s="242">
        <v>22822421</v>
      </c>
      <c r="D16" s="243" t="str">
        <f>IFERROR(VLOOKUP($C16,[3]BD!$B$6:$O$205,2,0),"")</f>
        <v>ALVAREZ ALVAREZ YENI MARITZA</v>
      </c>
      <c r="E16" s="244" t="s">
        <v>92</v>
      </c>
      <c r="F16" s="270" t="s">
        <v>18</v>
      </c>
      <c r="G16" s="243" t="str">
        <f>IFERROR(VLOOKUP($C16,[3]BD!$B$6:$O$205,14,0),"")</f>
        <v>3223269072</v>
      </c>
      <c r="H16" s="21" t="s">
        <v>41</v>
      </c>
      <c r="I16" s="262">
        <v>28</v>
      </c>
      <c r="K16"/>
    </row>
    <row r="17" spans="2:11" ht="18.600000000000001" customHeight="1" x14ac:dyDescent="0.3">
      <c r="B17" s="241">
        <v>15</v>
      </c>
      <c r="C17" s="242">
        <v>1019060189</v>
      </c>
      <c r="D17" s="243" t="str">
        <f>IFERROR(VLOOKUP($C17,[3]BD!$B$6:$O$205,2,0),"")</f>
        <v>GOMEZ SANCHEZ ANDERSON ALEXANDER</v>
      </c>
      <c r="E17" s="244" t="s">
        <v>92</v>
      </c>
      <c r="F17" s="270" t="s">
        <v>18</v>
      </c>
      <c r="G17" s="243" t="str">
        <f>IFERROR(VLOOKUP($C17,[3]BD!$B$6:$O$205,14,0),"")</f>
        <v>3217036234</v>
      </c>
      <c r="H17" s="21" t="s">
        <v>41</v>
      </c>
      <c r="I17" s="262">
        <v>28</v>
      </c>
      <c r="K17"/>
    </row>
    <row r="18" spans="2:11" ht="18.600000000000001" customHeight="1" x14ac:dyDescent="0.3">
      <c r="B18" s="241">
        <v>16</v>
      </c>
      <c r="C18" s="242">
        <v>79612751</v>
      </c>
      <c r="D18" s="243" t="str">
        <f>IFERROR(VLOOKUP($C18,[3]BD!$B$6:$O$205,2,0),"")</f>
        <v>HERNANDEZ  CINDY LORENA</v>
      </c>
      <c r="E18" s="244" t="s">
        <v>92</v>
      </c>
      <c r="F18" s="270" t="s">
        <v>20</v>
      </c>
      <c r="G18" s="243" t="str">
        <f>IFERROR(VLOOKUP($C18,[3]BD!$B$6:$O$205,14,0),"")</f>
        <v>3107679676</v>
      </c>
      <c r="H18" s="21" t="s">
        <v>41</v>
      </c>
      <c r="I18" s="262">
        <v>28</v>
      </c>
      <c r="K18"/>
    </row>
    <row r="19" spans="2:11" ht="18.600000000000001" customHeight="1" x14ac:dyDescent="0.3">
      <c r="B19" s="241">
        <v>17</v>
      </c>
      <c r="C19" s="242">
        <v>52919244</v>
      </c>
      <c r="D19" s="243" t="str">
        <f>IFERROR(VLOOKUP($C19,[3]BD!$B$6:$O$205,2,0),"")</f>
        <v>CANCHON GIRALDO ANGIE VANESA</v>
      </c>
      <c r="E19" s="244" t="s">
        <v>92</v>
      </c>
      <c r="F19" s="270" t="s">
        <v>18</v>
      </c>
      <c r="G19" s="243" t="str">
        <f>IFERROR(VLOOKUP($C19,[3]BD!$B$6:$O$205,14,0),"")</f>
        <v>3193470687</v>
      </c>
      <c r="H19" s="24" t="s">
        <v>36</v>
      </c>
      <c r="I19" s="262">
        <v>28</v>
      </c>
      <c r="K19"/>
    </row>
    <row r="20" spans="2:11" ht="18.600000000000001" customHeight="1" x14ac:dyDescent="0.3">
      <c r="B20" s="241">
        <v>18</v>
      </c>
      <c r="C20" s="242">
        <v>1002296084</v>
      </c>
      <c r="D20" s="243" t="str">
        <f>IFERROR(VLOOKUP($C20,[3]BD!$B$6:$O$205,2,0),"")</f>
        <v xml:space="preserve">RUBIO SANCHEZ ALISON </v>
      </c>
      <c r="E20" s="244" t="s">
        <v>92</v>
      </c>
      <c r="F20" s="270" t="s">
        <v>20</v>
      </c>
      <c r="G20" s="243" t="str">
        <f>IFERROR(VLOOKUP($C20,[3]BD!$B$6:$O$205,14,0),"")</f>
        <v>3148873264</v>
      </c>
      <c r="H20" s="24" t="s">
        <v>36</v>
      </c>
      <c r="I20" s="262">
        <v>28</v>
      </c>
      <c r="K20"/>
    </row>
    <row r="21" spans="2:11" ht="18.600000000000001" customHeight="1" x14ac:dyDescent="0.3">
      <c r="B21" s="241">
        <v>19</v>
      </c>
      <c r="C21" s="242">
        <v>1020805845</v>
      </c>
      <c r="D21" s="243" t="str">
        <f>IFERROR(VLOOKUP($C21,[3]BD!$B$6:$O$205,2,0),"")</f>
        <v>SUAREZ GARCIA JUAN PABLO</v>
      </c>
      <c r="E21" s="244" t="s">
        <v>92</v>
      </c>
      <c r="F21" s="270" t="s">
        <v>20</v>
      </c>
      <c r="G21" s="243" t="str">
        <f>IFERROR(VLOOKUP($C21,[3]BD!$B$6:$O$205,14,0),"")</f>
        <v>3228909822</v>
      </c>
      <c r="H21" s="24" t="s">
        <v>36</v>
      </c>
      <c r="I21" s="262">
        <v>28</v>
      </c>
      <c r="K21"/>
    </row>
    <row r="22" spans="2:11" ht="18.600000000000001" customHeight="1" x14ac:dyDescent="0.3">
      <c r="B22" s="241">
        <v>20</v>
      </c>
      <c r="C22" s="242">
        <v>53153000</v>
      </c>
      <c r="D22" s="243" t="str">
        <f>IFERROR(VLOOKUP($C22,[3]BD!$B$6:$O$205,2,0),"")</f>
        <v>BERMUDEZ MARTINEZ JENNY KIMBERLY</v>
      </c>
      <c r="E22" s="244" t="s">
        <v>92</v>
      </c>
      <c r="F22" s="270" t="s">
        <v>18</v>
      </c>
      <c r="G22" s="243" t="str">
        <f>IFERROR(VLOOKUP($C22,[3]BD!$B$6:$O$205,14,0),"")</f>
        <v>3124526294</v>
      </c>
      <c r="H22" s="24" t="s">
        <v>36</v>
      </c>
      <c r="I22" s="262">
        <v>28</v>
      </c>
      <c r="K22"/>
    </row>
    <row r="23" spans="2:11" ht="18.600000000000001" customHeight="1" x14ac:dyDescent="0.3">
      <c r="B23" s="241">
        <v>21</v>
      </c>
      <c r="C23" s="242">
        <v>37650172</v>
      </c>
      <c r="D23" s="243" t="str">
        <f>IFERROR(VLOOKUP($C23,[3]BD!$B$6:$O$205,2,0),"")</f>
        <v>PANCHE SERNA ADRIANA MARIA</v>
      </c>
      <c r="E23" s="244" t="s">
        <v>92</v>
      </c>
      <c r="F23" s="270" t="s">
        <v>18</v>
      </c>
      <c r="G23" s="243" t="str">
        <f>IFERROR(VLOOKUP($C23,[3]BD!$B$6:$O$205,14,0),"")</f>
        <v>3192897028</v>
      </c>
      <c r="H23" s="24" t="s">
        <v>36</v>
      </c>
      <c r="I23" s="262">
        <v>28</v>
      </c>
      <c r="K23"/>
    </row>
    <row r="24" spans="2:11" ht="18.600000000000001" customHeight="1" x14ac:dyDescent="0.3">
      <c r="B24" s="241">
        <v>22</v>
      </c>
      <c r="C24" s="242">
        <v>1031167749</v>
      </c>
      <c r="D24" s="243" t="str">
        <f>IFERROR(VLOOKUP($C24,[3]BD!$B$6:$O$205,2,0),"")</f>
        <v>JIMENEZ POLO ANA LUCIA</v>
      </c>
      <c r="E24" s="244" t="s">
        <v>92</v>
      </c>
      <c r="F24" s="270" t="s">
        <v>18</v>
      </c>
      <c r="G24" s="243" t="str">
        <f>IFERROR(VLOOKUP($C24,[3]BD!$B$6:$O$205,14,0),"")</f>
        <v>3125503477</v>
      </c>
      <c r="H24" s="24" t="s">
        <v>36</v>
      </c>
      <c r="I24" s="262">
        <v>28</v>
      </c>
      <c r="K24"/>
    </row>
    <row r="25" spans="2:11" ht="18.600000000000001" customHeight="1" x14ac:dyDescent="0.3">
      <c r="B25" s="241">
        <v>23</v>
      </c>
      <c r="C25" s="242">
        <v>52351391</v>
      </c>
      <c r="D25" s="243" t="str">
        <f>IFERROR(VLOOKUP($C25,[3]BD!$B$6:$O$205,2,0),"")</f>
        <v>POLO DIAZ QUINTY JUNIOR</v>
      </c>
      <c r="E25" s="244" t="s">
        <v>92</v>
      </c>
      <c r="F25" s="270" t="s">
        <v>18</v>
      </c>
      <c r="G25" s="243" t="str">
        <f>IFERROR(VLOOKUP($C25,[3]BD!$B$6:$O$205,14,0),"")</f>
        <v>3046515188</v>
      </c>
      <c r="H25" s="24" t="s">
        <v>36</v>
      </c>
      <c r="I25" s="262">
        <v>28</v>
      </c>
      <c r="K25"/>
    </row>
    <row r="26" spans="2:11" ht="18.600000000000001" customHeight="1" x14ac:dyDescent="0.3">
      <c r="B26" s="241">
        <v>24</v>
      </c>
      <c r="C26" s="242">
        <v>1032395283</v>
      </c>
      <c r="D26" s="243" t="str">
        <f>IFERROR(VLOOKUP($C26,[3]BD!$B$6:$O$205,2,0),"")</f>
        <v>PRIETO BELTRAN MARIA EDIMELSA</v>
      </c>
      <c r="E26" s="244" t="s">
        <v>92</v>
      </c>
      <c r="F26" s="270" t="s">
        <v>18</v>
      </c>
      <c r="G26" s="243" t="str">
        <f>IFERROR(VLOOKUP($C26,[3]BD!$B$6:$O$205,14,0),"")</f>
        <v>3229490411</v>
      </c>
      <c r="H26" s="24" t="s">
        <v>36</v>
      </c>
      <c r="I26" s="262">
        <v>28</v>
      </c>
      <c r="K26"/>
    </row>
    <row r="27" spans="2:11" ht="18.600000000000001" customHeight="1" x14ac:dyDescent="0.3">
      <c r="B27" s="241">
        <v>25</v>
      </c>
      <c r="C27" s="242">
        <v>52740829</v>
      </c>
      <c r="D27" s="243" t="str">
        <f>IFERROR(VLOOKUP($C27,[3]BD!$B$6:$O$205,2,0),"")</f>
        <v>HERNANDEZ LUGO YADY ALEJANDRA</v>
      </c>
      <c r="E27" s="244" t="s">
        <v>92</v>
      </c>
      <c r="F27" s="270" t="s">
        <v>18</v>
      </c>
      <c r="G27" s="243" t="str">
        <f>IFERROR(VLOOKUP($C27,[3]BD!$B$6:$O$205,14,0),"")</f>
        <v>3046415013</v>
      </c>
      <c r="H27" s="24" t="s">
        <v>36</v>
      </c>
      <c r="I27" s="262">
        <v>4</v>
      </c>
      <c r="K27"/>
    </row>
    <row r="28" spans="2:11" ht="18.600000000000001" customHeight="1" x14ac:dyDescent="0.3">
      <c r="B28" s="241">
        <v>26</v>
      </c>
      <c r="C28" s="242">
        <v>1020781448</v>
      </c>
      <c r="D28" s="243" t="str">
        <f>IFERROR(VLOOKUP($C28,[3]BD!$B$6:$O$205,2,0),"")</f>
        <v xml:space="preserve">YESQUEN SINISTERRA XIMENA </v>
      </c>
      <c r="E28" s="244" t="s">
        <v>92</v>
      </c>
      <c r="F28" s="270" t="s">
        <v>18</v>
      </c>
      <c r="G28" s="243" t="str">
        <f>IFERROR(VLOOKUP($C28,[3]BD!$B$6:$O$205,14,0),"")</f>
        <v>3234039310</v>
      </c>
      <c r="H28" s="24" t="s">
        <v>36</v>
      </c>
      <c r="I28" s="262">
        <v>16</v>
      </c>
      <c r="K28"/>
    </row>
    <row r="29" spans="2:11" ht="18.600000000000001" customHeight="1" x14ac:dyDescent="0.3">
      <c r="B29" s="241">
        <v>27</v>
      </c>
      <c r="C29" s="242">
        <v>1233911895</v>
      </c>
      <c r="D29" s="243" t="str">
        <f>IFERROR(VLOOKUP($C29,[3]BD!$B$6:$O$205,2,0),"")</f>
        <v>PATINO MONTANO YURY MAYERLY</v>
      </c>
      <c r="E29" s="244" t="s">
        <v>92</v>
      </c>
      <c r="F29" s="270" t="s">
        <v>18</v>
      </c>
      <c r="G29" s="243" t="str">
        <f>IFERROR(VLOOKUP($C29,[3]BD!$B$6:$O$205,14,0),"")</f>
        <v>3005075170</v>
      </c>
      <c r="H29" s="24" t="s">
        <v>36</v>
      </c>
      <c r="I29" s="262">
        <v>28</v>
      </c>
      <c r="K29"/>
    </row>
    <row r="30" spans="2:11" ht="18.600000000000001" customHeight="1" x14ac:dyDescent="0.3">
      <c r="B30" s="241">
        <v>28</v>
      </c>
      <c r="C30" s="242">
        <v>5070700</v>
      </c>
      <c r="D30" s="243" t="str">
        <f>IFERROR(VLOOKUP($C30,[3]BD!$B$6:$O$205,2,0),"")</f>
        <v>ABDO CORTES YANNA ZORAYA</v>
      </c>
      <c r="E30" s="244" t="s">
        <v>92</v>
      </c>
      <c r="F30" s="270" t="s">
        <v>83</v>
      </c>
      <c r="G30" s="243" t="str">
        <f>IFERROR(VLOOKUP($C30,[3]BD!$B$6:$O$205,14,0),"")</f>
        <v>3008787026</v>
      </c>
      <c r="H30" s="24" t="s">
        <v>40</v>
      </c>
      <c r="I30" s="262">
        <v>28</v>
      </c>
      <c r="K30"/>
    </row>
    <row r="31" spans="2:11" ht="18.600000000000001" customHeight="1" x14ac:dyDescent="0.3">
      <c r="B31" s="241">
        <v>29</v>
      </c>
      <c r="C31" s="242">
        <v>1233899199</v>
      </c>
      <c r="D31" s="243" t="str">
        <f>IFERROR(VLOOKUP($C31,[3]BD!$B$6:$O$205,2,0),"")</f>
        <v xml:space="preserve">VELOZA GALINDO RODRIGO </v>
      </c>
      <c r="E31" s="244" t="s">
        <v>92</v>
      </c>
      <c r="F31" s="270" t="s">
        <v>18</v>
      </c>
      <c r="G31" s="243" t="str">
        <f>IFERROR(VLOOKUP($C31,[3]BD!$B$6:$O$205,14,0),"")</f>
        <v>3102935990</v>
      </c>
      <c r="H31" s="24" t="s">
        <v>40</v>
      </c>
      <c r="I31" s="262">
        <v>28</v>
      </c>
      <c r="K31"/>
    </row>
    <row r="32" spans="2:11" ht="18.600000000000001" customHeight="1" x14ac:dyDescent="0.3">
      <c r="B32" s="241">
        <v>30</v>
      </c>
      <c r="C32" s="242">
        <v>1047424392</v>
      </c>
      <c r="D32" s="243" t="str">
        <f>IFERROR(VLOOKUP($C32,[3]BD!$B$6:$O$205,2,0),"")</f>
        <v>ROJAS MARTINEZ MARIA CONSUELO</v>
      </c>
      <c r="E32" s="244" t="s">
        <v>92</v>
      </c>
      <c r="F32" s="270" t="s">
        <v>18</v>
      </c>
      <c r="G32" s="243" t="str">
        <f>IFERROR(VLOOKUP($C32,[3]BD!$B$6:$O$205,14,0),"")</f>
        <v>3018680768</v>
      </c>
      <c r="H32" s="21" t="s">
        <v>41</v>
      </c>
      <c r="I32" s="262">
        <v>27</v>
      </c>
      <c r="K32"/>
    </row>
    <row r="33" spans="1:11" ht="18.600000000000001" customHeight="1" x14ac:dyDescent="0.3">
      <c r="B33" s="241">
        <v>31</v>
      </c>
      <c r="C33" s="242">
        <v>1073707145</v>
      </c>
      <c r="D33" s="243" t="str">
        <f>IFERROR(VLOOKUP($C33,[3]BD!$B$6:$O$205,2,0),"")</f>
        <v>CHAMORRO OSPINO EMILI PAOLA</v>
      </c>
      <c r="E33" s="244" t="s">
        <v>92</v>
      </c>
      <c r="F33" s="270" t="s">
        <v>18</v>
      </c>
      <c r="G33" s="243" t="str">
        <f>IFERROR(VLOOKUP($C33,[3]BD!$B$6:$O$205,14,0),"")</f>
        <v>3014499286</v>
      </c>
      <c r="H33" s="24" t="s">
        <v>36</v>
      </c>
      <c r="I33" s="262">
        <v>28</v>
      </c>
      <c r="K33"/>
    </row>
    <row r="34" spans="1:11" ht="18.600000000000001" customHeight="1" x14ac:dyDescent="0.3">
      <c r="B34" s="241">
        <v>32</v>
      </c>
      <c r="C34" s="242">
        <v>1032483405</v>
      </c>
      <c r="D34" s="243" t="str">
        <f>IFERROR(VLOOKUP($C34,[3]BD!$B$6:$O$205,2,0),"")</f>
        <v>ZAPATA CAMACHO NUBIA AMPARO</v>
      </c>
      <c r="E34" s="244" t="s">
        <v>92</v>
      </c>
      <c r="F34" s="270" t="s">
        <v>18</v>
      </c>
      <c r="G34" s="243" t="str">
        <f>IFERROR(VLOOKUP($C34,[3]BD!$B$6:$O$205,14,0),"")</f>
        <v>3134753344</v>
      </c>
      <c r="H34" s="21" t="s">
        <v>37</v>
      </c>
      <c r="I34" s="262">
        <v>28</v>
      </c>
      <c r="K34"/>
    </row>
    <row r="35" spans="1:11" ht="18.600000000000001" customHeight="1" x14ac:dyDescent="0.3">
      <c r="B35" s="241">
        <v>33</v>
      </c>
      <c r="C35" s="242">
        <v>1022936063</v>
      </c>
      <c r="D35" s="243" t="str">
        <f>IFERROR(VLOOKUP($C35,[3]BD!$B$6:$O$205,2,0),"")</f>
        <v>FAGUA ROMERO JUAN ALEJANDRO</v>
      </c>
      <c r="E35" s="244" t="s">
        <v>92</v>
      </c>
      <c r="F35" s="270" t="s">
        <v>21</v>
      </c>
      <c r="G35" s="243" t="str">
        <f>IFERROR(VLOOKUP($C35,[3]BD!$B$6:$O$205,14,0),"")</f>
        <v>3057277346</v>
      </c>
      <c r="H35" s="24" t="s">
        <v>40</v>
      </c>
      <c r="I35" s="262">
        <v>28</v>
      </c>
      <c r="K35"/>
    </row>
    <row r="36" spans="1:11" ht="18.600000000000001" customHeight="1" x14ac:dyDescent="0.3">
      <c r="B36" s="241">
        <v>34</v>
      </c>
      <c r="C36" s="242">
        <v>1028860401</v>
      </c>
      <c r="D36" s="243" t="str">
        <f>IFERROR(VLOOKUP($C36,[3]BD!$B$6:$O$205,2,0),"")</f>
        <v>VEGA MANFULA YEYSON YOTSUA</v>
      </c>
      <c r="E36" s="245" t="s">
        <v>93</v>
      </c>
      <c r="F36" s="270" t="s">
        <v>20</v>
      </c>
      <c r="G36" s="243" t="str">
        <f>IFERROR(VLOOKUP($C36,[3]BD!$B$6:$O$205,14,0),"")</f>
        <v>3115389988</v>
      </c>
      <c r="H36" s="24" t="s">
        <v>43</v>
      </c>
      <c r="I36" s="262">
        <v>28</v>
      </c>
      <c r="K36"/>
    </row>
    <row r="37" spans="1:11" ht="18.600000000000001" customHeight="1" x14ac:dyDescent="0.3">
      <c r="B37" s="241">
        <v>35</v>
      </c>
      <c r="C37" s="242">
        <v>1001171553</v>
      </c>
      <c r="D37" s="243" t="str">
        <f>IFERROR(VLOOKUP($C37,[3]BD!$B$6:$O$205,2,0),"")</f>
        <v>GONZALEZ GUTIERREZ MICHAEL STIVEN</v>
      </c>
      <c r="E37" s="245" t="s">
        <v>93</v>
      </c>
      <c r="F37" s="270" t="s">
        <v>20</v>
      </c>
      <c r="G37" s="243" t="str">
        <f>IFERROR(VLOOKUP($C37,[3]BD!$B$6:$O$205,14,0),"")</f>
        <v>3204873500</v>
      </c>
      <c r="H37" s="21" t="s">
        <v>34</v>
      </c>
      <c r="I37" s="262">
        <v>28</v>
      </c>
      <c r="K37"/>
    </row>
    <row r="38" spans="1:11" ht="18.600000000000001" customHeight="1" x14ac:dyDescent="0.3">
      <c r="B38" s="241">
        <v>36</v>
      </c>
      <c r="C38" s="242">
        <v>52704600</v>
      </c>
      <c r="D38" s="243" t="str">
        <f>IFERROR(VLOOKUP($C38,[3]BD!$B$6:$O$205,2,0),"")</f>
        <v>TRIVINO SUAREZ LURY HEYDE</v>
      </c>
      <c r="E38" s="245" t="s">
        <v>93</v>
      </c>
      <c r="F38" s="270" t="s">
        <v>18</v>
      </c>
      <c r="G38" s="243" t="str">
        <f>IFERROR(VLOOKUP($C38,[3]BD!$B$6:$O$205,14,0),"")</f>
        <v>3112814259</v>
      </c>
      <c r="H38" s="24" t="s">
        <v>43</v>
      </c>
      <c r="I38" s="262">
        <v>28</v>
      </c>
      <c r="K38"/>
    </row>
    <row r="39" spans="1:11" ht="18.600000000000001" customHeight="1" x14ac:dyDescent="0.3">
      <c r="B39" s="241">
        <v>37</v>
      </c>
      <c r="C39" s="242">
        <v>52064334</v>
      </c>
      <c r="D39" s="243" t="str">
        <f>IFERROR(VLOOKUP($C39,[3]BD!$B$6:$O$205,2,0),"")</f>
        <v>QUIJANO RODRIGUEZ CARLOS ENRIQUE</v>
      </c>
      <c r="E39" s="245" t="s">
        <v>93</v>
      </c>
      <c r="F39" s="270" t="s">
        <v>18</v>
      </c>
      <c r="G39" s="243" t="str">
        <f>IFERROR(VLOOKUP($C39,[3]BD!$B$6:$O$205,14,0),"")</f>
        <v>3162337947</v>
      </c>
      <c r="H39" s="21" t="s">
        <v>30</v>
      </c>
      <c r="I39" s="262">
        <v>28</v>
      </c>
      <c r="K39"/>
    </row>
    <row r="40" spans="1:11" ht="18.600000000000001" customHeight="1" x14ac:dyDescent="0.3">
      <c r="B40" s="241">
        <v>38</v>
      </c>
      <c r="C40" s="242">
        <v>1023016053</v>
      </c>
      <c r="D40" s="243" t="str">
        <f>IFERROR(VLOOKUP($C40,[3]BD!$B$6:$O$205,2,0),"")</f>
        <v>LOPEZ SANCHEZ MARIA DEL PILAR</v>
      </c>
      <c r="E40" s="245" t="s">
        <v>93</v>
      </c>
      <c r="F40" s="270" t="s">
        <v>18</v>
      </c>
      <c r="G40" s="243" t="str">
        <f>IFERROR(VLOOKUP($C40,[3]BD!$B$6:$O$205,14,0),"")</f>
        <v>3115212734</v>
      </c>
      <c r="H40" s="21" t="s">
        <v>34</v>
      </c>
      <c r="I40" s="262">
        <v>28</v>
      </c>
      <c r="K40"/>
    </row>
    <row r="41" spans="1:11" ht="18.600000000000001" customHeight="1" x14ac:dyDescent="0.3">
      <c r="B41" s="241">
        <v>39</v>
      </c>
      <c r="C41" s="242">
        <v>52239435</v>
      </c>
      <c r="D41" s="243" t="str">
        <f>IFERROR(VLOOKUP($C41,[3]BD!$B$6:$O$205,2,0),"")</f>
        <v xml:space="preserve">REAL  ESPERANZA </v>
      </c>
      <c r="E41" s="245" t="s">
        <v>93</v>
      </c>
      <c r="F41" s="270" t="s">
        <v>18</v>
      </c>
      <c r="G41" s="243" t="str">
        <f>IFERROR(VLOOKUP($C41,[3]BD!$B$6:$O$205,14,0),"")</f>
        <v>3203253608</v>
      </c>
      <c r="H41" s="21" t="s">
        <v>33</v>
      </c>
      <c r="I41" s="262">
        <v>28</v>
      </c>
      <c r="K41"/>
    </row>
    <row r="42" spans="1:11" ht="18.600000000000001" customHeight="1" x14ac:dyDescent="0.3">
      <c r="B42" s="241">
        <v>40</v>
      </c>
      <c r="C42" s="242">
        <v>52886419</v>
      </c>
      <c r="D42" s="243" t="str">
        <f>IFERROR(VLOOKUP($C42,[3]BD!$B$6:$O$205,2,0),"")</f>
        <v>GACHA SANCHEZ NATALIA SILBINA</v>
      </c>
      <c r="E42" s="245" t="s">
        <v>93</v>
      </c>
      <c r="F42" s="270" t="s">
        <v>18</v>
      </c>
      <c r="G42" s="243" t="str">
        <f>IFERROR(VLOOKUP($C42,[3]BD!$B$6:$O$205,14,0),"")</f>
        <v>3216148373</v>
      </c>
      <c r="H42" s="21" t="s">
        <v>30</v>
      </c>
      <c r="I42" s="262">
        <v>28</v>
      </c>
      <c r="K42"/>
    </row>
    <row r="43" spans="1:11" ht="18.600000000000001" customHeight="1" x14ac:dyDescent="0.3">
      <c r="B43" s="241">
        <v>41</v>
      </c>
      <c r="C43" s="242">
        <v>1128053736</v>
      </c>
      <c r="D43" s="243" t="str">
        <f>IFERROR(VLOOKUP($C43,[3]BD!$B$6:$O$205,2,0),"")</f>
        <v>PLAZAS GARCIA MARIA CRISTINA</v>
      </c>
      <c r="E43" s="245" t="s">
        <v>93</v>
      </c>
      <c r="F43" s="270" t="s">
        <v>18</v>
      </c>
      <c r="G43" s="243" t="str">
        <f>IFERROR(VLOOKUP($C43,[3]BD!$B$6:$O$205,14,0),"")</f>
        <v>3223884422</v>
      </c>
      <c r="H43" s="21" t="s">
        <v>30</v>
      </c>
      <c r="I43" s="262">
        <v>28</v>
      </c>
      <c r="K43"/>
    </row>
    <row r="44" spans="1:11" ht="18.600000000000001" customHeight="1" x14ac:dyDescent="0.3">
      <c r="B44" s="241">
        <v>42</v>
      </c>
      <c r="C44" s="242">
        <v>51909861</v>
      </c>
      <c r="D44" s="243" t="str">
        <f>IFERROR(VLOOKUP($C44,[3]BD!$B$6:$O$205,2,0),"")</f>
        <v xml:space="preserve">SOTO PACHECO BRANDON </v>
      </c>
      <c r="E44" s="245" t="s">
        <v>93</v>
      </c>
      <c r="F44" s="270" t="s">
        <v>18</v>
      </c>
      <c r="G44" s="243" t="str">
        <f>IFERROR(VLOOKUP($C44,[3]BD!$B$6:$O$205,14,0),"")</f>
        <v>3107691661</v>
      </c>
      <c r="H44" s="24" t="s">
        <v>39</v>
      </c>
      <c r="I44" s="262">
        <v>28</v>
      </c>
      <c r="K44"/>
    </row>
    <row r="45" spans="1:11" ht="18.600000000000001" customHeight="1" x14ac:dyDescent="0.3">
      <c r="B45" s="241">
        <v>43</v>
      </c>
      <c r="C45" s="242">
        <v>1026595414</v>
      </c>
      <c r="D45" s="243" t="str">
        <f>IFERROR(VLOOKUP($C45,[3]BD!$B$6:$O$205,2,0),"")</f>
        <v>CARO VARGAS MARIA YOLANDA</v>
      </c>
      <c r="E45" s="245" t="s">
        <v>93</v>
      </c>
      <c r="F45" s="270" t="s">
        <v>20</v>
      </c>
      <c r="G45" s="243" t="str">
        <f>IFERROR(VLOOKUP($C45,[3]BD!$B$6:$O$205,14,0),"")</f>
        <v>3009886043</v>
      </c>
      <c r="H45" s="24" t="s">
        <v>39</v>
      </c>
      <c r="I45" s="262">
        <v>28</v>
      </c>
      <c r="K45"/>
    </row>
    <row r="46" spans="1:11" ht="18.600000000000001" customHeight="1" x14ac:dyDescent="0.3">
      <c r="A46" s="246" t="s">
        <v>94</v>
      </c>
      <c r="B46" s="241">
        <v>44</v>
      </c>
      <c r="C46" s="242">
        <v>39799657</v>
      </c>
      <c r="D46" s="243" t="str">
        <f>IFERROR(VLOOKUP($C46,[3]BD!$B$6:$O$205,2,0),"")</f>
        <v>TABORDA AMAYA NIDIA PATRICIA</v>
      </c>
      <c r="E46" s="245" t="s">
        <v>93</v>
      </c>
      <c r="F46" s="270" t="s">
        <v>18</v>
      </c>
      <c r="G46" s="243" t="str">
        <f>IFERROR(VLOOKUP($C46,[3]BD!$B$6:$O$205,14,0),"")</f>
        <v>3123908254</v>
      </c>
      <c r="H46" s="24" t="s">
        <v>48</v>
      </c>
      <c r="I46" s="262">
        <v>28</v>
      </c>
      <c r="K46"/>
    </row>
    <row r="47" spans="1:11" ht="18.600000000000001" customHeight="1" x14ac:dyDescent="0.3">
      <c r="B47" s="241">
        <v>45</v>
      </c>
      <c r="C47" s="242">
        <v>52126835</v>
      </c>
      <c r="D47" s="243" t="str">
        <f>IFERROR(VLOOKUP($C47,[3]BD!$B$6:$O$205,2,0),"")</f>
        <v>CASTRO GUTIERREZ RUTH MARINELA</v>
      </c>
      <c r="E47" s="245" t="s">
        <v>93</v>
      </c>
      <c r="F47" s="270" t="s">
        <v>18</v>
      </c>
      <c r="G47" s="243" t="str">
        <f>IFERROR(VLOOKUP($C47,[3]BD!$B$6:$O$205,14,0),"")</f>
        <v>3132035446</v>
      </c>
      <c r="H47" s="24" t="s">
        <v>48</v>
      </c>
      <c r="I47" s="262">
        <v>28</v>
      </c>
      <c r="K47"/>
    </row>
    <row r="48" spans="1:11" ht="18.600000000000001" customHeight="1" x14ac:dyDescent="0.3">
      <c r="B48" s="241">
        <v>46</v>
      </c>
      <c r="C48" s="242">
        <v>52348638</v>
      </c>
      <c r="D48" s="243" t="str">
        <f>IFERROR(VLOOKUP($C48,[3]BD!$B$6:$O$205,2,0),"")</f>
        <v>DELGADO ACANDO DALIERZON MIGUEL</v>
      </c>
      <c r="E48" s="245" t="s">
        <v>93</v>
      </c>
      <c r="F48" s="270" t="s">
        <v>18</v>
      </c>
      <c r="G48" s="243" t="str">
        <f>IFERROR(VLOOKUP($C48,[3]BD!$B$6:$O$205,14,0),"")</f>
        <v>3214480481</v>
      </c>
      <c r="H48" s="24" t="s">
        <v>43</v>
      </c>
      <c r="I48" s="262">
        <v>28</v>
      </c>
      <c r="K48"/>
    </row>
    <row r="49" spans="2:11" ht="18.600000000000001" customHeight="1" x14ac:dyDescent="0.3">
      <c r="B49" s="241">
        <v>47</v>
      </c>
      <c r="C49" s="242">
        <v>5422081</v>
      </c>
      <c r="D49" s="243" t="str">
        <f>IFERROR(VLOOKUP($C49,[3]BD!$B$6:$O$205,2,0),"")</f>
        <v>RODRIGUEZ REYES ELENA YOHANA</v>
      </c>
      <c r="E49" s="245" t="s">
        <v>93</v>
      </c>
      <c r="F49" s="270" t="s">
        <v>20</v>
      </c>
      <c r="G49" s="243" t="str">
        <f>IFERROR(VLOOKUP($C49,[3]BD!$B$6:$O$205,14,0),"")</f>
        <v>3011176244</v>
      </c>
      <c r="H49" s="24" t="s">
        <v>48</v>
      </c>
      <c r="I49" s="262">
        <v>26</v>
      </c>
      <c r="K49"/>
    </row>
    <row r="50" spans="2:11" ht="18.600000000000001" customHeight="1" x14ac:dyDescent="0.3">
      <c r="B50" s="241">
        <v>48</v>
      </c>
      <c r="C50" s="242">
        <v>52937317</v>
      </c>
      <c r="D50" s="243" t="str">
        <f>IFERROR(VLOOKUP($C50,[3]BD!$B$6:$O$205,2,0),"")</f>
        <v>TAO ULTENGO CESAR MAURICIO</v>
      </c>
      <c r="E50" s="245" t="s">
        <v>93</v>
      </c>
      <c r="F50" s="270" t="s">
        <v>18</v>
      </c>
      <c r="G50" s="243" t="str">
        <f>IFERROR(VLOOKUP($C50,[3]BD!$B$6:$O$205,14,0),"")</f>
        <v>3134818719</v>
      </c>
      <c r="H50" s="24" t="s">
        <v>48</v>
      </c>
      <c r="I50" s="262">
        <v>28</v>
      </c>
      <c r="K50"/>
    </row>
    <row r="51" spans="2:11" ht="18.600000000000001" customHeight="1" x14ac:dyDescent="0.3">
      <c r="B51" s="241">
        <v>49</v>
      </c>
      <c r="C51" s="242">
        <v>1016049175</v>
      </c>
      <c r="D51" s="243" t="str">
        <f>IFERROR(VLOOKUP($C51,[3]BD!$B$6:$O$205,2,0),"")</f>
        <v>VALENCIA PERILLA KAREN JOHANA</v>
      </c>
      <c r="E51" s="245" t="s">
        <v>93</v>
      </c>
      <c r="F51" s="270" t="s">
        <v>20</v>
      </c>
      <c r="G51" s="243" t="str">
        <f>IFERROR(VLOOKUP($C51,[3]BD!$B$6:$O$205,14,0),"")</f>
        <v>3138228706</v>
      </c>
      <c r="H51" s="24" t="s">
        <v>43</v>
      </c>
      <c r="I51" s="262">
        <v>27</v>
      </c>
      <c r="K51"/>
    </row>
    <row r="52" spans="2:11" ht="18.600000000000001" customHeight="1" x14ac:dyDescent="0.3">
      <c r="B52" s="241">
        <v>50</v>
      </c>
      <c r="C52" s="242">
        <v>1003310552</v>
      </c>
      <c r="D52" s="243" t="str">
        <f>IFERROR(VLOOKUP($C52,[3]BD!$B$6:$O$205,2,0),"")</f>
        <v xml:space="preserve">ARAQUE SILVA MIRYAM </v>
      </c>
      <c r="E52" s="245" t="s">
        <v>93</v>
      </c>
      <c r="F52" s="270" t="s">
        <v>18</v>
      </c>
      <c r="G52" s="243" t="str">
        <f>IFERROR(VLOOKUP($C52,[3]BD!$B$6:$O$205,14,0),"")</f>
        <v>3143197463</v>
      </c>
      <c r="H52" s="21" t="s">
        <v>30</v>
      </c>
      <c r="I52" s="262">
        <v>28</v>
      </c>
      <c r="K52"/>
    </row>
    <row r="53" spans="2:11" ht="18.600000000000001" customHeight="1" x14ac:dyDescent="0.3">
      <c r="B53" s="241">
        <v>51</v>
      </c>
      <c r="C53" s="242">
        <v>52122597</v>
      </c>
      <c r="D53" s="243" t="str">
        <f>IFERROR(VLOOKUP($C53,[3]BD!$B$6:$O$205,2,0),"")</f>
        <v>AREVALO  LUZ MIRELLA</v>
      </c>
      <c r="E53" s="245" t="s">
        <v>93</v>
      </c>
      <c r="F53" s="270" t="s">
        <v>18</v>
      </c>
      <c r="G53" s="243" t="str">
        <f>IFERROR(VLOOKUP($C53,[3]BD!$B$6:$O$205,14,0),"")</f>
        <v>3208179264</v>
      </c>
      <c r="H53" s="21" t="s">
        <v>34</v>
      </c>
      <c r="I53" s="262">
        <v>28</v>
      </c>
      <c r="K53"/>
    </row>
    <row r="54" spans="2:11" ht="18.600000000000001" customHeight="1" x14ac:dyDescent="0.3">
      <c r="B54" s="241">
        <v>52</v>
      </c>
      <c r="C54" s="242">
        <v>28115434</v>
      </c>
      <c r="D54" s="243" t="str">
        <f>IFERROR(VLOOKUP($C54,[3]BD!$B$6:$O$205,2,0),"")</f>
        <v>CHAPARRO MORA GLORIA ESPERANZA</v>
      </c>
      <c r="E54" s="245" t="s">
        <v>93</v>
      </c>
      <c r="F54" s="270" t="s">
        <v>18</v>
      </c>
      <c r="G54" s="243" t="str">
        <f>IFERROR(VLOOKUP($C54,[3]BD!$B$6:$O$205,14,0),"")</f>
        <v>3142957281</v>
      </c>
      <c r="H54" s="21" t="s">
        <v>34</v>
      </c>
      <c r="I54" s="262">
        <v>28</v>
      </c>
      <c r="K54"/>
    </row>
    <row r="55" spans="2:11" ht="18.600000000000001" customHeight="1" x14ac:dyDescent="0.3">
      <c r="B55" s="241">
        <v>53</v>
      </c>
      <c r="C55" s="242">
        <v>52112939</v>
      </c>
      <c r="D55" s="243" t="str">
        <f>IFERROR(VLOOKUP($C55,[3]BD!$B$6:$O$205,2,0),"")</f>
        <v>CRUZ DIAZ KAREN DAYANA</v>
      </c>
      <c r="E55" s="245" t="s">
        <v>93</v>
      </c>
      <c r="F55" s="270" t="s">
        <v>18</v>
      </c>
      <c r="G55" s="243" t="str">
        <f>IFERROR(VLOOKUP($C55,[3]BD!$B$6:$O$205,14,0),"")</f>
        <v>3132452944</v>
      </c>
      <c r="H55" s="21" t="s">
        <v>34</v>
      </c>
      <c r="I55" s="262">
        <v>28</v>
      </c>
      <c r="K55"/>
    </row>
    <row r="56" spans="2:11" ht="18.600000000000001" customHeight="1" x14ac:dyDescent="0.3">
      <c r="B56" s="241">
        <v>54</v>
      </c>
      <c r="C56" s="242">
        <v>1023891887</v>
      </c>
      <c r="D56" s="243" t="str">
        <f>IFERROR(VLOOKUP($C56,[3]BD!$B$6:$O$205,2,0),"")</f>
        <v>MADRIGAL DIAZ LUIS ENRIQUE</v>
      </c>
      <c r="E56" s="245" t="s">
        <v>93</v>
      </c>
      <c r="F56" s="270" t="s">
        <v>18</v>
      </c>
      <c r="G56" s="243" t="str">
        <f>IFERROR(VLOOKUP($C56,[3]BD!$B$6:$O$205,14,0),"")</f>
        <v>3146834455</v>
      </c>
      <c r="H56" s="21" t="s">
        <v>34</v>
      </c>
      <c r="I56" s="262">
        <v>28</v>
      </c>
      <c r="K56"/>
    </row>
    <row r="57" spans="2:11" ht="18.600000000000001" customHeight="1" x14ac:dyDescent="0.3">
      <c r="B57" s="241">
        <v>55</v>
      </c>
      <c r="C57" s="242">
        <v>1023950293</v>
      </c>
      <c r="D57" s="243" t="str">
        <f>IFERROR(VLOOKUP($C57,[3]BD!$B$6:$O$205,2,0),"")</f>
        <v xml:space="preserve">TIBAQUIRA MARIA ISABEL </v>
      </c>
      <c r="E57" s="245" t="s">
        <v>93</v>
      </c>
      <c r="F57" s="270" t="s">
        <v>20</v>
      </c>
      <c r="G57" s="243" t="str">
        <f>IFERROR(VLOOKUP($C57,[3]BD!$B$6:$O$205,14,0),"")</f>
        <v>3248362025</v>
      </c>
      <c r="H57" s="21" t="s">
        <v>34</v>
      </c>
      <c r="I57" s="262">
        <v>28</v>
      </c>
      <c r="K57"/>
    </row>
    <row r="58" spans="2:11" ht="18.600000000000001" customHeight="1" x14ac:dyDescent="0.3">
      <c r="B58" s="241">
        <v>56</v>
      </c>
      <c r="C58" s="242">
        <v>1022344041</v>
      </c>
      <c r="D58" s="243" t="str">
        <f>IFERROR(VLOOKUP($C58,[3]BD!$B$6:$O$205,2,0),"")</f>
        <v>CAMARGO HERNANDEZ LUISA FERNANDA</v>
      </c>
      <c r="E58" s="245" t="s">
        <v>93</v>
      </c>
      <c r="F58" s="270" t="s">
        <v>18</v>
      </c>
      <c r="G58" s="243" t="str">
        <f>IFERROR(VLOOKUP($C58,[3]BD!$B$6:$O$205,14,0),"")</f>
        <v>3118706732</v>
      </c>
      <c r="H58" s="21" t="s">
        <v>33</v>
      </c>
      <c r="I58" s="262">
        <v>28</v>
      </c>
      <c r="K58"/>
    </row>
    <row r="59" spans="2:11" ht="18.600000000000001" customHeight="1" x14ac:dyDescent="0.3">
      <c r="B59" s="241">
        <v>57</v>
      </c>
      <c r="C59" s="242">
        <v>1023031155</v>
      </c>
      <c r="D59" s="243" t="str">
        <f>IFERROR(VLOOKUP($C59,[3]BD!$B$6:$O$205,2,0),"")</f>
        <v>SUAREZ SANCHEZ JOSE PARMENIO</v>
      </c>
      <c r="E59" s="245" t="s">
        <v>93</v>
      </c>
      <c r="F59" s="270" t="s">
        <v>18</v>
      </c>
      <c r="G59" s="243" t="str">
        <f>IFERROR(VLOOKUP($C59,[3]BD!$B$6:$O$205,14,0),"")</f>
        <v>3229227877</v>
      </c>
      <c r="H59" s="24" t="s">
        <v>43</v>
      </c>
      <c r="I59" s="262">
        <v>28</v>
      </c>
      <c r="K59"/>
    </row>
    <row r="60" spans="2:11" ht="18.600000000000001" customHeight="1" x14ac:dyDescent="0.3">
      <c r="B60" s="241">
        <v>58</v>
      </c>
      <c r="C60" s="242">
        <v>52746420</v>
      </c>
      <c r="D60" s="243" t="str">
        <f>IFERROR(VLOOKUP($C60,[3]BD!$B$6:$O$205,2,0),"")</f>
        <v>RIVAS SOTO BRIGTIH VICTORIA</v>
      </c>
      <c r="E60" s="245" t="s">
        <v>93</v>
      </c>
      <c r="F60" s="270" t="s">
        <v>18</v>
      </c>
      <c r="G60" s="243" t="str">
        <f>IFERROR(VLOOKUP($C60,[3]BD!$B$6:$O$205,14,0),"")</f>
        <v>3103251895</v>
      </c>
      <c r="H60" s="21" t="s">
        <v>30</v>
      </c>
      <c r="I60" s="262">
        <v>26</v>
      </c>
      <c r="K60"/>
    </row>
    <row r="61" spans="2:11" ht="18.600000000000001" customHeight="1" x14ac:dyDescent="0.3">
      <c r="B61" s="241">
        <v>59</v>
      </c>
      <c r="C61" s="242">
        <v>52463545</v>
      </c>
      <c r="D61" s="243" t="str">
        <f>IFERROR(VLOOKUP($C61,[3]BD!$B$6:$O$205,2,0),"")</f>
        <v>YANGUMA  NINI YOANA</v>
      </c>
      <c r="E61" s="245" t="s">
        <v>93</v>
      </c>
      <c r="F61" s="270" t="s">
        <v>18</v>
      </c>
      <c r="G61" s="243" t="str">
        <f>IFERROR(VLOOKUP($C61,[3]BD!$B$6:$O$205,14,0),"")</f>
        <v>3115585946</v>
      </c>
      <c r="H61" s="21" t="s">
        <v>30</v>
      </c>
      <c r="I61" s="262">
        <v>28</v>
      </c>
      <c r="K61"/>
    </row>
    <row r="62" spans="2:11" ht="18.600000000000001" customHeight="1" x14ac:dyDescent="0.3">
      <c r="B62" s="241">
        <v>60</v>
      </c>
      <c r="C62" s="242">
        <v>52973150</v>
      </c>
      <c r="D62" s="243" t="str">
        <f>IFERROR(VLOOKUP($C62,[3]BD!$B$6:$O$205,2,0),"")</f>
        <v xml:space="preserve">RAMIREZ NINO ANDREA </v>
      </c>
      <c r="E62" s="245" t="s">
        <v>93</v>
      </c>
      <c r="F62" s="270" t="s">
        <v>18</v>
      </c>
      <c r="G62" s="243" t="str">
        <f>IFERROR(VLOOKUP($C62,[3]BD!$B$6:$O$205,14,0),"")</f>
        <v>3213976040</v>
      </c>
      <c r="H62" s="21" t="s">
        <v>30</v>
      </c>
      <c r="I62" s="262">
        <v>28</v>
      </c>
      <c r="K62"/>
    </row>
    <row r="63" spans="2:11" ht="18.600000000000001" customHeight="1" x14ac:dyDescent="0.3">
      <c r="B63" s="241">
        <v>61</v>
      </c>
      <c r="C63" s="242">
        <v>1024487831</v>
      </c>
      <c r="D63" s="243" t="str">
        <f>IFERROR(VLOOKUP($C63,[3]BD!$B$6:$O$205,2,0),"")</f>
        <v xml:space="preserve">PULIDO GONZALEZ BERTULIO </v>
      </c>
      <c r="E63" s="245" t="s">
        <v>93</v>
      </c>
      <c r="F63" s="270" t="s">
        <v>20</v>
      </c>
      <c r="G63" s="243" t="str">
        <f>IFERROR(VLOOKUP($C63,[3]BD!$B$6:$O$205,14,0),"")</f>
        <v>3138079922</v>
      </c>
      <c r="H63" s="21" t="s">
        <v>30</v>
      </c>
      <c r="I63" s="262">
        <v>26</v>
      </c>
      <c r="K63"/>
    </row>
    <row r="64" spans="2:11" ht="18.600000000000001" customHeight="1" x14ac:dyDescent="0.3">
      <c r="B64" s="241">
        <v>62</v>
      </c>
      <c r="C64" s="242">
        <v>1010053949</v>
      </c>
      <c r="D64" s="243" t="str">
        <f>IFERROR(VLOOKUP($C64,[3]BD!$B$6:$O$205,2,0),"")</f>
        <v>AROCA AROCA ANA ELIZA</v>
      </c>
      <c r="E64" s="245" t="s">
        <v>93</v>
      </c>
      <c r="F64" s="270" t="s">
        <v>18</v>
      </c>
      <c r="G64" s="243" t="str">
        <f>IFERROR(VLOOKUP($C64,[3]BD!$B$6:$O$205,14,0),"")</f>
        <v>3017347739</v>
      </c>
      <c r="H64" s="24" t="s">
        <v>39</v>
      </c>
      <c r="I64" s="262">
        <v>28</v>
      </c>
      <c r="K64"/>
    </row>
    <row r="65" spans="2:11" ht="18.600000000000001" customHeight="1" x14ac:dyDescent="0.3">
      <c r="B65" s="241">
        <v>63</v>
      </c>
      <c r="C65" s="242">
        <v>52064995</v>
      </c>
      <c r="D65" s="243" t="str">
        <f>IFERROR(VLOOKUP($C65,[3]BD!$B$6:$O$205,2,0),"")</f>
        <v>TORRES GIRALDO JAIRO HERNAN</v>
      </c>
      <c r="E65" s="245" t="s">
        <v>93</v>
      </c>
      <c r="F65" s="270" t="s">
        <v>18</v>
      </c>
      <c r="G65" s="243" t="str">
        <f>IFERROR(VLOOKUP($C65,[3]BD!$B$6:$O$205,14,0),"")</f>
        <v>3202003857</v>
      </c>
      <c r="H65" s="21" t="s">
        <v>33</v>
      </c>
      <c r="I65" s="262">
        <v>28</v>
      </c>
      <c r="K65"/>
    </row>
    <row r="66" spans="2:11" ht="18.600000000000001" customHeight="1" x14ac:dyDescent="0.3">
      <c r="B66" s="241">
        <v>64</v>
      </c>
      <c r="C66" s="242">
        <v>80735722</v>
      </c>
      <c r="D66" s="243" t="str">
        <f>IFERROR(VLOOKUP($C66,[3]BD!$B$6:$O$205,2,0),"")</f>
        <v xml:space="preserve">RAMIREZ WILCHES FABIO </v>
      </c>
      <c r="E66" s="245" t="s">
        <v>93</v>
      </c>
      <c r="F66" s="270" t="s">
        <v>20</v>
      </c>
      <c r="G66" s="243" t="str">
        <f>IFERROR(VLOOKUP($C66,[3]BD!$B$6:$O$205,14,0),"")</f>
        <v>3124825793</v>
      </c>
      <c r="H66" s="21" t="s">
        <v>30</v>
      </c>
      <c r="I66" s="262">
        <v>28</v>
      </c>
      <c r="K66"/>
    </row>
    <row r="67" spans="2:11" ht="18.600000000000001" customHeight="1" x14ac:dyDescent="0.3">
      <c r="B67" s="241">
        <v>65</v>
      </c>
      <c r="C67" s="242">
        <v>1010176179</v>
      </c>
      <c r="D67" s="243" t="str">
        <f>IFERROR(VLOOKUP($C67,[3]BD!$B$6:$O$205,2,0),"")</f>
        <v xml:space="preserve">PARRA ESPITIA ANGELICA </v>
      </c>
      <c r="E67" s="245" t="s">
        <v>93</v>
      </c>
      <c r="F67" s="270" t="s">
        <v>83</v>
      </c>
      <c r="G67" s="243" t="str">
        <f>IFERROR(VLOOKUP($C67,[3]BD!$B$6:$O$205,14,0),"")</f>
        <v>3151006455</v>
      </c>
      <c r="H67" s="21" t="s">
        <v>26</v>
      </c>
      <c r="I67" s="262">
        <v>28</v>
      </c>
      <c r="K67"/>
    </row>
    <row r="68" spans="2:11" ht="18.600000000000001" customHeight="1" x14ac:dyDescent="0.3">
      <c r="B68" s="241">
        <v>66</v>
      </c>
      <c r="C68" s="242">
        <v>79697226</v>
      </c>
      <c r="D68" s="243" t="str">
        <f>IFERROR(VLOOKUP($C68,[3]BD!$B$6:$O$205,2,0),"")</f>
        <v>MORENO CASTANEDA MELANY JULIETH</v>
      </c>
      <c r="E68" s="245" t="s">
        <v>93</v>
      </c>
      <c r="F68" s="270" t="s">
        <v>20</v>
      </c>
      <c r="G68" s="243" t="str">
        <f>IFERROR(VLOOKUP($C68,[3]BD!$B$6:$O$205,14,0),"")</f>
        <v>3162682712</v>
      </c>
      <c r="H68" s="24" t="s">
        <v>43</v>
      </c>
      <c r="I68" s="262">
        <v>28</v>
      </c>
      <c r="K68"/>
    </row>
    <row r="69" spans="2:11" ht="18.600000000000001" customHeight="1" x14ac:dyDescent="0.3">
      <c r="B69" s="241">
        <v>67</v>
      </c>
      <c r="C69" s="242">
        <v>52231175</v>
      </c>
      <c r="D69" s="243" t="str">
        <f>IFERROR(VLOOKUP($C69,[3]BD!$B$6:$O$205,2,0),"")</f>
        <v>AMARIS MARTINEZ MARYURIS TATIANA</v>
      </c>
      <c r="E69" s="245" t="s">
        <v>93</v>
      </c>
      <c r="F69" s="270" t="s">
        <v>18</v>
      </c>
      <c r="G69" s="243" t="str">
        <f>IFERROR(VLOOKUP($C69,[3]BD!$B$6:$O$205,14,0),"")</f>
        <v>3136280582</v>
      </c>
      <c r="H69" s="21" t="s">
        <v>30</v>
      </c>
      <c r="I69" s="262">
        <v>23</v>
      </c>
      <c r="K69"/>
    </row>
    <row r="70" spans="2:11" ht="18.600000000000001" customHeight="1" x14ac:dyDescent="0.3">
      <c r="B70" s="241">
        <v>68</v>
      </c>
      <c r="C70" s="242">
        <v>1023943429</v>
      </c>
      <c r="D70" s="243" t="str">
        <f>IFERROR(VLOOKUP($C70,[3]BD!$B$6:$O$205,2,0),"")</f>
        <v>TUIRAN AGAMEZ AMANDA ESTHER</v>
      </c>
      <c r="E70" s="245" t="s">
        <v>93</v>
      </c>
      <c r="F70" s="270" t="s">
        <v>20</v>
      </c>
      <c r="G70" s="243" t="str">
        <f>IFERROR(VLOOKUP($C70,[3]BD!$B$6:$O$205,14,0),"")</f>
        <v>3246890914</v>
      </c>
      <c r="H70" s="21" t="s">
        <v>33</v>
      </c>
      <c r="I70" s="262">
        <v>28</v>
      </c>
      <c r="K70"/>
    </row>
    <row r="71" spans="2:11" ht="18.600000000000001" customHeight="1" x14ac:dyDescent="0.3">
      <c r="B71" s="241">
        <v>69</v>
      </c>
      <c r="C71" s="242">
        <v>1023934402</v>
      </c>
      <c r="D71" s="243" t="str">
        <f>IFERROR(VLOOKUP($C71,[3]BD!$B$6:$O$205,2,0),"")</f>
        <v>PATINO MONTANO ZULY MARCELA</v>
      </c>
      <c r="E71" s="245" t="s">
        <v>93</v>
      </c>
      <c r="F71" s="270" t="s">
        <v>18</v>
      </c>
      <c r="G71" s="243" t="str">
        <f>IFERROR(VLOOKUP($C71,[3]BD!$B$6:$O$205,14,0),"")</f>
        <v>3003866003</v>
      </c>
      <c r="H71" s="21" t="s">
        <v>30</v>
      </c>
      <c r="I71" s="262">
        <v>27</v>
      </c>
      <c r="K71"/>
    </row>
    <row r="72" spans="2:11" ht="18.600000000000001" customHeight="1" x14ac:dyDescent="0.3">
      <c r="B72" s="241">
        <v>70</v>
      </c>
      <c r="C72" s="242">
        <v>1032438600</v>
      </c>
      <c r="D72" s="243" t="str">
        <f>IFERROR(VLOOKUP($C72,[3]BD!$B$6:$O$205,2,0),"")</f>
        <v xml:space="preserve">PALOMA RODRIGUEZ EMIGDIO </v>
      </c>
      <c r="E72" s="245" t="s">
        <v>93</v>
      </c>
      <c r="F72" s="270" t="s">
        <v>18</v>
      </c>
      <c r="G72" s="243" t="str">
        <f>IFERROR(VLOOKUP($C72,[3]BD!$B$6:$O$205,14,0),"")</f>
        <v>3004963232</v>
      </c>
      <c r="H72" s="21" t="s">
        <v>30</v>
      </c>
      <c r="I72" s="262">
        <v>8</v>
      </c>
      <c r="K72"/>
    </row>
    <row r="73" spans="2:11" ht="18.600000000000001" customHeight="1" x14ac:dyDescent="0.3">
      <c r="B73" s="241">
        <v>71</v>
      </c>
      <c r="C73" s="242">
        <v>80166999</v>
      </c>
      <c r="D73" s="243" t="str">
        <f>IFERROR(VLOOKUP($C73,[3]BD!$B$6:$O$205,2,0),"")</f>
        <v>GONZALEZ CONTRERAS YULIANA DEL CARMEN</v>
      </c>
      <c r="E73" s="245" t="s">
        <v>93</v>
      </c>
      <c r="F73" s="270" t="s">
        <v>21</v>
      </c>
      <c r="G73" s="243" t="str">
        <f>IFERROR(VLOOKUP($C73,[3]BD!$B$6:$O$205,14,0),"")</f>
        <v>3233204212</v>
      </c>
      <c r="H73" s="21" t="s">
        <v>30</v>
      </c>
      <c r="I73" s="262">
        <v>28</v>
      </c>
      <c r="K73"/>
    </row>
    <row r="74" spans="2:11" ht="18.600000000000001" customHeight="1" x14ac:dyDescent="0.3">
      <c r="B74" s="241">
        <v>72</v>
      </c>
      <c r="C74" s="242">
        <v>1087206496</v>
      </c>
      <c r="D74" s="243" t="str">
        <f>IFERROR(VLOOKUP($C74,[3]BD!$B$6:$O$205,2,0),"")</f>
        <v/>
      </c>
      <c r="E74" s="245" t="s">
        <v>93</v>
      </c>
      <c r="F74" s="270" t="s">
        <v>18</v>
      </c>
      <c r="G74" s="243" t="str">
        <f>IFERROR(VLOOKUP($C74,[3]BD!$B$6:$O$205,14,0),"")</f>
        <v/>
      </c>
      <c r="H74" s="21" t="s">
        <v>34</v>
      </c>
      <c r="I74" s="262">
        <v>28</v>
      </c>
      <c r="K74"/>
    </row>
    <row r="75" spans="2:11" ht="18.600000000000001" customHeight="1" x14ac:dyDescent="0.3">
      <c r="B75" s="241">
        <v>73</v>
      </c>
      <c r="C75" s="247">
        <v>39629193</v>
      </c>
      <c r="D75" s="243" t="str">
        <f>IFERROR(VLOOKUP($C75,[3]BD!$B$6:$O$205,2,0),"")</f>
        <v>CASTRO POSADA DORIS CAROLINA</v>
      </c>
      <c r="E75" s="248" t="s">
        <v>95</v>
      </c>
      <c r="F75" s="270" t="s">
        <v>18</v>
      </c>
      <c r="G75" s="243" t="str">
        <f>IFERROR(VLOOKUP($C75,[3]BD!$B$6:$O$205,14,0),"")</f>
        <v>3144909914</v>
      </c>
      <c r="H75" s="21" t="s">
        <v>32</v>
      </c>
      <c r="I75" s="262">
        <v>28</v>
      </c>
      <c r="K75"/>
    </row>
    <row r="76" spans="2:11" ht="18.600000000000001" customHeight="1" x14ac:dyDescent="0.3">
      <c r="B76" s="241">
        <v>74</v>
      </c>
      <c r="C76" s="249">
        <v>52164364</v>
      </c>
      <c r="D76" s="243" t="str">
        <f>IFERROR(VLOOKUP($C76,[3]BD!$B$6:$O$205,2,0),"")</f>
        <v>TORO CAMARGO BLANCA AYDEE</v>
      </c>
      <c r="E76" s="248" t="s">
        <v>95</v>
      </c>
      <c r="F76" s="270" t="s">
        <v>18</v>
      </c>
      <c r="G76" s="243" t="str">
        <f>IFERROR(VLOOKUP($C76,[3]BD!$B$6:$O$205,14,0),"")</f>
        <v>3174516626</v>
      </c>
      <c r="H76" s="21" t="s">
        <v>32</v>
      </c>
      <c r="I76" s="262">
        <v>28</v>
      </c>
      <c r="K76"/>
    </row>
    <row r="77" spans="2:11" ht="18.600000000000001" customHeight="1" x14ac:dyDescent="0.3">
      <c r="B77" s="241">
        <v>75</v>
      </c>
      <c r="C77" s="249">
        <v>5090615</v>
      </c>
      <c r="D77" s="243" t="str">
        <f>IFERROR(VLOOKUP($C77,[3]BD!$B$6:$O$205,2,0),"")</f>
        <v>RODRIGUEZ DELGADO DIEGO ALEXANDER</v>
      </c>
      <c r="E77" s="248" t="s">
        <v>95</v>
      </c>
      <c r="F77" s="270" t="s">
        <v>20</v>
      </c>
      <c r="G77" s="243" t="str">
        <f>IFERROR(VLOOKUP($C77,[3]BD!$B$6:$O$205,14,0),"")</f>
        <v>3136802598</v>
      </c>
      <c r="H77" s="21" t="s">
        <v>32</v>
      </c>
      <c r="I77" s="262">
        <v>28</v>
      </c>
      <c r="K77"/>
    </row>
    <row r="78" spans="2:11" ht="18.600000000000001" customHeight="1" x14ac:dyDescent="0.3">
      <c r="B78" s="241">
        <v>76</v>
      </c>
      <c r="C78" s="249">
        <v>1126122552</v>
      </c>
      <c r="D78" s="243" t="str">
        <f>IFERROR(VLOOKUP($C78,[3]BD!$B$6:$O$205,2,0),"")</f>
        <v>MATEUS PIRACOA MARTHA JANETH</v>
      </c>
      <c r="E78" s="248" t="s">
        <v>95</v>
      </c>
      <c r="F78" s="270" t="s">
        <v>20</v>
      </c>
      <c r="G78" s="243" t="str">
        <f>IFERROR(VLOOKUP($C78,[3]BD!$B$6:$O$205,14,0),"")</f>
        <v>3145730019</v>
      </c>
      <c r="H78" s="21" t="s">
        <v>32</v>
      </c>
      <c r="I78" s="262">
        <v>28</v>
      </c>
      <c r="K78"/>
    </row>
    <row r="79" spans="2:11" ht="18.600000000000001" customHeight="1" x14ac:dyDescent="0.3">
      <c r="B79" s="241">
        <v>77</v>
      </c>
      <c r="C79" s="249">
        <v>39802794</v>
      </c>
      <c r="D79" s="243" t="str">
        <f>IFERROR(VLOOKUP($C79,[3]BD!$B$6:$O$205,2,0),"")</f>
        <v>CANTE MELO NELLY FARID</v>
      </c>
      <c r="E79" s="248" t="s">
        <v>95</v>
      </c>
      <c r="F79" s="270" t="s">
        <v>18</v>
      </c>
      <c r="G79" s="243" t="str">
        <f>IFERROR(VLOOKUP($C79,[3]BD!$B$6:$O$205,14,0),"")</f>
        <v>3202892554</v>
      </c>
      <c r="H79" s="21" t="s">
        <v>32</v>
      </c>
      <c r="I79" s="262">
        <v>28</v>
      </c>
      <c r="K79"/>
    </row>
    <row r="80" spans="2:11" ht="18.600000000000001" customHeight="1" x14ac:dyDescent="0.3">
      <c r="B80" s="241">
        <v>78</v>
      </c>
      <c r="C80" s="247">
        <v>1045227589</v>
      </c>
      <c r="D80" s="243" t="str">
        <f>IFERROR(VLOOKUP($C80,[3]BD!$B$6:$O$205,2,0),"")</f>
        <v>RUIZ TRIVINO CAMILO ANDRES</v>
      </c>
      <c r="E80" s="248" t="s">
        <v>95</v>
      </c>
      <c r="F80" s="270" t="s">
        <v>18</v>
      </c>
      <c r="G80" s="243" t="str">
        <f>IFERROR(VLOOKUP($C80,[3]BD!$B$6:$O$205,14,0),"")</f>
        <v>3245191705</v>
      </c>
      <c r="H80" s="21" t="s">
        <v>32</v>
      </c>
      <c r="I80" s="262">
        <v>28</v>
      </c>
      <c r="K80"/>
    </row>
    <row r="81" spans="2:11" ht="18.600000000000001" customHeight="1" x14ac:dyDescent="0.3">
      <c r="B81" s="241">
        <v>79</v>
      </c>
      <c r="C81" s="249">
        <v>52017874</v>
      </c>
      <c r="D81" s="243" t="str">
        <f>IFERROR(VLOOKUP($C81,[3]BD!$B$6:$O$205,2,0),"")</f>
        <v>LOZANO OCHOA GLADYS STELLA</v>
      </c>
      <c r="E81" s="248" t="s">
        <v>95</v>
      </c>
      <c r="F81" s="270" t="s">
        <v>18</v>
      </c>
      <c r="G81" s="243" t="str">
        <f>IFERROR(VLOOKUP($C81,[3]BD!$B$6:$O$205,14,0),"")</f>
        <v>3193602960</v>
      </c>
      <c r="H81" s="21" t="s">
        <v>32</v>
      </c>
      <c r="I81" s="262">
        <v>26</v>
      </c>
      <c r="K81"/>
    </row>
    <row r="82" spans="2:11" ht="18.600000000000001" customHeight="1" x14ac:dyDescent="0.3">
      <c r="B82" s="241">
        <v>80</v>
      </c>
      <c r="C82" s="249">
        <v>51970521</v>
      </c>
      <c r="D82" s="243" t="str">
        <f>IFERROR(VLOOKUP($C82,[3]BD!$B$6:$O$205,2,0),"")</f>
        <v xml:space="preserve">LONDONO VILLEGAS EDILSON </v>
      </c>
      <c r="E82" s="248" t="s">
        <v>95</v>
      </c>
      <c r="F82" s="270" t="s">
        <v>18</v>
      </c>
      <c r="G82" s="243" t="str">
        <f>IFERROR(VLOOKUP($C82,[3]BD!$B$6:$O$205,14,0),"")</f>
        <v>3134219368</v>
      </c>
      <c r="H82" s="21" t="s">
        <v>32</v>
      </c>
      <c r="I82" s="262">
        <v>28</v>
      </c>
      <c r="K82"/>
    </row>
    <row r="83" spans="2:11" ht="18.600000000000001" customHeight="1" x14ac:dyDescent="0.3">
      <c r="B83" s="241">
        <v>81</v>
      </c>
      <c r="C83" s="249">
        <v>52742012</v>
      </c>
      <c r="D83" s="243" t="str">
        <f>IFERROR(VLOOKUP($C83,[3]BD!$B$6:$O$205,2,0),"")</f>
        <v>ALARCON URA MINI JOHANA</v>
      </c>
      <c r="E83" s="248" t="s">
        <v>95</v>
      </c>
      <c r="F83" s="270" t="s">
        <v>18</v>
      </c>
      <c r="G83" s="243" t="str">
        <f>IFERROR(VLOOKUP($C83,[3]BD!$B$6:$O$205,14,0),"")</f>
        <v>3132204307</v>
      </c>
      <c r="H83" s="21" t="s">
        <v>32</v>
      </c>
      <c r="I83" s="262">
        <v>28</v>
      </c>
      <c r="K83"/>
    </row>
    <row r="84" spans="2:11" ht="18.600000000000001" customHeight="1" x14ac:dyDescent="0.3">
      <c r="B84" s="241">
        <v>82</v>
      </c>
      <c r="C84" s="249">
        <v>79633497</v>
      </c>
      <c r="D84" s="243" t="str">
        <f>IFERROR(VLOOKUP($C84,[3]BD!$B$6:$O$205,2,0),"")</f>
        <v>RUDA GONZALEZ YADIRA MILAGROS</v>
      </c>
      <c r="E84" s="248" t="s">
        <v>95</v>
      </c>
      <c r="F84" s="270" t="s">
        <v>20</v>
      </c>
      <c r="G84" s="243" t="str">
        <f>IFERROR(VLOOKUP($C84,[3]BD!$B$6:$O$205,14,0),"")</f>
        <v>3017371363</v>
      </c>
      <c r="H84" s="21" t="s">
        <v>44</v>
      </c>
      <c r="I84" s="262">
        <v>28</v>
      </c>
      <c r="K84"/>
    </row>
    <row r="85" spans="2:11" ht="18.600000000000001" customHeight="1" x14ac:dyDescent="0.3">
      <c r="B85" s="241">
        <v>83</v>
      </c>
      <c r="C85" s="249">
        <v>79459623</v>
      </c>
      <c r="D85" s="243" t="str">
        <f>IFERROR(VLOOKUP($C85,[3]BD!$B$6:$O$205,2,0),"")</f>
        <v>MORENO MELO YEIMI CATALINA</v>
      </c>
      <c r="E85" s="248" t="s">
        <v>95</v>
      </c>
      <c r="F85" s="270" t="s">
        <v>20</v>
      </c>
      <c r="G85" s="243" t="str">
        <f>IFERROR(VLOOKUP($C85,[3]BD!$B$6:$O$205,14,0),"")</f>
        <v>3507935844</v>
      </c>
      <c r="H85" s="21" t="s">
        <v>44</v>
      </c>
      <c r="I85" s="262">
        <v>28</v>
      </c>
      <c r="K85"/>
    </row>
    <row r="86" spans="2:11" ht="18.600000000000001" customHeight="1" x14ac:dyDescent="0.3">
      <c r="B86" s="241">
        <v>84</v>
      </c>
      <c r="C86" s="249">
        <v>14191476</v>
      </c>
      <c r="D86" s="243" t="str">
        <f>IFERROR(VLOOKUP($C86,[3]BD!$B$6:$O$205,2,0),"")</f>
        <v>ROJAS RODRIGUEZ ADA LUCIA</v>
      </c>
      <c r="E86" s="248" t="s">
        <v>95</v>
      </c>
      <c r="F86" s="270" t="s">
        <v>22</v>
      </c>
      <c r="G86" s="243" t="str">
        <f>IFERROR(VLOOKUP($C86,[3]BD!$B$6:$O$205,14,0),"")</f>
        <v>3144212888</v>
      </c>
      <c r="H86" s="21" t="s">
        <v>44</v>
      </c>
      <c r="I86" s="262">
        <v>28</v>
      </c>
      <c r="K86"/>
    </row>
    <row r="87" spans="2:11" ht="18.600000000000001" customHeight="1" x14ac:dyDescent="0.3">
      <c r="B87" s="241">
        <v>85</v>
      </c>
      <c r="C87" s="249">
        <v>52635791</v>
      </c>
      <c r="D87" s="243" t="str">
        <f>IFERROR(VLOOKUP($C87,[3]BD!$B$6:$O$205,2,0),"")</f>
        <v>ALVARADO RAMIREZ WHITNEY GIANNINA</v>
      </c>
      <c r="E87" s="248" t="s">
        <v>95</v>
      </c>
      <c r="F87" s="270" t="s">
        <v>18</v>
      </c>
      <c r="G87" s="243" t="str">
        <f>IFERROR(VLOOKUP($C87,[3]BD!$B$6:$O$205,14,0),"")</f>
        <v>3118958109</v>
      </c>
      <c r="H87" s="21" t="s">
        <v>44</v>
      </c>
      <c r="I87" s="262">
        <v>28</v>
      </c>
      <c r="K87"/>
    </row>
    <row r="88" spans="2:11" ht="18.600000000000001" customHeight="1" x14ac:dyDescent="0.3">
      <c r="B88" s="241">
        <v>86</v>
      </c>
      <c r="C88" s="247">
        <v>52339253</v>
      </c>
      <c r="D88" s="243" t="str">
        <f>IFERROR(VLOOKUP($C88,[3]BD!$B$6:$O$205,2,0),"")</f>
        <v xml:space="preserve">LOZANO MANRIQUE JAYDI </v>
      </c>
      <c r="E88" s="248" t="s">
        <v>95</v>
      </c>
      <c r="F88" s="270" t="s">
        <v>18</v>
      </c>
      <c r="G88" s="243" t="str">
        <f>IFERROR(VLOOKUP($C88,[3]BD!$B$6:$O$205,14,0),"")</f>
        <v>3242549695</v>
      </c>
      <c r="H88" s="21" t="s">
        <v>44</v>
      </c>
      <c r="I88" s="262">
        <v>28</v>
      </c>
      <c r="K88"/>
    </row>
    <row r="89" spans="2:11" ht="18.600000000000001" customHeight="1" x14ac:dyDescent="0.3">
      <c r="B89" s="241">
        <v>87</v>
      </c>
      <c r="C89" s="247">
        <v>55155416</v>
      </c>
      <c r="D89" s="243" t="str">
        <f>IFERROR(VLOOKUP($C89,[3]BD!$B$6:$O$205,2,0),"")</f>
        <v xml:space="preserve">CABANZO LUQUE NELLY </v>
      </c>
      <c r="E89" s="248" t="s">
        <v>95</v>
      </c>
      <c r="F89" s="270" t="s">
        <v>18</v>
      </c>
      <c r="G89" s="243" t="str">
        <f>IFERROR(VLOOKUP($C89,[3]BD!$B$6:$O$205,14,0),"")</f>
        <v>3208313300</v>
      </c>
      <c r="H89" s="21" t="s">
        <v>44</v>
      </c>
      <c r="I89" s="262">
        <v>28</v>
      </c>
      <c r="K89"/>
    </row>
    <row r="90" spans="2:11" ht="18.600000000000001" customHeight="1" x14ac:dyDescent="0.3">
      <c r="B90" s="241">
        <v>88</v>
      </c>
      <c r="C90" s="249">
        <v>52309477</v>
      </c>
      <c r="D90" s="243" t="str">
        <f>IFERROR(VLOOKUP($C90,[3]BD!$B$6:$O$205,2,0),"")</f>
        <v>MARIN SANCHEZ LINA CLEMENCIA</v>
      </c>
      <c r="E90" s="248" t="s">
        <v>95</v>
      </c>
      <c r="F90" s="270" t="s">
        <v>18</v>
      </c>
      <c r="G90" s="243" t="str">
        <f>IFERROR(VLOOKUP($C90,[3]BD!$B$6:$O$205,14,0),"")</f>
        <v>3208707869</v>
      </c>
      <c r="H90" s="24" t="s">
        <v>35</v>
      </c>
      <c r="I90" s="262">
        <v>28</v>
      </c>
      <c r="K90"/>
    </row>
    <row r="91" spans="2:11" ht="18.600000000000001" customHeight="1" x14ac:dyDescent="0.3">
      <c r="B91" s="241">
        <v>89</v>
      </c>
      <c r="C91" s="249">
        <v>30225706</v>
      </c>
      <c r="D91" s="243" t="str">
        <f>IFERROR(VLOOKUP($C91,[3]BD!$B$6:$O$205,2,0),"")</f>
        <v>RAMIREZ TORRES PAOLA ANDREA</v>
      </c>
      <c r="E91" s="248" t="s">
        <v>95</v>
      </c>
      <c r="F91" s="270" t="s">
        <v>18</v>
      </c>
      <c r="G91" s="243" t="str">
        <f>IFERROR(VLOOKUP($C91,[3]BD!$B$6:$O$205,14,0),"")</f>
        <v>3011868966</v>
      </c>
      <c r="H91" s="24" t="s">
        <v>35</v>
      </c>
      <c r="I91" s="262">
        <v>28</v>
      </c>
      <c r="K91"/>
    </row>
    <row r="92" spans="2:11" ht="18.600000000000001" customHeight="1" x14ac:dyDescent="0.3">
      <c r="B92" s="241">
        <v>90</v>
      </c>
      <c r="C92" s="249">
        <v>1024583299</v>
      </c>
      <c r="D92" s="243" t="str">
        <f>IFERROR(VLOOKUP($C92,[3]BD!$B$6:$O$205,2,0),"")</f>
        <v xml:space="preserve">GONZALEZ CHACON KARINA </v>
      </c>
      <c r="E92" s="248" t="s">
        <v>95</v>
      </c>
      <c r="F92" s="270" t="s">
        <v>18</v>
      </c>
      <c r="G92" s="243" t="str">
        <f>IFERROR(VLOOKUP($C92,[3]BD!$B$6:$O$205,14,0),"")</f>
        <v>3204997455</v>
      </c>
      <c r="H92" s="24" t="s">
        <v>35</v>
      </c>
      <c r="I92" s="262">
        <v>28</v>
      </c>
      <c r="K92"/>
    </row>
    <row r="93" spans="2:11" ht="18.600000000000001" customHeight="1" x14ac:dyDescent="0.3">
      <c r="B93" s="241">
        <v>91</v>
      </c>
      <c r="C93" s="249">
        <v>55305195</v>
      </c>
      <c r="D93" s="243" t="str">
        <f>IFERROR(VLOOKUP($C93,[3]BD!$B$6:$O$205,2,0),"")</f>
        <v>SANCHEZ RIVERA VIANY ASTRID</v>
      </c>
      <c r="E93" s="248" t="s">
        <v>95</v>
      </c>
      <c r="F93" s="270" t="s">
        <v>18</v>
      </c>
      <c r="G93" s="243" t="str">
        <f>IFERROR(VLOOKUP($C93,[3]BD!$B$6:$O$205,14,0),"")</f>
        <v>3223827570</v>
      </c>
      <c r="H93" s="24" t="s">
        <v>35</v>
      </c>
      <c r="I93" s="262">
        <v>28</v>
      </c>
      <c r="K93"/>
    </row>
    <row r="94" spans="2:11" ht="18.600000000000001" customHeight="1" x14ac:dyDescent="0.3">
      <c r="B94" s="241">
        <v>92</v>
      </c>
      <c r="C94" s="249">
        <v>1002269813</v>
      </c>
      <c r="D94" s="243" t="str">
        <f>IFERROR(VLOOKUP($C94,[3]BD!$B$6:$O$205,2,0),"")</f>
        <v>BOTIA AVILA MARIA CONSUELO</v>
      </c>
      <c r="E94" s="248" t="s">
        <v>95</v>
      </c>
      <c r="F94" s="270" t="s">
        <v>18</v>
      </c>
      <c r="G94" s="243" t="str">
        <f>IFERROR(VLOOKUP($C94,[3]BD!$B$6:$O$205,14,0),"")</f>
        <v>3194618677</v>
      </c>
      <c r="H94" s="24" t="s">
        <v>35</v>
      </c>
      <c r="I94" s="262">
        <v>28</v>
      </c>
      <c r="K94"/>
    </row>
    <row r="95" spans="2:11" ht="18.600000000000001" customHeight="1" x14ac:dyDescent="0.3">
      <c r="B95" s="241">
        <v>93</v>
      </c>
      <c r="C95" s="249">
        <v>5483580</v>
      </c>
      <c r="D95" s="243" t="str">
        <f>IFERROR(VLOOKUP($C95,[3]BD!$B$6:$O$205,2,0),"")</f>
        <v>FLORIAN ZAMBRANO NILDA ROSA</v>
      </c>
      <c r="E95" s="248" t="s">
        <v>95</v>
      </c>
      <c r="F95" s="270" t="s">
        <v>18</v>
      </c>
      <c r="G95" s="243" t="str">
        <f>IFERROR(VLOOKUP($C95,[3]BD!$B$6:$O$205,14,0),"")</f>
        <v>3243453295</v>
      </c>
      <c r="H95" s="24" t="s">
        <v>35</v>
      </c>
      <c r="I95" s="262">
        <v>28</v>
      </c>
      <c r="K95"/>
    </row>
    <row r="96" spans="2:11" ht="18.600000000000001" customHeight="1" x14ac:dyDescent="0.3">
      <c r="B96" s="241">
        <v>94</v>
      </c>
      <c r="C96" s="249">
        <v>69802250</v>
      </c>
      <c r="D96" s="243" t="str">
        <f>IFERROR(VLOOKUP($C96,[3]BD!$B$6:$O$205,2,0),"")</f>
        <v>AYALA HERMOSA YURANY ALEJANDRA</v>
      </c>
      <c r="E96" s="248" t="s">
        <v>95</v>
      </c>
      <c r="F96" s="270" t="s">
        <v>18</v>
      </c>
      <c r="G96" s="243" t="str">
        <f>IFERROR(VLOOKUP($C96,[3]BD!$B$6:$O$205,14,0),"")</f>
        <v>3232902740</v>
      </c>
      <c r="H96" s="24" t="s">
        <v>35</v>
      </c>
      <c r="I96" s="262">
        <v>26</v>
      </c>
      <c r="K96"/>
    </row>
    <row r="97" spans="1:11" ht="18.600000000000001" customHeight="1" x14ac:dyDescent="0.3">
      <c r="B97" s="241">
        <v>95</v>
      </c>
      <c r="C97" s="249">
        <v>39655719</v>
      </c>
      <c r="D97" s="243" t="str">
        <f>IFERROR(VLOOKUP($C97,[3]BD!$B$6:$O$205,2,0),"")</f>
        <v>VILLARREAL ROYER JULIO ABEL</v>
      </c>
      <c r="E97" s="248" t="s">
        <v>95</v>
      </c>
      <c r="F97" s="270" t="s">
        <v>18</v>
      </c>
      <c r="G97" s="243" t="str">
        <f>IFERROR(VLOOKUP($C97,[3]BD!$B$6:$O$205,14,0),"")</f>
        <v>3107617116</v>
      </c>
      <c r="H97" s="24" t="s">
        <v>35</v>
      </c>
      <c r="I97" s="262">
        <v>28</v>
      </c>
      <c r="K97"/>
    </row>
    <row r="98" spans="1:11" ht="18.600000000000001" customHeight="1" x14ac:dyDescent="0.3">
      <c r="B98" s="241">
        <v>96</v>
      </c>
      <c r="C98" s="249">
        <v>1010025321</v>
      </c>
      <c r="D98" s="243" t="str">
        <f>IFERROR(VLOOKUP($C98,[3]BD!$B$6:$O$205,2,0),"")</f>
        <v>CORTES PORRAS VICTOR JULIO</v>
      </c>
      <c r="E98" s="248" t="s">
        <v>95</v>
      </c>
      <c r="F98" s="270" t="s">
        <v>20</v>
      </c>
      <c r="G98" s="243" t="str">
        <f>IFERROR(VLOOKUP($C98,[3]BD!$B$6:$O$205,14,0),"")</f>
        <v>3011709391</v>
      </c>
      <c r="H98" s="24" t="s">
        <v>35</v>
      </c>
      <c r="I98" s="262">
        <v>26</v>
      </c>
      <c r="K98"/>
    </row>
    <row r="99" spans="1:11" ht="18.600000000000001" customHeight="1" x14ac:dyDescent="0.3">
      <c r="B99" s="241">
        <v>97</v>
      </c>
      <c r="C99" s="247">
        <v>80369946</v>
      </c>
      <c r="D99" s="243" t="str">
        <f>IFERROR(VLOOKUP($C99,[3]BD!$B$6:$O$205,2,0),"")</f>
        <v>MEDINA CASTRO PEDRO ANTONIO</v>
      </c>
      <c r="E99" s="248" t="s">
        <v>95</v>
      </c>
      <c r="F99" s="270" t="s">
        <v>20</v>
      </c>
      <c r="G99" s="243" t="str">
        <f>IFERROR(VLOOKUP($C99,[3]BD!$B$6:$O$205,14,0),"")</f>
        <v>3114917055</v>
      </c>
      <c r="H99" s="24" t="s">
        <v>35</v>
      </c>
      <c r="I99" s="262">
        <v>27</v>
      </c>
      <c r="K99"/>
    </row>
    <row r="100" spans="1:11" ht="18.600000000000001" customHeight="1" x14ac:dyDescent="0.3">
      <c r="B100" s="241">
        <v>98</v>
      </c>
      <c r="C100" s="249">
        <v>51990667</v>
      </c>
      <c r="D100" s="243" t="str">
        <f>IFERROR(VLOOKUP($C100,[3]BD!$B$6:$O$205,2,0),"")</f>
        <v>BERMUDEZ RANGEL RONALD DAVID</v>
      </c>
      <c r="E100" s="248" t="s">
        <v>95</v>
      </c>
      <c r="F100" s="270" t="s">
        <v>18</v>
      </c>
      <c r="G100" s="243" t="str">
        <f>IFERROR(VLOOKUP($C100,[3]BD!$B$6:$O$205,14,0),"")</f>
        <v>3103180180</v>
      </c>
      <c r="H100" s="21" t="s">
        <v>31</v>
      </c>
      <c r="I100" s="262">
        <v>28</v>
      </c>
      <c r="K100"/>
    </row>
    <row r="101" spans="1:11" ht="18.600000000000001" customHeight="1" x14ac:dyDescent="0.3">
      <c r="B101" s="241">
        <v>99</v>
      </c>
      <c r="C101" s="249">
        <v>52033728</v>
      </c>
      <c r="D101" s="243" t="str">
        <f>IFERROR(VLOOKUP($C101,[3]BD!$B$6:$O$205,2,0),"")</f>
        <v>QUINTIN BAQUERO ELIDA KATERINE</v>
      </c>
      <c r="E101" s="248" t="s">
        <v>95</v>
      </c>
      <c r="F101" s="270" t="s">
        <v>83</v>
      </c>
      <c r="G101" s="243" t="str">
        <f>IFERROR(VLOOKUP($C101,[3]BD!$B$6:$O$205,14,0),"")</f>
        <v>3187091610</v>
      </c>
      <c r="H101" s="21" t="s">
        <v>31</v>
      </c>
      <c r="I101" s="262">
        <v>28</v>
      </c>
      <c r="K101"/>
    </row>
    <row r="102" spans="1:11" ht="18.600000000000001" customHeight="1" x14ac:dyDescent="0.3">
      <c r="B102" s="241">
        <v>100</v>
      </c>
      <c r="C102" s="249">
        <v>52832379</v>
      </c>
      <c r="D102" s="243" t="str">
        <f>IFERROR(VLOOKUP($C102,[3]BD!$B$6:$O$205,2,0),"")</f>
        <v>LOPEZ GUTIERREZ LUZ MERY</v>
      </c>
      <c r="E102" s="248" t="s">
        <v>95</v>
      </c>
      <c r="F102" s="270" t="s">
        <v>18</v>
      </c>
      <c r="G102" s="243" t="str">
        <f>IFERROR(VLOOKUP($C102,[3]BD!$B$6:$O$205,14,0),"")</f>
        <v>3115077400</v>
      </c>
      <c r="H102" s="21" t="s">
        <v>31</v>
      </c>
      <c r="I102" s="262">
        <v>28</v>
      </c>
      <c r="K102"/>
    </row>
    <row r="103" spans="1:11" ht="18.600000000000001" customHeight="1" x14ac:dyDescent="0.3">
      <c r="B103" s="241">
        <v>101</v>
      </c>
      <c r="C103" s="249">
        <v>1031120358</v>
      </c>
      <c r="D103" s="243" t="str">
        <f>IFERROR(VLOOKUP($C103,[3]BD!$B$6:$O$205,2,0),"")</f>
        <v>PERALTA GUTIERREZ OSCAR HUMBERTO</v>
      </c>
      <c r="E103" s="248" t="s">
        <v>95</v>
      </c>
      <c r="F103" s="270" t="s">
        <v>18</v>
      </c>
      <c r="G103" s="243" t="str">
        <f>IFERROR(VLOOKUP($C103,[3]BD!$B$6:$O$205,14,0),"")</f>
        <v>3123848118</v>
      </c>
      <c r="H103" s="21" t="s">
        <v>31</v>
      </c>
      <c r="I103" s="262">
        <v>28</v>
      </c>
      <c r="K103"/>
    </row>
    <row r="104" spans="1:11" ht="18.600000000000001" customHeight="1" x14ac:dyDescent="0.3">
      <c r="B104" s="241">
        <v>102</v>
      </c>
      <c r="C104" s="249">
        <v>52442600</v>
      </c>
      <c r="D104" s="243" t="str">
        <f>IFERROR(VLOOKUP($C104,[3]BD!$B$6:$O$205,2,0),"")</f>
        <v xml:space="preserve">MARTINEZ HERNANDEZ MARITZA </v>
      </c>
      <c r="E104" s="248" t="s">
        <v>95</v>
      </c>
      <c r="F104" s="270" t="s">
        <v>18</v>
      </c>
      <c r="G104" s="243" t="str">
        <f>IFERROR(VLOOKUP($C104,[3]BD!$B$6:$O$205,14,0),"")</f>
        <v>3224117250</v>
      </c>
      <c r="H104" s="21" t="s">
        <v>31</v>
      </c>
      <c r="I104" s="262">
        <v>28</v>
      </c>
      <c r="K104"/>
    </row>
    <row r="105" spans="1:11" ht="18.600000000000001" customHeight="1" x14ac:dyDescent="0.3">
      <c r="B105" s="241">
        <v>103</v>
      </c>
      <c r="C105" s="249">
        <v>21119479</v>
      </c>
      <c r="D105" s="243" t="str">
        <f>IFERROR(VLOOKUP($C105,[3]BD!$B$6:$O$205,2,0),"")</f>
        <v>DIAZ HERNANDEZ ANGIE PAOLA</v>
      </c>
      <c r="E105" s="248" t="s">
        <v>95</v>
      </c>
      <c r="F105" s="270" t="s">
        <v>18</v>
      </c>
      <c r="G105" s="243" t="str">
        <f>IFERROR(VLOOKUP($C105,[3]BD!$B$6:$O$205,14,0),"")</f>
        <v>3102373775</v>
      </c>
      <c r="H105" s="21" t="s">
        <v>31</v>
      </c>
      <c r="I105" s="262">
        <v>28</v>
      </c>
      <c r="K105"/>
    </row>
    <row r="106" spans="1:11" ht="18.600000000000001" customHeight="1" x14ac:dyDescent="0.3">
      <c r="B106" s="241">
        <v>104</v>
      </c>
      <c r="C106" s="247">
        <v>53002582</v>
      </c>
      <c r="D106" s="243" t="str">
        <f>IFERROR(VLOOKUP($C106,[3]BD!$B$6:$O$205,2,0),"")</f>
        <v>MATIZ CANTOR ERIKA PAMELA</v>
      </c>
      <c r="E106" s="248" t="s">
        <v>95</v>
      </c>
      <c r="F106" s="270" t="s">
        <v>18</v>
      </c>
      <c r="G106" s="243" t="str">
        <f>IFERROR(VLOOKUP($C106,[3]BD!$B$6:$O$205,14,0),"")</f>
        <v>3005713443</v>
      </c>
      <c r="H106" s="21" t="s">
        <v>31</v>
      </c>
      <c r="I106" s="262">
        <v>28</v>
      </c>
      <c r="K106"/>
    </row>
    <row r="107" spans="1:11" ht="18.600000000000001" customHeight="1" x14ac:dyDescent="0.3">
      <c r="A107" s="250"/>
      <c r="B107" s="241">
        <v>105</v>
      </c>
      <c r="C107" s="247">
        <v>52301809</v>
      </c>
      <c r="D107" s="243" t="str">
        <f>IFERROR(VLOOKUP($C107,[3]BD!$B$6:$O$205,2,0),"")</f>
        <v>AREVALO MEDINA MARIA GLADYS</v>
      </c>
      <c r="E107" s="248" t="s">
        <v>95</v>
      </c>
      <c r="F107" s="270" t="s">
        <v>18</v>
      </c>
      <c r="G107" s="243" t="str">
        <f>IFERROR(VLOOKUP($C107,[3]BD!$B$6:$O$205,14,0),"")</f>
        <v>3138798248</v>
      </c>
      <c r="H107" s="21" t="s">
        <v>31</v>
      </c>
      <c r="I107" s="262">
        <v>28</v>
      </c>
      <c r="K107"/>
    </row>
    <row r="108" spans="1:11" ht="18.600000000000001" customHeight="1" x14ac:dyDescent="0.3">
      <c r="B108" s="241">
        <v>106</v>
      </c>
      <c r="C108" s="249">
        <v>80733180</v>
      </c>
      <c r="D108" s="243" t="str">
        <f>IFERROR(VLOOKUP($C108,[3]BD!$B$6:$O$205,2,0),"")</f>
        <v>MUNOZ QUINTERO GLORIA ESPERANZA</v>
      </c>
      <c r="E108" s="248" t="s">
        <v>95</v>
      </c>
      <c r="F108" s="270" t="s">
        <v>20</v>
      </c>
      <c r="G108" s="243" t="str">
        <f>IFERROR(VLOOKUP($C108,[3]BD!$B$6:$O$205,14,0),"")</f>
        <v>3027415192</v>
      </c>
      <c r="H108" s="21" t="s">
        <v>31</v>
      </c>
      <c r="I108" s="262">
        <v>28</v>
      </c>
      <c r="K108"/>
    </row>
    <row r="109" spans="1:11" ht="18.600000000000001" customHeight="1" x14ac:dyDescent="0.3">
      <c r="B109" s="241">
        <v>107</v>
      </c>
      <c r="C109" s="249">
        <v>73185010</v>
      </c>
      <c r="D109" s="243" t="str">
        <f>IFERROR(VLOOKUP($C109,[3]BD!$B$6:$O$205,2,0),"")</f>
        <v>MALAVE HERNANDEZ DIANA VALENTINA</v>
      </c>
      <c r="E109" s="248" t="s">
        <v>95</v>
      </c>
      <c r="F109" s="270" t="s">
        <v>20</v>
      </c>
      <c r="G109" s="243" t="str">
        <f>IFERROR(VLOOKUP($C109,[3]BD!$B$6:$O$205,14,0),"")</f>
        <v>3045456809</v>
      </c>
      <c r="H109" s="21" t="s">
        <v>31</v>
      </c>
      <c r="I109" s="262">
        <v>28</v>
      </c>
      <c r="K109"/>
    </row>
    <row r="110" spans="1:11" ht="18.600000000000001" customHeight="1" x14ac:dyDescent="0.3">
      <c r="B110" s="241">
        <v>108</v>
      </c>
      <c r="C110" s="247">
        <v>52161057</v>
      </c>
      <c r="D110" s="243" t="str">
        <f>IFERROR(VLOOKUP($C110,[3]BD!$B$6:$O$205,2,0),"")</f>
        <v>DIAZ RIVERA LORENA PATRICIA</v>
      </c>
      <c r="E110" s="248" t="s">
        <v>95</v>
      </c>
      <c r="F110" s="270" t="s">
        <v>18</v>
      </c>
      <c r="G110" s="243" t="str">
        <f>IFERROR(VLOOKUP($C110,[3]BD!$B$6:$O$205,14,0),"")</f>
        <v>31257833441</v>
      </c>
      <c r="H110" s="21" t="s">
        <v>42</v>
      </c>
      <c r="I110" s="262">
        <v>28</v>
      </c>
      <c r="K110"/>
    </row>
    <row r="111" spans="1:11" ht="18.600000000000001" customHeight="1" x14ac:dyDescent="0.3">
      <c r="B111" s="241">
        <v>109</v>
      </c>
      <c r="C111" s="249">
        <v>1111335552</v>
      </c>
      <c r="D111" s="243" t="str">
        <f>IFERROR(VLOOKUP($C111,[3]BD!$B$6:$O$205,2,0),"")</f>
        <v xml:space="preserve">RUIZ VALERO CAROLINA </v>
      </c>
      <c r="E111" s="248" t="s">
        <v>95</v>
      </c>
      <c r="F111" s="270" t="s">
        <v>18</v>
      </c>
      <c r="G111" s="243" t="str">
        <f>IFERROR(VLOOKUP($C111,[3]BD!$B$6:$O$205,14,0),"")</f>
        <v>3114415852</v>
      </c>
      <c r="H111" s="21" t="s">
        <v>42</v>
      </c>
      <c r="I111" s="262">
        <v>28</v>
      </c>
      <c r="K111"/>
    </row>
    <row r="112" spans="1:11" ht="18.600000000000001" customHeight="1" x14ac:dyDescent="0.3">
      <c r="B112" s="241">
        <v>110</v>
      </c>
      <c r="C112" s="249">
        <v>1026256911</v>
      </c>
      <c r="D112" s="243" t="str">
        <f>IFERROR(VLOOKUP($C112,[3]BD!$B$6:$O$205,2,0),"")</f>
        <v>ARDILA PULIDO JEIMMY CAROLINA</v>
      </c>
      <c r="E112" s="248" t="s">
        <v>95</v>
      </c>
      <c r="F112" s="270" t="s">
        <v>18</v>
      </c>
      <c r="G112" s="243" t="str">
        <f>IFERROR(VLOOKUP($C112,[3]BD!$B$6:$O$205,14,0),"")</f>
        <v>3222872318</v>
      </c>
      <c r="H112" s="21" t="s">
        <v>42</v>
      </c>
      <c r="I112" s="262">
        <v>28</v>
      </c>
      <c r="K112"/>
    </row>
    <row r="113" spans="2:11" ht="18.600000000000001" customHeight="1" x14ac:dyDescent="0.3">
      <c r="B113" s="241">
        <v>111</v>
      </c>
      <c r="C113" s="249">
        <v>79449859</v>
      </c>
      <c r="D113" s="243" t="str">
        <f>IFERROR(VLOOKUP($C113,[3]BD!$B$6:$O$205,2,0),"")</f>
        <v>LEDESMA PERALTA YULISA PAOLA</v>
      </c>
      <c r="E113" s="248" t="s">
        <v>95</v>
      </c>
      <c r="F113" s="270" t="s">
        <v>20</v>
      </c>
      <c r="G113" s="243" t="str">
        <f>IFERROR(VLOOKUP($C113,[3]BD!$B$6:$O$205,14,0),"")</f>
        <v>3143305278</v>
      </c>
      <c r="H113" s="21" t="s">
        <v>42</v>
      </c>
      <c r="I113" s="262">
        <v>28</v>
      </c>
      <c r="K113"/>
    </row>
    <row r="114" spans="2:11" ht="18.600000000000001" customHeight="1" x14ac:dyDescent="0.3">
      <c r="B114" s="241">
        <v>112</v>
      </c>
      <c r="C114" s="249">
        <v>1003242958</v>
      </c>
      <c r="D114" s="243" t="str">
        <f>IFERROR(VLOOKUP($C114,[3]BD!$B$6:$O$205,2,0),"")</f>
        <v>RAMOS TORRES ARMANDO LUIS</v>
      </c>
      <c r="E114" s="248" t="s">
        <v>95</v>
      </c>
      <c r="F114" s="270" t="s">
        <v>18</v>
      </c>
      <c r="G114" s="243" t="str">
        <f>IFERROR(VLOOKUP($C114,[3]BD!$B$6:$O$205,14,0),"")</f>
        <v>3115141324</v>
      </c>
      <c r="H114" s="24" t="s">
        <v>50</v>
      </c>
      <c r="I114" s="262">
        <v>28</v>
      </c>
      <c r="K114"/>
    </row>
    <row r="115" spans="2:11" ht="18.600000000000001" customHeight="1" x14ac:dyDescent="0.3">
      <c r="B115" s="241">
        <v>113</v>
      </c>
      <c r="C115" s="247">
        <v>1023963907</v>
      </c>
      <c r="D115" s="243" t="str">
        <f>IFERROR(VLOOKUP($C115,[3]BD!$B$6:$O$205,2,0),"")</f>
        <v>TORRES SOTO MARIA TERESA</v>
      </c>
      <c r="E115" s="248" t="s">
        <v>95</v>
      </c>
      <c r="F115" s="270" t="s">
        <v>18</v>
      </c>
      <c r="G115" s="243" t="str">
        <f>IFERROR(VLOOKUP($C115,[3]BD!$B$6:$O$205,14,0),"")</f>
        <v>3219123660</v>
      </c>
      <c r="H115" s="24" t="s">
        <v>50</v>
      </c>
      <c r="I115" s="262">
        <v>24</v>
      </c>
      <c r="K115"/>
    </row>
    <row r="116" spans="2:11" ht="18.600000000000001" customHeight="1" x14ac:dyDescent="0.3">
      <c r="B116" s="241">
        <v>114</v>
      </c>
      <c r="C116" s="247">
        <v>1023940881</v>
      </c>
      <c r="D116" s="243" t="str">
        <f>IFERROR(VLOOKUP($C116,[3]BD!$B$6:$O$205,2,0),"")</f>
        <v>HERNANDEZ POLO LINDA MARCELA</v>
      </c>
      <c r="E116" s="248" t="s">
        <v>95</v>
      </c>
      <c r="F116" s="270" t="s">
        <v>18</v>
      </c>
      <c r="G116" s="243" t="str">
        <f>IFERROR(VLOOKUP($C116,[3]BD!$B$6:$O$205,14,0),"")</f>
        <v>3219453295</v>
      </c>
      <c r="H116" s="24" t="s">
        <v>50</v>
      </c>
      <c r="I116" s="262">
        <v>27</v>
      </c>
      <c r="K116"/>
    </row>
    <row r="117" spans="2:11" ht="18.600000000000001" customHeight="1" x14ac:dyDescent="0.3">
      <c r="B117" s="241">
        <v>115</v>
      </c>
      <c r="C117" s="249">
        <v>80391453</v>
      </c>
      <c r="D117" s="243" t="str">
        <f>IFERROR(VLOOKUP($C117,[3]BD!$B$6:$O$205,2,0),"")</f>
        <v>SARMIENTO CORREDOR DORA MARCELA</v>
      </c>
      <c r="E117" s="248" t="s">
        <v>95</v>
      </c>
      <c r="F117" s="270" t="s">
        <v>20</v>
      </c>
      <c r="G117" s="243" t="str">
        <f>IFERROR(VLOOKUP($C117,[3]BD!$B$6:$O$205,14,0),"")</f>
        <v>3124113303</v>
      </c>
      <c r="H117" s="24" t="s">
        <v>50</v>
      </c>
      <c r="I117" s="262">
        <v>28</v>
      </c>
      <c r="K117"/>
    </row>
    <row r="118" spans="2:11" ht="18.600000000000001" customHeight="1" x14ac:dyDescent="0.3">
      <c r="B118" s="241">
        <v>116</v>
      </c>
      <c r="C118" s="251">
        <v>24716019</v>
      </c>
      <c r="D118" s="243" t="str">
        <f>IFERROR(VLOOKUP($C118,[3]BD!$B$6:$O$205,2,0),"")</f>
        <v>AVILA SALINAS CARLOS ALBERTO</v>
      </c>
      <c r="E118" s="248" t="s">
        <v>95</v>
      </c>
      <c r="F118" s="270" t="s">
        <v>22</v>
      </c>
      <c r="G118" s="243" t="str">
        <f>IFERROR(VLOOKUP($C118,[3]BD!$B$6:$O$205,14,0),"")</f>
        <v>3018506304</v>
      </c>
      <c r="H118" s="24" t="s">
        <v>50</v>
      </c>
      <c r="I118" s="262">
        <v>28</v>
      </c>
      <c r="K118"/>
    </row>
    <row r="119" spans="2:11" ht="18.600000000000001" customHeight="1" x14ac:dyDescent="0.3">
      <c r="B119" s="241">
        <v>117</v>
      </c>
      <c r="C119" s="247">
        <v>1050838828</v>
      </c>
      <c r="D119" s="243" t="str">
        <f>IFERROR(VLOOKUP($C119,[3]BD!$B$6:$O$205,2,0),"")</f>
        <v>TORRES ANGEL JOSE MANUEL</v>
      </c>
      <c r="E119" s="248" t="s">
        <v>95</v>
      </c>
      <c r="F119" s="270" t="s">
        <v>18</v>
      </c>
      <c r="G119" s="243" t="str">
        <f>IFERROR(VLOOKUP($C119,[3]BD!$B$6:$O$205,14,0),"")</f>
        <v>3137051086</v>
      </c>
      <c r="H119" s="21" t="s">
        <v>47</v>
      </c>
      <c r="I119" s="262">
        <v>28</v>
      </c>
      <c r="K119"/>
    </row>
    <row r="120" spans="2:11" ht="18.600000000000001" customHeight="1" x14ac:dyDescent="0.3">
      <c r="B120" s="241">
        <v>118</v>
      </c>
      <c r="C120" s="249">
        <v>52317516</v>
      </c>
      <c r="D120" s="243" t="str">
        <f>IFERROR(VLOOKUP($C120,[3]BD!$B$6:$O$205,2,0),"")</f>
        <v xml:space="preserve">MARTINEZ CICHACA JOSEFINA </v>
      </c>
      <c r="E120" s="248" t="s">
        <v>95</v>
      </c>
      <c r="F120" s="270" t="s">
        <v>18</v>
      </c>
      <c r="G120" s="243" t="str">
        <f>IFERROR(VLOOKUP($C120,[3]BD!$B$6:$O$205,14,0),"")</f>
        <v>3112226086</v>
      </c>
      <c r="H120" s="21" t="s">
        <v>47</v>
      </c>
      <c r="I120" s="262">
        <v>28</v>
      </c>
      <c r="K120"/>
    </row>
    <row r="121" spans="2:11" ht="18.600000000000001" customHeight="1" x14ac:dyDescent="0.3">
      <c r="B121" s="241">
        <v>119</v>
      </c>
      <c r="C121" s="249">
        <v>1090491496</v>
      </c>
      <c r="D121" s="243" t="str">
        <f>IFERROR(VLOOKUP($C121,[3]BD!$B$6:$O$205,2,0),"")</f>
        <v>RINCON MALDONADO LUCENIT ISABEL</v>
      </c>
      <c r="E121" s="248" t="s">
        <v>95</v>
      </c>
      <c r="F121" s="270" t="s">
        <v>18</v>
      </c>
      <c r="G121" s="243" t="str">
        <f>IFERROR(VLOOKUP($C121,[3]BD!$B$6:$O$205,14,0),"")</f>
        <v>3118629826</v>
      </c>
      <c r="H121" s="21" t="s">
        <v>47</v>
      </c>
      <c r="I121" s="262">
        <v>28</v>
      </c>
      <c r="K121"/>
    </row>
    <row r="122" spans="2:11" ht="18.600000000000001" customHeight="1" x14ac:dyDescent="0.3">
      <c r="B122" s="241">
        <v>120</v>
      </c>
      <c r="C122" s="247">
        <v>52762197</v>
      </c>
      <c r="D122" s="243" t="str">
        <f>IFERROR(VLOOKUP($C122,[3]BD!$B$6:$O$205,2,0),"")</f>
        <v>ZABALA BERDUGO EMILCE ISABEL</v>
      </c>
      <c r="E122" s="248" t="s">
        <v>95</v>
      </c>
      <c r="F122" s="270" t="s">
        <v>21</v>
      </c>
      <c r="G122" s="243" t="str">
        <f>IFERROR(VLOOKUP($C122,[3]BD!$B$6:$O$205,14,0),"")</f>
        <v>3507896880</v>
      </c>
      <c r="H122" s="21" t="s">
        <v>32</v>
      </c>
      <c r="I122" s="262">
        <v>28</v>
      </c>
      <c r="K122"/>
    </row>
    <row r="123" spans="2:11" ht="18.600000000000001" customHeight="1" x14ac:dyDescent="0.3">
      <c r="B123" s="241">
        <v>121</v>
      </c>
      <c r="C123" s="242">
        <v>51907172</v>
      </c>
      <c r="D123" s="243" t="str">
        <f>IFERROR(VLOOKUP($C123,[3]BD!$B$6:$O$205,2,0),"")</f>
        <v>CASAS CASAS DORIS HELENA</v>
      </c>
      <c r="E123" s="245" t="s">
        <v>96</v>
      </c>
      <c r="F123" s="270" t="s">
        <v>18</v>
      </c>
      <c r="G123" s="243" t="str">
        <f>IFERROR(VLOOKUP($C123,[3]BD!$B$6:$O$205,14,0),"")</f>
        <v>3202101872</v>
      </c>
      <c r="H123" s="21" t="s">
        <v>26</v>
      </c>
      <c r="I123" s="262">
        <v>28</v>
      </c>
      <c r="K123"/>
    </row>
    <row r="124" spans="2:11" ht="18.600000000000001" customHeight="1" x14ac:dyDescent="0.3">
      <c r="B124" s="241">
        <v>122</v>
      </c>
      <c r="C124" s="242">
        <v>1026279093</v>
      </c>
      <c r="D124" s="243" t="str">
        <f>IFERROR(VLOOKUP($C124,[3]BD!$B$6:$O$205,2,0),"")</f>
        <v>RODRIGUEZ MATEUS NASLY JULIETH</v>
      </c>
      <c r="E124" s="245" t="s">
        <v>96</v>
      </c>
      <c r="F124" s="270" t="s">
        <v>18</v>
      </c>
      <c r="G124" s="243" t="str">
        <f>IFERROR(VLOOKUP($C124,[3]BD!$B$6:$O$205,14,0),"")</f>
        <v>3228841284</v>
      </c>
      <c r="H124" s="21" t="s">
        <v>26</v>
      </c>
      <c r="I124" s="262">
        <v>28</v>
      </c>
      <c r="K124"/>
    </row>
    <row r="125" spans="2:11" ht="18.600000000000001" customHeight="1" x14ac:dyDescent="0.3">
      <c r="B125" s="241">
        <v>123</v>
      </c>
      <c r="C125" s="242">
        <v>1013612458</v>
      </c>
      <c r="D125" s="243" t="str">
        <f>IFERROR(VLOOKUP($C125,[3]BD!$B$6:$O$205,2,0),"")</f>
        <v>TORRES GOMEZ SANDI YUSVELI</v>
      </c>
      <c r="E125" s="245" t="s">
        <v>96</v>
      </c>
      <c r="F125" s="270" t="s">
        <v>18</v>
      </c>
      <c r="G125" s="243" t="str">
        <f>IFERROR(VLOOKUP($C125,[3]BD!$B$6:$O$205,14,0),"")</f>
        <v>3209567199</v>
      </c>
      <c r="H125" s="21" t="s">
        <v>26</v>
      </c>
      <c r="I125" s="262">
        <v>28</v>
      </c>
      <c r="K125"/>
    </row>
    <row r="126" spans="2:11" ht="18.600000000000001" customHeight="1" x14ac:dyDescent="0.3">
      <c r="B126" s="241">
        <v>124</v>
      </c>
      <c r="C126" s="242">
        <v>1073599974</v>
      </c>
      <c r="D126" s="243" t="str">
        <f>IFERROR(VLOOKUP($C126,[3]BD!$B$6:$O$205,2,0),"")</f>
        <v>GARZON LUGO EDWARD MIGUEL</v>
      </c>
      <c r="E126" s="245" t="s">
        <v>96</v>
      </c>
      <c r="F126" s="270" t="s">
        <v>20</v>
      </c>
      <c r="G126" s="243" t="str">
        <f>IFERROR(VLOOKUP($C126,[3]BD!$B$6:$O$205,14,0),"")</f>
        <v>3219008529</v>
      </c>
      <c r="H126" s="21" t="s">
        <v>30</v>
      </c>
      <c r="I126" s="262">
        <v>28</v>
      </c>
      <c r="K126"/>
    </row>
    <row r="127" spans="2:11" ht="18.600000000000001" customHeight="1" x14ac:dyDescent="0.3">
      <c r="B127" s="241">
        <v>125</v>
      </c>
      <c r="C127" s="242">
        <v>66834181</v>
      </c>
      <c r="D127" s="243" t="str">
        <f>IFERROR(VLOOKUP($C127,[3]BD!$B$6:$O$205,2,0),"")</f>
        <v xml:space="preserve">CHACON MIRIAN PATRICIA </v>
      </c>
      <c r="E127" s="245" t="s">
        <v>96</v>
      </c>
      <c r="F127" s="270" t="s">
        <v>18</v>
      </c>
      <c r="G127" s="243" t="str">
        <f>IFERROR(VLOOKUP($C127,[3]BD!$B$6:$O$205,14,0),"")</f>
        <v>3106606735</v>
      </c>
      <c r="H127" s="21" t="s">
        <v>29</v>
      </c>
      <c r="I127" s="262">
        <v>28</v>
      </c>
      <c r="K127"/>
    </row>
    <row r="128" spans="2:11" ht="18.600000000000001" customHeight="1" x14ac:dyDescent="0.3">
      <c r="B128" s="241">
        <v>126</v>
      </c>
      <c r="C128" s="242">
        <v>52381579</v>
      </c>
      <c r="D128" s="243" t="str">
        <f>IFERROR(VLOOKUP($C128,[3]BD!$B$6:$O$205,2,0),"")</f>
        <v xml:space="preserve">ALTURO FLORIAN JACQUELINE </v>
      </c>
      <c r="E128" s="245" t="s">
        <v>96</v>
      </c>
      <c r="F128" s="270" t="s">
        <v>18</v>
      </c>
      <c r="G128" s="243" t="str">
        <f>IFERROR(VLOOKUP($C128,[3]BD!$B$6:$O$205,14,0),"")</f>
        <v>3114788014</v>
      </c>
      <c r="H128" s="21" t="s">
        <v>26</v>
      </c>
      <c r="I128" s="262">
        <v>28</v>
      </c>
      <c r="K128"/>
    </row>
    <row r="129" spans="2:11" ht="18.600000000000001" customHeight="1" x14ac:dyDescent="0.3">
      <c r="B129" s="241">
        <v>127</v>
      </c>
      <c r="C129" s="242">
        <v>52927563</v>
      </c>
      <c r="D129" s="243" t="str">
        <f>IFERROR(VLOOKUP($C129,[3]BD!$B$6:$O$205,2,0),"")</f>
        <v>BAENA JIMENEZ GINA ISABEL</v>
      </c>
      <c r="E129" s="245" t="s">
        <v>96</v>
      </c>
      <c r="F129" s="270" t="s">
        <v>18</v>
      </c>
      <c r="G129" s="243" t="str">
        <f>IFERROR(VLOOKUP($C129,[3]BD!$B$6:$O$205,14,0),"")</f>
        <v>3223120404</v>
      </c>
      <c r="H129" s="21" t="s">
        <v>26</v>
      </c>
      <c r="I129" s="262">
        <v>28</v>
      </c>
      <c r="K129"/>
    </row>
    <row r="130" spans="2:11" ht="18.600000000000001" customHeight="1" x14ac:dyDescent="0.3">
      <c r="B130" s="241">
        <v>128</v>
      </c>
      <c r="C130" s="252">
        <v>79453613</v>
      </c>
      <c r="D130" s="243" t="str">
        <f>IFERROR(VLOOKUP($C130,[3]BD!$B$6:$O$205,2,0),"")</f>
        <v xml:space="preserve">MEDINA ANGEL GILBERTO </v>
      </c>
      <c r="E130" s="245" t="s">
        <v>96</v>
      </c>
      <c r="F130" s="270" t="s">
        <v>20</v>
      </c>
      <c r="G130" s="243" t="str">
        <f>IFERROR(VLOOKUP($C130,[3]BD!$B$6:$O$205,14,0),"")</f>
        <v>3123921438</v>
      </c>
      <c r="H130" s="21" t="s">
        <v>26</v>
      </c>
      <c r="I130" s="262">
        <v>28</v>
      </c>
      <c r="K130"/>
    </row>
    <row r="131" spans="2:11" ht="18.600000000000001" customHeight="1" x14ac:dyDescent="0.3">
      <c r="B131" s="241">
        <v>129</v>
      </c>
      <c r="C131" s="252">
        <v>52550381</v>
      </c>
      <c r="D131" s="243" t="str">
        <f>IFERROR(VLOOKUP($C131,[3]BD!$B$6:$O$205,2,0),"")</f>
        <v>GUZMAN RODRIGUEZ AINED LORENA</v>
      </c>
      <c r="E131" s="245" t="s">
        <v>96</v>
      </c>
      <c r="F131" s="270" t="s">
        <v>18</v>
      </c>
      <c r="G131" s="243" t="str">
        <f>IFERROR(VLOOKUP($C131,[3]BD!$B$6:$O$205,14,0),"")</f>
        <v>3143404528</v>
      </c>
      <c r="H131" s="21" t="s">
        <v>26</v>
      </c>
      <c r="I131" s="262">
        <v>28</v>
      </c>
      <c r="K131"/>
    </row>
    <row r="132" spans="2:11" ht="18.600000000000001" customHeight="1" x14ac:dyDescent="0.3">
      <c r="B132" s="241">
        <v>130</v>
      </c>
      <c r="C132" s="252">
        <v>1065626457</v>
      </c>
      <c r="D132" s="243" t="str">
        <f>IFERROR(VLOOKUP($C132,[3]BD!$B$6:$O$205,2,0),"")</f>
        <v>ROMERO SERRANO JAIME LUIS</v>
      </c>
      <c r="E132" s="245" t="s">
        <v>96</v>
      </c>
      <c r="F132" s="270" t="s">
        <v>20</v>
      </c>
      <c r="G132" s="243" t="str">
        <f>IFERROR(VLOOKUP($C132,[3]BD!$B$6:$O$205,14,0),"")</f>
        <v>3206857725</v>
      </c>
      <c r="H132" s="21" t="s">
        <v>26</v>
      </c>
      <c r="I132" s="262">
        <v>28</v>
      </c>
      <c r="K132"/>
    </row>
    <row r="133" spans="2:11" ht="18.600000000000001" customHeight="1" x14ac:dyDescent="0.3">
      <c r="B133" s="241">
        <v>131</v>
      </c>
      <c r="C133" s="252">
        <v>52038499</v>
      </c>
      <c r="D133" s="243" t="str">
        <f>IFERROR(VLOOKUP($C133,[3]BD!$B$6:$O$205,2,0),"")</f>
        <v>GUERRERO RINCON ROSA MARIA</v>
      </c>
      <c r="E133" s="245" t="s">
        <v>96</v>
      </c>
      <c r="F133" s="270" t="s">
        <v>18</v>
      </c>
      <c r="G133" s="243" t="str">
        <f>IFERROR(VLOOKUP($C133,[3]BD!$B$6:$O$205,14,0),"")</f>
        <v>3004534624</v>
      </c>
      <c r="H133" s="21" t="s">
        <v>26</v>
      </c>
      <c r="I133" s="262">
        <v>28</v>
      </c>
      <c r="K133"/>
    </row>
    <row r="134" spans="2:11" ht="18.600000000000001" customHeight="1" x14ac:dyDescent="0.3">
      <c r="B134" s="241">
        <v>132</v>
      </c>
      <c r="C134" s="252">
        <v>1235250628</v>
      </c>
      <c r="D134" s="243" t="str">
        <f>IFERROR(VLOOKUP($C134,[3]BD!$B$6:$O$205,2,0),"")</f>
        <v xml:space="preserve">JIMENEZ RIGOBERTO ANTONIO </v>
      </c>
      <c r="E134" s="245" t="s">
        <v>96</v>
      </c>
      <c r="F134" s="270" t="s">
        <v>20</v>
      </c>
      <c r="G134" s="243" t="str">
        <f>IFERROR(VLOOKUP($C134,[3]BD!$B$6:$O$205,14,0),"")</f>
        <v>3150448123</v>
      </c>
      <c r="H134" s="21" t="s">
        <v>26</v>
      </c>
      <c r="I134" s="262">
        <v>28</v>
      </c>
      <c r="K134"/>
    </row>
    <row r="135" spans="2:11" ht="18.600000000000001" customHeight="1" x14ac:dyDescent="0.3">
      <c r="B135" s="241">
        <v>133</v>
      </c>
      <c r="C135" s="252">
        <v>1023881249</v>
      </c>
      <c r="D135" s="243" t="str">
        <f>IFERROR(VLOOKUP($C135,[3]BD!$B$6:$O$205,2,0),"")</f>
        <v>POVEDA GONZALEZ MIGUEL ANGEL</v>
      </c>
      <c r="E135" s="245" t="s">
        <v>96</v>
      </c>
      <c r="F135" s="270" t="s">
        <v>20</v>
      </c>
      <c r="G135" s="243" t="str">
        <f>IFERROR(VLOOKUP($C135,[3]BD!$B$6:$O$205,14,0),"")</f>
        <v>3219768700</v>
      </c>
      <c r="H135" s="21" t="s">
        <v>26</v>
      </c>
      <c r="I135" s="262">
        <v>28</v>
      </c>
      <c r="K135"/>
    </row>
    <row r="136" spans="2:11" ht="18.600000000000001" customHeight="1" x14ac:dyDescent="0.3">
      <c r="B136" s="241">
        <v>134</v>
      </c>
      <c r="C136" s="252">
        <v>1007186042</v>
      </c>
      <c r="D136" s="243" t="str">
        <f>IFERROR(VLOOKUP($C136,[3]BD!$B$6:$O$205,2,0),"")</f>
        <v>ALARCON HERNANDEZ YENNY MARCELA</v>
      </c>
      <c r="E136" s="245" t="s">
        <v>96</v>
      </c>
      <c r="F136" s="270" t="s">
        <v>18</v>
      </c>
      <c r="G136" s="243" t="str">
        <f>IFERROR(VLOOKUP($C136,[3]BD!$B$6:$O$205,14,0),"")</f>
        <v>3222575884</v>
      </c>
      <c r="H136" s="21" t="s">
        <v>26</v>
      </c>
      <c r="I136" s="262">
        <v>28</v>
      </c>
      <c r="K136"/>
    </row>
    <row r="137" spans="2:11" ht="18.600000000000001" customHeight="1" x14ac:dyDescent="0.3">
      <c r="B137" s="241">
        <v>135</v>
      </c>
      <c r="C137" s="252">
        <v>52164356</v>
      </c>
      <c r="D137" s="243" t="str">
        <f>IFERROR(VLOOKUP($C137,[3]BD!$B$6:$O$205,2,0),"")</f>
        <v>CATUCHE PIAMBA LUZ MARINA</v>
      </c>
      <c r="E137" s="245" t="s">
        <v>96</v>
      </c>
      <c r="F137" s="270" t="s">
        <v>18</v>
      </c>
      <c r="G137" s="243" t="str">
        <f>IFERROR(VLOOKUP($C137,[3]BD!$B$6:$O$205,14,0),"")</f>
        <v>3202450652</v>
      </c>
      <c r="H137" s="21" t="s">
        <v>26</v>
      </c>
      <c r="I137" s="262">
        <v>28</v>
      </c>
      <c r="K137"/>
    </row>
    <row r="138" spans="2:11" ht="18.600000000000001" customHeight="1" x14ac:dyDescent="0.3">
      <c r="B138" s="241">
        <v>136</v>
      </c>
      <c r="C138" s="252">
        <v>28057943</v>
      </c>
      <c r="D138" s="243" t="str">
        <f>IFERROR(VLOOKUP($C138,[3]BD!$B$6:$O$205,2,0),"")</f>
        <v xml:space="preserve">CUADROS VALDERRAMA FRANCEID </v>
      </c>
      <c r="E138" s="245" t="s">
        <v>96</v>
      </c>
      <c r="F138" s="270" t="s">
        <v>18</v>
      </c>
      <c r="G138" s="243" t="str">
        <f>IFERROR(VLOOKUP($C138,[3]BD!$B$6:$O$205,14,0),"")</f>
        <v>3016896216</v>
      </c>
      <c r="H138" s="21" t="s">
        <v>26</v>
      </c>
      <c r="I138" s="262">
        <v>26</v>
      </c>
      <c r="K138"/>
    </row>
    <row r="139" spans="2:11" ht="18.600000000000001" customHeight="1" x14ac:dyDescent="0.3">
      <c r="B139" s="241">
        <v>137</v>
      </c>
      <c r="C139" s="252">
        <v>39659470</v>
      </c>
      <c r="D139" s="243" t="str">
        <f>IFERROR(VLOOKUP($C139,[3]BD!$B$6:$O$205,2,0),"")</f>
        <v>GUAYARA MOSCOSO MARIS MELDA</v>
      </c>
      <c r="E139" s="245" t="s">
        <v>96</v>
      </c>
      <c r="F139" s="270" t="s">
        <v>18</v>
      </c>
      <c r="G139" s="243" t="str">
        <f>IFERROR(VLOOKUP($C139,[3]BD!$B$6:$O$205,14,0),"")</f>
        <v>3208232057</v>
      </c>
      <c r="H139" s="21" t="s">
        <v>26</v>
      </c>
      <c r="I139" s="262">
        <v>28</v>
      </c>
      <c r="K139"/>
    </row>
    <row r="140" spans="2:11" ht="18.600000000000001" customHeight="1" x14ac:dyDescent="0.3">
      <c r="B140" s="241">
        <v>138</v>
      </c>
      <c r="C140" s="252">
        <v>52028199</v>
      </c>
      <c r="D140" s="243" t="str">
        <f>IFERROR(VLOOKUP($C140,[3]BD!$B$6:$O$205,2,0),"")</f>
        <v xml:space="preserve">LADINO ARDILA DAMARIS </v>
      </c>
      <c r="E140" s="245" t="s">
        <v>96</v>
      </c>
      <c r="F140" s="270" t="s">
        <v>18</v>
      </c>
      <c r="G140" s="243" t="str">
        <f>IFERROR(VLOOKUP($C140,[3]BD!$B$6:$O$205,14,0),"")</f>
        <v>3102549778</v>
      </c>
      <c r="H140" s="21" t="s">
        <v>26</v>
      </c>
      <c r="I140" s="262">
        <v>28</v>
      </c>
      <c r="K140"/>
    </row>
    <row r="141" spans="2:11" ht="18.600000000000001" customHeight="1" x14ac:dyDescent="0.3">
      <c r="B141" s="241">
        <v>139</v>
      </c>
      <c r="C141" s="252">
        <v>1033681788</v>
      </c>
      <c r="D141" s="243" t="str">
        <f>IFERROR(VLOOKUP($C141,[3]BD!$B$6:$O$205,2,0),"")</f>
        <v>LOAIZA PERDOMO MARITZA FERNANDA</v>
      </c>
      <c r="E141" s="245" t="s">
        <v>96</v>
      </c>
      <c r="F141" s="270" t="s">
        <v>18</v>
      </c>
      <c r="G141" s="243" t="str">
        <f>IFERROR(VLOOKUP($C141,[3]BD!$B$6:$O$205,14,0),"")</f>
        <v>3228994379</v>
      </c>
      <c r="H141" s="21" t="s">
        <v>26</v>
      </c>
      <c r="I141" s="262">
        <v>28</v>
      </c>
      <c r="K141"/>
    </row>
    <row r="142" spans="2:11" ht="18.600000000000001" customHeight="1" x14ac:dyDescent="0.3">
      <c r="B142" s="241">
        <v>140</v>
      </c>
      <c r="C142" s="252">
        <v>1013586699</v>
      </c>
      <c r="D142" s="243" t="str">
        <f>IFERROR(VLOOKUP($C142,[3]BD!$B$6:$O$205,2,0),"")</f>
        <v>LOPEZ CORTES JOHANNA ANDREA</v>
      </c>
      <c r="E142" s="245" t="s">
        <v>96</v>
      </c>
      <c r="F142" s="270" t="s">
        <v>18</v>
      </c>
      <c r="G142" s="243" t="str">
        <f>IFERROR(VLOOKUP($C142,[3]BD!$B$6:$O$205,14,0),"")</f>
        <v>3214625252</v>
      </c>
      <c r="H142" s="21" t="s">
        <v>27</v>
      </c>
      <c r="I142" s="262">
        <v>23</v>
      </c>
      <c r="K142"/>
    </row>
    <row r="143" spans="2:11" ht="18.600000000000001" customHeight="1" x14ac:dyDescent="0.3">
      <c r="B143" s="241">
        <v>141</v>
      </c>
      <c r="C143" s="252">
        <v>1063148543</v>
      </c>
      <c r="D143" s="243" t="str">
        <f>IFERROR(VLOOKUP($C143,[3]BD!$B$6:$O$205,2,0),"")</f>
        <v>LOPEZ DORIA PEDRO ANTONIO</v>
      </c>
      <c r="E143" s="245" t="s">
        <v>96</v>
      </c>
      <c r="F143" s="270" t="s">
        <v>20</v>
      </c>
      <c r="G143" s="243" t="str">
        <f>IFERROR(VLOOKUP($C143,[3]BD!$B$6:$O$205,14,0),"")</f>
        <v>3154054819</v>
      </c>
      <c r="H143" s="21" t="s">
        <v>26</v>
      </c>
      <c r="I143" s="262">
        <v>28</v>
      </c>
      <c r="K143"/>
    </row>
    <row r="144" spans="2:11" ht="18.600000000000001" customHeight="1" x14ac:dyDescent="0.3">
      <c r="B144" s="241">
        <v>142</v>
      </c>
      <c r="C144" s="252">
        <v>51893138</v>
      </c>
      <c r="D144" s="243" t="str">
        <f>IFERROR(VLOOKUP($C144,[3]BD!$B$6:$O$205,2,0),"")</f>
        <v xml:space="preserve">PARRA RINCON GLORIA </v>
      </c>
      <c r="E144" s="245" t="s">
        <v>96</v>
      </c>
      <c r="F144" s="270" t="s">
        <v>18</v>
      </c>
      <c r="G144" s="243" t="str">
        <f>IFERROR(VLOOKUP($C144,[3]BD!$B$6:$O$205,14,0),"")</f>
        <v>3208107667</v>
      </c>
      <c r="H144" s="21" t="s">
        <v>26</v>
      </c>
      <c r="I144" s="262">
        <v>28</v>
      </c>
      <c r="K144"/>
    </row>
    <row r="145" spans="1:11" ht="18.600000000000001" customHeight="1" x14ac:dyDescent="0.3">
      <c r="B145" s="241">
        <v>143</v>
      </c>
      <c r="C145" s="252">
        <v>1012327473</v>
      </c>
      <c r="D145" s="243" t="str">
        <f>IFERROR(VLOOKUP($C145,[3]BD!$B$6:$O$205,2,0),"")</f>
        <v>SALGUERO VASCO ALISON DAYANA</v>
      </c>
      <c r="E145" s="245" t="s">
        <v>96</v>
      </c>
      <c r="F145" s="270" t="s">
        <v>18</v>
      </c>
      <c r="G145" s="243" t="str">
        <f>IFERROR(VLOOKUP($C145,[3]BD!$B$6:$O$205,14,0),"")</f>
        <v>3102870395</v>
      </c>
      <c r="H145" s="21" t="s">
        <v>26</v>
      </c>
      <c r="I145" s="262">
        <v>28</v>
      </c>
      <c r="K145"/>
    </row>
    <row r="146" spans="1:11" ht="18.600000000000001" customHeight="1" x14ac:dyDescent="0.3">
      <c r="B146" s="241">
        <v>144</v>
      </c>
      <c r="C146" s="252">
        <v>52973679</v>
      </c>
      <c r="D146" s="243" t="str">
        <f>IFERROR(VLOOKUP($C146,[3]BD!$B$6:$O$205,2,0),"")</f>
        <v>SOTO BARRIOS ANA MERCEDES</v>
      </c>
      <c r="E146" s="245" t="s">
        <v>96</v>
      </c>
      <c r="F146" s="270" t="s">
        <v>18</v>
      </c>
      <c r="G146" s="243" t="str">
        <f>IFERROR(VLOOKUP($C146,[3]BD!$B$6:$O$205,14,0),"")</f>
        <v>3144022071</v>
      </c>
      <c r="H146" s="21" t="s">
        <v>26</v>
      </c>
      <c r="I146" s="262">
        <v>28</v>
      </c>
      <c r="K146"/>
    </row>
    <row r="147" spans="1:11" ht="18.600000000000001" customHeight="1" x14ac:dyDescent="0.3">
      <c r="B147" s="241">
        <v>145</v>
      </c>
      <c r="C147" s="252">
        <v>30350065</v>
      </c>
      <c r="D147" s="243" t="str">
        <f>IFERROR(VLOOKUP($C147,[3]BD!$B$6:$O$205,2,0),"")</f>
        <v>TRIANA MANCILLA ANA EGRID</v>
      </c>
      <c r="E147" s="245" t="s">
        <v>96</v>
      </c>
      <c r="F147" s="270" t="s">
        <v>18</v>
      </c>
      <c r="G147" s="243" t="str">
        <f>IFERROR(VLOOKUP($C147,[3]BD!$B$6:$O$205,14,0),"")</f>
        <v>3107991322</v>
      </c>
      <c r="H147" s="21" t="s">
        <v>26</v>
      </c>
      <c r="I147" s="262">
        <v>28</v>
      </c>
      <c r="K147"/>
    </row>
    <row r="148" spans="1:11" ht="18.600000000000001" customHeight="1" x14ac:dyDescent="0.3">
      <c r="B148" s="241">
        <v>146</v>
      </c>
      <c r="C148" s="252">
        <v>1078689395</v>
      </c>
      <c r="D148" s="243" t="str">
        <f>IFERROR(VLOOKUP($C148,[3]BD!$B$6:$O$205,2,0),"")</f>
        <v>ALBORNOZ MINA MARIA ELVIA</v>
      </c>
      <c r="E148" s="245" t="s">
        <v>96</v>
      </c>
      <c r="F148" s="270" t="s">
        <v>18</v>
      </c>
      <c r="G148" s="243" t="str">
        <f>IFERROR(VLOOKUP($C148,[3]BD!$B$6:$O$205,14,0),"")</f>
        <v>3232930382</v>
      </c>
      <c r="H148" s="21" t="s">
        <v>26</v>
      </c>
      <c r="I148" s="262">
        <v>28</v>
      </c>
      <c r="K148"/>
    </row>
    <row r="149" spans="1:11" ht="18.600000000000001" customHeight="1" x14ac:dyDescent="0.3">
      <c r="B149" s="241">
        <v>147</v>
      </c>
      <c r="C149" s="252">
        <v>79385309</v>
      </c>
      <c r="D149" s="243" t="str">
        <f>IFERROR(VLOOKUP($C149,[3]BD!$B$6:$O$205,2,0),"")</f>
        <v>TOVAR CONTRERAS HECTOR RICARDO</v>
      </c>
      <c r="E149" s="245" t="s">
        <v>96</v>
      </c>
      <c r="F149" s="270" t="s">
        <v>20</v>
      </c>
      <c r="G149" s="243" t="str">
        <f>IFERROR(VLOOKUP($C149,[3]BD!$B$6:$O$205,14,0),"")</f>
        <v>3185879016</v>
      </c>
      <c r="H149" s="21" t="s">
        <v>30</v>
      </c>
      <c r="I149" s="262">
        <v>28</v>
      </c>
      <c r="K149"/>
    </row>
    <row r="150" spans="1:11" ht="18.600000000000001" customHeight="1" x14ac:dyDescent="0.3">
      <c r="B150" s="241">
        <v>148</v>
      </c>
      <c r="C150" s="252">
        <v>79771060</v>
      </c>
      <c r="D150" s="243" t="str">
        <f>IFERROR(VLOOKUP($C150,[3]BD!$B$6:$O$205,2,0),"")</f>
        <v xml:space="preserve">CITA MARTINEZ ORLANDO </v>
      </c>
      <c r="E150" s="245" t="s">
        <v>96</v>
      </c>
      <c r="F150" s="270" t="s">
        <v>22</v>
      </c>
      <c r="G150" s="243" t="str">
        <f>IFERROR(VLOOKUP($C150,[3]BD!$B$6:$O$205,14,0),"")</f>
        <v>3214213047</v>
      </c>
      <c r="H150" s="21" t="s">
        <v>26</v>
      </c>
      <c r="I150" s="262">
        <v>28</v>
      </c>
      <c r="K150"/>
    </row>
    <row r="151" spans="1:11" ht="18.600000000000001" customHeight="1" x14ac:dyDescent="0.3">
      <c r="B151" s="241">
        <v>149</v>
      </c>
      <c r="C151" s="252">
        <v>1033786605</v>
      </c>
      <c r="D151" s="243" t="str">
        <f>IFERROR(VLOOKUP($C151,[3]BD!$B$6:$O$205,2,0),"")</f>
        <v>TIQUE  MARIA NURY</v>
      </c>
      <c r="E151" s="245" t="s">
        <v>96</v>
      </c>
      <c r="F151" s="270" t="s">
        <v>20</v>
      </c>
      <c r="G151" s="243" t="str">
        <f>IFERROR(VLOOKUP($C151,[3]BD!$B$6:$O$205,14,0),"")</f>
        <v>3166894441</v>
      </c>
      <c r="H151" s="21" t="s">
        <v>26</v>
      </c>
      <c r="I151" s="262">
        <v>28</v>
      </c>
      <c r="K151"/>
    </row>
    <row r="152" spans="1:11" ht="18.600000000000001" customHeight="1" x14ac:dyDescent="0.3">
      <c r="B152" s="241">
        <v>150</v>
      </c>
      <c r="C152" s="252">
        <v>52776187</v>
      </c>
      <c r="D152" s="243" t="str">
        <f>IFERROR(VLOOKUP($C152,[3]BD!$B$6:$O$205,2,0),"")</f>
        <v>DAZA VARELA LINDA MARY</v>
      </c>
      <c r="E152" s="245" t="s">
        <v>96</v>
      </c>
      <c r="F152" s="270" t="s">
        <v>18</v>
      </c>
      <c r="G152" s="243" t="str">
        <f>IFERROR(VLOOKUP($C152,[3]BD!$B$6:$O$205,14,0),"")</f>
        <v>3228078172</v>
      </c>
      <c r="H152" s="21" t="s">
        <v>27</v>
      </c>
      <c r="I152" s="262">
        <v>28</v>
      </c>
      <c r="K152"/>
    </row>
    <row r="153" spans="1:11" ht="18.600000000000001" customHeight="1" x14ac:dyDescent="0.3">
      <c r="B153" s="241">
        <v>151</v>
      </c>
      <c r="C153" s="253">
        <v>1193109715</v>
      </c>
      <c r="D153" s="243" t="str">
        <f>IFERROR(VLOOKUP($C153,[3]BD!$B$6:$O$205,2,0),"")</f>
        <v>CRISTANCHO ZUNIGA SANDRA JINETH</v>
      </c>
      <c r="E153" s="245" t="s">
        <v>96</v>
      </c>
      <c r="F153" s="270" t="s">
        <v>20</v>
      </c>
      <c r="G153" s="243" t="str">
        <f>IFERROR(VLOOKUP($C153,[3]BD!$B$6:$O$205,14,0),"")</f>
        <v>3224789225</v>
      </c>
      <c r="H153" s="21" t="s">
        <v>27</v>
      </c>
      <c r="I153" s="262">
        <v>28</v>
      </c>
      <c r="K153"/>
    </row>
    <row r="154" spans="1:11" ht="18.600000000000001" customHeight="1" x14ac:dyDescent="0.3">
      <c r="B154" s="241">
        <v>152</v>
      </c>
      <c r="C154" s="252">
        <v>53048357</v>
      </c>
      <c r="D154" s="243" t="str">
        <f>IFERROR(VLOOKUP($C154,[3]BD!$B$6:$O$205,2,0),"")</f>
        <v>RUBIO HERRERA WILLIAM ALEJANDRO</v>
      </c>
      <c r="E154" s="245" t="s">
        <v>96</v>
      </c>
      <c r="F154" s="270" t="s">
        <v>18</v>
      </c>
      <c r="G154" s="243" t="str">
        <f>IFERROR(VLOOKUP($C154,[3]BD!$B$6:$O$205,14,0),"")</f>
        <v>3212444338</v>
      </c>
      <c r="H154" s="21" t="s">
        <v>27</v>
      </c>
      <c r="I154" s="262">
        <v>28</v>
      </c>
      <c r="K154"/>
    </row>
    <row r="155" spans="1:11" ht="18.600000000000001" customHeight="1" x14ac:dyDescent="0.3">
      <c r="B155" s="241">
        <v>153</v>
      </c>
      <c r="C155" s="252">
        <v>79667853</v>
      </c>
      <c r="D155" s="243" t="str">
        <f>IFERROR(VLOOKUP($C155,[3]BD!$B$6:$O$205,2,0),"")</f>
        <v>VILLANUEVA VALENCIA JOSE DANIEL</v>
      </c>
      <c r="E155" s="245" t="s">
        <v>96</v>
      </c>
      <c r="F155" s="270" t="s">
        <v>20</v>
      </c>
      <c r="G155" s="243" t="str">
        <f>IFERROR(VLOOKUP($C155,[3]BD!$B$6:$O$205,14,0),"")</f>
        <v>3222853281</v>
      </c>
      <c r="H155" s="24" t="s">
        <v>28</v>
      </c>
      <c r="I155" s="262">
        <v>28</v>
      </c>
      <c r="K155"/>
    </row>
    <row r="156" spans="1:11" ht="18.600000000000001" customHeight="1" x14ac:dyDescent="0.3">
      <c r="B156" s="241">
        <v>154</v>
      </c>
      <c r="C156" s="252">
        <v>79960184</v>
      </c>
      <c r="D156" s="243" t="str">
        <f>IFERROR(VLOOKUP($C156,[3]BD!$B$6:$O$205,2,0),"")</f>
        <v xml:space="preserve">PUENTES CORREDOR DORA </v>
      </c>
      <c r="E156" s="245" t="s">
        <v>96</v>
      </c>
      <c r="F156" s="270" t="s">
        <v>22</v>
      </c>
      <c r="G156" s="243" t="str">
        <f>IFERROR(VLOOKUP($C156,[3]BD!$B$6:$O$205,14,0),"")</f>
        <v>3123017813</v>
      </c>
      <c r="H156" s="24" t="s">
        <v>28</v>
      </c>
      <c r="I156" s="262">
        <v>28</v>
      </c>
      <c r="K156"/>
    </row>
    <row r="157" spans="1:11" ht="18.600000000000001" customHeight="1" x14ac:dyDescent="0.3">
      <c r="A157" s="246" t="s">
        <v>94</v>
      </c>
      <c r="B157" s="241">
        <v>155</v>
      </c>
      <c r="C157" s="252">
        <v>52038209</v>
      </c>
      <c r="D157" s="243" t="str">
        <f>IFERROR(VLOOKUP($C157,[3]BD!$B$6:$O$205,2,0),"")</f>
        <v xml:space="preserve">HERNANDEZ LUNA MARIBEL </v>
      </c>
      <c r="E157" s="245" t="s">
        <v>96</v>
      </c>
      <c r="F157" s="270" t="s">
        <v>18</v>
      </c>
      <c r="G157" s="243" t="str">
        <f>IFERROR(VLOOKUP($C157,[3]BD!$B$6:$O$205,14,0),"")</f>
        <v>3125879804</v>
      </c>
      <c r="H157" s="24" t="s">
        <v>28</v>
      </c>
      <c r="I157" s="262">
        <v>28</v>
      </c>
      <c r="K157"/>
    </row>
    <row r="158" spans="1:11" ht="18.600000000000001" customHeight="1" x14ac:dyDescent="0.3">
      <c r="B158" s="241">
        <v>156</v>
      </c>
      <c r="C158" s="252">
        <v>52295952</v>
      </c>
      <c r="D158" s="243" t="str">
        <f>IFERROR(VLOOKUP($C158,[3]BD!$B$6:$O$205,2,0),"")</f>
        <v>RAMOS BUITRAGO DORIS JANNETH</v>
      </c>
      <c r="E158" s="245" t="s">
        <v>96</v>
      </c>
      <c r="F158" s="270" t="s">
        <v>18</v>
      </c>
      <c r="G158" s="243" t="str">
        <f>IFERROR(VLOOKUP($C158,[3]BD!$B$6:$O$205,14,0),"")</f>
        <v>3012369349</v>
      </c>
      <c r="H158" s="21" t="s">
        <v>27</v>
      </c>
      <c r="I158" s="262">
        <v>28</v>
      </c>
      <c r="K158"/>
    </row>
    <row r="159" spans="1:11" ht="18.600000000000001" customHeight="1" x14ac:dyDescent="0.3">
      <c r="B159" s="241">
        <v>157</v>
      </c>
      <c r="C159" s="252">
        <v>1024500166</v>
      </c>
      <c r="D159" s="243" t="str">
        <f>IFERROR(VLOOKUP($C159,[3]BD!$B$6:$O$205,2,0),"")</f>
        <v>FUQUENE CANON SANDRA YAMILE</v>
      </c>
      <c r="E159" s="245" t="s">
        <v>96</v>
      </c>
      <c r="F159" s="270" t="s">
        <v>18</v>
      </c>
      <c r="G159" s="243" t="str">
        <f>IFERROR(VLOOKUP($C159,[3]BD!$B$6:$O$205,14,0),"")</f>
        <v>3197541624</v>
      </c>
      <c r="H159" s="21" t="s">
        <v>27</v>
      </c>
      <c r="I159" s="262">
        <v>23</v>
      </c>
      <c r="K159"/>
    </row>
    <row r="160" spans="1:11" ht="18.600000000000001" customHeight="1" x14ac:dyDescent="0.3">
      <c r="B160" s="241">
        <v>158</v>
      </c>
      <c r="C160" s="252">
        <v>1022985784</v>
      </c>
      <c r="D160" s="243" t="str">
        <f>IFERROR(VLOOKUP($C160,[3]BD!$B$6:$O$205,2,0),"")</f>
        <v>RODRIGUEZ ZEA CINDY YAZMIN</v>
      </c>
      <c r="E160" s="245" t="s">
        <v>96</v>
      </c>
      <c r="F160" s="270" t="s">
        <v>20</v>
      </c>
      <c r="G160" s="243" t="str">
        <f>IFERROR(VLOOKUP($C160,[3]BD!$B$6:$O$205,14,0),"")</f>
        <v>3196483500</v>
      </c>
      <c r="H160" s="21" t="s">
        <v>27</v>
      </c>
      <c r="I160" s="262">
        <v>28</v>
      </c>
      <c r="K160"/>
    </row>
    <row r="161" spans="1:11" ht="18.600000000000001" customHeight="1" x14ac:dyDescent="0.3">
      <c r="B161" s="241">
        <v>159</v>
      </c>
      <c r="C161" s="252">
        <v>1023882611</v>
      </c>
      <c r="D161" s="243" t="str">
        <f>IFERROR(VLOOKUP($C161,[3]BD!$B$6:$O$205,2,0),"")</f>
        <v>PADILLA VEGA KELLY JOHANNA</v>
      </c>
      <c r="E161" s="245" t="s">
        <v>96</v>
      </c>
      <c r="F161" s="270" t="s">
        <v>18</v>
      </c>
      <c r="G161" s="243" t="str">
        <f>IFERROR(VLOOKUP($C161,[3]BD!$B$6:$O$205,14,0),"")</f>
        <v>3206838202</v>
      </c>
      <c r="H161" s="21" t="s">
        <v>26</v>
      </c>
      <c r="I161" s="262">
        <v>25</v>
      </c>
      <c r="K161"/>
    </row>
    <row r="162" spans="1:11" ht="18.600000000000001" customHeight="1" x14ac:dyDescent="0.3">
      <c r="B162" s="241">
        <v>160</v>
      </c>
      <c r="C162" s="254">
        <v>1021676051</v>
      </c>
      <c r="D162" s="255" t="str">
        <f>IFERROR(VLOOKUP($C162,[3]BD!$B$6:$O$205,2,0),"")</f>
        <v xml:space="preserve">CALDERON APONTE YANED </v>
      </c>
      <c r="E162" s="245" t="s">
        <v>96</v>
      </c>
      <c r="F162" s="270" t="s">
        <v>18</v>
      </c>
      <c r="G162" s="243" t="str">
        <f>IFERROR(VLOOKUP($C162,[3]BD!$B$6:$O$205,14,0),"")</f>
        <v>3004310295</v>
      </c>
      <c r="H162" s="21" t="s">
        <v>26</v>
      </c>
      <c r="I162" s="262">
        <v>18</v>
      </c>
      <c r="K162"/>
    </row>
    <row r="163" spans="1:11" ht="18.600000000000001" customHeight="1" x14ac:dyDescent="0.3">
      <c r="B163" s="241">
        <v>161</v>
      </c>
      <c r="C163" s="252">
        <v>28915752</v>
      </c>
      <c r="D163" s="243" t="str">
        <f>IFERROR(VLOOKUP($C163,[3]BD!$B$6:$O$205,2,0),"")</f>
        <v>MONTEJO  LINA MARIA</v>
      </c>
      <c r="E163" s="245" t="s">
        <v>96</v>
      </c>
      <c r="F163" s="270" t="s">
        <v>18</v>
      </c>
      <c r="G163" s="243" t="str">
        <f>IFERROR(VLOOKUP($C163,[3]BD!$B$6:$O$205,14,0),"")</f>
        <v>3127020342</v>
      </c>
      <c r="H163" s="21" t="s">
        <v>26</v>
      </c>
      <c r="I163" s="262">
        <v>27</v>
      </c>
      <c r="K163"/>
    </row>
    <row r="164" spans="1:11" ht="18.600000000000001" customHeight="1" x14ac:dyDescent="0.3">
      <c r="B164" s="241">
        <v>162</v>
      </c>
      <c r="C164" s="254">
        <v>1007105867</v>
      </c>
      <c r="D164" s="255" t="str">
        <f>IFERROR(VLOOKUP($C164,[3]BD!$B$6:$O$205,2,0),"")</f>
        <v>PENA TORRES NILSA MILENA</v>
      </c>
      <c r="E164" s="245" t="s">
        <v>96</v>
      </c>
      <c r="F164" s="270" t="s">
        <v>18</v>
      </c>
      <c r="G164" s="243" t="str">
        <f>IFERROR(VLOOKUP($C164,[3]BD!$B$6:$O$205,14,0),"")</f>
        <v>3209552545</v>
      </c>
      <c r="H164" s="21" t="s">
        <v>26</v>
      </c>
      <c r="I164" s="262">
        <v>21</v>
      </c>
      <c r="K164"/>
    </row>
    <row r="165" spans="1:11" ht="18.600000000000001" customHeight="1" x14ac:dyDescent="0.3">
      <c r="B165" s="241">
        <v>163</v>
      </c>
      <c r="C165" s="252">
        <v>1007186304</v>
      </c>
      <c r="D165" s="243" t="str">
        <f>IFERROR(VLOOKUP($C165,[3]BD!$B$6:$O$205,2,0),"")</f>
        <v xml:space="preserve">MARTINEZ ORTIZ VERONICA </v>
      </c>
      <c r="E165" s="245" t="s">
        <v>96</v>
      </c>
      <c r="F165" s="270" t="s">
        <v>18</v>
      </c>
      <c r="G165" s="243" t="str">
        <f>IFERROR(VLOOKUP($C165,[3]BD!$B$6:$O$205,14,0),"")</f>
        <v>3506428274</v>
      </c>
      <c r="H165" s="21" t="s">
        <v>26</v>
      </c>
      <c r="I165" s="262">
        <v>28</v>
      </c>
      <c r="K165"/>
    </row>
    <row r="166" spans="1:11" ht="18.600000000000001" customHeight="1" x14ac:dyDescent="0.3">
      <c r="B166" s="241">
        <v>164</v>
      </c>
      <c r="C166" s="252">
        <v>1002377643</v>
      </c>
      <c r="D166" s="243" t="str">
        <f>IFERROR(VLOOKUP($C166,[3]BD!$B$6:$O$205,2,0),"")</f>
        <v xml:space="preserve">SIERRA BOTERO JENNIFER </v>
      </c>
      <c r="E166" s="245" t="s">
        <v>96</v>
      </c>
      <c r="F166" s="270" t="s">
        <v>18</v>
      </c>
      <c r="G166" s="243" t="str">
        <f>IFERROR(VLOOKUP($C166,[3]BD!$B$6:$O$205,14,0),"")</f>
        <v>3043801757</v>
      </c>
      <c r="H166" s="21" t="s">
        <v>26</v>
      </c>
      <c r="I166" s="262">
        <v>28</v>
      </c>
      <c r="K166"/>
    </row>
    <row r="167" spans="1:11" ht="18.600000000000001" customHeight="1" x14ac:dyDescent="0.3">
      <c r="B167" s="241">
        <v>165</v>
      </c>
      <c r="C167" s="252">
        <v>1102816103</v>
      </c>
      <c r="D167" s="243" t="str">
        <f>IFERROR(VLOOKUP($C167,[3]BD!$B$6:$O$205,2,0),"")</f>
        <v>DELGADO GUEVARA NELLYS ALEJANDRA</v>
      </c>
      <c r="E167" s="245" t="s">
        <v>96</v>
      </c>
      <c r="F167" s="270" t="s">
        <v>18</v>
      </c>
      <c r="G167" s="243" t="str">
        <f>IFERROR(VLOOKUP($C167,[3]BD!$B$6:$O$205,14,0),"")</f>
        <v>3146433570</v>
      </c>
      <c r="H167" s="21" t="s">
        <v>26</v>
      </c>
      <c r="I167" s="262">
        <v>28</v>
      </c>
      <c r="K167"/>
    </row>
    <row r="168" spans="1:11" ht="18.600000000000001" customHeight="1" x14ac:dyDescent="0.3">
      <c r="B168" s="241">
        <v>166</v>
      </c>
      <c r="C168" s="252">
        <v>52389391</v>
      </c>
      <c r="D168" s="243" t="str">
        <f>IFERROR(VLOOKUP($C168,[3]BD!$B$6:$O$205,2,0),"")</f>
        <v xml:space="preserve">GARCIA ROJAS ROSALBA </v>
      </c>
      <c r="E168" s="245" t="s">
        <v>96</v>
      </c>
      <c r="F168" s="270" t="s">
        <v>18</v>
      </c>
      <c r="G168" s="243" t="str">
        <f>IFERROR(VLOOKUP($C168,[3]BD!$B$6:$O$205,14,0),"")</f>
        <v>3125406945</v>
      </c>
      <c r="H168" s="21" t="s">
        <v>26</v>
      </c>
      <c r="I168" s="262">
        <v>28</v>
      </c>
      <c r="K168"/>
    </row>
    <row r="169" spans="1:11" ht="18.600000000000001" customHeight="1" x14ac:dyDescent="0.3">
      <c r="B169" s="241">
        <v>167</v>
      </c>
      <c r="C169" s="252">
        <v>52897266</v>
      </c>
      <c r="D169" s="243" t="str">
        <f>IFERROR(VLOOKUP($C169,[3]BD!$B$6:$O$205,2,0),"")</f>
        <v>GUERRERO CHISABA ADRIANA ROCIO</v>
      </c>
      <c r="E169" s="245" t="s">
        <v>96</v>
      </c>
      <c r="F169" s="270" t="s">
        <v>18</v>
      </c>
      <c r="G169" s="243" t="str">
        <f>IFERROR(VLOOKUP($C169,[3]BD!$B$6:$O$205,14,0),"")</f>
        <v>3154173171</v>
      </c>
      <c r="H169" s="21" t="s">
        <v>26</v>
      </c>
      <c r="I169" s="262">
        <v>27</v>
      </c>
      <c r="K169"/>
    </row>
    <row r="170" spans="1:11" ht="18.600000000000001" customHeight="1" x14ac:dyDescent="0.3">
      <c r="B170" s="241">
        <v>168</v>
      </c>
      <c r="C170" s="252">
        <v>1104224004</v>
      </c>
      <c r="D170" s="243" t="str">
        <f>IFERROR(VLOOKUP($C170,[3]BD!$B$6:$O$205,2,0),"")</f>
        <v/>
      </c>
      <c r="E170" s="245" t="s">
        <v>96</v>
      </c>
      <c r="F170" s="270" t="s">
        <v>20</v>
      </c>
      <c r="G170" s="243" t="str">
        <f>IFERROR(VLOOKUP($C170,[3]BD!$B$6:$O$205,14,0),"")</f>
        <v/>
      </c>
      <c r="H170" s="21" t="s">
        <v>27</v>
      </c>
      <c r="I170" s="262">
        <v>26</v>
      </c>
      <c r="K170"/>
    </row>
    <row r="171" spans="1:11" ht="18.600000000000001" customHeight="1" x14ac:dyDescent="0.3">
      <c r="B171" s="241">
        <v>169</v>
      </c>
      <c r="C171" s="252">
        <v>52292687</v>
      </c>
      <c r="D171" s="243" t="str">
        <f>IFERROR(VLOOKUP($C171,[3]BD!$B$6:$O$205,2,0),"")</f>
        <v>OROZCO MEDINA MARTHA ROCIO</v>
      </c>
      <c r="E171" s="245" t="s">
        <v>96</v>
      </c>
      <c r="F171" s="270" t="s">
        <v>18</v>
      </c>
      <c r="G171" s="243" t="str">
        <f>IFERROR(VLOOKUP($C171,[3]BD!$B$6:$O$205,14,0),"")</f>
        <v>3143112254</v>
      </c>
      <c r="H171" s="21" t="s">
        <v>26</v>
      </c>
      <c r="I171" s="262">
        <v>28</v>
      </c>
      <c r="K171"/>
    </row>
    <row r="172" spans="1:11" ht="18.600000000000001" customHeight="1" x14ac:dyDescent="0.3">
      <c r="A172" s="246" t="s">
        <v>97</v>
      </c>
      <c r="B172" s="241">
        <v>170</v>
      </c>
      <c r="C172" s="252">
        <v>1073668951</v>
      </c>
      <c r="D172" s="243" t="str">
        <f>IFERROR(VLOOKUP($C172,[3]BD!$B$6:$O$205,2,0),"")</f>
        <v>MURCIA CHICUE CONSUELO MATILDE</v>
      </c>
      <c r="E172" s="245" t="s">
        <v>96</v>
      </c>
      <c r="F172" s="270" t="s">
        <v>18</v>
      </c>
      <c r="G172" s="243" t="str">
        <f>IFERROR(VLOOKUP($C172,[3]BD!$B$6:$O$205,14,0),"")</f>
        <v>3208455267</v>
      </c>
      <c r="H172" s="21" t="s">
        <v>27</v>
      </c>
      <c r="I172" s="262">
        <v>24</v>
      </c>
      <c r="K172"/>
    </row>
    <row r="173" spans="1:11" ht="18.600000000000001" customHeight="1" x14ac:dyDescent="0.3">
      <c r="A173" s="246"/>
      <c r="B173" s="241">
        <v>171</v>
      </c>
      <c r="C173" s="252">
        <v>53073073</v>
      </c>
      <c r="D173" s="243" t="str">
        <f>IFERROR(VLOOKUP($C173,[3]BD!$B$6:$O$205,2,0),"")</f>
        <v xml:space="preserve">ASPRILLA LONDONO ROSAURA </v>
      </c>
      <c r="E173" s="245" t="s">
        <v>96</v>
      </c>
      <c r="F173" s="270" t="s">
        <v>18</v>
      </c>
      <c r="G173" s="243" t="str">
        <f>IFERROR(VLOOKUP($C173,[3]BD!$B$6:$O$205,14,0),"")</f>
        <v>3229044250</v>
      </c>
      <c r="H173" s="21" t="s">
        <v>27</v>
      </c>
      <c r="I173" s="262">
        <v>28</v>
      </c>
      <c r="K173"/>
    </row>
    <row r="174" spans="1:11" ht="18.600000000000001" customHeight="1" x14ac:dyDescent="0.3">
      <c r="A174" s="246"/>
      <c r="B174" s="241">
        <v>172</v>
      </c>
      <c r="C174" s="252">
        <v>35602050</v>
      </c>
      <c r="D174" s="243" t="str">
        <f>IFERROR(VLOOKUP($C174,[3]BD!$B$6:$O$205,2,0),"")</f>
        <v>HERNANDEZ VERGARA MARILIN DEL VALLE</v>
      </c>
      <c r="E174" s="245" t="s">
        <v>96</v>
      </c>
      <c r="F174" s="270" t="s">
        <v>18</v>
      </c>
      <c r="G174" s="243" t="str">
        <f>IFERROR(VLOOKUP($C174,[3]BD!$B$6:$O$205,14,0),"")</f>
        <v>3045479405</v>
      </c>
      <c r="H174" s="21" t="s">
        <v>26</v>
      </c>
      <c r="I174" s="262">
        <v>28</v>
      </c>
      <c r="K174"/>
    </row>
    <row r="175" spans="1:11" ht="18.600000000000001" customHeight="1" x14ac:dyDescent="0.3">
      <c r="B175" s="241">
        <v>173</v>
      </c>
      <c r="C175" s="252">
        <v>1127668946</v>
      </c>
      <c r="D175" s="243" t="str">
        <f>IFERROR(VLOOKUP($C175,[3]BD!$B$6:$O$205,2,0),"")</f>
        <v>ROJAS CAMACHO SONIA YEMILE</v>
      </c>
      <c r="E175" s="245" t="s">
        <v>96</v>
      </c>
      <c r="F175" s="270" t="s">
        <v>18</v>
      </c>
      <c r="G175" s="243" t="str">
        <f>IFERROR(VLOOKUP($C175,[3]BD!$B$6:$O$205,14,0),"")</f>
        <v>3118538436</v>
      </c>
      <c r="H175" s="24" t="s">
        <v>28</v>
      </c>
      <c r="I175" s="262">
        <v>28</v>
      </c>
      <c r="K175"/>
    </row>
    <row r="176" spans="1:11" ht="18.600000000000001" customHeight="1" x14ac:dyDescent="0.3">
      <c r="B176" s="241">
        <v>174</v>
      </c>
      <c r="C176" s="252">
        <v>52759800</v>
      </c>
      <c r="D176" s="243" t="str">
        <f>IFERROR(VLOOKUP($C176,[3]BD!$B$6:$O$205,2,0),"")</f>
        <v xml:space="preserve">CELIS SANDRA VICTORIA </v>
      </c>
      <c r="E176" s="245" t="s">
        <v>96</v>
      </c>
      <c r="F176" s="270" t="s">
        <v>18</v>
      </c>
      <c r="G176" s="243" t="str">
        <f>IFERROR(VLOOKUP($C176,[3]BD!$B$6:$O$205,14,0),"")</f>
        <v>3213794807</v>
      </c>
      <c r="H176" s="21" t="s">
        <v>26</v>
      </c>
      <c r="I176" s="262">
        <v>28</v>
      </c>
      <c r="K176"/>
    </row>
    <row r="177" spans="2:11" ht="18.600000000000001" customHeight="1" x14ac:dyDescent="0.3">
      <c r="B177" s="241">
        <v>175</v>
      </c>
      <c r="C177" s="252">
        <v>63508533</v>
      </c>
      <c r="D177" s="243" t="str">
        <f>IFERROR(VLOOKUP($C177,[3]BD!$B$6:$O$205,2,0),"")</f>
        <v>PINEDA MOYA MARIA VIRGINIA</v>
      </c>
      <c r="E177" s="245" t="s">
        <v>96</v>
      </c>
      <c r="F177" s="270" t="s">
        <v>18</v>
      </c>
      <c r="G177" s="243" t="str">
        <f>IFERROR(VLOOKUP($C177,[3]BD!$B$6:$O$205,14,0),"")</f>
        <v>3125313860</v>
      </c>
      <c r="H177" s="21" t="s">
        <v>26</v>
      </c>
      <c r="I177" s="262">
        <v>28</v>
      </c>
      <c r="K177"/>
    </row>
    <row r="178" spans="2:11" ht="18.600000000000001" customHeight="1" x14ac:dyDescent="0.3">
      <c r="B178" s="241">
        <v>176</v>
      </c>
      <c r="C178" s="252">
        <v>52431371</v>
      </c>
      <c r="D178" s="243" t="str">
        <f>IFERROR(VLOOKUP($C178,[3]BD!$B$6:$O$205,2,0),"")</f>
        <v xml:space="preserve">MARTINEZ ROMERO MIRIAM </v>
      </c>
      <c r="E178" s="245" t="s">
        <v>96</v>
      </c>
      <c r="F178" s="270" t="s">
        <v>18</v>
      </c>
      <c r="G178" s="243" t="str">
        <f>IFERROR(VLOOKUP($C178,[3]BD!$B$6:$O$205,14,0),"")</f>
        <v>3133094459</v>
      </c>
      <c r="H178" s="21" t="s">
        <v>26</v>
      </c>
      <c r="I178" s="262">
        <v>28</v>
      </c>
      <c r="K178"/>
    </row>
    <row r="179" spans="2:11" ht="18.600000000000001" customHeight="1" x14ac:dyDescent="0.3">
      <c r="B179" s="241">
        <v>177</v>
      </c>
      <c r="C179" s="252">
        <v>65788478</v>
      </c>
      <c r="D179" s="243" t="str">
        <f>IFERROR(VLOOKUP($C179,[3]BD!$B$6:$O$205,2,0),"")</f>
        <v xml:space="preserve">LARA TELLEZ YESID </v>
      </c>
      <c r="E179" s="245" t="s">
        <v>96</v>
      </c>
      <c r="F179" s="270" t="s">
        <v>18</v>
      </c>
      <c r="G179" s="243" t="str">
        <f>IFERROR(VLOOKUP($C179,[3]BD!$B$6:$O$205,14,0),"")</f>
        <v>3114512807</v>
      </c>
      <c r="H179" s="21" t="s">
        <v>27</v>
      </c>
      <c r="I179" s="262">
        <v>28</v>
      </c>
      <c r="K179"/>
    </row>
    <row r="180" spans="2:11" ht="18.600000000000001" customHeight="1" x14ac:dyDescent="0.3">
      <c r="B180" s="241">
        <v>178</v>
      </c>
      <c r="C180" s="252">
        <v>80443614</v>
      </c>
      <c r="D180" s="243" t="str">
        <f>IFERROR(VLOOKUP($C180,[3]BD!$B$6:$O$205,2,0),"")</f>
        <v>ORTIZ RESTREPO NANCY JANET</v>
      </c>
      <c r="E180" s="245" t="s">
        <v>96</v>
      </c>
      <c r="F180" s="270" t="s">
        <v>18</v>
      </c>
      <c r="G180" s="243" t="str">
        <f>IFERROR(VLOOKUP($C180,[3]BD!$B$6:$O$205,14,0),"")</f>
        <v>3042009163</v>
      </c>
      <c r="H180" s="21" t="s">
        <v>26</v>
      </c>
      <c r="I180" s="262">
        <v>28</v>
      </c>
      <c r="K180"/>
    </row>
    <row r="181" spans="2:11" ht="18.600000000000001" customHeight="1" x14ac:dyDescent="0.3">
      <c r="B181" s="241">
        <v>179</v>
      </c>
      <c r="C181" s="252">
        <v>42778107</v>
      </c>
      <c r="D181" s="243" t="str">
        <f>IFERROR(VLOOKUP($C181,[3]BD!$B$6:$O$205,2,0),"")</f>
        <v>ECHEVERRI VARGAS ELSA YOLANDA</v>
      </c>
      <c r="E181" s="245" t="s">
        <v>96</v>
      </c>
      <c r="F181" s="270" t="s">
        <v>18</v>
      </c>
      <c r="G181" s="243" t="str">
        <f>IFERROR(VLOOKUP($C181,[3]BD!$B$6:$O$205,14,0),"")</f>
        <v>3112552620</v>
      </c>
      <c r="H181" s="21" t="s">
        <v>26</v>
      </c>
      <c r="I181" s="262">
        <v>28</v>
      </c>
      <c r="K181"/>
    </row>
    <row r="182" spans="2:11" ht="18.600000000000001" customHeight="1" x14ac:dyDescent="0.3">
      <c r="B182" s="241">
        <v>180</v>
      </c>
      <c r="C182" s="252">
        <v>52733940</v>
      </c>
      <c r="D182" s="243" t="str">
        <f>IFERROR(VLOOKUP($C182,[3]BD!$B$6:$O$205,2,0),"")</f>
        <v xml:space="preserve">MORALES ROMERO SEBASTIAN </v>
      </c>
      <c r="E182" s="245" t="s">
        <v>96</v>
      </c>
      <c r="F182" s="270" t="s">
        <v>18</v>
      </c>
      <c r="G182" s="243" t="str">
        <f>IFERROR(VLOOKUP($C182,[3]BD!$B$6:$O$205,14,0),"")</f>
        <v>3185688171</v>
      </c>
      <c r="H182" s="21" t="s">
        <v>26</v>
      </c>
      <c r="I182" s="262">
        <v>19</v>
      </c>
      <c r="K182"/>
    </row>
    <row r="183" spans="2:11" ht="18.600000000000001" customHeight="1" x14ac:dyDescent="0.3">
      <c r="B183" s="241">
        <v>181</v>
      </c>
      <c r="C183" s="252">
        <v>53093292</v>
      </c>
      <c r="D183" s="243" t="str">
        <f>IFERROR(VLOOKUP($C183,[3]BD!$B$6:$O$205,2,0),"")</f>
        <v>BELTRAN  ANGEL ANTONIO</v>
      </c>
      <c r="E183" s="245" t="s">
        <v>96</v>
      </c>
      <c r="F183" s="270" t="s">
        <v>21</v>
      </c>
      <c r="G183" s="243" t="str">
        <f>IFERROR(VLOOKUP($C183,[3]BD!$B$6:$O$205,14,0),"")</f>
        <v>3133337120</v>
      </c>
      <c r="H183" s="21" t="s">
        <v>26</v>
      </c>
      <c r="I183" s="262">
        <v>28</v>
      </c>
      <c r="K183"/>
    </row>
    <row r="184" spans="2:11" ht="18.600000000000001" customHeight="1" x14ac:dyDescent="0.3">
      <c r="B184" s="241">
        <v>182</v>
      </c>
      <c r="C184" s="252">
        <v>52776596</v>
      </c>
      <c r="D184" s="243" t="str">
        <f>IFERROR(VLOOKUP($C184,[3]BD!$B$6:$O$205,2,0),"")</f>
        <v>RIOS FRANCO HECTOR ALONSO</v>
      </c>
      <c r="E184" s="245" t="s">
        <v>96</v>
      </c>
      <c r="F184" s="270" t="s">
        <v>18</v>
      </c>
      <c r="G184" s="243" t="str">
        <f>IFERROR(VLOOKUP($C184,[3]BD!$B$6:$O$205,14,0),"")</f>
        <v>3138695545</v>
      </c>
      <c r="H184" s="21" t="s">
        <v>29</v>
      </c>
      <c r="I184" s="262">
        <v>28</v>
      </c>
      <c r="K184"/>
    </row>
    <row r="185" spans="2:11" ht="18.600000000000001" customHeight="1" x14ac:dyDescent="0.3">
      <c r="B185" s="241">
        <v>183</v>
      </c>
      <c r="C185" s="252">
        <v>1000255690</v>
      </c>
      <c r="D185" s="243" t="str">
        <f>IFERROR(VLOOKUP($C185,[3]BD!$B$6:$O$205,2,0),"")</f>
        <v>OROZCO GUALDRON DARWIN ENRIQUE</v>
      </c>
      <c r="E185" s="245" t="s">
        <v>96</v>
      </c>
      <c r="F185" s="270" t="s">
        <v>83</v>
      </c>
      <c r="G185" s="243" t="str">
        <f>IFERROR(VLOOKUP($C185,[3]BD!$B$6:$O$205,14,0),"")</f>
        <v>3142062934</v>
      </c>
      <c r="H185" s="21" t="s">
        <v>26</v>
      </c>
      <c r="I185" s="262">
        <v>28</v>
      </c>
      <c r="K185"/>
    </row>
    <row r="186" spans="2:11" ht="18.600000000000001" customHeight="1" x14ac:dyDescent="0.3">
      <c r="B186" s="241">
        <v>184</v>
      </c>
      <c r="C186" s="252">
        <v>1073510783</v>
      </c>
      <c r="D186" s="243" t="str">
        <f>IFERROR(VLOOKUP($C186,[3]BD!$B$6:$O$205,2,0),"")</f>
        <v>BAQUERO ORTIZ LUISA FERNANDA</v>
      </c>
      <c r="E186" s="245" t="s">
        <v>96</v>
      </c>
      <c r="F186" s="270" t="s">
        <v>20</v>
      </c>
      <c r="G186" s="243" t="str">
        <f>IFERROR(VLOOKUP($C186,[3]BD!$B$6:$O$205,14,0),"")</f>
        <v>3143288879</v>
      </c>
      <c r="H186" s="21" t="s">
        <v>26</v>
      </c>
      <c r="I186" s="262">
        <v>28</v>
      </c>
      <c r="K186"/>
    </row>
    <row r="187" spans="2:11" ht="18.600000000000001" customHeight="1" x14ac:dyDescent="0.3">
      <c r="B187" s="241">
        <v>185</v>
      </c>
      <c r="C187" s="252">
        <v>1023926613</v>
      </c>
      <c r="D187" s="243" t="str">
        <f>IFERROR(VLOOKUP($C187,[3]BD!$B$6:$O$205,2,0),"")</f>
        <v xml:space="preserve">GIL RANGEL WILSON </v>
      </c>
      <c r="E187" s="245" t="s">
        <v>96</v>
      </c>
      <c r="F187" s="270" t="s">
        <v>18</v>
      </c>
      <c r="G187" s="243" t="str">
        <f>IFERROR(VLOOKUP($C187,[3]BD!$B$6:$O$205,14,0),"")</f>
        <v>3212672537</v>
      </c>
      <c r="H187" s="21" t="s">
        <v>27</v>
      </c>
      <c r="I187" s="262">
        <v>8</v>
      </c>
      <c r="K187"/>
    </row>
    <row r="188" spans="2:11" ht="18.600000000000001" customHeight="1" x14ac:dyDescent="0.3">
      <c r="B188" s="241">
        <v>186</v>
      </c>
      <c r="C188" s="252">
        <v>91438948</v>
      </c>
      <c r="D188" s="243" t="str">
        <f>IFERROR(VLOOKUP($C188,[3]BD!$B$6:$O$205,2,0),"")</f>
        <v>HERNANDEZ GRANADOS ASLY TATIANA</v>
      </c>
      <c r="E188" s="245" t="s">
        <v>96</v>
      </c>
      <c r="F188" s="270" t="s">
        <v>20</v>
      </c>
      <c r="G188" s="243" t="str">
        <f>IFERROR(VLOOKUP($C188,[3]BD!$B$6:$O$205,14,0),"")</f>
        <v>3133500092</v>
      </c>
      <c r="H188" s="24" t="s">
        <v>28</v>
      </c>
      <c r="I188" s="262">
        <v>28</v>
      </c>
      <c r="K188"/>
    </row>
    <row r="189" spans="2:11" ht="18.600000000000001" customHeight="1" x14ac:dyDescent="0.3">
      <c r="B189" s="241">
        <v>187</v>
      </c>
      <c r="C189" s="252">
        <v>1004536224</v>
      </c>
      <c r="D189" s="243" t="str">
        <f>IFERROR(VLOOKUP($C189,[3]BD!$B$6:$O$205,2,0),"")</f>
        <v>PEDRAZA BENITEZ SANDRA MILENA</v>
      </c>
      <c r="E189" s="245" t="s">
        <v>96</v>
      </c>
      <c r="F189" s="270" t="s">
        <v>18</v>
      </c>
      <c r="G189" s="243" t="str">
        <f>IFERROR(VLOOKUP($C189,[3]BD!$B$6:$O$205,14,0),"")</f>
        <v>3232931329</v>
      </c>
      <c r="H189" s="21" t="s">
        <v>27</v>
      </c>
      <c r="I189" s="262">
        <v>26</v>
      </c>
      <c r="K189"/>
    </row>
    <row r="190" spans="2:11" ht="18.600000000000001" customHeight="1" x14ac:dyDescent="0.3">
      <c r="B190" s="241">
        <v>188</v>
      </c>
      <c r="C190" s="252">
        <v>1000596462</v>
      </c>
      <c r="D190" s="243" t="str">
        <f>IFERROR(VLOOKUP($C190,[3]BD!$B$6:$O$205,2,0),"")</f>
        <v>LOPEZ REINA YENNY ANDREA</v>
      </c>
      <c r="E190" s="245" t="s">
        <v>96</v>
      </c>
      <c r="F190" s="270" t="s">
        <v>18</v>
      </c>
      <c r="G190" s="243" t="str">
        <f>IFERROR(VLOOKUP($C190,[3]BD!$B$6:$O$205,14,0),"")</f>
        <v>3112302469</v>
      </c>
      <c r="H190" s="21" t="s">
        <v>27</v>
      </c>
      <c r="I190" s="262">
        <v>28</v>
      </c>
      <c r="K190"/>
    </row>
    <row r="191" spans="2:11" ht="18.600000000000001" customHeight="1" x14ac:dyDescent="0.3">
      <c r="B191" s="241">
        <v>189</v>
      </c>
      <c r="C191" s="252">
        <v>53892166</v>
      </c>
      <c r="D191" s="243" t="str">
        <f>IFERROR(VLOOKUP($C191,[3]BD!$B$6:$O$205,2,0),"")</f>
        <v>MANOTAS SERNA DAVID ENRIQUE</v>
      </c>
      <c r="E191" s="245" t="s">
        <v>96</v>
      </c>
      <c r="F191" s="270" t="s">
        <v>18</v>
      </c>
      <c r="G191" s="243" t="str">
        <f>IFERROR(VLOOKUP($C191,[3]BD!$B$6:$O$205,14,0),"")</f>
        <v>3102772175</v>
      </c>
      <c r="H191" s="21" t="s">
        <v>27</v>
      </c>
      <c r="I191" s="262">
        <v>28</v>
      </c>
      <c r="K191"/>
    </row>
    <row r="192" spans="2:11" ht="18.600000000000001" customHeight="1" x14ac:dyDescent="0.3">
      <c r="B192" s="241">
        <v>190</v>
      </c>
      <c r="C192" s="252">
        <v>72428676</v>
      </c>
      <c r="D192" s="243" t="str">
        <f>IFERROR(VLOOKUP($C192,[3]BD!$B$6:$O$205,2,0),"")</f>
        <v>RAMIREZ ALZATE MONICA ALEXANDRA</v>
      </c>
      <c r="E192" s="245" t="s">
        <v>96</v>
      </c>
      <c r="F192" s="270" t="s">
        <v>22</v>
      </c>
      <c r="G192" s="243" t="str">
        <f>IFERROR(VLOOKUP($C192,[3]BD!$B$6:$O$205,14,0),"")</f>
        <v>3002072224</v>
      </c>
      <c r="H192" s="21" t="s">
        <v>27</v>
      </c>
      <c r="I192" s="262">
        <v>28</v>
      </c>
      <c r="K192"/>
    </row>
    <row r="193" spans="2:11 16340:16340" ht="18.600000000000001" customHeight="1" x14ac:dyDescent="0.3">
      <c r="B193" s="241">
        <v>191</v>
      </c>
      <c r="C193" s="252">
        <v>1023917280</v>
      </c>
      <c r="D193" s="243" t="str">
        <f>IFERROR(VLOOKUP($C193,[3]BD!$B$6:$O$205,2,0),"")</f>
        <v xml:space="preserve">BERNAL HOYOS EDNA </v>
      </c>
      <c r="E193" s="245" t="s">
        <v>96</v>
      </c>
      <c r="F193" s="270" t="s">
        <v>21</v>
      </c>
      <c r="G193" s="243" t="str">
        <f>IFERROR(VLOOKUP($C193,[3]BD!$B$6:$O$205,14,0),"")</f>
        <v>3112290273</v>
      </c>
      <c r="H193" s="21" t="s">
        <v>26</v>
      </c>
      <c r="I193" s="262">
        <v>28</v>
      </c>
      <c r="K193"/>
    </row>
    <row r="194" spans="2:11 16340:16340" ht="18.600000000000001" customHeight="1" x14ac:dyDescent="0.3">
      <c r="B194" s="241">
        <v>192</v>
      </c>
      <c r="C194" s="252">
        <v>1004501396</v>
      </c>
      <c r="D194" s="243" t="str">
        <f>IFERROR(VLOOKUP($C194,[3]BD!$B$6:$O$205,2,0),"")</f>
        <v xml:space="preserve">TORRES AREVALO SEBASTIAN </v>
      </c>
      <c r="E194" s="245" t="s">
        <v>96</v>
      </c>
      <c r="F194" s="270" t="s">
        <v>18</v>
      </c>
      <c r="G194" s="243" t="str">
        <f>IFERROR(VLOOKUP($C194,[3]BD!$B$6:$O$205,14,0),"")</f>
        <v>3008041039</v>
      </c>
      <c r="H194" s="21" t="s">
        <v>26</v>
      </c>
      <c r="I194" s="262">
        <v>17</v>
      </c>
      <c r="K194"/>
      <c r="XDL194" s="236" t="s">
        <v>98</v>
      </c>
    </row>
    <row r="195" spans="2:11 16340:16340" ht="18.600000000000001" customHeight="1" x14ac:dyDescent="0.3">
      <c r="B195" s="241">
        <v>193</v>
      </c>
      <c r="C195" s="252">
        <v>53026098</v>
      </c>
      <c r="D195" s="243" t="str">
        <f>IFERROR(VLOOKUP($C195,[3]BD!$B$6:$O$205,2,0),"")</f>
        <v xml:space="preserve">PARRADO LEYTON EDWIN </v>
      </c>
      <c r="E195" s="245" t="s">
        <v>96</v>
      </c>
      <c r="F195" s="270" t="s">
        <v>18</v>
      </c>
      <c r="G195" s="243" t="str">
        <f>IFERROR(VLOOKUP($C195,[3]BD!$B$6:$O$205,14,0),"")</f>
        <v>3187766237</v>
      </c>
      <c r="H195" s="21" t="s">
        <v>26</v>
      </c>
      <c r="I195" s="262">
        <v>10</v>
      </c>
      <c r="K195"/>
    </row>
    <row r="196" spans="2:11 16340:16340" ht="18.600000000000001" customHeight="1" x14ac:dyDescent="0.3">
      <c r="B196" s="241">
        <v>194</v>
      </c>
      <c r="C196" s="252">
        <v>6541909</v>
      </c>
      <c r="D196" s="243" t="str">
        <f>IFERROR(VLOOKUP($C196,[3]BD!$B$6:$O$205,2,0),"")</f>
        <v/>
      </c>
      <c r="E196" s="245" t="s">
        <v>96</v>
      </c>
      <c r="F196" s="270" t="s">
        <v>18</v>
      </c>
      <c r="G196" s="243" t="str">
        <f>IFERROR(VLOOKUP($C196,[3]BD!$B$6:$O$205,14,0),"")</f>
        <v/>
      </c>
      <c r="H196" s="21" t="s">
        <v>27</v>
      </c>
      <c r="I196" s="262">
        <v>4</v>
      </c>
      <c r="K196"/>
    </row>
    <row r="197" spans="2:11 16340:16340" ht="18.600000000000001" customHeight="1" x14ac:dyDescent="0.3">
      <c r="B197" s="241">
        <v>195</v>
      </c>
      <c r="C197" s="252">
        <v>1052077081</v>
      </c>
      <c r="D197" s="243" t="str">
        <f>IFERROR(VLOOKUP($C197,[3]BD!$B$6:$O$205,2,0),"")</f>
        <v/>
      </c>
      <c r="E197" s="245" t="s">
        <v>96</v>
      </c>
      <c r="F197" s="270" t="s">
        <v>18</v>
      </c>
      <c r="G197" s="243" t="str">
        <f>IFERROR(VLOOKUP($C197,[3]BD!$B$6:$O$205,14,0),"")</f>
        <v/>
      </c>
      <c r="H197" s="21" t="s">
        <v>27</v>
      </c>
      <c r="I197" s="262">
        <v>4</v>
      </c>
      <c r="K197"/>
    </row>
    <row r="198" spans="2:11 16340:16340" ht="18.600000000000001" customHeight="1" x14ac:dyDescent="0.3">
      <c r="B198" s="241">
        <v>196</v>
      </c>
      <c r="C198" s="252">
        <v>1196963427</v>
      </c>
      <c r="D198" s="243" t="str">
        <f>IFERROR(VLOOKUP($C198,[3]BD!$B$6:$O$205,2,0),"")</f>
        <v/>
      </c>
      <c r="E198" s="245" t="s">
        <v>96</v>
      </c>
      <c r="F198" s="270" t="s">
        <v>18</v>
      </c>
      <c r="G198" s="243" t="str">
        <f>IFERROR(VLOOKUP($C198,[3]BD!$B$6:$O$205,14,0),"")</f>
        <v/>
      </c>
      <c r="H198" s="21" t="s">
        <v>27</v>
      </c>
      <c r="I198" s="262">
        <v>4</v>
      </c>
      <c r="K198"/>
    </row>
    <row r="199" spans="2:11 16340:16340" ht="18.600000000000001" customHeight="1" x14ac:dyDescent="0.3">
      <c r="B199" s="241">
        <v>197</v>
      </c>
      <c r="C199" s="252">
        <v>52118270</v>
      </c>
      <c r="D199" s="243" t="str">
        <f>IFERROR(VLOOKUP($C199,[3]BD!$B$6:$O$205,2,0),"")</f>
        <v xml:space="preserve">BERNAL HOYOS EDNA </v>
      </c>
      <c r="E199" s="245" t="s">
        <v>96</v>
      </c>
      <c r="F199" s="270" t="s">
        <v>83</v>
      </c>
      <c r="G199" s="243" t="str">
        <f>IFERROR(VLOOKUP($C199,[3]BD!$B$6:$O$205,14,0),"")</f>
        <v>3125374289</v>
      </c>
      <c r="H199" s="21" t="s">
        <v>26</v>
      </c>
      <c r="I199" s="262">
        <v>28</v>
      </c>
      <c r="K199"/>
    </row>
    <row r="200" spans="2:11 16340:16340" ht="18.600000000000001" customHeight="1" x14ac:dyDescent="0.3">
      <c r="B200" s="241">
        <v>198</v>
      </c>
      <c r="C200" s="252">
        <v>1087206496</v>
      </c>
      <c r="D200" s="243" t="str">
        <f>IFERROR(VLOOKUP($C200,[3]BD!$B$6:$O$205,2,0),"")</f>
        <v/>
      </c>
      <c r="E200" s="245" t="s">
        <v>96</v>
      </c>
      <c r="F200" s="270" t="s">
        <v>18</v>
      </c>
      <c r="G200" s="243" t="str">
        <f>IFERROR(VLOOKUP($C200,[3]BD!$B$6:$O$205,14,0),"")</f>
        <v/>
      </c>
      <c r="H200" s="21" t="s">
        <v>34</v>
      </c>
      <c r="I200" s="262">
        <v>28</v>
      </c>
      <c r="K200"/>
    </row>
    <row r="201" spans="2:11 16340:16340" ht="18.600000000000001" customHeight="1" x14ac:dyDescent="0.3">
      <c r="B201" s="241">
        <v>199</v>
      </c>
      <c r="C201" s="252">
        <v>1023917280</v>
      </c>
      <c r="D201" s="243" t="str">
        <f>IFERROR(VLOOKUP($C201,[3]BD!$B$6:$O$205,2,0),"")</f>
        <v xml:space="preserve">BERNAL HOYOS EDNA </v>
      </c>
      <c r="E201" s="245" t="s">
        <v>96</v>
      </c>
      <c r="F201" s="270" t="s">
        <v>21</v>
      </c>
      <c r="G201" s="243" t="str">
        <f>IFERROR(VLOOKUP($C201,[3]BD!$B$6:$O$205,14,0),"")</f>
        <v>3112290273</v>
      </c>
      <c r="H201" s="21" t="s">
        <v>26</v>
      </c>
      <c r="I201" s="262">
        <v>28</v>
      </c>
      <c r="K201"/>
    </row>
    <row r="202" spans="2:11 16340:16340" x14ac:dyDescent="0.3">
      <c r="K202"/>
    </row>
    <row r="203" spans="2:11 16340:16340" x14ac:dyDescent="0.3">
      <c r="I203" s="257">
        <f>SUM(I3:I201)</f>
        <v>5291</v>
      </c>
      <c r="K203"/>
    </row>
    <row r="204" spans="2:11 16340:16340" x14ac:dyDescent="0.3">
      <c r="K204"/>
    </row>
  </sheetData>
  <autoFilter ref="A2:XER201" xr:uid="{00000000-0009-0000-0000-000002000000}"/>
  <conditionalFormatting sqref="C3:C35">
    <cfRule type="duplicateValues" dxfId="3028" priority="310"/>
  </conditionalFormatting>
  <conditionalFormatting sqref="C36:C129">
    <cfRule type="duplicateValues" dxfId="3027" priority="551"/>
  </conditionalFormatting>
  <conditionalFormatting sqref="C183:C195">
    <cfRule type="duplicateValues" dxfId="3026" priority="552"/>
  </conditionalFormatting>
  <conditionalFormatting sqref="C196:C197">
    <cfRule type="duplicateValues" dxfId="3025" priority="113"/>
  </conditionalFormatting>
  <conditionalFormatting sqref="C198">
    <cfRule type="duplicateValues" dxfId="3024" priority="75"/>
  </conditionalFormatting>
  <conditionalFormatting sqref="C199:C200">
    <cfRule type="duplicateValues" dxfId="3023" priority="553"/>
  </conditionalFormatting>
  <conditionalFormatting sqref="C201">
    <cfRule type="duplicateValues" dxfId="3022" priority="37"/>
  </conditionalFormatting>
  <conditionalFormatting sqref="C202:C1048576 C1:C2">
    <cfRule type="duplicateValues" dxfId="3021" priority="546"/>
    <cfRule type="duplicateValues" dxfId="3020" priority="548"/>
    <cfRule type="duplicateValues" dxfId="3019" priority="549"/>
  </conditionalFormatting>
  <conditionalFormatting sqref="C202:C1048576 C130:C182 C1:C2">
    <cfRule type="duplicateValues" dxfId="3018" priority="550"/>
  </conditionalFormatting>
  <conditionalFormatting sqref="C202:C1048576">
    <cfRule type="duplicateValues" dxfId="3017" priority="547"/>
  </conditionalFormatting>
  <conditionalFormatting sqref="D2">
    <cfRule type="duplicateValues" dxfId="3016" priority="3849"/>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2:T130"/>
  <sheetViews>
    <sheetView topLeftCell="F85" zoomScale="70" zoomScaleNormal="70" workbookViewId="0">
      <selection activeCell="O93" sqref="O93"/>
    </sheetView>
  </sheetViews>
  <sheetFormatPr baseColWidth="10" defaultColWidth="10.85546875" defaultRowHeight="12.75" x14ac:dyDescent="0.2"/>
  <cols>
    <col min="1" max="1" width="8.28515625" style="35" customWidth="1"/>
    <col min="2" max="2" width="14.140625" style="35" customWidth="1"/>
    <col min="3" max="3" width="35.7109375" style="35" customWidth="1"/>
    <col min="4" max="4" width="49.5703125" style="35" customWidth="1"/>
    <col min="5" max="5" width="12.85546875" style="35" customWidth="1"/>
    <col min="6" max="6" width="10.85546875" style="35" customWidth="1"/>
    <col min="7" max="7" width="11.140625" style="35" customWidth="1"/>
    <col min="8" max="8" width="10.85546875" style="35" customWidth="1"/>
    <col min="9" max="9" width="18.140625" style="35" customWidth="1"/>
    <col min="10" max="10" width="14.28515625" style="35" customWidth="1"/>
    <col min="11" max="11" width="22" style="35" customWidth="1"/>
    <col min="12" max="12" width="15.7109375" style="35" customWidth="1"/>
    <col min="13" max="14" width="25.5703125" style="35" hidden="1" customWidth="1"/>
    <col min="15" max="15" width="28.5703125" style="35" customWidth="1"/>
    <col min="16" max="16" width="21.42578125" style="35" customWidth="1"/>
    <col min="17" max="17" width="21.42578125" style="35" bestFit="1" customWidth="1"/>
    <col min="18" max="18" width="24.42578125" style="35" customWidth="1"/>
    <col min="19" max="19" width="25.7109375" style="35" customWidth="1"/>
    <col min="20" max="20" width="24" style="35" bestFit="1" customWidth="1"/>
    <col min="21" max="21" width="15.28515625" style="35" bestFit="1" customWidth="1"/>
    <col min="22" max="22" width="35.140625" style="35" bestFit="1" customWidth="1"/>
    <col min="23" max="255" width="10.85546875" style="35"/>
    <col min="256" max="256" width="8.28515625" style="35" customWidth="1"/>
    <col min="257" max="257" width="10.85546875" style="35"/>
    <col min="258" max="258" width="23.42578125" style="35" customWidth="1"/>
    <col min="259" max="259" width="25.140625" style="35" customWidth="1"/>
    <col min="260" max="260" width="12.85546875" style="35" customWidth="1"/>
    <col min="261" max="261" width="9.5703125" style="35" customWidth="1"/>
    <col min="262" max="262" width="8.7109375" style="35" customWidth="1"/>
    <col min="263" max="263" width="10.85546875" style="35"/>
    <col min="264" max="265" width="0" style="35" hidden="1" customWidth="1"/>
    <col min="266" max="266" width="14.28515625" style="35" customWidth="1"/>
    <col min="267" max="267" width="14.85546875" style="35" customWidth="1"/>
    <col min="268" max="268" width="15.7109375" style="35" customWidth="1"/>
    <col min="269" max="269" width="16" style="35" customWidth="1"/>
    <col min="270" max="270" width="15.42578125" style="35" customWidth="1"/>
    <col min="271" max="271" width="28.5703125" style="35" customWidth="1"/>
    <col min="272" max="511" width="10.85546875" style="35"/>
    <col min="512" max="512" width="8.28515625" style="35" customWidth="1"/>
    <col min="513" max="513" width="10.85546875" style="35"/>
    <col min="514" max="514" width="23.42578125" style="35" customWidth="1"/>
    <col min="515" max="515" width="25.140625" style="35" customWidth="1"/>
    <col min="516" max="516" width="12.85546875" style="35" customWidth="1"/>
    <col min="517" max="517" width="9.5703125" style="35" customWidth="1"/>
    <col min="518" max="518" width="8.7109375" style="35" customWidth="1"/>
    <col min="519" max="519" width="10.85546875" style="35"/>
    <col min="520" max="521" width="0" style="35" hidden="1" customWidth="1"/>
    <col min="522" max="522" width="14.28515625" style="35" customWidth="1"/>
    <col min="523" max="523" width="14.85546875" style="35" customWidth="1"/>
    <col min="524" max="524" width="15.7109375" style="35" customWidth="1"/>
    <col min="525" max="525" width="16" style="35" customWidth="1"/>
    <col min="526" max="526" width="15.42578125" style="35" customWidth="1"/>
    <col min="527" max="527" width="28.5703125" style="35" customWidth="1"/>
    <col min="528" max="767" width="10.85546875" style="35"/>
    <col min="768" max="768" width="8.28515625" style="35" customWidth="1"/>
    <col min="769" max="769" width="10.85546875" style="35"/>
    <col min="770" max="770" width="23.42578125" style="35" customWidth="1"/>
    <col min="771" max="771" width="25.140625" style="35" customWidth="1"/>
    <col min="772" max="772" width="12.85546875" style="35" customWidth="1"/>
    <col min="773" max="773" width="9.5703125" style="35" customWidth="1"/>
    <col min="774" max="774" width="8.7109375" style="35" customWidth="1"/>
    <col min="775" max="775" width="10.85546875" style="35"/>
    <col min="776" max="777" width="0" style="35" hidden="1" customWidth="1"/>
    <col min="778" max="778" width="14.28515625" style="35" customWidth="1"/>
    <col min="779" max="779" width="14.85546875" style="35" customWidth="1"/>
    <col min="780" max="780" width="15.7109375" style="35" customWidth="1"/>
    <col min="781" max="781" width="16" style="35" customWidth="1"/>
    <col min="782" max="782" width="15.42578125" style="35" customWidth="1"/>
    <col min="783" max="783" width="28.5703125" style="35" customWidth="1"/>
    <col min="784" max="1023" width="10.85546875" style="35"/>
    <col min="1024" max="1024" width="8.28515625" style="35" customWidth="1"/>
    <col min="1025" max="1025" width="10.85546875" style="35"/>
    <col min="1026" max="1026" width="23.42578125" style="35" customWidth="1"/>
    <col min="1027" max="1027" width="25.140625" style="35" customWidth="1"/>
    <col min="1028" max="1028" width="12.85546875" style="35" customWidth="1"/>
    <col min="1029" max="1029" width="9.5703125" style="35" customWidth="1"/>
    <col min="1030" max="1030" width="8.7109375" style="35" customWidth="1"/>
    <col min="1031" max="1031" width="10.85546875" style="35"/>
    <col min="1032" max="1033" width="0" style="35" hidden="1" customWidth="1"/>
    <col min="1034" max="1034" width="14.28515625" style="35" customWidth="1"/>
    <col min="1035" max="1035" width="14.85546875" style="35" customWidth="1"/>
    <col min="1036" max="1036" width="15.7109375" style="35" customWidth="1"/>
    <col min="1037" max="1037" width="16" style="35" customWidth="1"/>
    <col min="1038" max="1038" width="15.42578125" style="35" customWidth="1"/>
    <col min="1039" max="1039" width="28.5703125" style="35" customWidth="1"/>
    <col min="1040" max="1279" width="10.85546875" style="35"/>
    <col min="1280" max="1280" width="8.28515625" style="35" customWidth="1"/>
    <col min="1281" max="1281" width="10.85546875" style="35"/>
    <col min="1282" max="1282" width="23.42578125" style="35" customWidth="1"/>
    <col min="1283" max="1283" width="25.140625" style="35" customWidth="1"/>
    <col min="1284" max="1284" width="12.85546875" style="35" customWidth="1"/>
    <col min="1285" max="1285" width="9.5703125" style="35" customWidth="1"/>
    <col min="1286" max="1286" width="8.7109375" style="35" customWidth="1"/>
    <col min="1287" max="1287" width="10.85546875" style="35"/>
    <col min="1288" max="1289" width="0" style="35" hidden="1" customWidth="1"/>
    <col min="1290" max="1290" width="14.28515625" style="35" customWidth="1"/>
    <col min="1291" max="1291" width="14.85546875" style="35" customWidth="1"/>
    <col min="1292" max="1292" width="15.7109375" style="35" customWidth="1"/>
    <col min="1293" max="1293" width="16" style="35" customWidth="1"/>
    <col min="1294" max="1294" width="15.42578125" style="35" customWidth="1"/>
    <col min="1295" max="1295" width="28.5703125" style="35" customWidth="1"/>
    <col min="1296" max="1535" width="10.85546875" style="35"/>
    <col min="1536" max="1536" width="8.28515625" style="35" customWidth="1"/>
    <col min="1537" max="1537" width="10.85546875" style="35"/>
    <col min="1538" max="1538" width="23.42578125" style="35" customWidth="1"/>
    <col min="1539" max="1539" width="25.140625" style="35" customWidth="1"/>
    <col min="1540" max="1540" width="12.85546875" style="35" customWidth="1"/>
    <col min="1541" max="1541" width="9.5703125" style="35" customWidth="1"/>
    <col min="1542" max="1542" width="8.7109375" style="35" customWidth="1"/>
    <col min="1543" max="1543" width="10.85546875" style="35"/>
    <col min="1544" max="1545" width="0" style="35" hidden="1" customWidth="1"/>
    <col min="1546" max="1546" width="14.28515625" style="35" customWidth="1"/>
    <col min="1547" max="1547" width="14.85546875" style="35" customWidth="1"/>
    <col min="1548" max="1548" width="15.7109375" style="35" customWidth="1"/>
    <col min="1549" max="1549" width="16" style="35" customWidth="1"/>
    <col min="1550" max="1550" width="15.42578125" style="35" customWidth="1"/>
    <col min="1551" max="1551" width="28.5703125" style="35" customWidth="1"/>
    <col min="1552" max="1791" width="10.85546875" style="35"/>
    <col min="1792" max="1792" width="8.28515625" style="35" customWidth="1"/>
    <col min="1793" max="1793" width="10.85546875" style="35"/>
    <col min="1794" max="1794" width="23.42578125" style="35" customWidth="1"/>
    <col min="1795" max="1795" width="25.140625" style="35" customWidth="1"/>
    <col min="1796" max="1796" width="12.85546875" style="35" customWidth="1"/>
    <col min="1797" max="1797" width="9.5703125" style="35" customWidth="1"/>
    <col min="1798" max="1798" width="8.7109375" style="35" customWidth="1"/>
    <col min="1799" max="1799" width="10.85546875" style="35"/>
    <col min="1800" max="1801" width="0" style="35" hidden="1" customWidth="1"/>
    <col min="1802" max="1802" width="14.28515625" style="35" customWidth="1"/>
    <col min="1803" max="1803" width="14.85546875" style="35" customWidth="1"/>
    <col min="1804" max="1804" width="15.7109375" style="35" customWidth="1"/>
    <col min="1805" max="1805" width="16" style="35" customWidth="1"/>
    <col min="1806" max="1806" width="15.42578125" style="35" customWidth="1"/>
    <col min="1807" max="1807" width="28.5703125" style="35" customWidth="1"/>
    <col min="1808" max="2047" width="10.85546875" style="35"/>
    <col min="2048" max="2048" width="8.28515625" style="35" customWidth="1"/>
    <col min="2049" max="2049" width="10.85546875" style="35"/>
    <col min="2050" max="2050" width="23.42578125" style="35" customWidth="1"/>
    <col min="2051" max="2051" width="25.140625" style="35" customWidth="1"/>
    <col min="2052" max="2052" width="12.85546875" style="35" customWidth="1"/>
    <col min="2053" max="2053" width="9.5703125" style="35" customWidth="1"/>
    <col min="2054" max="2054" width="8.7109375" style="35" customWidth="1"/>
    <col min="2055" max="2055" width="10.85546875" style="35"/>
    <col min="2056" max="2057" width="0" style="35" hidden="1" customWidth="1"/>
    <col min="2058" max="2058" width="14.28515625" style="35" customWidth="1"/>
    <col min="2059" max="2059" width="14.85546875" style="35" customWidth="1"/>
    <col min="2060" max="2060" width="15.7109375" style="35" customWidth="1"/>
    <col min="2061" max="2061" width="16" style="35" customWidth="1"/>
    <col min="2062" max="2062" width="15.42578125" style="35" customWidth="1"/>
    <col min="2063" max="2063" width="28.5703125" style="35" customWidth="1"/>
    <col min="2064" max="2303" width="10.85546875" style="35"/>
    <col min="2304" max="2304" width="8.28515625" style="35" customWidth="1"/>
    <col min="2305" max="2305" width="10.85546875" style="35"/>
    <col min="2306" max="2306" width="23.42578125" style="35" customWidth="1"/>
    <col min="2307" max="2307" width="25.140625" style="35" customWidth="1"/>
    <col min="2308" max="2308" width="12.85546875" style="35" customWidth="1"/>
    <col min="2309" max="2309" width="9.5703125" style="35" customWidth="1"/>
    <col min="2310" max="2310" width="8.7109375" style="35" customWidth="1"/>
    <col min="2311" max="2311" width="10.85546875" style="35"/>
    <col min="2312" max="2313" width="0" style="35" hidden="1" customWidth="1"/>
    <col min="2314" max="2314" width="14.28515625" style="35" customWidth="1"/>
    <col min="2315" max="2315" width="14.85546875" style="35" customWidth="1"/>
    <col min="2316" max="2316" width="15.7109375" style="35" customWidth="1"/>
    <col min="2317" max="2317" width="16" style="35" customWidth="1"/>
    <col min="2318" max="2318" width="15.42578125" style="35" customWidth="1"/>
    <col min="2319" max="2319" width="28.5703125" style="35" customWidth="1"/>
    <col min="2320" max="2559" width="10.85546875" style="35"/>
    <col min="2560" max="2560" width="8.28515625" style="35" customWidth="1"/>
    <col min="2561" max="2561" width="10.85546875" style="35"/>
    <col min="2562" max="2562" width="23.42578125" style="35" customWidth="1"/>
    <col min="2563" max="2563" width="25.140625" style="35" customWidth="1"/>
    <col min="2564" max="2564" width="12.85546875" style="35" customWidth="1"/>
    <col min="2565" max="2565" width="9.5703125" style="35" customWidth="1"/>
    <col min="2566" max="2566" width="8.7109375" style="35" customWidth="1"/>
    <col min="2567" max="2567" width="10.85546875" style="35"/>
    <col min="2568" max="2569" width="0" style="35" hidden="1" customWidth="1"/>
    <col min="2570" max="2570" width="14.28515625" style="35" customWidth="1"/>
    <col min="2571" max="2571" width="14.85546875" style="35" customWidth="1"/>
    <col min="2572" max="2572" width="15.7109375" style="35" customWidth="1"/>
    <col min="2573" max="2573" width="16" style="35" customWidth="1"/>
    <col min="2574" max="2574" width="15.42578125" style="35" customWidth="1"/>
    <col min="2575" max="2575" width="28.5703125" style="35" customWidth="1"/>
    <col min="2576" max="2815" width="10.85546875" style="35"/>
    <col min="2816" max="2816" width="8.28515625" style="35" customWidth="1"/>
    <col min="2817" max="2817" width="10.85546875" style="35"/>
    <col min="2818" max="2818" width="23.42578125" style="35" customWidth="1"/>
    <col min="2819" max="2819" width="25.140625" style="35" customWidth="1"/>
    <col min="2820" max="2820" width="12.85546875" style="35" customWidth="1"/>
    <col min="2821" max="2821" width="9.5703125" style="35" customWidth="1"/>
    <col min="2822" max="2822" width="8.7109375" style="35" customWidth="1"/>
    <col min="2823" max="2823" width="10.85546875" style="35"/>
    <col min="2824" max="2825" width="0" style="35" hidden="1" customWidth="1"/>
    <col min="2826" max="2826" width="14.28515625" style="35" customWidth="1"/>
    <col min="2827" max="2827" width="14.85546875" style="35" customWidth="1"/>
    <col min="2828" max="2828" width="15.7109375" style="35" customWidth="1"/>
    <col min="2829" max="2829" width="16" style="35" customWidth="1"/>
    <col min="2830" max="2830" width="15.42578125" style="35" customWidth="1"/>
    <col min="2831" max="2831" width="28.5703125" style="35" customWidth="1"/>
    <col min="2832" max="3071" width="10.85546875" style="35"/>
    <col min="3072" max="3072" width="8.28515625" style="35" customWidth="1"/>
    <col min="3073" max="3073" width="10.85546875" style="35"/>
    <col min="3074" max="3074" width="23.42578125" style="35" customWidth="1"/>
    <col min="3075" max="3075" width="25.140625" style="35" customWidth="1"/>
    <col min="3076" max="3076" width="12.85546875" style="35" customWidth="1"/>
    <col min="3077" max="3077" width="9.5703125" style="35" customWidth="1"/>
    <col min="3078" max="3078" width="8.7109375" style="35" customWidth="1"/>
    <col min="3079" max="3079" width="10.85546875" style="35"/>
    <col min="3080" max="3081" width="0" style="35" hidden="1" customWidth="1"/>
    <col min="3082" max="3082" width="14.28515625" style="35" customWidth="1"/>
    <col min="3083" max="3083" width="14.85546875" style="35" customWidth="1"/>
    <col min="3084" max="3084" width="15.7109375" style="35" customWidth="1"/>
    <col min="3085" max="3085" width="16" style="35" customWidth="1"/>
    <col min="3086" max="3086" width="15.42578125" style="35" customWidth="1"/>
    <col min="3087" max="3087" width="28.5703125" style="35" customWidth="1"/>
    <col min="3088" max="3327" width="10.85546875" style="35"/>
    <col min="3328" max="3328" width="8.28515625" style="35" customWidth="1"/>
    <col min="3329" max="3329" width="10.85546875" style="35"/>
    <col min="3330" max="3330" width="23.42578125" style="35" customWidth="1"/>
    <col min="3331" max="3331" width="25.140625" style="35" customWidth="1"/>
    <col min="3332" max="3332" width="12.85546875" style="35" customWidth="1"/>
    <col min="3333" max="3333" width="9.5703125" style="35" customWidth="1"/>
    <col min="3334" max="3334" width="8.7109375" style="35" customWidth="1"/>
    <col min="3335" max="3335" width="10.85546875" style="35"/>
    <col min="3336" max="3337" width="0" style="35" hidden="1" customWidth="1"/>
    <col min="3338" max="3338" width="14.28515625" style="35" customWidth="1"/>
    <col min="3339" max="3339" width="14.85546875" style="35" customWidth="1"/>
    <col min="3340" max="3340" width="15.7109375" style="35" customWidth="1"/>
    <col min="3341" max="3341" width="16" style="35" customWidth="1"/>
    <col min="3342" max="3342" width="15.42578125" style="35" customWidth="1"/>
    <col min="3343" max="3343" width="28.5703125" style="35" customWidth="1"/>
    <col min="3344" max="3583" width="10.85546875" style="35"/>
    <col min="3584" max="3584" width="8.28515625" style="35" customWidth="1"/>
    <col min="3585" max="3585" width="10.85546875" style="35"/>
    <col min="3586" max="3586" width="23.42578125" style="35" customWidth="1"/>
    <col min="3587" max="3587" width="25.140625" style="35" customWidth="1"/>
    <col min="3588" max="3588" width="12.85546875" style="35" customWidth="1"/>
    <col min="3589" max="3589" width="9.5703125" style="35" customWidth="1"/>
    <col min="3590" max="3590" width="8.7109375" style="35" customWidth="1"/>
    <col min="3591" max="3591" width="10.85546875" style="35"/>
    <col min="3592" max="3593" width="0" style="35" hidden="1" customWidth="1"/>
    <col min="3594" max="3594" width="14.28515625" style="35" customWidth="1"/>
    <col min="3595" max="3595" width="14.85546875" style="35" customWidth="1"/>
    <col min="3596" max="3596" width="15.7109375" style="35" customWidth="1"/>
    <col min="3597" max="3597" width="16" style="35" customWidth="1"/>
    <col min="3598" max="3598" width="15.42578125" style="35" customWidth="1"/>
    <col min="3599" max="3599" width="28.5703125" style="35" customWidth="1"/>
    <col min="3600" max="3839" width="10.85546875" style="35"/>
    <col min="3840" max="3840" width="8.28515625" style="35" customWidth="1"/>
    <col min="3841" max="3841" width="10.85546875" style="35"/>
    <col min="3842" max="3842" width="23.42578125" style="35" customWidth="1"/>
    <col min="3843" max="3843" width="25.140625" style="35" customWidth="1"/>
    <col min="3844" max="3844" width="12.85546875" style="35" customWidth="1"/>
    <col min="3845" max="3845" width="9.5703125" style="35" customWidth="1"/>
    <col min="3846" max="3846" width="8.7109375" style="35" customWidth="1"/>
    <col min="3847" max="3847" width="10.85546875" style="35"/>
    <col min="3848" max="3849" width="0" style="35" hidden="1" customWidth="1"/>
    <col min="3850" max="3850" width="14.28515625" style="35" customWidth="1"/>
    <col min="3851" max="3851" width="14.85546875" style="35" customWidth="1"/>
    <col min="3852" max="3852" width="15.7109375" style="35" customWidth="1"/>
    <col min="3853" max="3853" width="16" style="35" customWidth="1"/>
    <col min="3854" max="3854" width="15.42578125" style="35" customWidth="1"/>
    <col min="3855" max="3855" width="28.5703125" style="35" customWidth="1"/>
    <col min="3856" max="4095" width="10.85546875" style="35"/>
    <col min="4096" max="4096" width="8.28515625" style="35" customWidth="1"/>
    <col min="4097" max="4097" width="10.85546875" style="35"/>
    <col min="4098" max="4098" width="23.42578125" style="35" customWidth="1"/>
    <col min="4099" max="4099" width="25.140625" style="35" customWidth="1"/>
    <col min="4100" max="4100" width="12.85546875" style="35" customWidth="1"/>
    <col min="4101" max="4101" width="9.5703125" style="35" customWidth="1"/>
    <col min="4102" max="4102" width="8.7109375" style="35" customWidth="1"/>
    <col min="4103" max="4103" width="10.85546875" style="35"/>
    <col min="4104" max="4105" width="0" style="35" hidden="1" customWidth="1"/>
    <col min="4106" max="4106" width="14.28515625" style="35" customWidth="1"/>
    <col min="4107" max="4107" width="14.85546875" style="35" customWidth="1"/>
    <col min="4108" max="4108" width="15.7109375" style="35" customWidth="1"/>
    <col min="4109" max="4109" width="16" style="35" customWidth="1"/>
    <col min="4110" max="4110" width="15.42578125" style="35" customWidth="1"/>
    <col min="4111" max="4111" width="28.5703125" style="35" customWidth="1"/>
    <col min="4112" max="4351" width="10.85546875" style="35"/>
    <col min="4352" max="4352" width="8.28515625" style="35" customWidth="1"/>
    <col min="4353" max="4353" width="10.85546875" style="35"/>
    <col min="4354" max="4354" width="23.42578125" style="35" customWidth="1"/>
    <col min="4355" max="4355" width="25.140625" style="35" customWidth="1"/>
    <col min="4356" max="4356" width="12.85546875" style="35" customWidth="1"/>
    <col min="4357" max="4357" width="9.5703125" style="35" customWidth="1"/>
    <col min="4358" max="4358" width="8.7109375" style="35" customWidth="1"/>
    <col min="4359" max="4359" width="10.85546875" style="35"/>
    <col min="4360" max="4361" width="0" style="35" hidden="1" customWidth="1"/>
    <col min="4362" max="4362" width="14.28515625" style="35" customWidth="1"/>
    <col min="4363" max="4363" width="14.85546875" style="35" customWidth="1"/>
    <col min="4364" max="4364" width="15.7109375" style="35" customWidth="1"/>
    <col min="4365" max="4365" width="16" style="35" customWidth="1"/>
    <col min="4366" max="4366" width="15.42578125" style="35" customWidth="1"/>
    <col min="4367" max="4367" width="28.5703125" style="35" customWidth="1"/>
    <col min="4368" max="4607" width="10.85546875" style="35"/>
    <col min="4608" max="4608" width="8.28515625" style="35" customWidth="1"/>
    <col min="4609" max="4609" width="10.85546875" style="35"/>
    <col min="4610" max="4610" width="23.42578125" style="35" customWidth="1"/>
    <col min="4611" max="4611" width="25.140625" style="35" customWidth="1"/>
    <col min="4612" max="4612" width="12.85546875" style="35" customWidth="1"/>
    <col min="4613" max="4613" width="9.5703125" style="35" customWidth="1"/>
    <col min="4614" max="4614" width="8.7109375" style="35" customWidth="1"/>
    <col min="4615" max="4615" width="10.85546875" style="35"/>
    <col min="4616" max="4617" width="0" style="35" hidden="1" customWidth="1"/>
    <col min="4618" max="4618" width="14.28515625" style="35" customWidth="1"/>
    <col min="4619" max="4619" width="14.85546875" style="35" customWidth="1"/>
    <col min="4620" max="4620" width="15.7109375" style="35" customWidth="1"/>
    <col min="4621" max="4621" width="16" style="35" customWidth="1"/>
    <col min="4622" max="4622" width="15.42578125" style="35" customWidth="1"/>
    <col min="4623" max="4623" width="28.5703125" style="35" customWidth="1"/>
    <col min="4624" max="4863" width="10.85546875" style="35"/>
    <col min="4864" max="4864" width="8.28515625" style="35" customWidth="1"/>
    <col min="4865" max="4865" width="10.85546875" style="35"/>
    <col min="4866" max="4866" width="23.42578125" style="35" customWidth="1"/>
    <col min="4867" max="4867" width="25.140625" style="35" customWidth="1"/>
    <col min="4868" max="4868" width="12.85546875" style="35" customWidth="1"/>
    <col min="4869" max="4869" width="9.5703125" style="35" customWidth="1"/>
    <col min="4870" max="4870" width="8.7109375" style="35" customWidth="1"/>
    <col min="4871" max="4871" width="10.85546875" style="35"/>
    <col min="4872" max="4873" width="0" style="35" hidden="1" customWidth="1"/>
    <col min="4874" max="4874" width="14.28515625" style="35" customWidth="1"/>
    <col min="4875" max="4875" width="14.85546875" style="35" customWidth="1"/>
    <col min="4876" max="4876" width="15.7109375" style="35" customWidth="1"/>
    <col min="4877" max="4877" width="16" style="35" customWidth="1"/>
    <col min="4878" max="4878" width="15.42578125" style="35" customWidth="1"/>
    <col min="4879" max="4879" width="28.5703125" style="35" customWidth="1"/>
    <col min="4880" max="5119" width="10.85546875" style="35"/>
    <col min="5120" max="5120" width="8.28515625" style="35" customWidth="1"/>
    <col min="5121" max="5121" width="10.85546875" style="35"/>
    <col min="5122" max="5122" width="23.42578125" style="35" customWidth="1"/>
    <col min="5123" max="5123" width="25.140625" style="35" customWidth="1"/>
    <col min="5124" max="5124" width="12.85546875" style="35" customWidth="1"/>
    <col min="5125" max="5125" width="9.5703125" style="35" customWidth="1"/>
    <col min="5126" max="5126" width="8.7109375" style="35" customWidth="1"/>
    <col min="5127" max="5127" width="10.85546875" style="35"/>
    <col min="5128" max="5129" width="0" style="35" hidden="1" customWidth="1"/>
    <col min="5130" max="5130" width="14.28515625" style="35" customWidth="1"/>
    <col min="5131" max="5131" width="14.85546875" style="35" customWidth="1"/>
    <col min="5132" max="5132" width="15.7109375" style="35" customWidth="1"/>
    <col min="5133" max="5133" width="16" style="35" customWidth="1"/>
    <col min="5134" max="5134" width="15.42578125" style="35" customWidth="1"/>
    <col min="5135" max="5135" width="28.5703125" style="35" customWidth="1"/>
    <col min="5136" max="5375" width="10.85546875" style="35"/>
    <col min="5376" max="5376" width="8.28515625" style="35" customWidth="1"/>
    <col min="5377" max="5377" width="10.85546875" style="35"/>
    <col min="5378" max="5378" width="23.42578125" style="35" customWidth="1"/>
    <col min="5379" max="5379" width="25.140625" style="35" customWidth="1"/>
    <col min="5380" max="5380" width="12.85546875" style="35" customWidth="1"/>
    <col min="5381" max="5381" width="9.5703125" style="35" customWidth="1"/>
    <col min="5382" max="5382" width="8.7109375" style="35" customWidth="1"/>
    <col min="5383" max="5383" width="10.85546875" style="35"/>
    <col min="5384" max="5385" width="0" style="35" hidden="1" customWidth="1"/>
    <col min="5386" max="5386" width="14.28515625" style="35" customWidth="1"/>
    <col min="5387" max="5387" width="14.85546875" style="35" customWidth="1"/>
    <col min="5388" max="5388" width="15.7109375" style="35" customWidth="1"/>
    <col min="5389" max="5389" width="16" style="35" customWidth="1"/>
    <col min="5390" max="5390" width="15.42578125" style="35" customWidth="1"/>
    <col min="5391" max="5391" width="28.5703125" style="35" customWidth="1"/>
    <col min="5392" max="5631" width="10.85546875" style="35"/>
    <col min="5632" max="5632" width="8.28515625" style="35" customWidth="1"/>
    <col min="5633" max="5633" width="10.85546875" style="35"/>
    <col min="5634" max="5634" width="23.42578125" style="35" customWidth="1"/>
    <col min="5635" max="5635" width="25.140625" style="35" customWidth="1"/>
    <col min="5636" max="5636" width="12.85546875" style="35" customWidth="1"/>
    <col min="5637" max="5637" width="9.5703125" style="35" customWidth="1"/>
    <col min="5638" max="5638" width="8.7109375" style="35" customWidth="1"/>
    <col min="5639" max="5639" width="10.85546875" style="35"/>
    <col min="5640" max="5641" width="0" style="35" hidden="1" customWidth="1"/>
    <col min="5642" max="5642" width="14.28515625" style="35" customWidth="1"/>
    <col min="5643" max="5643" width="14.85546875" style="35" customWidth="1"/>
    <col min="5644" max="5644" width="15.7109375" style="35" customWidth="1"/>
    <col min="5645" max="5645" width="16" style="35" customWidth="1"/>
    <col min="5646" max="5646" width="15.42578125" style="35" customWidth="1"/>
    <col min="5647" max="5647" width="28.5703125" style="35" customWidth="1"/>
    <col min="5648" max="5887" width="10.85546875" style="35"/>
    <col min="5888" max="5888" width="8.28515625" style="35" customWidth="1"/>
    <col min="5889" max="5889" width="10.85546875" style="35"/>
    <col min="5890" max="5890" width="23.42578125" style="35" customWidth="1"/>
    <col min="5891" max="5891" width="25.140625" style="35" customWidth="1"/>
    <col min="5892" max="5892" width="12.85546875" style="35" customWidth="1"/>
    <col min="5893" max="5893" width="9.5703125" style="35" customWidth="1"/>
    <col min="5894" max="5894" width="8.7109375" style="35" customWidth="1"/>
    <col min="5895" max="5895" width="10.85546875" style="35"/>
    <col min="5896" max="5897" width="0" style="35" hidden="1" customWidth="1"/>
    <col min="5898" max="5898" width="14.28515625" style="35" customWidth="1"/>
    <col min="5899" max="5899" width="14.85546875" style="35" customWidth="1"/>
    <col min="5900" max="5900" width="15.7109375" style="35" customWidth="1"/>
    <col min="5901" max="5901" width="16" style="35" customWidth="1"/>
    <col min="5902" max="5902" width="15.42578125" style="35" customWidth="1"/>
    <col min="5903" max="5903" width="28.5703125" style="35" customWidth="1"/>
    <col min="5904" max="6143" width="10.85546875" style="35"/>
    <col min="6144" max="6144" width="8.28515625" style="35" customWidth="1"/>
    <col min="6145" max="6145" width="10.85546875" style="35"/>
    <col min="6146" max="6146" width="23.42578125" style="35" customWidth="1"/>
    <col min="6147" max="6147" width="25.140625" style="35" customWidth="1"/>
    <col min="6148" max="6148" width="12.85546875" style="35" customWidth="1"/>
    <col min="6149" max="6149" width="9.5703125" style="35" customWidth="1"/>
    <col min="6150" max="6150" width="8.7109375" style="35" customWidth="1"/>
    <col min="6151" max="6151" width="10.85546875" style="35"/>
    <col min="6152" max="6153" width="0" style="35" hidden="1" customWidth="1"/>
    <col min="6154" max="6154" width="14.28515625" style="35" customWidth="1"/>
    <col min="6155" max="6155" width="14.85546875" style="35" customWidth="1"/>
    <col min="6156" max="6156" width="15.7109375" style="35" customWidth="1"/>
    <col min="6157" max="6157" width="16" style="35" customWidth="1"/>
    <col min="6158" max="6158" width="15.42578125" style="35" customWidth="1"/>
    <col min="6159" max="6159" width="28.5703125" style="35" customWidth="1"/>
    <col min="6160" max="6399" width="10.85546875" style="35"/>
    <col min="6400" max="6400" width="8.28515625" style="35" customWidth="1"/>
    <col min="6401" max="6401" width="10.85546875" style="35"/>
    <col min="6402" max="6402" width="23.42578125" style="35" customWidth="1"/>
    <col min="6403" max="6403" width="25.140625" style="35" customWidth="1"/>
    <col min="6404" max="6404" width="12.85546875" style="35" customWidth="1"/>
    <col min="6405" max="6405" width="9.5703125" style="35" customWidth="1"/>
    <col min="6406" max="6406" width="8.7109375" style="35" customWidth="1"/>
    <col min="6407" max="6407" width="10.85546875" style="35"/>
    <col min="6408" max="6409" width="0" style="35" hidden="1" customWidth="1"/>
    <col min="6410" max="6410" width="14.28515625" style="35" customWidth="1"/>
    <col min="6411" max="6411" width="14.85546875" style="35" customWidth="1"/>
    <col min="6412" max="6412" width="15.7109375" style="35" customWidth="1"/>
    <col min="6413" max="6413" width="16" style="35" customWidth="1"/>
    <col min="6414" max="6414" width="15.42578125" style="35" customWidth="1"/>
    <col min="6415" max="6415" width="28.5703125" style="35" customWidth="1"/>
    <col min="6416" max="6655" width="10.85546875" style="35"/>
    <col min="6656" max="6656" width="8.28515625" style="35" customWidth="1"/>
    <col min="6657" max="6657" width="10.85546875" style="35"/>
    <col min="6658" max="6658" width="23.42578125" style="35" customWidth="1"/>
    <col min="6659" max="6659" width="25.140625" style="35" customWidth="1"/>
    <col min="6660" max="6660" width="12.85546875" style="35" customWidth="1"/>
    <col min="6661" max="6661" width="9.5703125" style="35" customWidth="1"/>
    <col min="6662" max="6662" width="8.7109375" style="35" customWidth="1"/>
    <col min="6663" max="6663" width="10.85546875" style="35"/>
    <col min="6664" max="6665" width="0" style="35" hidden="1" customWidth="1"/>
    <col min="6666" max="6666" width="14.28515625" style="35" customWidth="1"/>
    <col min="6667" max="6667" width="14.85546875" style="35" customWidth="1"/>
    <col min="6668" max="6668" width="15.7109375" style="35" customWidth="1"/>
    <col min="6669" max="6669" width="16" style="35" customWidth="1"/>
    <col min="6670" max="6670" width="15.42578125" style="35" customWidth="1"/>
    <col min="6671" max="6671" width="28.5703125" style="35" customWidth="1"/>
    <col min="6672" max="6911" width="10.85546875" style="35"/>
    <col min="6912" max="6912" width="8.28515625" style="35" customWidth="1"/>
    <col min="6913" max="6913" width="10.85546875" style="35"/>
    <col min="6914" max="6914" width="23.42578125" style="35" customWidth="1"/>
    <col min="6915" max="6915" width="25.140625" style="35" customWidth="1"/>
    <col min="6916" max="6916" width="12.85546875" style="35" customWidth="1"/>
    <col min="6917" max="6917" width="9.5703125" style="35" customWidth="1"/>
    <col min="6918" max="6918" width="8.7109375" style="35" customWidth="1"/>
    <col min="6919" max="6919" width="10.85546875" style="35"/>
    <col min="6920" max="6921" width="0" style="35" hidden="1" customWidth="1"/>
    <col min="6922" max="6922" width="14.28515625" style="35" customWidth="1"/>
    <col min="6923" max="6923" width="14.85546875" style="35" customWidth="1"/>
    <col min="6924" max="6924" width="15.7109375" style="35" customWidth="1"/>
    <col min="6925" max="6925" width="16" style="35" customWidth="1"/>
    <col min="6926" max="6926" width="15.42578125" style="35" customWidth="1"/>
    <col min="6927" max="6927" width="28.5703125" style="35" customWidth="1"/>
    <col min="6928" max="7167" width="10.85546875" style="35"/>
    <col min="7168" max="7168" width="8.28515625" style="35" customWidth="1"/>
    <col min="7169" max="7169" width="10.85546875" style="35"/>
    <col min="7170" max="7170" width="23.42578125" style="35" customWidth="1"/>
    <col min="7171" max="7171" width="25.140625" style="35" customWidth="1"/>
    <col min="7172" max="7172" width="12.85546875" style="35" customWidth="1"/>
    <col min="7173" max="7173" width="9.5703125" style="35" customWidth="1"/>
    <col min="7174" max="7174" width="8.7109375" style="35" customWidth="1"/>
    <col min="7175" max="7175" width="10.85546875" style="35"/>
    <col min="7176" max="7177" width="0" style="35" hidden="1" customWidth="1"/>
    <col min="7178" max="7178" width="14.28515625" style="35" customWidth="1"/>
    <col min="7179" max="7179" width="14.85546875" style="35" customWidth="1"/>
    <col min="7180" max="7180" width="15.7109375" style="35" customWidth="1"/>
    <col min="7181" max="7181" width="16" style="35" customWidth="1"/>
    <col min="7182" max="7182" width="15.42578125" style="35" customWidth="1"/>
    <col min="7183" max="7183" width="28.5703125" style="35" customWidth="1"/>
    <col min="7184" max="7423" width="10.85546875" style="35"/>
    <col min="7424" max="7424" width="8.28515625" style="35" customWidth="1"/>
    <col min="7425" max="7425" width="10.85546875" style="35"/>
    <col min="7426" max="7426" width="23.42578125" style="35" customWidth="1"/>
    <col min="7427" max="7427" width="25.140625" style="35" customWidth="1"/>
    <col min="7428" max="7428" width="12.85546875" style="35" customWidth="1"/>
    <col min="7429" max="7429" width="9.5703125" style="35" customWidth="1"/>
    <col min="7430" max="7430" width="8.7109375" style="35" customWidth="1"/>
    <col min="7431" max="7431" width="10.85546875" style="35"/>
    <col min="7432" max="7433" width="0" style="35" hidden="1" customWidth="1"/>
    <col min="7434" max="7434" width="14.28515625" style="35" customWidth="1"/>
    <col min="7435" max="7435" width="14.85546875" style="35" customWidth="1"/>
    <col min="7436" max="7436" width="15.7109375" style="35" customWidth="1"/>
    <col min="7437" max="7437" width="16" style="35" customWidth="1"/>
    <col min="7438" max="7438" width="15.42578125" style="35" customWidth="1"/>
    <col min="7439" max="7439" width="28.5703125" style="35" customWidth="1"/>
    <col min="7440" max="7679" width="10.85546875" style="35"/>
    <col min="7680" max="7680" width="8.28515625" style="35" customWidth="1"/>
    <col min="7681" max="7681" width="10.85546875" style="35"/>
    <col min="7682" max="7682" width="23.42578125" style="35" customWidth="1"/>
    <col min="7683" max="7683" width="25.140625" style="35" customWidth="1"/>
    <col min="7684" max="7684" width="12.85546875" style="35" customWidth="1"/>
    <col min="7685" max="7685" width="9.5703125" style="35" customWidth="1"/>
    <col min="7686" max="7686" width="8.7109375" style="35" customWidth="1"/>
    <col min="7687" max="7687" width="10.85546875" style="35"/>
    <col min="7688" max="7689" width="0" style="35" hidden="1" customWidth="1"/>
    <col min="7690" max="7690" width="14.28515625" style="35" customWidth="1"/>
    <col min="7691" max="7691" width="14.85546875" style="35" customWidth="1"/>
    <col min="7692" max="7692" width="15.7109375" style="35" customWidth="1"/>
    <col min="7693" max="7693" width="16" style="35" customWidth="1"/>
    <col min="7694" max="7694" width="15.42578125" style="35" customWidth="1"/>
    <col min="7695" max="7695" width="28.5703125" style="35" customWidth="1"/>
    <col min="7696" max="7935" width="10.85546875" style="35"/>
    <col min="7936" max="7936" width="8.28515625" style="35" customWidth="1"/>
    <col min="7937" max="7937" width="10.85546875" style="35"/>
    <col min="7938" max="7938" width="23.42578125" style="35" customWidth="1"/>
    <col min="7939" max="7939" width="25.140625" style="35" customWidth="1"/>
    <col min="7940" max="7940" width="12.85546875" style="35" customWidth="1"/>
    <col min="7941" max="7941" width="9.5703125" style="35" customWidth="1"/>
    <col min="7942" max="7942" width="8.7109375" style="35" customWidth="1"/>
    <col min="7943" max="7943" width="10.85546875" style="35"/>
    <col min="7944" max="7945" width="0" style="35" hidden="1" customWidth="1"/>
    <col min="7946" max="7946" width="14.28515625" style="35" customWidth="1"/>
    <col min="7947" max="7947" width="14.85546875" style="35" customWidth="1"/>
    <col min="7948" max="7948" width="15.7109375" style="35" customWidth="1"/>
    <col min="7949" max="7949" width="16" style="35" customWidth="1"/>
    <col min="7950" max="7950" width="15.42578125" style="35" customWidth="1"/>
    <col min="7951" max="7951" width="28.5703125" style="35" customWidth="1"/>
    <col min="7952" max="8191" width="10.85546875" style="35"/>
    <col min="8192" max="8192" width="8.28515625" style="35" customWidth="1"/>
    <col min="8193" max="8193" width="10.85546875" style="35"/>
    <col min="8194" max="8194" width="23.42578125" style="35" customWidth="1"/>
    <col min="8195" max="8195" width="25.140625" style="35" customWidth="1"/>
    <col min="8196" max="8196" width="12.85546875" style="35" customWidth="1"/>
    <col min="8197" max="8197" width="9.5703125" style="35" customWidth="1"/>
    <col min="8198" max="8198" width="8.7109375" style="35" customWidth="1"/>
    <col min="8199" max="8199" width="10.85546875" style="35"/>
    <col min="8200" max="8201" width="0" style="35" hidden="1" customWidth="1"/>
    <col min="8202" max="8202" width="14.28515625" style="35" customWidth="1"/>
    <col min="8203" max="8203" width="14.85546875" style="35" customWidth="1"/>
    <col min="8204" max="8204" width="15.7109375" style="35" customWidth="1"/>
    <col min="8205" max="8205" width="16" style="35" customWidth="1"/>
    <col min="8206" max="8206" width="15.42578125" style="35" customWidth="1"/>
    <col min="8207" max="8207" width="28.5703125" style="35" customWidth="1"/>
    <col min="8208" max="8447" width="10.85546875" style="35"/>
    <col min="8448" max="8448" width="8.28515625" style="35" customWidth="1"/>
    <col min="8449" max="8449" width="10.85546875" style="35"/>
    <col min="8450" max="8450" width="23.42578125" style="35" customWidth="1"/>
    <col min="8451" max="8451" width="25.140625" style="35" customWidth="1"/>
    <col min="8452" max="8452" width="12.85546875" style="35" customWidth="1"/>
    <col min="8453" max="8453" width="9.5703125" style="35" customWidth="1"/>
    <col min="8454" max="8454" width="8.7109375" style="35" customWidth="1"/>
    <col min="8455" max="8455" width="10.85546875" style="35"/>
    <col min="8456" max="8457" width="0" style="35" hidden="1" customWidth="1"/>
    <col min="8458" max="8458" width="14.28515625" style="35" customWidth="1"/>
    <col min="8459" max="8459" width="14.85546875" style="35" customWidth="1"/>
    <col min="8460" max="8460" width="15.7109375" style="35" customWidth="1"/>
    <col min="8461" max="8461" width="16" style="35" customWidth="1"/>
    <col min="8462" max="8462" width="15.42578125" style="35" customWidth="1"/>
    <col min="8463" max="8463" width="28.5703125" style="35" customWidth="1"/>
    <col min="8464" max="8703" width="10.85546875" style="35"/>
    <col min="8704" max="8704" width="8.28515625" style="35" customWidth="1"/>
    <col min="8705" max="8705" width="10.85546875" style="35"/>
    <col min="8706" max="8706" width="23.42578125" style="35" customWidth="1"/>
    <col min="8707" max="8707" width="25.140625" style="35" customWidth="1"/>
    <col min="8708" max="8708" width="12.85546875" style="35" customWidth="1"/>
    <col min="8709" max="8709" width="9.5703125" style="35" customWidth="1"/>
    <col min="8710" max="8710" width="8.7109375" style="35" customWidth="1"/>
    <col min="8711" max="8711" width="10.85546875" style="35"/>
    <col min="8712" max="8713" width="0" style="35" hidden="1" customWidth="1"/>
    <col min="8714" max="8714" width="14.28515625" style="35" customWidth="1"/>
    <col min="8715" max="8715" width="14.85546875" style="35" customWidth="1"/>
    <col min="8716" max="8716" width="15.7109375" style="35" customWidth="1"/>
    <col min="8717" max="8717" width="16" style="35" customWidth="1"/>
    <col min="8718" max="8718" width="15.42578125" style="35" customWidth="1"/>
    <col min="8719" max="8719" width="28.5703125" style="35" customWidth="1"/>
    <col min="8720" max="8959" width="10.85546875" style="35"/>
    <col min="8960" max="8960" width="8.28515625" style="35" customWidth="1"/>
    <col min="8961" max="8961" width="10.85546875" style="35"/>
    <col min="8962" max="8962" width="23.42578125" style="35" customWidth="1"/>
    <col min="8963" max="8963" width="25.140625" style="35" customWidth="1"/>
    <col min="8964" max="8964" width="12.85546875" style="35" customWidth="1"/>
    <col min="8965" max="8965" width="9.5703125" style="35" customWidth="1"/>
    <col min="8966" max="8966" width="8.7109375" style="35" customWidth="1"/>
    <col min="8967" max="8967" width="10.85546875" style="35"/>
    <col min="8968" max="8969" width="0" style="35" hidden="1" customWidth="1"/>
    <col min="8970" max="8970" width="14.28515625" style="35" customWidth="1"/>
    <col min="8971" max="8971" width="14.85546875" style="35" customWidth="1"/>
    <col min="8972" max="8972" width="15.7109375" style="35" customWidth="1"/>
    <col min="8973" max="8973" width="16" style="35" customWidth="1"/>
    <col min="8974" max="8974" width="15.42578125" style="35" customWidth="1"/>
    <col min="8975" max="8975" width="28.5703125" style="35" customWidth="1"/>
    <col min="8976" max="9215" width="10.85546875" style="35"/>
    <col min="9216" max="9216" width="8.28515625" style="35" customWidth="1"/>
    <col min="9217" max="9217" width="10.85546875" style="35"/>
    <col min="9218" max="9218" width="23.42578125" style="35" customWidth="1"/>
    <col min="9219" max="9219" width="25.140625" style="35" customWidth="1"/>
    <col min="9220" max="9220" width="12.85546875" style="35" customWidth="1"/>
    <col min="9221" max="9221" width="9.5703125" style="35" customWidth="1"/>
    <col min="9222" max="9222" width="8.7109375" style="35" customWidth="1"/>
    <col min="9223" max="9223" width="10.85546875" style="35"/>
    <col min="9224" max="9225" width="0" style="35" hidden="1" customWidth="1"/>
    <col min="9226" max="9226" width="14.28515625" style="35" customWidth="1"/>
    <col min="9227" max="9227" width="14.85546875" style="35" customWidth="1"/>
    <col min="9228" max="9228" width="15.7109375" style="35" customWidth="1"/>
    <col min="9229" max="9229" width="16" style="35" customWidth="1"/>
    <col min="9230" max="9230" width="15.42578125" style="35" customWidth="1"/>
    <col min="9231" max="9231" width="28.5703125" style="35" customWidth="1"/>
    <col min="9232" max="9471" width="10.85546875" style="35"/>
    <col min="9472" max="9472" width="8.28515625" style="35" customWidth="1"/>
    <col min="9473" max="9473" width="10.85546875" style="35"/>
    <col min="9474" max="9474" width="23.42578125" style="35" customWidth="1"/>
    <col min="9475" max="9475" width="25.140625" style="35" customWidth="1"/>
    <col min="9476" max="9476" width="12.85546875" style="35" customWidth="1"/>
    <col min="9477" max="9477" width="9.5703125" style="35" customWidth="1"/>
    <col min="9478" max="9478" width="8.7109375" style="35" customWidth="1"/>
    <col min="9479" max="9479" width="10.85546875" style="35"/>
    <col min="9480" max="9481" width="0" style="35" hidden="1" customWidth="1"/>
    <col min="9482" max="9482" width="14.28515625" style="35" customWidth="1"/>
    <col min="9483" max="9483" width="14.85546875" style="35" customWidth="1"/>
    <col min="9484" max="9484" width="15.7109375" style="35" customWidth="1"/>
    <col min="9485" max="9485" width="16" style="35" customWidth="1"/>
    <col min="9486" max="9486" width="15.42578125" style="35" customWidth="1"/>
    <col min="9487" max="9487" width="28.5703125" style="35" customWidth="1"/>
    <col min="9488" max="9727" width="10.85546875" style="35"/>
    <col min="9728" max="9728" width="8.28515625" style="35" customWidth="1"/>
    <col min="9729" max="9729" width="10.85546875" style="35"/>
    <col min="9730" max="9730" width="23.42578125" style="35" customWidth="1"/>
    <col min="9731" max="9731" width="25.140625" style="35" customWidth="1"/>
    <col min="9732" max="9732" width="12.85546875" style="35" customWidth="1"/>
    <col min="9733" max="9733" width="9.5703125" style="35" customWidth="1"/>
    <col min="9734" max="9734" width="8.7109375" style="35" customWidth="1"/>
    <col min="9735" max="9735" width="10.85546875" style="35"/>
    <col min="9736" max="9737" width="0" style="35" hidden="1" customWidth="1"/>
    <col min="9738" max="9738" width="14.28515625" style="35" customWidth="1"/>
    <col min="9739" max="9739" width="14.85546875" style="35" customWidth="1"/>
    <col min="9740" max="9740" width="15.7109375" style="35" customWidth="1"/>
    <col min="9741" max="9741" width="16" style="35" customWidth="1"/>
    <col min="9742" max="9742" width="15.42578125" style="35" customWidth="1"/>
    <col min="9743" max="9743" width="28.5703125" style="35" customWidth="1"/>
    <col min="9744" max="9983" width="10.85546875" style="35"/>
    <col min="9984" max="9984" width="8.28515625" style="35" customWidth="1"/>
    <col min="9985" max="9985" width="10.85546875" style="35"/>
    <col min="9986" max="9986" width="23.42578125" style="35" customWidth="1"/>
    <col min="9987" max="9987" width="25.140625" style="35" customWidth="1"/>
    <col min="9988" max="9988" width="12.85546875" style="35" customWidth="1"/>
    <col min="9989" max="9989" width="9.5703125" style="35" customWidth="1"/>
    <col min="9990" max="9990" width="8.7109375" style="35" customWidth="1"/>
    <col min="9991" max="9991" width="10.85546875" style="35"/>
    <col min="9992" max="9993" width="0" style="35" hidden="1" customWidth="1"/>
    <col min="9994" max="9994" width="14.28515625" style="35" customWidth="1"/>
    <col min="9995" max="9995" width="14.85546875" style="35" customWidth="1"/>
    <col min="9996" max="9996" width="15.7109375" style="35" customWidth="1"/>
    <col min="9997" max="9997" width="16" style="35" customWidth="1"/>
    <col min="9998" max="9998" width="15.42578125" style="35" customWidth="1"/>
    <col min="9999" max="9999" width="28.5703125" style="35" customWidth="1"/>
    <col min="10000" max="10239" width="10.85546875" style="35"/>
    <col min="10240" max="10240" width="8.28515625" style="35" customWidth="1"/>
    <col min="10241" max="10241" width="10.85546875" style="35"/>
    <col min="10242" max="10242" width="23.42578125" style="35" customWidth="1"/>
    <col min="10243" max="10243" width="25.140625" style="35" customWidth="1"/>
    <col min="10244" max="10244" width="12.85546875" style="35" customWidth="1"/>
    <col min="10245" max="10245" width="9.5703125" style="35" customWidth="1"/>
    <col min="10246" max="10246" width="8.7109375" style="35" customWidth="1"/>
    <col min="10247" max="10247" width="10.85546875" style="35"/>
    <col min="10248" max="10249" width="0" style="35" hidden="1" customWidth="1"/>
    <col min="10250" max="10250" width="14.28515625" style="35" customWidth="1"/>
    <col min="10251" max="10251" width="14.85546875" style="35" customWidth="1"/>
    <col min="10252" max="10252" width="15.7109375" style="35" customWidth="1"/>
    <col min="10253" max="10253" width="16" style="35" customWidth="1"/>
    <col min="10254" max="10254" width="15.42578125" style="35" customWidth="1"/>
    <col min="10255" max="10255" width="28.5703125" style="35" customWidth="1"/>
    <col min="10256" max="10495" width="10.85546875" style="35"/>
    <col min="10496" max="10496" width="8.28515625" style="35" customWidth="1"/>
    <col min="10497" max="10497" width="10.85546875" style="35"/>
    <col min="10498" max="10498" width="23.42578125" style="35" customWidth="1"/>
    <col min="10499" max="10499" width="25.140625" style="35" customWidth="1"/>
    <col min="10500" max="10500" width="12.85546875" style="35" customWidth="1"/>
    <col min="10501" max="10501" width="9.5703125" style="35" customWidth="1"/>
    <col min="10502" max="10502" width="8.7109375" style="35" customWidth="1"/>
    <col min="10503" max="10503" width="10.85546875" style="35"/>
    <col min="10504" max="10505" width="0" style="35" hidden="1" customWidth="1"/>
    <col min="10506" max="10506" width="14.28515625" style="35" customWidth="1"/>
    <col min="10507" max="10507" width="14.85546875" style="35" customWidth="1"/>
    <col min="10508" max="10508" width="15.7109375" style="35" customWidth="1"/>
    <col min="10509" max="10509" width="16" style="35" customWidth="1"/>
    <col min="10510" max="10510" width="15.42578125" style="35" customWidth="1"/>
    <col min="10511" max="10511" width="28.5703125" style="35" customWidth="1"/>
    <col min="10512" max="10751" width="10.85546875" style="35"/>
    <col min="10752" max="10752" width="8.28515625" style="35" customWidth="1"/>
    <col min="10753" max="10753" width="10.85546875" style="35"/>
    <col min="10754" max="10754" width="23.42578125" style="35" customWidth="1"/>
    <col min="10755" max="10755" width="25.140625" style="35" customWidth="1"/>
    <col min="10756" max="10756" width="12.85546875" style="35" customWidth="1"/>
    <col min="10757" max="10757" width="9.5703125" style="35" customWidth="1"/>
    <col min="10758" max="10758" width="8.7109375" style="35" customWidth="1"/>
    <col min="10759" max="10759" width="10.85546875" style="35"/>
    <col min="10760" max="10761" width="0" style="35" hidden="1" customWidth="1"/>
    <col min="10762" max="10762" width="14.28515625" style="35" customWidth="1"/>
    <col min="10763" max="10763" width="14.85546875" style="35" customWidth="1"/>
    <col min="10764" max="10764" width="15.7109375" style="35" customWidth="1"/>
    <col min="10765" max="10765" width="16" style="35" customWidth="1"/>
    <col min="10766" max="10766" width="15.42578125" style="35" customWidth="1"/>
    <col min="10767" max="10767" width="28.5703125" style="35" customWidth="1"/>
    <col min="10768" max="11007" width="10.85546875" style="35"/>
    <col min="11008" max="11008" width="8.28515625" style="35" customWidth="1"/>
    <col min="11009" max="11009" width="10.85546875" style="35"/>
    <col min="11010" max="11010" width="23.42578125" style="35" customWidth="1"/>
    <col min="11011" max="11011" width="25.140625" style="35" customWidth="1"/>
    <col min="11012" max="11012" width="12.85546875" style="35" customWidth="1"/>
    <col min="11013" max="11013" width="9.5703125" style="35" customWidth="1"/>
    <col min="11014" max="11014" width="8.7109375" style="35" customWidth="1"/>
    <col min="11015" max="11015" width="10.85546875" style="35"/>
    <col min="11016" max="11017" width="0" style="35" hidden="1" customWidth="1"/>
    <col min="11018" max="11018" width="14.28515625" style="35" customWidth="1"/>
    <col min="11019" max="11019" width="14.85546875" style="35" customWidth="1"/>
    <col min="11020" max="11020" width="15.7109375" style="35" customWidth="1"/>
    <col min="11021" max="11021" width="16" style="35" customWidth="1"/>
    <col min="11022" max="11022" width="15.42578125" style="35" customWidth="1"/>
    <col min="11023" max="11023" width="28.5703125" style="35" customWidth="1"/>
    <col min="11024" max="11263" width="10.85546875" style="35"/>
    <col min="11264" max="11264" width="8.28515625" style="35" customWidth="1"/>
    <col min="11265" max="11265" width="10.85546875" style="35"/>
    <col min="11266" max="11266" width="23.42578125" style="35" customWidth="1"/>
    <col min="11267" max="11267" width="25.140625" style="35" customWidth="1"/>
    <col min="11268" max="11268" width="12.85546875" style="35" customWidth="1"/>
    <col min="11269" max="11269" width="9.5703125" style="35" customWidth="1"/>
    <col min="11270" max="11270" width="8.7109375" style="35" customWidth="1"/>
    <col min="11271" max="11271" width="10.85546875" style="35"/>
    <col min="11272" max="11273" width="0" style="35" hidden="1" customWidth="1"/>
    <col min="11274" max="11274" width="14.28515625" style="35" customWidth="1"/>
    <col min="11275" max="11275" width="14.85546875" style="35" customWidth="1"/>
    <col min="11276" max="11276" width="15.7109375" style="35" customWidth="1"/>
    <col min="11277" max="11277" width="16" style="35" customWidth="1"/>
    <col min="11278" max="11278" width="15.42578125" style="35" customWidth="1"/>
    <col min="11279" max="11279" width="28.5703125" style="35" customWidth="1"/>
    <col min="11280" max="11519" width="10.85546875" style="35"/>
    <col min="11520" max="11520" width="8.28515625" style="35" customWidth="1"/>
    <col min="11521" max="11521" width="10.85546875" style="35"/>
    <col min="11522" max="11522" width="23.42578125" style="35" customWidth="1"/>
    <col min="11523" max="11523" width="25.140625" style="35" customWidth="1"/>
    <col min="11524" max="11524" width="12.85546875" style="35" customWidth="1"/>
    <col min="11525" max="11525" width="9.5703125" style="35" customWidth="1"/>
    <col min="11526" max="11526" width="8.7109375" style="35" customWidth="1"/>
    <col min="11527" max="11527" width="10.85546875" style="35"/>
    <col min="11528" max="11529" width="0" style="35" hidden="1" customWidth="1"/>
    <col min="11530" max="11530" width="14.28515625" style="35" customWidth="1"/>
    <col min="11531" max="11531" width="14.85546875" style="35" customWidth="1"/>
    <col min="11532" max="11532" width="15.7109375" style="35" customWidth="1"/>
    <col min="11533" max="11533" width="16" style="35" customWidth="1"/>
    <col min="11534" max="11534" width="15.42578125" style="35" customWidth="1"/>
    <col min="11535" max="11535" width="28.5703125" style="35" customWidth="1"/>
    <col min="11536" max="11775" width="10.85546875" style="35"/>
    <col min="11776" max="11776" width="8.28515625" style="35" customWidth="1"/>
    <col min="11777" max="11777" width="10.85546875" style="35"/>
    <col min="11778" max="11778" width="23.42578125" style="35" customWidth="1"/>
    <col min="11779" max="11779" width="25.140625" style="35" customWidth="1"/>
    <col min="11780" max="11780" width="12.85546875" style="35" customWidth="1"/>
    <col min="11781" max="11781" width="9.5703125" style="35" customWidth="1"/>
    <col min="11782" max="11782" width="8.7109375" style="35" customWidth="1"/>
    <col min="11783" max="11783" width="10.85546875" style="35"/>
    <col min="11784" max="11785" width="0" style="35" hidden="1" customWidth="1"/>
    <col min="11786" max="11786" width="14.28515625" style="35" customWidth="1"/>
    <col min="11787" max="11787" width="14.85546875" style="35" customWidth="1"/>
    <col min="11788" max="11788" width="15.7109375" style="35" customWidth="1"/>
    <col min="11789" max="11789" width="16" style="35" customWidth="1"/>
    <col min="11790" max="11790" width="15.42578125" style="35" customWidth="1"/>
    <col min="11791" max="11791" width="28.5703125" style="35" customWidth="1"/>
    <col min="11792" max="12031" width="10.85546875" style="35"/>
    <col min="12032" max="12032" width="8.28515625" style="35" customWidth="1"/>
    <col min="12033" max="12033" width="10.85546875" style="35"/>
    <col min="12034" max="12034" width="23.42578125" style="35" customWidth="1"/>
    <col min="12035" max="12035" width="25.140625" style="35" customWidth="1"/>
    <col min="12036" max="12036" width="12.85546875" style="35" customWidth="1"/>
    <col min="12037" max="12037" width="9.5703125" style="35" customWidth="1"/>
    <col min="12038" max="12038" width="8.7109375" style="35" customWidth="1"/>
    <col min="12039" max="12039" width="10.85546875" style="35"/>
    <col min="12040" max="12041" width="0" style="35" hidden="1" customWidth="1"/>
    <col min="12042" max="12042" width="14.28515625" style="35" customWidth="1"/>
    <col min="12043" max="12043" width="14.85546875" style="35" customWidth="1"/>
    <col min="12044" max="12044" width="15.7109375" style="35" customWidth="1"/>
    <col min="12045" max="12045" width="16" style="35" customWidth="1"/>
    <col min="12046" max="12046" width="15.42578125" style="35" customWidth="1"/>
    <col min="12047" max="12047" width="28.5703125" style="35" customWidth="1"/>
    <col min="12048" max="12287" width="10.85546875" style="35"/>
    <col min="12288" max="12288" width="8.28515625" style="35" customWidth="1"/>
    <col min="12289" max="12289" width="10.85546875" style="35"/>
    <col min="12290" max="12290" width="23.42578125" style="35" customWidth="1"/>
    <col min="12291" max="12291" width="25.140625" style="35" customWidth="1"/>
    <col min="12292" max="12292" width="12.85546875" style="35" customWidth="1"/>
    <col min="12293" max="12293" width="9.5703125" style="35" customWidth="1"/>
    <col min="12294" max="12294" width="8.7109375" style="35" customWidth="1"/>
    <col min="12295" max="12295" width="10.85546875" style="35"/>
    <col min="12296" max="12297" width="0" style="35" hidden="1" customWidth="1"/>
    <col min="12298" max="12298" width="14.28515625" style="35" customWidth="1"/>
    <col min="12299" max="12299" width="14.85546875" style="35" customWidth="1"/>
    <col min="12300" max="12300" width="15.7109375" style="35" customWidth="1"/>
    <col min="12301" max="12301" width="16" style="35" customWidth="1"/>
    <col min="12302" max="12302" width="15.42578125" style="35" customWidth="1"/>
    <col min="12303" max="12303" width="28.5703125" style="35" customWidth="1"/>
    <col min="12304" max="12543" width="10.85546875" style="35"/>
    <col min="12544" max="12544" width="8.28515625" style="35" customWidth="1"/>
    <col min="12545" max="12545" width="10.85546875" style="35"/>
    <col min="12546" max="12546" width="23.42578125" style="35" customWidth="1"/>
    <col min="12547" max="12547" width="25.140625" style="35" customWidth="1"/>
    <col min="12548" max="12548" width="12.85546875" style="35" customWidth="1"/>
    <col min="12549" max="12549" width="9.5703125" style="35" customWidth="1"/>
    <col min="12550" max="12550" width="8.7109375" style="35" customWidth="1"/>
    <col min="12551" max="12551" width="10.85546875" style="35"/>
    <col min="12552" max="12553" width="0" style="35" hidden="1" customWidth="1"/>
    <col min="12554" max="12554" width="14.28515625" style="35" customWidth="1"/>
    <col min="12555" max="12555" width="14.85546875" style="35" customWidth="1"/>
    <col min="12556" max="12556" width="15.7109375" style="35" customWidth="1"/>
    <col min="12557" max="12557" width="16" style="35" customWidth="1"/>
    <col min="12558" max="12558" width="15.42578125" style="35" customWidth="1"/>
    <col min="12559" max="12559" width="28.5703125" style="35" customWidth="1"/>
    <col min="12560" max="12799" width="10.85546875" style="35"/>
    <col min="12800" max="12800" width="8.28515625" style="35" customWidth="1"/>
    <col min="12801" max="12801" width="10.85546875" style="35"/>
    <col min="12802" max="12802" width="23.42578125" style="35" customWidth="1"/>
    <col min="12803" max="12803" width="25.140625" style="35" customWidth="1"/>
    <col min="12804" max="12804" width="12.85546875" style="35" customWidth="1"/>
    <col min="12805" max="12805" width="9.5703125" style="35" customWidth="1"/>
    <col min="12806" max="12806" width="8.7109375" style="35" customWidth="1"/>
    <col min="12807" max="12807" width="10.85546875" style="35"/>
    <col min="12808" max="12809" width="0" style="35" hidden="1" customWidth="1"/>
    <col min="12810" max="12810" width="14.28515625" style="35" customWidth="1"/>
    <col min="12811" max="12811" width="14.85546875" style="35" customWidth="1"/>
    <col min="12812" max="12812" width="15.7109375" style="35" customWidth="1"/>
    <col min="12813" max="12813" width="16" style="35" customWidth="1"/>
    <col min="12814" max="12814" width="15.42578125" style="35" customWidth="1"/>
    <col min="12815" max="12815" width="28.5703125" style="35" customWidth="1"/>
    <col min="12816" max="13055" width="10.85546875" style="35"/>
    <col min="13056" max="13056" width="8.28515625" style="35" customWidth="1"/>
    <col min="13057" max="13057" width="10.85546875" style="35"/>
    <col min="13058" max="13058" width="23.42578125" style="35" customWidth="1"/>
    <col min="13059" max="13059" width="25.140625" style="35" customWidth="1"/>
    <col min="13060" max="13060" width="12.85546875" style="35" customWidth="1"/>
    <col min="13061" max="13061" width="9.5703125" style="35" customWidth="1"/>
    <col min="13062" max="13062" width="8.7109375" style="35" customWidth="1"/>
    <col min="13063" max="13063" width="10.85546875" style="35"/>
    <col min="13064" max="13065" width="0" style="35" hidden="1" customWidth="1"/>
    <col min="13066" max="13066" width="14.28515625" style="35" customWidth="1"/>
    <col min="13067" max="13067" width="14.85546875" style="35" customWidth="1"/>
    <col min="13068" max="13068" width="15.7109375" style="35" customWidth="1"/>
    <col min="13069" max="13069" width="16" style="35" customWidth="1"/>
    <col min="13070" max="13070" width="15.42578125" style="35" customWidth="1"/>
    <col min="13071" max="13071" width="28.5703125" style="35" customWidth="1"/>
    <col min="13072" max="13311" width="10.85546875" style="35"/>
    <col min="13312" max="13312" width="8.28515625" style="35" customWidth="1"/>
    <col min="13313" max="13313" width="10.85546875" style="35"/>
    <col min="13314" max="13314" width="23.42578125" style="35" customWidth="1"/>
    <col min="13315" max="13315" width="25.140625" style="35" customWidth="1"/>
    <col min="13316" max="13316" width="12.85546875" style="35" customWidth="1"/>
    <col min="13317" max="13317" width="9.5703125" style="35" customWidth="1"/>
    <col min="13318" max="13318" width="8.7109375" style="35" customWidth="1"/>
    <col min="13319" max="13319" width="10.85546875" style="35"/>
    <col min="13320" max="13321" width="0" style="35" hidden="1" customWidth="1"/>
    <col min="13322" max="13322" width="14.28515625" style="35" customWidth="1"/>
    <col min="13323" max="13323" width="14.85546875" style="35" customWidth="1"/>
    <col min="13324" max="13324" width="15.7109375" style="35" customWidth="1"/>
    <col min="13325" max="13325" width="16" style="35" customWidth="1"/>
    <col min="13326" max="13326" width="15.42578125" style="35" customWidth="1"/>
    <col min="13327" max="13327" width="28.5703125" style="35" customWidth="1"/>
    <col min="13328" max="13567" width="10.85546875" style="35"/>
    <col min="13568" max="13568" width="8.28515625" style="35" customWidth="1"/>
    <col min="13569" max="13569" width="10.85546875" style="35"/>
    <col min="13570" max="13570" width="23.42578125" style="35" customWidth="1"/>
    <col min="13571" max="13571" width="25.140625" style="35" customWidth="1"/>
    <col min="13572" max="13572" width="12.85546875" style="35" customWidth="1"/>
    <col min="13573" max="13573" width="9.5703125" style="35" customWidth="1"/>
    <col min="13574" max="13574" width="8.7109375" style="35" customWidth="1"/>
    <col min="13575" max="13575" width="10.85546875" style="35"/>
    <col min="13576" max="13577" width="0" style="35" hidden="1" customWidth="1"/>
    <col min="13578" max="13578" width="14.28515625" style="35" customWidth="1"/>
    <col min="13579" max="13579" width="14.85546875" style="35" customWidth="1"/>
    <col min="13580" max="13580" width="15.7109375" style="35" customWidth="1"/>
    <col min="13581" max="13581" width="16" style="35" customWidth="1"/>
    <col min="13582" max="13582" width="15.42578125" style="35" customWidth="1"/>
    <col min="13583" max="13583" width="28.5703125" style="35" customWidth="1"/>
    <col min="13584" max="13823" width="10.85546875" style="35"/>
    <col min="13824" max="13824" width="8.28515625" style="35" customWidth="1"/>
    <col min="13825" max="13825" width="10.85546875" style="35"/>
    <col min="13826" max="13826" width="23.42578125" style="35" customWidth="1"/>
    <col min="13827" max="13827" width="25.140625" style="35" customWidth="1"/>
    <col min="13828" max="13828" width="12.85546875" style="35" customWidth="1"/>
    <col min="13829" max="13829" width="9.5703125" style="35" customWidth="1"/>
    <col min="13830" max="13830" width="8.7109375" style="35" customWidth="1"/>
    <col min="13831" max="13831" width="10.85546875" style="35"/>
    <col min="13832" max="13833" width="0" style="35" hidden="1" customWidth="1"/>
    <col min="13834" max="13834" width="14.28515625" style="35" customWidth="1"/>
    <col min="13835" max="13835" width="14.85546875" style="35" customWidth="1"/>
    <col min="13836" max="13836" width="15.7109375" style="35" customWidth="1"/>
    <col min="13837" max="13837" width="16" style="35" customWidth="1"/>
    <col min="13838" max="13838" width="15.42578125" style="35" customWidth="1"/>
    <col min="13839" max="13839" width="28.5703125" style="35" customWidth="1"/>
    <col min="13840" max="14079" width="10.85546875" style="35"/>
    <col min="14080" max="14080" width="8.28515625" style="35" customWidth="1"/>
    <col min="14081" max="14081" width="10.85546875" style="35"/>
    <col min="14082" max="14082" width="23.42578125" style="35" customWidth="1"/>
    <col min="14083" max="14083" width="25.140625" style="35" customWidth="1"/>
    <col min="14084" max="14084" width="12.85546875" style="35" customWidth="1"/>
    <col min="14085" max="14085" width="9.5703125" style="35" customWidth="1"/>
    <col min="14086" max="14086" width="8.7109375" style="35" customWidth="1"/>
    <col min="14087" max="14087" width="10.85546875" style="35"/>
    <col min="14088" max="14089" width="0" style="35" hidden="1" customWidth="1"/>
    <col min="14090" max="14090" width="14.28515625" style="35" customWidth="1"/>
    <col min="14091" max="14091" width="14.85546875" style="35" customWidth="1"/>
    <col min="14092" max="14092" width="15.7109375" style="35" customWidth="1"/>
    <col min="14093" max="14093" width="16" style="35" customWidth="1"/>
    <col min="14094" max="14094" width="15.42578125" style="35" customWidth="1"/>
    <col min="14095" max="14095" width="28.5703125" style="35" customWidth="1"/>
    <col min="14096" max="14335" width="10.85546875" style="35"/>
    <col min="14336" max="14336" width="8.28515625" style="35" customWidth="1"/>
    <col min="14337" max="14337" width="10.85546875" style="35"/>
    <col min="14338" max="14338" width="23.42578125" style="35" customWidth="1"/>
    <col min="14339" max="14339" width="25.140625" style="35" customWidth="1"/>
    <col min="14340" max="14340" width="12.85546875" style="35" customWidth="1"/>
    <col min="14341" max="14341" width="9.5703125" style="35" customWidth="1"/>
    <col min="14342" max="14342" width="8.7109375" style="35" customWidth="1"/>
    <col min="14343" max="14343" width="10.85546875" style="35"/>
    <col min="14344" max="14345" width="0" style="35" hidden="1" customWidth="1"/>
    <col min="14346" max="14346" width="14.28515625" style="35" customWidth="1"/>
    <col min="14347" max="14347" width="14.85546875" style="35" customWidth="1"/>
    <col min="14348" max="14348" width="15.7109375" style="35" customWidth="1"/>
    <col min="14349" max="14349" width="16" style="35" customWidth="1"/>
    <col min="14350" max="14350" width="15.42578125" style="35" customWidth="1"/>
    <col min="14351" max="14351" width="28.5703125" style="35" customWidth="1"/>
    <col min="14352" max="14591" width="10.85546875" style="35"/>
    <col min="14592" max="14592" width="8.28515625" style="35" customWidth="1"/>
    <col min="14593" max="14593" width="10.85546875" style="35"/>
    <col min="14594" max="14594" width="23.42578125" style="35" customWidth="1"/>
    <col min="14595" max="14595" width="25.140625" style="35" customWidth="1"/>
    <col min="14596" max="14596" width="12.85546875" style="35" customWidth="1"/>
    <col min="14597" max="14597" width="9.5703125" style="35" customWidth="1"/>
    <col min="14598" max="14598" width="8.7109375" style="35" customWidth="1"/>
    <col min="14599" max="14599" width="10.85546875" style="35"/>
    <col min="14600" max="14601" width="0" style="35" hidden="1" customWidth="1"/>
    <col min="14602" max="14602" width="14.28515625" style="35" customWidth="1"/>
    <col min="14603" max="14603" width="14.85546875" style="35" customWidth="1"/>
    <col min="14604" max="14604" width="15.7109375" style="35" customWidth="1"/>
    <col min="14605" max="14605" width="16" style="35" customWidth="1"/>
    <col min="14606" max="14606" width="15.42578125" style="35" customWidth="1"/>
    <col min="14607" max="14607" width="28.5703125" style="35" customWidth="1"/>
    <col min="14608" max="14847" width="10.85546875" style="35"/>
    <col min="14848" max="14848" width="8.28515625" style="35" customWidth="1"/>
    <col min="14849" max="14849" width="10.85546875" style="35"/>
    <col min="14850" max="14850" width="23.42578125" style="35" customWidth="1"/>
    <col min="14851" max="14851" width="25.140625" style="35" customWidth="1"/>
    <col min="14852" max="14852" width="12.85546875" style="35" customWidth="1"/>
    <col min="14853" max="14853" width="9.5703125" style="35" customWidth="1"/>
    <col min="14854" max="14854" width="8.7109375" style="35" customWidth="1"/>
    <col min="14855" max="14855" width="10.85546875" style="35"/>
    <col min="14856" max="14857" width="0" style="35" hidden="1" customWidth="1"/>
    <col min="14858" max="14858" width="14.28515625" style="35" customWidth="1"/>
    <col min="14859" max="14859" width="14.85546875" style="35" customWidth="1"/>
    <col min="14860" max="14860" width="15.7109375" style="35" customWidth="1"/>
    <col min="14861" max="14861" width="16" style="35" customWidth="1"/>
    <col min="14862" max="14862" width="15.42578125" style="35" customWidth="1"/>
    <col min="14863" max="14863" width="28.5703125" style="35" customWidth="1"/>
    <col min="14864" max="15103" width="10.85546875" style="35"/>
    <col min="15104" max="15104" width="8.28515625" style="35" customWidth="1"/>
    <col min="15105" max="15105" width="10.85546875" style="35"/>
    <col min="15106" max="15106" width="23.42578125" style="35" customWidth="1"/>
    <col min="15107" max="15107" width="25.140625" style="35" customWidth="1"/>
    <col min="15108" max="15108" width="12.85546875" style="35" customWidth="1"/>
    <col min="15109" max="15109" width="9.5703125" style="35" customWidth="1"/>
    <col min="15110" max="15110" width="8.7109375" style="35" customWidth="1"/>
    <col min="15111" max="15111" width="10.85546875" style="35"/>
    <col min="15112" max="15113" width="0" style="35" hidden="1" customWidth="1"/>
    <col min="15114" max="15114" width="14.28515625" style="35" customWidth="1"/>
    <col min="15115" max="15115" width="14.85546875" style="35" customWidth="1"/>
    <col min="15116" max="15116" width="15.7109375" style="35" customWidth="1"/>
    <col min="15117" max="15117" width="16" style="35" customWidth="1"/>
    <col min="15118" max="15118" width="15.42578125" style="35" customWidth="1"/>
    <col min="15119" max="15119" width="28.5703125" style="35" customWidth="1"/>
    <col min="15120" max="15359" width="10.85546875" style="35"/>
    <col min="15360" max="15360" width="8.28515625" style="35" customWidth="1"/>
    <col min="15361" max="15361" width="10.85546875" style="35"/>
    <col min="15362" max="15362" width="23.42578125" style="35" customWidth="1"/>
    <col min="15363" max="15363" width="25.140625" style="35" customWidth="1"/>
    <col min="15364" max="15364" width="12.85546875" style="35" customWidth="1"/>
    <col min="15365" max="15365" width="9.5703125" style="35" customWidth="1"/>
    <col min="15366" max="15366" width="8.7109375" style="35" customWidth="1"/>
    <col min="15367" max="15367" width="10.85546875" style="35"/>
    <col min="15368" max="15369" width="0" style="35" hidden="1" customWidth="1"/>
    <col min="15370" max="15370" width="14.28515625" style="35" customWidth="1"/>
    <col min="15371" max="15371" width="14.85546875" style="35" customWidth="1"/>
    <col min="15372" max="15372" width="15.7109375" style="35" customWidth="1"/>
    <col min="15373" max="15373" width="16" style="35" customWidth="1"/>
    <col min="15374" max="15374" width="15.42578125" style="35" customWidth="1"/>
    <col min="15375" max="15375" width="28.5703125" style="35" customWidth="1"/>
    <col min="15376" max="15615" width="10.85546875" style="35"/>
    <col min="15616" max="15616" width="8.28515625" style="35" customWidth="1"/>
    <col min="15617" max="15617" width="10.85546875" style="35"/>
    <col min="15618" max="15618" width="23.42578125" style="35" customWidth="1"/>
    <col min="15619" max="15619" width="25.140625" style="35" customWidth="1"/>
    <col min="15620" max="15620" width="12.85546875" style="35" customWidth="1"/>
    <col min="15621" max="15621" width="9.5703125" style="35" customWidth="1"/>
    <col min="15622" max="15622" width="8.7109375" style="35" customWidth="1"/>
    <col min="15623" max="15623" width="10.85546875" style="35"/>
    <col min="15624" max="15625" width="0" style="35" hidden="1" customWidth="1"/>
    <col min="15626" max="15626" width="14.28515625" style="35" customWidth="1"/>
    <col min="15627" max="15627" width="14.85546875" style="35" customWidth="1"/>
    <col min="15628" max="15628" width="15.7109375" style="35" customWidth="1"/>
    <col min="15629" max="15629" width="16" style="35" customWidth="1"/>
    <col min="15630" max="15630" width="15.42578125" style="35" customWidth="1"/>
    <col min="15631" max="15631" width="28.5703125" style="35" customWidth="1"/>
    <col min="15632" max="15871" width="10.85546875" style="35"/>
    <col min="15872" max="15872" width="8.28515625" style="35" customWidth="1"/>
    <col min="15873" max="15873" width="10.85546875" style="35"/>
    <col min="15874" max="15874" width="23.42578125" style="35" customWidth="1"/>
    <col min="15875" max="15875" width="25.140625" style="35" customWidth="1"/>
    <col min="15876" max="15876" width="12.85546875" style="35" customWidth="1"/>
    <col min="15877" max="15877" width="9.5703125" style="35" customWidth="1"/>
    <col min="15878" max="15878" width="8.7109375" style="35" customWidth="1"/>
    <col min="15879" max="15879" width="10.85546875" style="35"/>
    <col min="15880" max="15881" width="0" style="35" hidden="1" customWidth="1"/>
    <col min="15882" max="15882" width="14.28515625" style="35" customWidth="1"/>
    <col min="15883" max="15883" width="14.85546875" style="35" customWidth="1"/>
    <col min="15884" max="15884" width="15.7109375" style="35" customWidth="1"/>
    <col min="15885" max="15885" width="16" style="35" customWidth="1"/>
    <col min="15886" max="15886" width="15.42578125" style="35" customWidth="1"/>
    <col min="15887" max="15887" width="28.5703125" style="35" customWidth="1"/>
    <col min="15888" max="16127" width="10.85546875" style="35"/>
    <col min="16128" max="16128" width="8.28515625" style="35" customWidth="1"/>
    <col min="16129" max="16129" width="10.85546875" style="35"/>
    <col min="16130" max="16130" width="23.42578125" style="35" customWidth="1"/>
    <col min="16131" max="16131" width="25.140625" style="35" customWidth="1"/>
    <col min="16132" max="16132" width="12.85546875" style="35" customWidth="1"/>
    <col min="16133" max="16133" width="9.5703125" style="35" customWidth="1"/>
    <col min="16134" max="16134" width="8.7109375" style="35" customWidth="1"/>
    <col min="16135" max="16135" width="10.85546875" style="35"/>
    <col min="16136" max="16137" width="0" style="35" hidden="1" customWidth="1"/>
    <col min="16138" max="16138" width="14.28515625" style="35" customWidth="1"/>
    <col min="16139" max="16139" width="14.85546875" style="35" customWidth="1"/>
    <col min="16140" max="16140" width="15.7109375" style="35" customWidth="1"/>
    <col min="16141" max="16141" width="16" style="35" customWidth="1"/>
    <col min="16142" max="16142" width="15.42578125" style="35" customWidth="1"/>
    <col min="16143" max="16143" width="28.5703125" style="35" customWidth="1"/>
    <col min="16144" max="16384" width="10.85546875" style="35"/>
  </cols>
  <sheetData>
    <row r="2" spans="1:15" ht="23.25" customHeight="1" x14ac:dyDescent="0.2">
      <c r="A2" s="29" t="s">
        <v>0</v>
      </c>
      <c r="B2" s="30"/>
      <c r="C2" s="466" t="s">
        <v>1</v>
      </c>
      <c r="D2" s="467"/>
      <c r="E2" s="467"/>
      <c r="F2" s="467"/>
      <c r="G2" s="467"/>
      <c r="H2" s="467"/>
      <c r="I2" s="467"/>
      <c r="J2" s="467"/>
      <c r="K2" s="468"/>
      <c r="L2" s="34"/>
      <c r="M2" s="34"/>
      <c r="N2" s="34"/>
      <c r="O2" s="34"/>
    </row>
    <row r="3" spans="1:15" ht="15.75" x14ac:dyDescent="0.25">
      <c r="A3" s="34"/>
      <c r="B3" s="34"/>
      <c r="C3" s="34"/>
      <c r="D3" s="36"/>
      <c r="E3" s="34"/>
      <c r="F3" s="34"/>
      <c r="G3" s="34"/>
      <c r="H3" s="34"/>
      <c r="I3" s="34"/>
      <c r="J3" s="34"/>
      <c r="K3" s="34"/>
      <c r="L3" s="34"/>
      <c r="M3" s="34"/>
      <c r="N3" s="34"/>
      <c r="O3" s="34"/>
    </row>
    <row r="4" spans="1:15" x14ac:dyDescent="0.2">
      <c r="A4" s="469" t="s">
        <v>2</v>
      </c>
      <c r="B4" s="469"/>
      <c r="C4" s="469"/>
      <c r="D4" s="469"/>
      <c r="E4" s="469"/>
      <c r="F4" s="470"/>
      <c r="G4" s="34"/>
      <c r="H4" s="34"/>
      <c r="I4" s="471">
        <v>9</v>
      </c>
      <c r="J4" s="469"/>
      <c r="K4" s="469"/>
      <c r="L4" s="469"/>
      <c r="M4" s="469"/>
      <c r="N4" s="469"/>
      <c r="O4" s="469"/>
    </row>
    <row r="5" spans="1:15" ht="36" x14ac:dyDescent="0.2">
      <c r="A5" s="19" t="s">
        <v>3</v>
      </c>
      <c r="B5" s="19" t="s">
        <v>4</v>
      </c>
      <c r="C5" s="19" t="s">
        <v>5</v>
      </c>
      <c r="D5" s="19" t="s">
        <v>6</v>
      </c>
      <c r="E5" s="19" t="s">
        <v>7</v>
      </c>
      <c r="F5" s="19" t="s">
        <v>9</v>
      </c>
      <c r="G5" s="19" t="s">
        <v>99</v>
      </c>
      <c r="H5" s="19" t="s">
        <v>100</v>
      </c>
      <c r="I5" s="19" t="s">
        <v>10</v>
      </c>
      <c r="J5" s="19" t="s">
        <v>11</v>
      </c>
      <c r="K5" s="19" t="s">
        <v>12</v>
      </c>
      <c r="L5" s="19" t="s">
        <v>13</v>
      </c>
      <c r="M5" s="19" t="s">
        <v>14</v>
      </c>
      <c r="N5" s="19" t="s">
        <v>15</v>
      </c>
      <c r="O5" s="19" t="s">
        <v>16</v>
      </c>
    </row>
    <row r="6" spans="1:15" ht="26.45" customHeight="1" x14ac:dyDescent="0.25">
      <c r="A6" s="7">
        <v>1</v>
      </c>
      <c r="B6" s="7" t="s">
        <v>17</v>
      </c>
      <c r="C6" s="270" t="s">
        <v>18</v>
      </c>
      <c r="D6" s="437" t="s">
        <v>18</v>
      </c>
      <c r="E6" s="438" t="s">
        <v>19</v>
      </c>
      <c r="F6" s="439">
        <v>4</v>
      </c>
      <c r="G6" s="440">
        <f>COUNTIFS('NOMINA MARZO'!$F$9:$F$210,'PRE FACTURA MARZO'!D6,'NOMINA MARZO'!$AZ$9:$AZ$210,'PRE FACTURA MARZO'!F6)</f>
        <v>1</v>
      </c>
      <c r="H6" s="440">
        <f>+F6*G6</f>
        <v>4</v>
      </c>
      <c r="I6" s="441">
        <f>K6/30</f>
        <v>116146.91983269999</v>
      </c>
      <c r="J6" s="318">
        <v>3484407.5949809998</v>
      </c>
      <c r="K6" s="318">
        <v>3484407.5949809998</v>
      </c>
      <c r="L6" s="442">
        <f>+I6*F6</f>
        <v>464587.67933079996</v>
      </c>
      <c r="M6" s="443"/>
      <c r="N6" s="443"/>
      <c r="O6" s="444">
        <f>+I6*H6</f>
        <v>464587.67933079996</v>
      </c>
    </row>
    <row r="7" spans="1:15" ht="26.45" customHeight="1" x14ac:dyDescent="0.25">
      <c r="A7" s="7">
        <v>2</v>
      </c>
      <c r="B7" s="7" t="s">
        <v>17</v>
      </c>
      <c r="C7" s="270" t="s">
        <v>18</v>
      </c>
      <c r="D7" s="437" t="s">
        <v>18</v>
      </c>
      <c r="E7" s="438" t="s">
        <v>19</v>
      </c>
      <c r="F7" s="439">
        <v>5</v>
      </c>
      <c r="G7" s="440">
        <f>COUNTIFS('NOMINA MARZO'!$F$9:$F$210,'PRE FACTURA MARZO'!D7,'NOMINA MARZO'!$AZ$9:$AZ$210,'PRE FACTURA MARZO'!F7)</f>
        <v>2</v>
      </c>
      <c r="H7" s="440">
        <f t="shared" ref="H7:H18" si="0">+F7*G7</f>
        <v>10</v>
      </c>
      <c r="I7" s="441">
        <f t="shared" ref="I7:I39" si="1">K7/30</f>
        <v>116146.91983269999</v>
      </c>
      <c r="J7" s="318">
        <v>3484407.5949809998</v>
      </c>
      <c r="K7" s="318">
        <v>3484407.5949809998</v>
      </c>
      <c r="L7" s="442">
        <f t="shared" ref="L7:L39" si="2">+I7*F7</f>
        <v>580734.59916349989</v>
      </c>
      <c r="M7" s="443"/>
      <c r="N7" s="443"/>
      <c r="O7" s="444">
        <f t="shared" ref="O7:O38" si="3">+I7*H7</f>
        <v>1161469.1983269998</v>
      </c>
    </row>
    <row r="8" spans="1:15" ht="26.45" customHeight="1" x14ac:dyDescent="0.25">
      <c r="A8" s="7">
        <v>3</v>
      </c>
      <c r="B8" s="7" t="s">
        <v>17</v>
      </c>
      <c r="C8" s="270" t="s">
        <v>18</v>
      </c>
      <c r="D8" s="437" t="s">
        <v>18</v>
      </c>
      <c r="E8" s="438" t="s">
        <v>19</v>
      </c>
      <c r="F8" s="439">
        <v>6</v>
      </c>
      <c r="G8" s="440">
        <f>COUNTIFS('NOMINA MARZO'!$F$9:$F$210,'PRE FACTURA MARZO'!D8,'NOMINA MARZO'!$AZ$9:$AZ$210,'PRE FACTURA MARZO'!F8)</f>
        <v>1</v>
      </c>
      <c r="H8" s="440">
        <f t="shared" si="0"/>
        <v>6</v>
      </c>
      <c r="I8" s="441">
        <f t="shared" si="1"/>
        <v>116146.91983269999</v>
      </c>
      <c r="J8" s="318">
        <v>3484407.5949809998</v>
      </c>
      <c r="K8" s="318">
        <v>3484407.5949809998</v>
      </c>
      <c r="L8" s="442">
        <f t="shared" si="2"/>
        <v>696881.51899619994</v>
      </c>
      <c r="M8" s="443"/>
      <c r="N8" s="443"/>
      <c r="O8" s="444">
        <f t="shared" si="3"/>
        <v>696881.51899619994</v>
      </c>
    </row>
    <row r="9" spans="1:15" ht="26.45" customHeight="1" x14ac:dyDescent="0.25">
      <c r="A9" s="7">
        <v>4</v>
      </c>
      <c r="B9" s="7" t="s">
        <v>17</v>
      </c>
      <c r="C9" s="270" t="s">
        <v>18</v>
      </c>
      <c r="D9" s="437" t="s">
        <v>18</v>
      </c>
      <c r="E9" s="438" t="s">
        <v>19</v>
      </c>
      <c r="F9" s="439">
        <v>8</v>
      </c>
      <c r="G9" s="440">
        <f>COUNTIFS('NOMINA MARZO'!$F$9:$F$210,'PRE FACTURA MARZO'!D9,'NOMINA MARZO'!$AZ$9:$AZ$210,'PRE FACTURA MARZO'!F9)</f>
        <v>3</v>
      </c>
      <c r="H9" s="440">
        <f t="shared" si="0"/>
        <v>24</v>
      </c>
      <c r="I9" s="441">
        <f t="shared" si="1"/>
        <v>116146.91983269999</v>
      </c>
      <c r="J9" s="318">
        <v>3484407.5949809998</v>
      </c>
      <c r="K9" s="318">
        <v>3484407.5949809998</v>
      </c>
      <c r="L9" s="442">
        <f t="shared" si="2"/>
        <v>929175.35866159992</v>
      </c>
      <c r="M9" s="443"/>
      <c r="N9" s="443"/>
      <c r="O9" s="444">
        <f t="shared" si="3"/>
        <v>2787526.0759847998</v>
      </c>
    </row>
    <row r="10" spans="1:15" ht="26.45" customHeight="1" x14ac:dyDescent="0.25">
      <c r="A10" s="7">
        <v>5</v>
      </c>
      <c r="B10" s="7" t="s">
        <v>17</v>
      </c>
      <c r="C10" s="270" t="s">
        <v>18</v>
      </c>
      <c r="D10" s="437" t="s">
        <v>18</v>
      </c>
      <c r="E10" s="438" t="s">
        <v>19</v>
      </c>
      <c r="F10" s="439">
        <v>11</v>
      </c>
      <c r="G10" s="440">
        <f>COUNTIFS('NOMINA MARZO'!$F$9:$F$210,'PRE FACTURA MARZO'!D10,'NOMINA MARZO'!$AZ$9:$AZ$210,'PRE FACTURA MARZO'!F10)</f>
        <v>1</v>
      </c>
      <c r="H10" s="440">
        <f t="shared" si="0"/>
        <v>11</v>
      </c>
      <c r="I10" s="441">
        <f t="shared" si="1"/>
        <v>116146.91983269999</v>
      </c>
      <c r="J10" s="318">
        <v>3484407.5949809998</v>
      </c>
      <c r="K10" s="318">
        <v>3484407.5949809998</v>
      </c>
      <c r="L10" s="442">
        <f t="shared" si="2"/>
        <v>1277616.1181597</v>
      </c>
      <c r="M10" s="443"/>
      <c r="N10" s="443"/>
      <c r="O10" s="444">
        <f t="shared" si="3"/>
        <v>1277616.1181597</v>
      </c>
    </row>
    <row r="11" spans="1:15" ht="26.45" customHeight="1" x14ac:dyDescent="0.25">
      <c r="A11" s="7">
        <v>6</v>
      </c>
      <c r="B11" s="7" t="s">
        <v>17</v>
      </c>
      <c r="C11" s="270" t="s">
        <v>18</v>
      </c>
      <c r="D11" s="437" t="s">
        <v>18</v>
      </c>
      <c r="E11" s="438" t="s">
        <v>19</v>
      </c>
      <c r="F11" s="439">
        <v>13</v>
      </c>
      <c r="G11" s="440">
        <f>COUNTIFS('NOMINA MARZO'!$F$9:$F$210,'PRE FACTURA MARZO'!D11,'NOMINA MARZO'!$AZ$9:$AZ$210,'PRE FACTURA MARZO'!F11)</f>
        <v>3</v>
      </c>
      <c r="H11" s="440">
        <f t="shared" si="0"/>
        <v>39</v>
      </c>
      <c r="I11" s="441">
        <f t="shared" si="1"/>
        <v>116146.91983269999</v>
      </c>
      <c r="J11" s="318">
        <v>3484407.5949809998</v>
      </c>
      <c r="K11" s="318">
        <v>3484407.5949809998</v>
      </c>
      <c r="L11" s="442">
        <f t="shared" si="2"/>
        <v>1509909.9578250998</v>
      </c>
      <c r="M11" s="443"/>
      <c r="N11" s="443"/>
      <c r="O11" s="444">
        <f t="shared" si="3"/>
        <v>4529729.8734752992</v>
      </c>
    </row>
    <row r="12" spans="1:15" ht="26.45" customHeight="1" x14ac:dyDescent="0.25">
      <c r="A12" s="7">
        <v>7</v>
      </c>
      <c r="B12" s="7" t="s">
        <v>17</v>
      </c>
      <c r="C12" s="270" t="s">
        <v>18</v>
      </c>
      <c r="D12" s="437" t="s">
        <v>18</v>
      </c>
      <c r="E12" s="438" t="s">
        <v>19</v>
      </c>
      <c r="F12" s="439">
        <v>15</v>
      </c>
      <c r="G12" s="440">
        <f>COUNTIFS('NOMINA MARZO'!$F$9:$F$210,'PRE FACTURA MARZO'!D12,'NOMINA MARZO'!$AZ$9:$AZ$210,'PRE FACTURA MARZO'!F12)</f>
        <v>1</v>
      </c>
      <c r="H12" s="440">
        <f t="shared" si="0"/>
        <v>15</v>
      </c>
      <c r="I12" s="441">
        <f t="shared" si="1"/>
        <v>116146.91983269999</v>
      </c>
      <c r="J12" s="318">
        <v>3484407.5949809998</v>
      </c>
      <c r="K12" s="318">
        <v>3484407.5949809998</v>
      </c>
      <c r="L12" s="442">
        <f t="shared" si="2"/>
        <v>1742203.7974904999</v>
      </c>
      <c r="M12" s="443"/>
      <c r="N12" s="443"/>
      <c r="O12" s="444">
        <f t="shared" si="3"/>
        <v>1742203.7974904999</v>
      </c>
    </row>
    <row r="13" spans="1:15" ht="26.45" customHeight="1" x14ac:dyDescent="0.25">
      <c r="A13" s="7">
        <v>8</v>
      </c>
      <c r="B13" s="7" t="s">
        <v>17</v>
      </c>
      <c r="C13" s="270" t="s">
        <v>18</v>
      </c>
      <c r="D13" s="437" t="s">
        <v>18</v>
      </c>
      <c r="E13" s="438" t="s">
        <v>19</v>
      </c>
      <c r="F13" s="439">
        <v>16</v>
      </c>
      <c r="G13" s="440">
        <f>COUNTIFS('NOMINA MARZO'!$F$9:$F$210,'PRE FACTURA MARZO'!D13,'NOMINA MARZO'!$AZ$9:$AZ$210,'PRE FACTURA MARZO'!F13)</f>
        <v>2</v>
      </c>
      <c r="H13" s="440">
        <f t="shared" si="0"/>
        <v>32</v>
      </c>
      <c r="I13" s="441">
        <f t="shared" si="1"/>
        <v>116146.91983269999</v>
      </c>
      <c r="J13" s="318">
        <v>3484407.5949809998</v>
      </c>
      <c r="K13" s="318">
        <v>3484407.5949809998</v>
      </c>
      <c r="L13" s="442">
        <f t="shared" si="2"/>
        <v>1858350.7173231998</v>
      </c>
      <c r="M13" s="443"/>
      <c r="N13" s="443"/>
      <c r="O13" s="444">
        <f t="shared" si="3"/>
        <v>3716701.4346463997</v>
      </c>
    </row>
    <row r="14" spans="1:15" ht="26.45" customHeight="1" x14ac:dyDescent="0.25">
      <c r="A14" s="7">
        <v>9</v>
      </c>
      <c r="B14" s="7" t="s">
        <v>17</v>
      </c>
      <c r="C14" s="270" t="s">
        <v>18</v>
      </c>
      <c r="D14" s="437" t="s">
        <v>18</v>
      </c>
      <c r="E14" s="438" t="s">
        <v>19</v>
      </c>
      <c r="F14" s="439">
        <v>23</v>
      </c>
      <c r="G14" s="440">
        <f>COUNTIFS('NOMINA MARZO'!$F$9:$F$210,'PRE FACTURA MARZO'!D14,'NOMINA MARZO'!$AZ$9:$AZ$210,'PRE FACTURA MARZO'!F14)</f>
        <v>1</v>
      </c>
      <c r="H14" s="440">
        <f t="shared" si="0"/>
        <v>23</v>
      </c>
      <c r="I14" s="441">
        <f t="shared" si="1"/>
        <v>116146.91983269999</v>
      </c>
      <c r="J14" s="318">
        <v>3484407.5949809998</v>
      </c>
      <c r="K14" s="318">
        <v>3484407.5949809998</v>
      </c>
      <c r="L14" s="442">
        <f t="shared" si="2"/>
        <v>2671379.1561520998</v>
      </c>
      <c r="M14" s="443"/>
      <c r="N14" s="443"/>
      <c r="O14" s="444">
        <f t="shared" si="3"/>
        <v>2671379.1561520998</v>
      </c>
    </row>
    <row r="15" spans="1:15" ht="26.45" customHeight="1" x14ac:dyDescent="0.25">
      <c r="A15" s="7">
        <v>10</v>
      </c>
      <c r="B15" s="7" t="s">
        <v>17</v>
      </c>
      <c r="C15" s="270" t="s">
        <v>18</v>
      </c>
      <c r="D15" s="437" t="s">
        <v>18</v>
      </c>
      <c r="E15" s="438" t="s">
        <v>19</v>
      </c>
      <c r="F15" s="439">
        <v>24</v>
      </c>
      <c r="G15" s="440">
        <f>COUNTIFS('NOMINA MARZO'!$F$9:$F$210,'PRE FACTURA MARZO'!D15,'NOMINA MARZO'!$AZ$9:$AZ$210,'PRE FACTURA MARZO'!F15)</f>
        <v>1</v>
      </c>
      <c r="H15" s="440">
        <f t="shared" si="0"/>
        <v>24</v>
      </c>
      <c r="I15" s="441">
        <f t="shared" si="1"/>
        <v>116146.91983269999</v>
      </c>
      <c r="J15" s="318">
        <v>3484407.5949809998</v>
      </c>
      <c r="K15" s="318">
        <v>3484407.5949809998</v>
      </c>
      <c r="L15" s="442">
        <f t="shared" si="2"/>
        <v>2787526.0759847998</v>
      </c>
      <c r="M15" s="443"/>
      <c r="N15" s="443"/>
      <c r="O15" s="444">
        <f t="shared" si="3"/>
        <v>2787526.0759847998</v>
      </c>
    </row>
    <row r="16" spans="1:15" ht="26.45" customHeight="1" x14ac:dyDescent="0.25">
      <c r="A16" s="7">
        <v>11</v>
      </c>
      <c r="B16" s="7" t="s">
        <v>17</v>
      </c>
      <c r="C16" s="270" t="s">
        <v>18</v>
      </c>
      <c r="D16" s="437" t="s">
        <v>18</v>
      </c>
      <c r="E16" s="438" t="s">
        <v>19</v>
      </c>
      <c r="F16" s="439">
        <v>26</v>
      </c>
      <c r="G16" s="440">
        <f>COUNTIFS('NOMINA MARZO'!$F$9:$F$210,'PRE FACTURA MARZO'!D16,'NOMINA MARZO'!$AZ$9:$AZ$210,'PRE FACTURA MARZO'!F16)</f>
        <v>2</v>
      </c>
      <c r="H16" s="440">
        <f t="shared" si="0"/>
        <v>52</v>
      </c>
      <c r="I16" s="441">
        <f t="shared" si="1"/>
        <v>116146.91983269999</v>
      </c>
      <c r="J16" s="318">
        <v>3484407.5949809998</v>
      </c>
      <c r="K16" s="318">
        <v>3484407.5949809998</v>
      </c>
      <c r="L16" s="442">
        <f t="shared" si="2"/>
        <v>3019819.9156501996</v>
      </c>
      <c r="M16" s="443"/>
      <c r="N16" s="443"/>
      <c r="O16" s="444">
        <f t="shared" si="3"/>
        <v>6039639.8313003993</v>
      </c>
    </row>
    <row r="17" spans="1:18" ht="26.45" customHeight="1" x14ac:dyDescent="0.25">
      <c r="A17" s="7">
        <v>12</v>
      </c>
      <c r="B17" s="7" t="s">
        <v>17</v>
      </c>
      <c r="C17" s="270" t="s">
        <v>18</v>
      </c>
      <c r="D17" s="437" t="s">
        <v>18</v>
      </c>
      <c r="E17" s="438" t="s">
        <v>19</v>
      </c>
      <c r="F17" s="439">
        <v>27</v>
      </c>
      <c r="G17" s="440">
        <f>COUNTIFS('NOMINA MARZO'!$F$9:$F$210,'PRE FACTURA MARZO'!D17,'NOMINA MARZO'!$AZ$9:$AZ$210,'PRE FACTURA MARZO'!F17)</f>
        <v>1</v>
      </c>
      <c r="H17" s="440">
        <f t="shared" si="0"/>
        <v>27</v>
      </c>
      <c r="I17" s="441">
        <f t="shared" si="1"/>
        <v>116146.91983269999</v>
      </c>
      <c r="J17" s="318">
        <v>3484407.5949809998</v>
      </c>
      <c r="K17" s="318">
        <v>3484407.5949809998</v>
      </c>
      <c r="L17" s="442">
        <f t="shared" si="2"/>
        <v>3135966.8354828996</v>
      </c>
      <c r="M17" s="443"/>
      <c r="N17" s="443"/>
      <c r="O17" s="444">
        <f t="shared" si="3"/>
        <v>3135966.8354828996</v>
      </c>
    </row>
    <row r="18" spans="1:18" ht="26.45" customHeight="1" x14ac:dyDescent="0.25">
      <c r="A18" s="7">
        <v>13</v>
      </c>
      <c r="B18" s="7" t="s">
        <v>17</v>
      </c>
      <c r="C18" s="270" t="s">
        <v>18</v>
      </c>
      <c r="D18" s="437" t="s">
        <v>18</v>
      </c>
      <c r="E18" s="438" t="s">
        <v>19</v>
      </c>
      <c r="F18" s="439">
        <v>28</v>
      </c>
      <c r="G18" s="440">
        <f>COUNTIFS('NOMINA MARZO'!$F$9:$F$210,'PRE FACTURA MARZO'!D18,'NOMINA MARZO'!$AZ$9:$AZ$210,'PRE FACTURA MARZO'!F18)</f>
        <v>5</v>
      </c>
      <c r="H18" s="440">
        <f t="shared" si="0"/>
        <v>140</v>
      </c>
      <c r="I18" s="441">
        <f t="shared" si="1"/>
        <v>116146.91983269999</v>
      </c>
      <c r="J18" s="318">
        <v>3484407.5949809998</v>
      </c>
      <c r="K18" s="318">
        <v>3484407.5949809998</v>
      </c>
      <c r="L18" s="442">
        <f t="shared" si="2"/>
        <v>3252113.7553156</v>
      </c>
      <c r="M18" s="443"/>
      <c r="N18" s="443"/>
      <c r="O18" s="444">
        <f t="shared" si="3"/>
        <v>16260568.776577998</v>
      </c>
      <c r="Q18" s="373"/>
      <c r="R18" s="373"/>
    </row>
    <row r="19" spans="1:18" ht="26.45" customHeight="1" x14ac:dyDescent="0.25">
      <c r="A19" s="7">
        <v>14</v>
      </c>
      <c r="B19" s="7" t="s">
        <v>17</v>
      </c>
      <c r="C19" s="270" t="s">
        <v>18</v>
      </c>
      <c r="D19" s="437" t="s">
        <v>18</v>
      </c>
      <c r="E19" s="438" t="s">
        <v>19</v>
      </c>
      <c r="F19" s="439">
        <v>29</v>
      </c>
      <c r="G19" s="440">
        <f>COUNTIFS('NOMINA MARZO'!$F$9:$F$210,'PRE FACTURA MARZO'!D19,'NOMINA MARZO'!$AZ$9:$AZ$210,'PRE FACTURA MARZO'!F19)</f>
        <v>1</v>
      </c>
      <c r="H19" s="440">
        <f t="shared" ref="H19:H20" si="4">+F19*G19</f>
        <v>29</v>
      </c>
      <c r="I19" s="441">
        <f t="shared" si="1"/>
        <v>116146.91983269999</v>
      </c>
      <c r="J19" s="318">
        <v>3484407.5949809998</v>
      </c>
      <c r="K19" s="318">
        <v>3484407.5949809998</v>
      </c>
      <c r="L19" s="442">
        <f t="shared" si="2"/>
        <v>3368260.6751482999</v>
      </c>
      <c r="M19" s="443"/>
      <c r="N19" s="443"/>
      <c r="O19" s="444">
        <f t="shared" si="3"/>
        <v>3368260.6751482999</v>
      </c>
      <c r="P19" s="122"/>
      <c r="Q19" s="373"/>
      <c r="R19" s="373"/>
    </row>
    <row r="20" spans="1:18" ht="26.45" customHeight="1" x14ac:dyDescent="0.25">
      <c r="A20" s="7">
        <v>15</v>
      </c>
      <c r="B20" s="7" t="s">
        <v>17</v>
      </c>
      <c r="C20" s="270" t="s">
        <v>18</v>
      </c>
      <c r="D20" s="437" t="s">
        <v>18</v>
      </c>
      <c r="E20" s="438" t="s">
        <v>19</v>
      </c>
      <c r="F20" s="439">
        <v>30</v>
      </c>
      <c r="G20" s="440">
        <f>COUNTIFS('NOMINA MARZO'!$F$9:$F$210,'PRE FACTURA MARZO'!D20,'NOMINA MARZO'!$AZ$9:$AZ$210,'PRE FACTURA MARZO'!F20)</f>
        <v>124</v>
      </c>
      <c r="H20" s="440">
        <f t="shared" si="4"/>
        <v>3720</v>
      </c>
      <c r="I20" s="441">
        <f t="shared" si="1"/>
        <v>116146.91983269999</v>
      </c>
      <c r="J20" s="318">
        <v>3484407.5949809998</v>
      </c>
      <c r="K20" s="318">
        <v>3484407.5949809998</v>
      </c>
      <c r="L20" s="442">
        <f t="shared" si="2"/>
        <v>3484407.5949809998</v>
      </c>
      <c r="M20" s="443"/>
      <c r="N20" s="443"/>
      <c r="O20" s="444">
        <f t="shared" si="3"/>
        <v>432066541.77764398</v>
      </c>
      <c r="P20" s="122"/>
      <c r="Q20" s="373"/>
      <c r="R20" s="373"/>
    </row>
    <row r="21" spans="1:18" ht="26.45" customHeight="1" x14ac:dyDescent="0.25">
      <c r="A21" s="7">
        <v>16</v>
      </c>
      <c r="B21" s="7" t="s">
        <v>17</v>
      </c>
      <c r="C21" s="270" t="s">
        <v>20</v>
      </c>
      <c r="D21" s="437" t="s">
        <v>20</v>
      </c>
      <c r="E21" s="438" t="s">
        <v>19</v>
      </c>
      <c r="F21" s="439">
        <v>4</v>
      </c>
      <c r="G21" s="440">
        <f>COUNTIFS('NOMINA MARZO'!$F$9:$F$210,'PRE FACTURA MARZO'!D21,'NOMINA MARZO'!$AZ$9:$AZ$210,'PRE FACTURA MARZO'!F21)</f>
        <v>1</v>
      </c>
      <c r="H21" s="440">
        <f t="shared" ref="H21:H35" si="5">+F21*G21</f>
        <v>4</v>
      </c>
      <c r="I21" s="441">
        <f t="shared" si="1"/>
        <v>116146.91983269999</v>
      </c>
      <c r="J21" s="318">
        <v>3484407.5949809998</v>
      </c>
      <c r="K21" s="318">
        <v>3484407.5949809998</v>
      </c>
      <c r="L21" s="442">
        <f t="shared" si="2"/>
        <v>464587.67933079996</v>
      </c>
      <c r="M21" s="443"/>
      <c r="N21" s="443"/>
      <c r="O21" s="444">
        <f t="shared" si="3"/>
        <v>464587.67933079996</v>
      </c>
      <c r="P21" s="445">
        <f>SUM(O6:O20)</f>
        <v>482706598.82470119</v>
      </c>
    </row>
    <row r="22" spans="1:18" ht="26.45" customHeight="1" x14ac:dyDescent="0.25">
      <c r="A22" s="7">
        <v>17</v>
      </c>
      <c r="B22" s="7" t="s">
        <v>17</v>
      </c>
      <c r="C22" s="270" t="s">
        <v>20</v>
      </c>
      <c r="D22" s="429" t="s">
        <v>20</v>
      </c>
      <c r="E22" s="430" t="s">
        <v>19</v>
      </c>
      <c r="F22" s="431">
        <v>5</v>
      </c>
      <c r="G22" s="432">
        <f>COUNTIFS('NOMINA MARZO'!$F$9:$F$210,'PRE FACTURA MARZO'!D22,'NOMINA MARZO'!$AZ$9:$AZ$210,'PRE FACTURA MARZO'!F22)</f>
        <v>0</v>
      </c>
      <c r="H22" s="432">
        <f t="shared" si="5"/>
        <v>0</v>
      </c>
      <c r="I22" s="433">
        <f t="shared" si="1"/>
        <v>116146.91983269999</v>
      </c>
      <c r="J22" s="318">
        <v>3484407.5949809998</v>
      </c>
      <c r="K22" s="318">
        <v>3484407.5949809998</v>
      </c>
      <c r="L22" s="434">
        <f t="shared" si="2"/>
        <v>580734.59916349989</v>
      </c>
      <c r="M22" s="435"/>
      <c r="N22" s="435"/>
      <c r="O22" s="436">
        <f t="shared" si="3"/>
        <v>0</v>
      </c>
      <c r="P22" s="373">
        <f>+'PERSONAL MARZO'!K54</f>
        <v>482706598.82470119</v>
      </c>
    </row>
    <row r="23" spans="1:18" ht="26.45" customHeight="1" x14ac:dyDescent="0.25">
      <c r="A23" s="7">
        <v>18</v>
      </c>
      <c r="B23" s="7" t="s">
        <v>17</v>
      </c>
      <c r="C23" s="270" t="s">
        <v>20</v>
      </c>
      <c r="D23" s="429" t="s">
        <v>20</v>
      </c>
      <c r="E23" s="430" t="s">
        <v>19</v>
      </c>
      <c r="F23" s="431">
        <v>6</v>
      </c>
      <c r="G23" s="432">
        <f>COUNTIFS('NOMINA MARZO'!$F$9:$F$210,'PRE FACTURA MARZO'!D23,'NOMINA MARZO'!$AZ$9:$AZ$210,'PRE FACTURA MARZO'!F23)</f>
        <v>0</v>
      </c>
      <c r="H23" s="432">
        <f t="shared" si="5"/>
        <v>0</v>
      </c>
      <c r="I23" s="433">
        <f t="shared" si="1"/>
        <v>116146.91983269999</v>
      </c>
      <c r="J23" s="318">
        <v>3484407.5949809998</v>
      </c>
      <c r="K23" s="318">
        <v>3484407.5949809998</v>
      </c>
      <c r="L23" s="434">
        <f t="shared" si="2"/>
        <v>696881.51899619994</v>
      </c>
      <c r="M23" s="435"/>
      <c r="N23" s="435"/>
      <c r="O23" s="436">
        <f t="shared" si="3"/>
        <v>0</v>
      </c>
      <c r="P23" s="122">
        <f>+P21-P22</f>
        <v>0</v>
      </c>
      <c r="Q23" s="122"/>
      <c r="R23" s="380"/>
    </row>
    <row r="24" spans="1:18" ht="26.45" customHeight="1" x14ac:dyDescent="0.25">
      <c r="A24" s="7">
        <v>19</v>
      </c>
      <c r="B24" s="7" t="s">
        <v>17</v>
      </c>
      <c r="C24" s="270" t="s">
        <v>20</v>
      </c>
      <c r="D24" s="429" t="s">
        <v>20</v>
      </c>
      <c r="E24" s="430" t="s">
        <v>19</v>
      </c>
      <c r="F24" s="431">
        <v>8</v>
      </c>
      <c r="G24" s="432">
        <f>COUNTIFS('NOMINA MARZO'!$F$9:$F$210,'PRE FACTURA MARZO'!D24,'NOMINA MARZO'!$AZ$9:$AZ$210,'PRE FACTURA MARZO'!F24)</f>
        <v>0</v>
      </c>
      <c r="H24" s="432">
        <f t="shared" si="5"/>
        <v>0</v>
      </c>
      <c r="I24" s="433">
        <f t="shared" si="1"/>
        <v>116146.91983269999</v>
      </c>
      <c r="J24" s="318">
        <v>3484407.5949809998</v>
      </c>
      <c r="K24" s="318">
        <v>3484407.5949809998</v>
      </c>
      <c r="L24" s="434">
        <f t="shared" si="2"/>
        <v>929175.35866159992</v>
      </c>
      <c r="M24" s="435"/>
      <c r="N24" s="435"/>
      <c r="O24" s="436">
        <f t="shared" si="3"/>
        <v>0</v>
      </c>
      <c r="P24" s="122"/>
      <c r="Q24" s="122"/>
      <c r="R24" s="380"/>
    </row>
    <row r="25" spans="1:18" ht="26.45" customHeight="1" x14ac:dyDescent="0.25">
      <c r="A25" s="7">
        <v>20</v>
      </c>
      <c r="B25" s="7" t="s">
        <v>17</v>
      </c>
      <c r="C25" s="270" t="s">
        <v>20</v>
      </c>
      <c r="D25" s="429" t="s">
        <v>20</v>
      </c>
      <c r="E25" s="430" t="s">
        <v>19</v>
      </c>
      <c r="F25" s="431">
        <v>11</v>
      </c>
      <c r="G25" s="432">
        <f>COUNTIFS('NOMINA MARZO'!$F$9:$F$210,'PRE FACTURA MARZO'!D25,'NOMINA MARZO'!$AZ$9:$AZ$210,'PRE FACTURA MARZO'!F25)</f>
        <v>0</v>
      </c>
      <c r="H25" s="432">
        <f t="shared" si="5"/>
        <v>0</v>
      </c>
      <c r="I25" s="433">
        <f t="shared" si="1"/>
        <v>116146.91983269999</v>
      </c>
      <c r="J25" s="318">
        <v>3484407.5949809998</v>
      </c>
      <c r="K25" s="318">
        <v>3484407.5949809998</v>
      </c>
      <c r="L25" s="434">
        <f t="shared" si="2"/>
        <v>1277616.1181597</v>
      </c>
      <c r="M25" s="435"/>
      <c r="N25" s="435"/>
      <c r="O25" s="436">
        <f t="shared" si="3"/>
        <v>0</v>
      </c>
      <c r="P25" s="122"/>
      <c r="Q25" s="122"/>
      <c r="R25" s="380"/>
    </row>
    <row r="26" spans="1:18" ht="26.45" customHeight="1" x14ac:dyDescent="0.25">
      <c r="A26" s="7">
        <v>21</v>
      </c>
      <c r="B26" s="7" t="s">
        <v>17</v>
      </c>
      <c r="C26" s="270" t="s">
        <v>20</v>
      </c>
      <c r="D26" s="429" t="s">
        <v>20</v>
      </c>
      <c r="E26" s="430" t="s">
        <v>19</v>
      </c>
      <c r="F26" s="431">
        <v>13</v>
      </c>
      <c r="G26" s="432">
        <f>COUNTIFS('NOMINA MARZO'!$F$9:$F$210,'PRE FACTURA MARZO'!D26,'NOMINA MARZO'!$AZ$9:$AZ$210,'PRE FACTURA MARZO'!F26)</f>
        <v>0</v>
      </c>
      <c r="H26" s="432">
        <f t="shared" si="5"/>
        <v>0</v>
      </c>
      <c r="I26" s="433">
        <f t="shared" si="1"/>
        <v>116146.91983269999</v>
      </c>
      <c r="J26" s="318">
        <v>3484407.5949809998</v>
      </c>
      <c r="K26" s="318">
        <v>3484407.5949809998</v>
      </c>
      <c r="L26" s="434">
        <f t="shared" si="2"/>
        <v>1509909.9578250998</v>
      </c>
      <c r="M26" s="435"/>
      <c r="N26" s="435"/>
      <c r="O26" s="436">
        <f t="shared" si="3"/>
        <v>0</v>
      </c>
      <c r="P26" s="122"/>
      <c r="Q26" s="122"/>
      <c r="R26" s="380"/>
    </row>
    <row r="27" spans="1:18" ht="26.45" customHeight="1" x14ac:dyDescent="0.25">
      <c r="A27" s="7">
        <v>22</v>
      </c>
      <c r="B27" s="7" t="s">
        <v>17</v>
      </c>
      <c r="C27" s="270" t="s">
        <v>20</v>
      </c>
      <c r="D27" s="429" t="s">
        <v>20</v>
      </c>
      <c r="E27" s="430" t="s">
        <v>19</v>
      </c>
      <c r="F27" s="431">
        <v>15</v>
      </c>
      <c r="G27" s="432">
        <f>COUNTIFS('NOMINA MARZO'!$F$9:$F$210,'PRE FACTURA MARZO'!D27,'NOMINA MARZO'!$AZ$9:$AZ$210,'PRE FACTURA MARZO'!F27)</f>
        <v>0</v>
      </c>
      <c r="H27" s="432">
        <f t="shared" si="5"/>
        <v>0</v>
      </c>
      <c r="I27" s="433">
        <f t="shared" si="1"/>
        <v>116146.91983269999</v>
      </c>
      <c r="J27" s="318">
        <v>3484407.5949809998</v>
      </c>
      <c r="K27" s="318">
        <v>3484407.5949809998</v>
      </c>
      <c r="L27" s="434">
        <f t="shared" si="2"/>
        <v>1742203.7974904999</v>
      </c>
      <c r="M27" s="435"/>
      <c r="N27" s="435"/>
      <c r="O27" s="436">
        <f t="shared" si="3"/>
        <v>0</v>
      </c>
      <c r="P27" s="122"/>
      <c r="Q27" s="122"/>
      <c r="R27" s="380"/>
    </row>
    <row r="28" spans="1:18" ht="26.45" customHeight="1" x14ac:dyDescent="0.25">
      <c r="A28" s="7">
        <v>23</v>
      </c>
      <c r="B28" s="7" t="s">
        <v>17</v>
      </c>
      <c r="C28" s="270" t="s">
        <v>20</v>
      </c>
      <c r="D28" s="429" t="s">
        <v>20</v>
      </c>
      <c r="E28" s="430" t="s">
        <v>19</v>
      </c>
      <c r="F28" s="431">
        <v>16</v>
      </c>
      <c r="G28" s="432">
        <f>COUNTIFS('NOMINA MARZO'!$F$9:$F$210,'PRE FACTURA MARZO'!D28,'NOMINA MARZO'!$AZ$9:$AZ$210,'PRE FACTURA MARZO'!F28)</f>
        <v>0</v>
      </c>
      <c r="H28" s="432">
        <f t="shared" si="5"/>
        <v>0</v>
      </c>
      <c r="I28" s="433">
        <f t="shared" si="1"/>
        <v>116146.91983269999</v>
      </c>
      <c r="J28" s="318">
        <v>3484407.5949809998</v>
      </c>
      <c r="K28" s="318">
        <v>3484407.5949809998</v>
      </c>
      <c r="L28" s="434">
        <f t="shared" si="2"/>
        <v>1858350.7173231998</v>
      </c>
      <c r="M28" s="435"/>
      <c r="N28" s="435"/>
      <c r="O28" s="436">
        <f t="shared" si="3"/>
        <v>0</v>
      </c>
      <c r="P28" s="122"/>
      <c r="Q28" s="122"/>
      <c r="R28" s="380"/>
    </row>
    <row r="29" spans="1:18" ht="26.45" customHeight="1" x14ac:dyDescent="0.25">
      <c r="A29" s="7">
        <v>24</v>
      </c>
      <c r="B29" s="7" t="s">
        <v>17</v>
      </c>
      <c r="C29" s="270" t="s">
        <v>20</v>
      </c>
      <c r="D29" s="429" t="s">
        <v>20</v>
      </c>
      <c r="E29" s="430" t="s">
        <v>19</v>
      </c>
      <c r="F29" s="431">
        <v>23</v>
      </c>
      <c r="G29" s="432">
        <f>COUNTIFS('NOMINA MARZO'!$F$9:$F$210,'PRE FACTURA MARZO'!D29,'NOMINA MARZO'!$AZ$9:$AZ$210,'PRE FACTURA MARZO'!F29)</f>
        <v>0</v>
      </c>
      <c r="H29" s="432">
        <f t="shared" si="5"/>
        <v>0</v>
      </c>
      <c r="I29" s="433">
        <f t="shared" si="1"/>
        <v>116146.91983269999</v>
      </c>
      <c r="J29" s="318">
        <v>3484407.5949809998</v>
      </c>
      <c r="K29" s="318">
        <v>3484407.5949809998</v>
      </c>
      <c r="L29" s="434">
        <f t="shared" si="2"/>
        <v>2671379.1561520998</v>
      </c>
      <c r="M29" s="435"/>
      <c r="N29" s="435"/>
      <c r="O29" s="436">
        <f t="shared" si="3"/>
        <v>0</v>
      </c>
      <c r="P29" s="122"/>
      <c r="Q29" s="122"/>
      <c r="R29" s="380"/>
    </row>
    <row r="30" spans="1:18" ht="26.45" customHeight="1" x14ac:dyDescent="0.25">
      <c r="A30" s="7">
        <v>25</v>
      </c>
      <c r="B30" s="7" t="s">
        <v>17</v>
      </c>
      <c r="C30" s="270" t="s">
        <v>20</v>
      </c>
      <c r="D30" s="429" t="s">
        <v>20</v>
      </c>
      <c r="E30" s="430" t="s">
        <v>19</v>
      </c>
      <c r="F30" s="431">
        <v>24</v>
      </c>
      <c r="G30" s="432">
        <f>COUNTIFS('NOMINA MARZO'!$F$9:$F$210,'PRE FACTURA MARZO'!D30,'NOMINA MARZO'!$AZ$9:$AZ$210,'PRE FACTURA MARZO'!F30)</f>
        <v>0</v>
      </c>
      <c r="H30" s="432">
        <f t="shared" si="5"/>
        <v>0</v>
      </c>
      <c r="I30" s="433">
        <f t="shared" si="1"/>
        <v>116146.91983269999</v>
      </c>
      <c r="J30" s="318">
        <v>3484407.5949809998</v>
      </c>
      <c r="K30" s="318">
        <v>3484407.5949809998</v>
      </c>
      <c r="L30" s="434">
        <f t="shared" si="2"/>
        <v>2787526.0759847998</v>
      </c>
      <c r="M30" s="435"/>
      <c r="N30" s="435"/>
      <c r="O30" s="436">
        <f t="shared" si="3"/>
        <v>0</v>
      </c>
      <c r="P30" s="122"/>
      <c r="Q30" s="122"/>
      <c r="R30" s="380"/>
    </row>
    <row r="31" spans="1:18" ht="26.45" customHeight="1" x14ac:dyDescent="0.25">
      <c r="A31" s="7">
        <v>26</v>
      </c>
      <c r="B31" s="7" t="s">
        <v>17</v>
      </c>
      <c r="C31" s="270" t="s">
        <v>20</v>
      </c>
      <c r="D31" s="429" t="s">
        <v>20</v>
      </c>
      <c r="E31" s="430" t="s">
        <v>19</v>
      </c>
      <c r="F31" s="431">
        <v>26</v>
      </c>
      <c r="G31" s="432">
        <f>COUNTIFS('NOMINA MARZO'!$F$9:$F$210,'PRE FACTURA MARZO'!D31,'NOMINA MARZO'!$AZ$9:$AZ$210,'PRE FACTURA MARZO'!F31)</f>
        <v>1</v>
      </c>
      <c r="H31" s="432">
        <f t="shared" si="5"/>
        <v>26</v>
      </c>
      <c r="I31" s="433">
        <f t="shared" si="1"/>
        <v>116146.91983269999</v>
      </c>
      <c r="J31" s="318">
        <v>3484407.5949809998</v>
      </c>
      <c r="K31" s="318">
        <v>3484407.5949809998</v>
      </c>
      <c r="L31" s="434">
        <f t="shared" si="2"/>
        <v>3019819.9156501996</v>
      </c>
      <c r="M31" s="435"/>
      <c r="N31" s="435"/>
      <c r="O31" s="436">
        <f t="shared" si="3"/>
        <v>3019819.9156501996</v>
      </c>
      <c r="P31" s="122"/>
      <c r="Q31" s="122"/>
      <c r="R31" s="380"/>
    </row>
    <row r="32" spans="1:18" ht="26.45" customHeight="1" x14ac:dyDescent="0.25">
      <c r="A32" s="7">
        <v>27</v>
      </c>
      <c r="B32" s="7" t="s">
        <v>17</v>
      </c>
      <c r="C32" s="270" t="s">
        <v>20</v>
      </c>
      <c r="D32" s="429" t="s">
        <v>20</v>
      </c>
      <c r="E32" s="430" t="s">
        <v>19</v>
      </c>
      <c r="F32" s="431">
        <v>27</v>
      </c>
      <c r="G32" s="432">
        <f>COUNTIFS('NOMINA MARZO'!$F$9:$F$210,'PRE FACTURA MARZO'!D32,'NOMINA MARZO'!$AZ$9:$AZ$210,'PRE FACTURA MARZO'!F32)</f>
        <v>1</v>
      </c>
      <c r="H32" s="432">
        <f t="shared" si="5"/>
        <v>27</v>
      </c>
      <c r="I32" s="433">
        <f t="shared" si="1"/>
        <v>116146.91983269999</v>
      </c>
      <c r="J32" s="318">
        <v>3484407.5949809998</v>
      </c>
      <c r="K32" s="318">
        <v>3484407.5949809998</v>
      </c>
      <c r="L32" s="434">
        <f t="shared" si="2"/>
        <v>3135966.8354828996</v>
      </c>
      <c r="M32" s="435"/>
      <c r="N32" s="435"/>
      <c r="O32" s="436">
        <f t="shared" si="3"/>
        <v>3135966.8354828996</v>
      </c>
      <c r="P32" s="122"/>
      <c r="Q32" s="122"/>
      <c r="R32" s="380"/>
    </row>
    <row r="33" spans="1:20" ht="26.45" customHeight="1" x14ac:dyDescent="0.25">
      <c r="A33" s="7">
        <v>28</v>
      </c>
      <c r="B33" s="7" t="s">
        <v>17</v>
      </c>
      <c r="C33" s="270" t="s">
        <v>20</v>
      </c>
      <c r="D33" s="429" t="s">
        <v>20</v>
      </c>
      <c r="E33" s="430" t="s">
        <v>19</v>
      </c>
      <c r="F33" s="431">
        <v>28</v>
      </c>
      <c r="G33" s="432">
        <f>COUNTIFS('NOMINA MARZO'!$F$9:$F$210,'PRE FACTURA MARZO'!D33,'NOMINA MARZO'!$AZ$9:$AZ$210,'PRE FACTURA MARZO'!F33)</f>
        <v>1</v>
      </c>
      <c r="H33" s="432">
        <f t="shared" si="5"/>
        <v>28</v>
      </c>
      <c r="I33" s="433">
        <f t="shared" si="1"/>
        <v>116146.91983269999</v>
      </c>
      <c r="J33" s="318">
        <v>3484407.5949809998</v>
      </c>
      <c r="K33" s="318">
        <v>3484407.5949809998</v>
      </c>
      <c r="L33" s="434">
        <f t="shared" si="2"/>
        <v>3252113.7553156</v>
      </c>
      <c r="M33" s="435"/>
      <c r="N33" s="435"/>
      <c r="O33" s="436">
        <f t="shared" si="3"/>
        <v>3252113.7553156</v>
      </c>
      <c r="P33" s="122"/>
      <c r="Q33" s="122"/>
      <c r="R33" s="380"/>
    </row>
    <row r="34" spans="1:20" ht="26.45" customHeight="1" x14ac:dyDescent="0.25">
      <c r="A34" s="7">
        <v>29</v>
      </c>
      <c r="B34" s="7" t="s">
        <v>17</v>
      </c>
      <c r="C34" s="270" t="s">
        <v>20</v>
      </c>
      <c r="D34" s="429" t="s">
        <v>20</v>
      </c>
      <c r="E34" s="430" t="s">
        <v>19</v>
      </c>
      <c r="F34" s="431">
        <v>29</v>
      </c>
      <c r="G34" s="432">
        <f>COUNTIFS('NOMINA MARZO'!$F$9:$F$210,'PRE FACTURA MARZO'!D34,'NOMINA MARZO'!$AZ$9:$AZ$210,'PRE FACTURA MARZO'!F34)</f>
        <v>3</v>
      </c>
      <c r="H34" s="432">
        <f t="shared" si="5"/>
        <v>87</v>
      </c>
      <c r="I34" s="433">
        <f t="shared" si="1"/>
        <v>116146.91983269999</v>
      </c>
      <c r="J34" s="318">
        <v>3484407.5949809998</v>
      </c>
      <c r="K34" s="318">
        <v>3484407.5949809998</v>
      </c>
      <c r="L34" s="434">
        <f t="shared" si="2"/>
        <v>3368260.6751482999</v>
      </c>
      <c r="M34" s="435"/>
      <c r="N34" s="435"/>
      <c r="O34" s="436">
        <f t="shared" si="3"/>
        <v>10104782.025444899</v>
      </c>
      <c r="P34" s="122"/>
      <c r="Q34" s="122"/>
      <c r="R34" s="380"/>
    </row>
    <row r="35" spans="1:20" ht="26.45" customHeight="1" x14ac:dyDescent="0.25">
      <c r="A35" s="7">
        <v>30</v>
      </c>
      <c r="B35" s="7" t="s">
        <v>17</v>
      </c>
      <c r="C35" s="270" t="s">
        <v>20</v>
      </c>
      <c r="D35" s="429" t="s">
        <v>20</v>
      </c>
      <c r="E35" s="430" t="s">
        <v>19</v>
      </c>
      <c r="F35" s="431">
        <v>30</v>
      </c>
      <c r="G35" s="432">
        <f>COUNTIFS('NOMINA MARZO'!$F$9:$F$210,'PRE FACTURA MARZO'!D35,'NOMINA MARZO'!$AZ$9:$AZ$210,'PRE FACTURA MARZO'!F35)</f>
        <v>33</v>
      </c>
      <c r="H35" s="432">
        <f t="shared" si="5"/>
        <v>990</v>
      </c>
      <c r="I35" s="433">
        <f t="shared" si="1"/>
        <v>116146.91983269999</v>
      </c>
      <c r="J35" s="318">
        <v>3484407.5949809998</v>
      </c>
      <c r="K35" s="318">
        <v>3484407.5949809998</v>
      </c>
      <c r="L35" s="434">
        <f>+I35*F35</f>
        <v>3484407.5949809998</v>
      </c>
      <c r="M35" s="435"/>
      <c r="N35" s="435"/>
      <c r="O35" s="436">
        <f t="shared" si="3"/>
        <v>114985450.63437299</v>
      </c>
      <c r="P35" s="445">
        <f>SUM(O22:O35)</f>
        <v>134498133.16626659</v>
      </c>
      <c r="Q35" s="122"/>
      <c r="R35" s="380"/>
    </row>
    <row r="36" spans="1:20" ht="26.45" customHeight="1" x14ac:dyDescent="0.25">
      <c r="A36" s="7">
        <v>31</v>
      </c>
      <c r="B36" s="7" t="s">
        <v>17</v>
      </c>
      <c r="C36" s="270" t="s">
        <v>22</v>
      </c>
      <c r="D36" s="270" t="s">
        <v>22</v>
      </c>
      <c r="E36" s="7" t="s">
        <v>19</v>
      </c>
      <c r="F36" s="79">
        <v>28</v>
      </c>
      <c r="G36" s="381">
        <f>COUNTIFS('NOMINA MARZO'!$F$9:$F$210,'PRE FACTURA MARZO'!D36,'NOMINA MARZO'!$AZ$9:$AZ$210,'PRE FACTURA MARZO'!F36)</f>
        <v>1</v>
      </c>
      <c r="H36" s="381">
        <f t="shared" ref="H36:H38" si="6">+F36*G36</f>
        <v>28</v>
      </c>
      <c r="I36" s="1">
        <f t="shared" si="1"/>
        <v>116146.91983269999</v>
      </c>
      <c r="J36" s="318">
        <v>3484407.5949809998</v>
      </c>
      <c r="K36" s="318">
        <v>3484407.5949809998</v>
      </c>
      <c r="L36" s="38">
        <f t="shared" si="2"/>
        <v>3252113.7553156</v>
      </c>
      <c r="M36" s="280"/>
      <c r="N36" s="280"/>
      <c r="O36" s="39">
        <f t="shared" si="3"/>
        <v>3252113.7553156</v>
      </c>
    </row>
    <row r="37" spans="1:20" ht="26.45" customHeight="1" x14ac:dyDescent="0.25">
      <c r="A37" s="7">
        <v>32</v>
      </c>
      <c r="B37" s="7" t="s">
        <v>17</v>
      </c>
      <c r="C37" s="270" t="s">
        <v>22</v>
      </c>
      <c r="D37" s="270" t="s">
        <v>22</v>
      </c>
      <c r="E37" s="7" t="s">
        <v>19</v>
      </c>
      <c r="F37" s="79">
        <v>29</v>
      </c>
      <c r="G37" s="381">
        <f>COUNTIFS('NOMINA MARZO'!$F$9:$F$210,'PRE FACTURA MARZO'!D37,'NOMINA MARZO'!$AZ$9:$AZ$210,'PRE FACTURA MARZO'!F37)</f>
        <v>1</v>
      </c>
      <c r="H37" s="381">
        <f t="shared" si="6"/>
        <v>29</v>
      </c>
      <c r="I37" s="1">
        <f t="shared" si="1"/>
        <v>116146.91983269999</v>
      </c>
      <c r="J37" s="318">
        <v>3484407.5949809998</v>
      </c>
      <c r="K37" s="318">
        <v>3484407.5949809998</v>
      </c>
      <c r="L37" s="38">
        <f t="shared" si="2"/>
        <v>3368260.6751482999</v>
      </c>
      <c r="M37" s="280"/>
      <c r="N37" s="280"/>
      <c r="O37" s="39">
        <f t="shared" si="3"/>
        <v>3368260.6751482999</v>
      </c>
    </row>
    <row r="38" spans="1:20" ht="26.45" customHeight="1" x14ac:dyDescent="0.25">
      <c r="A38" s="7">
        <v>33</v>
      </c>
      <c r="B38" s="7" t="s">
        <v>17</v>
      </c>
      <c r="C38" s="270" t="s">
        <v>22</v>
      </c>
      <c r="D38" s="270" t="s">
        <v>22</v>
      </c>
      <c r="E38" s="7" t="s">
        <v>19</v>
      </c>
      <c r="F38" s="79">
        <v>30</v>
      </c>
      <c r="G38" s="381">
        <f>COUNTIFS('NOMINA MARZO'!$F$9:$F$210,'PRE FACTURA MARZO'!D38,'NOMINA MARZO'!$AZ$9:$AZ$210,'PRE FACTURA MARZO'!F38)</f>
        <v>3</v>
      </c>
      <c r="H38" s="381">
        <f t="shared" si="6"/>
        <v>90</v>
      </c>
      <c r="I38" s="1">
        <f t="shared" si="1"/>
        <v>116146.91983269999</v>
      </c>
      <c r="J38" s="318">
        <v>3484407.5949809998</v>
      </c>
      <c r="K38" s="318">
        <v>3484407.5949809998</v>
      </c>
      <c r="L38" s="38">
        <f t="shared" si="2"/>
        <v>3484407.5949809998</v>
      </c>
      <c r="M38" s="280"/>
      <c r="N38" s="280"/>
      <c r="O38" s="39">
        <f t="shared" si="3"/>
        <v>10453222.784942999</v>
      </c>
      <c r="P38" s="445">
        <f>SUM(O36:O38)</f>
        <v>17073597.215406898</v>
      </c>
    </row>
    <row r="39" spans="1:20" ht="26.45" customHeight="1" x14ac:dyDescent="0.25">
      <c r="A39" s="7">
        <v>34</v>
      </c>
      <c r="B39" s="7" t="s">
        <v>17</v>
      </c>
      <c r="C39" s="270" t="s">
        <v>21</v>
      </c>
      <c r="D39" s="270" t="s">
        <v>21</v>
      </c>
      <c r="E39" s="7" t="s">
        <v>19</v>
      </c>
      <c r="F39" s="79">
        <v>30</v>
      </c>
      <c r="G39" s="381">
        <f>COUNTIFS('NOMINA MARZO'!$F$10:$F$200,'PRE FACTURA MARZO'!D39,'NOMINA MARZO'!$AZ$10:$AZ$200,'PRE FACTURA MARZO'!F39)</f>
        <v>5</v>
      </c>
      <c r="H39" s="381">
        <f t="shared" ref="H39" si="7">+F39*G39</f>
        <v>150</v>
      </c>
      <c r="I39" s="1">
        <f t="shared" si="1"/>
        <v>116146.91983269999</v>
      </c>
      <c r="J39" s="318">
        <v>3484407.5949809998</v>
      </c>
      <c r="K39" s="318">
        <v>3484407.5949809998</v>
      </c>
      <c r="L39" s="38">
        <f t="shared" si="2"/>
        <v>3484407.5949809998</v>
      </c>
      <c r="M39" s="280"/>
      <c r="N39" s="280"/>
      <c r="O39" s="39">
        <f t="shared" ref="O39" si="8">+I39*H39</f>
        <v>17422037.974904999</v>
      </c>
      <c r="P39" s="312" t="s">
        <v>23</v>
      </c>
      <c r="Q39" s="313">
        <f>SUM(O6:O39)</f>
        <v>652164954.86061037</v>
      </c>
      <c r="R39" s="353">
        <f>+Q39*10%</f>
        <v>65216495.486061037</v>
      </c>
      <c r="S39" s="353">
        <f>+R39*19%</f>
        <v>12391134.142351598</v>
      </c>
      <c r="T39" s="353">
        <f>+Q39+R39+S39</f>
        <v>729772584.48902297</v>
      </c>
    </row>
    <row r="40" spans="1:20" ht="26.45" customHeight="1" x14ac:dyDescent="0.25">
      <c r="A40" s="7">
        <v>22</v>
      </c>
      <c r="B40" s="7" t="s">
        <v>24</v>
      </c>
      <c r="C40" s="133" t="s">
        <v>25</v>
      </c>
      <c r="D40" s="133" t="s">
        <v>26</v>
      </c>
      <c r="E40" s="7" t="s">
        <v>19</v>
      </c>
      <c r="F40" s="7"/>
      <c r="G40" s="7"/>
      <c r="H40" s="7"/>
      <c r="I40" s="1">
        <f>IFERROR(VLOOKUP(D40,'MAQ POR SEDES MARZO'!$B$3:$AA$27,26,0),"")</f>
        <v>3422617.2340000002</v>
      </c>
      <c r="J40" s="1">
        <f>I40</f>
        <v>3422617.2340000002</v>
      </c>
      <c r="K40" s="1">
        <f>I40</f>
        <v>3422617.2340000002</v>
      </c>
      <c r="L40" s="38">
        <f>I40</f>
        <v>3422617.2340000002</v>
      </c>
      <c r="M40" s="280"/>
      <c r="N40" s="280"/>
      <c r="O40" s="39">
        <f>I40</f>
        <v>3422617.2340000002</v>
      </c>
      <c r="Q40" s="428">
        <f>+'PERSONAL MARZO'!K97</f>
        <v>652164954.86061049</v>
      </c>
    </row>
    <row r="41" spans="1:20" ht="26.45" customHeight="1" x14ac:dyDescent="0.2">
      <c r="A41" s="7">
        <v>23</v>
      </c>
      <c r="B41" s="7" t="s">
        <v>24</v>
      </c>
      <c r="C41" s="133" t="s">
        <v>25</v>
      </c>
      <c r="D41" s="133" t="s">
        <v>27</v>
      </c>
      <c r="E41" s="7" t="s">
        <v>19</v>
      </c>
      <c r="F41" s="125"/>
      <c r="G41" s="125"/>
      <c r="H41" s="125"/>
      <c r="I41" s="1">
        <f>IFERROR(VLOOKUP(D41,'MAQ POR SEDES MARZO'!$B$3:$AA$27,26,0),"")</f>
        <v>990875.44299999997</v>
      </c>
      <c r="J41" s="1">
        <f t="shared" ref="J41:J89" si="9">I41</f>
        <v>990875.44299999997</v>
      </c>
      <c r="K41" s="1">
        <f t="shared" ref="K41:K89" si="10">I41</f>
        <v>990875.44299999997</v>
      </c>
      <c r="L41" s="38">
        <f t="shared" ref="L41:L89" si="11">I41</f>
        <v>990875.44299999997</v>
      </c>
      <c r="M41" s="280"/>
      <c r="N41" s="280"/>
      <c r="O41" s="39">
        <f t="shared" ref="O41:O89" si="12">I41</f>
        <v>990875.44299999997</v>
      </c>
      <c r="Q41" s="372">
        <f>+Q39-Q40</f>
        <v>0</v>
      </c>
    </row>
    <row r="42" spans="1:20" ht="26.45" customHeight="1" x14ac:dyDescent="0.2">
      <c r="A42" s="7">
        <v>24</v>
      </c>
      <c r="B42" s="7" t="s">
        <v>24</v>
      </c>
      <c r="C42" s="133" t="s">
        <v>25</v>
      </c>
      <c r="D42" s="133" t="s">
        <v>28</v>
      </c>
      <c r="E42" s="7" t="s">
        <v>19</v>
      </c>
      <c r="F42" s="125"/>
      <c r="G42" s="125"/>
      <c r="H42" s="125"/>
      <c r="I42" s="1">
        <f>IFERROR(VLOOKUP(D42,'MAQ POR SEDES MARZO'!$B$3:$AA$27,26,0),"")</f>
        <v>601086.86899999995</v>
      </c>
      <c r="J42" s="1">
        <f t="shared" si="9"/>
        <v>601086.86899999995</v>
      </c>
      <c r="K42" s="1">
        <f t="shared" si="10"/>
        <v>601086.86899999995</v>
      </c>
      <c r="L42" s="38">
        <f t="shared" si="11"/>
        <v>601086.86899999995</v>
      </c>
      <c r="M42" s="280"/>
      <c r="N42" s="280"/>
      <c r="O42" s="39">
        <f t="shared" si="12"/>
        <v>601086.86899999995</v>
      </c>
      <c r="Q42" s="373" t="s">
        <v>101</v>
      </c>
    </row>
    <row r="43" spans="1:20" ht="26.45" customHeight="1" x14ac:dyDescent="0.2">
      <c r="A43" s="7">
        <v>25</v>
      </c>
      <c r="B43" s="7" t="s">
        <v>24</v>
      </c>
      <c r="C43" s="133" t="s">
        <v>25</v>
      </c>
      <c r="D43" s="133" t="s">
        <v>29</v>
      </c>
      <c r="E43" s="7" t="s">
        <v>19</v>
      </c>
      <c r="F43" s="125"/>
      <c r="G43" s="125"/>
      <c r="H43" s="125"/>
      <c r="I43" s="1">
        <f>IFERROR(VLOOKUP(D43,'MAQ POR SEDES MARZO'!$B$3:$AA$27,26,0),"")</f>
        <v>0</v>
      </c>
      <c r="J43" s="1">
        <f t="shared" si="9"/>
        <v>0</v>
      </c>
      <c r="K43" s="1">
        <f t="shared" si="10"/>
        <v>0</v>
      </c>
      <c r="L43" s="38">
        <f t="shared" si="11"/>
        <v>0</v>
      </c>
      <c r="M43" s="280"/>
      <c r="N43" s="280"/>
      <c r="O43" s="39">
        <f t="shared" si="12"/>
        <v>0</v>
      </c>
    </row>
    <row r="44" spans="1:20" ht="26.45" customHeight="1" x14ac:dyDescent="0.2">
      <c r="A44" s="7">
        <v>26</v>
      </c>
      <c r="B44" s="7" t="s">
        <v>24</v>
      </c>
      <c r="C44" s="133" t="s">
        <v>25</v>
      </c>
      <c r="D44" s="133" t="s">
        <v>30</v>
      </c>
      <c r="E44" s="7" t="s">
        <v>19</v>
      </c>
      <c r="F44" s="125"/>
      <c r="G44" s="125"/>
      <c r="H44" s="125"/>
      <c r="I44" s="1">
        <f>IFERROR(VLOOKUP(D44,'MAQ POR SEDES MARZO'!$B$3:$AA$27,26,0),"")</f>
        <v>817363.75100000005</v>
      </c>
      <c r="J44" s="1">
        <f t="shared" si="9"/>
        <v>817363.75100000005</v>
      </c>
      <c r="K44" s="1">
        <f t="shared" si="10"/>
        <v>817363.75100000005</v>
      </c>
      <c r="L44" s="38">
        <f t="shared" si="11"/>
        <v>817363.75100000005</v>
      </c>
      <c r="M44" s="280"/>
      <c r="N44" s="280"/>
      <c r="O44" s="39">
        <f t="shared" si="12"/>
        <v>817363.75100000005</v>
      </c>
    </row>
    <row r="45" spans="1:20" ht="26.45" customHeight="1" x14ac:dyDescent="0.2">
      <c r="A45" s="7">
        <v>27</v>
      </c>
      <c r="B45" s="7" t="s">
        <v>24</v>
      </c>
      <c r="C45" s="133" t="s">
        <v>25</v>
      </c>
      <c r="D45" s="133" t="s">
        <v>31</v>
      </c>
      <c r="E45" s="7" t="s">
        <v>19</v>
      </c>
      <c r="F45" s="125"/>
      <c r="G45" s="125"/>
      <c r="H45" s="125"/>
      <c r="I45" s="1">
        <f>IFERROR(VLOOKUP(D45,'MAQ POR SEDES MARZO'!$B$3:$AA$27,26,0),"")</f>
        <v>508649.31699999998</v>
      </c>
      <c r="J45" s="1">
        <f t="shared" si="9"/>
        <v>508649.31699999998</v>
      </c>
      <c r="K45" s="1">
        <f t="shared" si="10"/>
        <v>508649.31699999998</v>
      </c>
      <c r="L45" s="38">
        <f t="shared" si="11"/>
        <v>508649.31699999998</v>
      </c>
      <c r="M45" s="280"/>
      <c r="N45" s="280"/>
      <c r="O45" s="39">
        <f t="shared" si="12"/>
        <v>508649.31699999998</v>
      </c>
    </row>
    <row r="46" spans="1:20" ht="26.45" customHeight="1" x14ac:dyDescent="0.2">
      <c r="A46" s="7">
        <v>28</v>
      </c>
      <c r="B46" s="7" t="s">
        <v>24</v>
      </c>
      <c r="C46" s="133" t="s">
        <v>25</v>
      </c>
      <c r="D46" s="133" t="s">
        <v>32</v>
      </c>
      <c r="E46" s="7" t="s">
        <v>19</v>
      </c>
      <c r="F46" s="125"/>
      <c r="G46" s="125"/>
      <c r="H46" s="125"/>
      <c r="I46" s="1">
        <f>IFERROR(VLOOKUP(D46,'MAQ POR SEDES MARZO'!$B$3:$AA$27,26,0),"")</f>
        <v>508649.31699999998</v>
      </c>
      <c r="J46" s="1">
        <f t="shared" si="9"/>
        <v>508649.31699999998</v>
      </c>
      <c r="K46" s="1">
        <f t="shared" si="10"/>
        <v>508649.31699999998</v>
      </c>
      <c r="L46" s="38">
        <f t="shared" si="11"/>
        <v>508649.31699999998</v>
      </c>
      <c r="M46" s="280"/>
      <c r="N46" s="280"/>
      <c r="O46" s="39">
        <f t="shared" si="12"/>
        <v>508649.31699999998</v>
      </c>
    </row>
    <row r="47" spans="1:20" ht="26.45" customHeight="1" x14ac:dyDescent="0.2">
      <c r="A47" s="7">
        <v>29</v>
      </c>
      <c r="B47" s="7" t="s">
        <v>24</v>
      </c>
      <c r="C47" s="133" t="s">
        <v>25</v>
      </c>
      <c r="D47" s="133" t="s">
        <v>33</v>
      </c>
      <c r="E47" s="7" t="s">
        <v>19</v>
      </c>
      <c r="F47" s="125"/>
      <c r="G47" s="125"/>
      <c r="H47" s="125"/>
      <c r="I47" s="1">
        <f>IFERROR(VLOOKUP(D47,'MAQ POR SEDES MARZO'!$B$3:$AA$27,26,0),"")</f>
        <v>508649.31699999998</v>
      </c>
      <c r="J47" s="1">
        <f t="shared" si="9"/>
        <v>508649.31699999998</v>
      </c>
      <c r="K47" s="1">
        <f t="shared" si="10"/>
        <v>508649.31699999998</v>
      </c>
      <c r="L47" s="38">
        <f t="shared" si="11"/>
        <v>508649.31699999998</v>
      </c>
      <c r="M47" s="280"/>
      <c r="N47" s="280"/>
      <c r="O47" s="39">
        <f t="shared" si="12"/>
        <v>508649.31699999998</v>
      </c>
    </row>
    <row r="48" spans="1:20" ht="26.45" customHeight="1" x14ac:dyDescent="0.2">
      <c r="A48" s="7">
        <v>30</v>
      </c>
      <c r="B48" s="7" t="s">
        <v>24</v>
      </c>
      <c r="C48" s="133" t="s">
        <v>25</v>
      </c>
      <c r="D48" s="133" t="s">
        <v>34</v>
      </c>
      <c r="E48" s="7" t="s">
        <v>19</v>
      </c>
      <c r="F48" s="125"/>
      <c r="G48" s="125"/>
      <c r="H48" s="125"/>
      <c r="I48" s="1">
        <f>IFERROR(VLOOKUP(D48,'MAQ POR SEDES MARZO'!$B$3:$AA$27,26,0),"")</f>
        <v>508649.31699999998</v>
      </c>
      <c r="J48" s="1">
        <f t="shared" si="9"/>
        <v>508649.31699999998</v>
      </c>
      <c r="K48" s="1">
        <f t="shared" si="10"/>
        <v>508649.31699999998</v>
      </c>
      <c r="L48" s="38">
        <f t="shared" si="11"/>
        <v>508649.31699999998</v>
      </c>
      <c r="M48" s="280"/>
      <c r="N48" s="280"/>
      <c r="O48" s="39">
        <f t="shared" si="12"/>
        <v>508649.31699999998</v>
      </c>
    </row>
    <row r="49" spans="1:20" ht="26.45" customHeight="1" x14ac:dyDescent="0.2">
      <c r="A49" s="7">
        <v>31</v>
      </c>
      <c r="B49" s="7" t="s">
        <v>24</v>
      </c>
      <c r="C49" s="133" t="s">
        <v>25</v>
      </c>
      <c r="D49" s="133" t="s">
        <v>35</v>
      </c>
      <c r="E49" s="7" t="s">
        <v>19</v>
      </c>
      <c r="F49" s="125"/>
      <c r="G49" s="125"/>
      <c r="H49" s="125"/>
      <c r="I49" s="1">
        <f>IFERROR(VLOOKUP(D49,'MAQ POR SEDES MARZO'!$B$3:$AA$27,26,0),"")</f>
        <v>627552.1</v>
      </c>
      <c r="J49" s="1">
        <f t="shared" si="9"/>
        <v>627552.1</v>
      </c>
      <c r="K49" s="1">
        <f t="shared" si="10"/>
        <v>627552.1</v>
      </c>
      <c r="L49" s="38">
        <f t="shared" si="11"/>
        <v>627552.1</v>
      </c>
      <c r="M49" s="280"/>
      <c r="N49" s="280"/>
      <c r="O49" s="39">
        <f t="shared" si="12"/>
        <v>627552.1</v>
      </c>
    </row>
    <row r="50" spans="1:20" ht="26.45" customHeight="1" x14ac:dyDescent="0.2">
      <c r="A50" s="7">
        <v>32</v>
      </c>
      <c r="B50" s="7" t="s">
        <v>24</v>
      </c>
      <c r="C50" s="133" t="s">
        <v>25</v>
      </c>
      <c r="D50" s="133" t="s">
        <v>36</v>
      </c>
      <c r="E50" s="7" t="s">
        <v>19</v>
      </c>
      <c r="F50" s="125"/>
      <c r="G50" s="125"/>
      <c r="H50" s="125"/>
      <c r="I50" s="1">
        <f>IFERROR(VLOOKUP(D50,'MAQ POR SEDES MARZO'!$B$3:$AA$27,26,0),"")</f>
        <v>508649.31699999998</v>
      </c>
      <c r="J50" s="1">
        <f t="shared" si="9"/>
        <v>508649.31699999998</v>
      </c>
      <c r="K50" s="1">
        <f t="shared" si="10"/>
        <v>508649.31699999998</v>
      </c>
      <c r="L50" s="38">
        <f t="shared" si="11"/>
        <v>508649.31699999998</v>
      </c>
      <c r="M50" s="280"/>
      <c r="N50" s="280"/>
      <c r="O50" s="39">
        <f t="shared" si="12"/>
        <v>508649.31699999998</v>
      </c>
    </row>
    <row r="51" spans="1:20" ht="26.45" customHeight="1" x14ac:dyDescent="0.2">
      <c r="A51" s="7">
        <v>33</v>
      </c>
      <c r="B51" s="7" t="s">
        <v>24</v>
      </c>
      <c r="C51" s="133" t="s">
        <v>25</v>
      </c>
      <c r="D51" s="133" t="s">
        <v>37</v>
      </c>
      <c r="E51" s="7" t="s">
        <v>19</v>
      </c>
      <c r="F51" s="125"/>
      <c r="G51" s="125"/>
      <c r="H51" s="125"/>
      <c r="I51" s="1">
        <f>IFERROR(VLOOKUP(D51,'MAQ POR SEDES MARZO'!$B$3:$AA$27,26,0),"")</f>
        <v>346299.245</v>
      </c>
      <c r="J51" s="1">
        <f t="shared" si="9"/>
        <v>346299.245</v>
      </c>
      <c r="K51" s="1">
        <f t="shared" si="10"/>
        <v>346299.245</v>
      </c>
      <c r="L51" s="38">
        <f t="shared" si="11"/>
        <v>346299.245</v>
      </c>
      <c r="M51" s="280"/>
      <c r="N51" s="280"/>
      <c r="O51" s="39">
        <f t="shared" si="12"/>
        <v>346299.245</v>
      </c>
    </row>
    <row r="52" spans="1:20" ht="26.45" customHeight="1" x14ac:dyDescent="0.2">
      <c r="A52" s="7">
        <v>34</v>
      </c>
      <c r="B52" s="7" t="s">
        <v>24</v>
      </c>
      <c r="C52" s="133" t="s">
        <v>25</v>
      </c>
      <c r="D52" s="133" t="s">
        <v>38</v>
      </c>
      <c r="E52" s="7" t="s">
        <v>19</v>
      </c>
      <c r="F52" s="125"/>
      <c r="G52" s="125"/>
      <c r="H52" s="125"/>
      <c r="I52" s="1">
        <f>IFERROR(VLOOKUP(D52,'MAQ POR SEDES MARZO'!$B$3:$AA$27,26,0),"")</f>
        <v>239068.86799999999</v>
      </c>
      <c r="J52" s="1">
        <f t="shared" si="9"/>
        <v>239068.86799999999</v>
      </c>
      <c r="K52" s="1">
        <f t="shared" si="10"/>
        <v>239068.86799999999</v>
      </c>
      <c r="L52" s="38">
        <f t="shared" si="11"/>
        <v>239068.86799999999</v>
      </c>
      <c r="M52" s="280"/>
      <c r="N52" s="280"/>
      <c r="O52" s="39">
        <f t="shared" si="12"/>
        <v>239068.86799999999</v>
      </c>
    </row>
    <row r="53" spans="1:20" ht="26.45" customHeight="1" x14ac:dyDescent="0.2">
      <c r="A53" s="7">
        <v>35</v>
      </c>
      <c r="B53" s="7" t="s">
        <v>24</v>
      </c>
      <c r="C53" s="133" t="s">
        <v>25</v>
      </c>
      <c r="D53" s="133" t="s">
        <v>39</v>
      </c>
      <c r="E53" s="7" t="s">
        <v>19</v>
      </c>
      <c r="F53" s="125"/>
      <c r="G53" s="125"/>
      <c r="H53" s="125"/>
      <c r="I53" s="1">
        <f>IFERROR(VLOOKUP(D53,'MAQ POR SEDES MARZO'!$B$3:$AA$27,26,0),"")</f>
        <v>228134.264</v>
      </c>
      <c r="J53" s="1">
        <f t="shared" si="9"/>
        <v>228134.264</v>
      </c>
      <c r="K53" s="1">
        <f t="shared" si="10"/>
        <v>228134.264</v>
      </c>
      <c r="L53" s="38">
        <f t="shared" si="11"/>
        <v>228134.264</v>
      </c>
      <c r="M53" s="280"/>
      <c r="N53" s="280"/>
      <c r="O53" s="39">
        <f t="shared" si="12"/>
        <v>228134.264</v>
      </c>
    </row>
    <row r="54" spans="1:20" ht="26.45" customHeight="1" x14ac:dyDescent="0.2">
      <c r="A54" s="7">
        <v>36</v>
      </c>
      <c r="B54" s="7" t="s">
        <v>24</v>
      </c>
      <c r="C54" s="133" t="s">
        <v>25</v>
      </c>
      <c r="D54" s="133" t="s">
        <v>40</v>
      </c>
      <c r="E54" s="7" t="s">
        <v>19</v>
      </c>
      <c r="F54" s="125"/>
      <c r="G54" s="125"/>
      <c r="H54" s="125"/>
      <c r="I54" s="1">
        <f>IFERROR(VLOOKUP(D54,'MAQ POR SEDES MARZO'!$B$3:$AA$27,26,0),"")</f>
        <v>183786.26800000001</v>
      </c>
      <c r="J54" s="1">
        <f t="shared" si="9"/>
        <v>183786.26800000001</v>
      </c>
      <c r="K54" s="1">
        <f t="shared" si="10"/>
        <v>183786.26800000001</v>
      </c>
      <c r="L54" s="38">
        <f t="shared" si="11"/>
        <v>183786.26800000001</v>
      </c>
      <c r="M54" s="280"/>
      <c r="N54" s="280"/>
      <c r="O54" s="39">
        <f t="shared" si="12"/>
        <v>183786.26800000001</v>
      </c>
    </row>
    <row r="55" spans="1:20" ht="26.45" customHeight="1" x14ac:dyDescent="0.2">
      <c r="A55" s="7">
        <v>37</v>
      </c>
      <c r="B55" s="7" t="s">
        <v>24</v>
      </c>
      <c r="C55" s="133" t="s">
        <v>25</v>
      </c>
      <c r="D55" s="133" t="s">
        <v>41</v>
      </c>
      <c r="E55" s="7" t="s">
        <v>19</v>
      </c>
      <c r="F55" s="125"/>
      <c r="G55" s="125"/>
      <c r="H55" s="125"/>
      <c r="I55" s="1">
        <f>IFERROR(VLOOKUP(D55,'MAQ POR SEDES MARZO'!$B$3:$AA$27,26,0),"")</f>
        <v>493573.77299999999</v>
      </c>
      <c r="J55" s="1">
        <f t="shared" si="9"/>
        <v>493573.77299999999</v>
      </c>
      <c r="K55" s="1">
        <f t="shared" si="10"/>
        <v>493573.77299999999</v>
      </c>
      <c r="L55" s="38">
        <f t="shared" si="11"/>
        <v>493573.77299999999</v>
      </c>
      <c r="M55" s="280"/>
      <c r="N55" s="280"/>
      <c r="O55" s="39">
        <f t="shared" si="12"/>
        <v>493573.77299999999</v>
      </c>
    </row>
    <row r="56" spans="1:20" ht="26.45" customHeight="1" x14ac:dyDescent="0.2">
      <c r="A56" s="7">
        <v>38</v>
      </c>
      <c r="B56" s="7" t="s">
        <v>24</v>
      </c>
      <c r="C56" s="133" t="s">
        <v>25</v>
      </c>
      <c r="D56" s="133" t="s">
        <v>42</v>
      </c>
      <c r="E56" s="7" t="s">
        <v>19</v>
      </c>
      <c r="F56" s="125"/>
      <c r="G56" s="125"/>
      <c r="H56" s="125"/>
      <c r="I56" s="1">
        <f>IFERROR(VLOOKUP(D56,'MAQ POR SEDES MARZO'!$B$3:$AA$27,26,0),"")</f>
        <v>259005.28700000001</v>
      </c>
      <c r="J56" s="1">
        <f t="shared" si="9"/>
        <v>259005.28700000001</v>
      </c>
      <c r="K56" s="1">
        <f t="shared" si="10"/>
        <v>259005.28700000001</v>
      </c>
      <c r="L56" s="38">
        <f t="shared" si="11"/>
        <v>259005.28700000001</v>
      </c>
      <c r="M56" s="280"/>
      <c r="N56" s="280"/>
      <c r="O56" s="39">
        <f t="shared" si="12"/>
        <v>259005.28700000001</v>
      </c>
    </row>
    <row r="57" spans="1:20" ht="26.45" customHeight="1" x14ac:dyDescent="0.2">
      <c r="A57" s="7">
        <v>39</v>
      </c>
      <c r="B57" s="7" t="s">
        <v>24</v>
      </c>
      <c r="C57" s="133" t="s">
        <v>25</v>
      </c>
      <c r="D57" s="133" t="s">
        <v>43</v>
      </c>
      <c r="E57" s="7" t="s">
        <v>19</v>
      </c>
      <c r="F57" s="125"/>
      <c r="G57" s="125"/>
      <c r="H57" s="125"/>
      <c r="I57" s="1">
        <f>IFERROR(VLOOKUP(D57,'MAQ POR SEDES MARZO'!$B$3:$AA$27,26,0),"")</f>
        <v>493573.77299999999</v>
      </c>
      <c r="J57" s="1">
        <f t="shared" si="9"/>
        <v>493573.77299999999</v>
      </c>
      <c r="K57" s="1">
        <f t="shared" si="10"/>
        <v>493573.77299999999</v>
      </c>
      <c r="L57" s="38">
        <f t="shared" si="11"/>
        <v>493573.77299999999</v>
      </c>
      <c r="M57" s="280"/>
      <c r="N57" s="280"/>
      <c r="O57" s="39">
        <f t="shared" si="12"/>
        <v>493573.77299999999</v>
      </c>
    </row>
    <row r="58" spans="1:20" ht="26.45" customHeight="1" x14ac:dyDescent="0.2">
      <c r="A58" s="7">
        <v>40</v>
      </c>
      <c r="B58" s="7" t="s">
        <v>24</v>
      </c>
      <c r="C58" s="133" t="s">
        <v>25</v>
      </c>
      <c r="D58" s="133" t="s">
        <v>44</v>
      </c>
      <c r="E58" s="7" t="s">
        <v>19</v>
      </c>
      <c r="F58" s="125"/>
      <c r="G58" s="125"/>
      <c r="H58" s="125"/>
      <c r="I58" s="1">
        <f>IFERROR(VLOOKUP(D58,'MAQ POR SEDES MARZO'!$B$3:$AA$27,26,0),"")</f>
        <v>286646.587</v>
      </c>
      <c r="J58" s="1">
        <f t="shared" si="9"/>
        <v>286646.587</v>
      </c>
      <c r="K58" s="1">
        <f t="shared" si="10"/>
        <v>286646.587</v>
      </c>
      <c r="L58" s="38">
        <f t="shared" si="11"/>
        <v>286646.587</v>
      </c>
      <c r="M58" s="280"/>
      <c r="N58" s="280"/>
      <c r="O58" s="39">
        <f t="shared" si="12"/>
        <v>286646.587</v>
      </c>
    </row>
    <row r="59" spans="1:20" ht="26.45" customHeight="1" x14ac:dyDescent="0.2">
      <c r="A59" s="7">
        <v>41</v>
      </c>
      <c r="B59" s="7" t="s">
        <v>24</v>
      </c>
      <c r="C59" s="133" t="s">
        <v>25</v>
      </c>
      <c r="D59" s="133" t="s">
        <v>45</v>
      </c>
      <c r="E59" s="7" t="s">
        <v>19</v>
      </c>
      <c r="F59" s="125"/>
      <c r="G59" s="125"/>
      <c r="H59" s="125"/>
      <c r="I59" s="1">
        <f>IFERROR(VLOOKUP(D59,'MAQ POR SEDES MARZO'!$B$3:$AA$27,26,0),"")</f>
        <v>286646.587</v>
      </c>
      <c r="J59" s="1">
        <f t="shared" si="9"/>
        <v>286646.587</v>
      </c>
      <c r="K59" s="1">
        <f t="shared" si="10"/>
        <v>286646.587</v>
      </c>
      <c r="L59" s="38">
        <f t="shared" si="11"/>
        <v>286646.587</v>
      </c>
      <c r="M59" s="280"/>
      <c r="N59" s="280"/>
      <c r="O59" s="39">
        <f t="shared" si="12"/>
        <v>286646.587</v>
      </c>
    </row>
    <row r="60" spans="1:20" ht="26.45" customHeight="1" x14ac:dyDescent="0.2">
      <c r="A60" s="7">
        <v>42</v>
      </c>
      <c r="B60" s="7" t="s">
        <v>24</v>
      </c>
      <c r="C60" s="133" t="s">
        <v>25</v>
      </c>
      <c r="D60" s="133" t="s">
        <v>46</v>
      </c>
      <c r="E60" s="7" t="s">
        <v>19</v>
      </c>
      <c r="F60" s="125"/>
      <c r="G60" s="125"/>
      <c r="H60" s="125"/>
      <c r="I60" s="1">
        <f>IFERROR(VLOOKUP(D60,'MAQ POR SEDES MARZO'!$B$3:$AA$27,26,0),"")</f>
        <v>286646.587</v>
      </c>
      <c r="J60" s="1">
        <f t="shared" si="9"/>
        <v>286646.587</v>
      </c>
      <c r="K60" s="1">
        <f t="shared" si="10"/>
        <v>286646.587</v>
      </c>
      <c r="L60" s="38">
        <f t="shared" si="11"/>
        <v>286646.587</v>
      </c>
      <c r="M60" s="280"/>
      <c r="N60" s="280"/>
      <c r="O60" s="39">
        <f t="shared" si="12"/>
        <v>286646.587</v>
      </c>
    </row>
    <row r="61" spans="1:20" ht="26.45" customHeight="1" x14ac:dyDescent="0.2">
      <c r="A61" s="7">
        <v>43</v>
      </c>
      <c r="B61" s="7" t="s">
        <v>24</v>
      </c>
      <c r="C61" s="133" t="s">
        <v>25</v>
      </c>
      <c r="D61" s="133" t="s">
        <v>47</v>
      </c>
      <c r="E61" s="7" t="s">
        <v>19</v>
      </c>
      <c r="F61" s="125"/>
      <c r="G61" s="125"/>
      <c r="H61" s="125"/>
      <c r="I61" s="1">
        <f>IFERROR(VLOOKUP(D61,'MAQ POR SEDES MARZO'!$B$3:$AA$27,26,0),"")</f>
        <v>286646.587</v>
      </c>
      <c r="J61" s="1">
        <f t="shared" si="9"/>
        <v>286646.587</v>
      </c>
      <c r="K61" s="1">
        <f t="shared" si="10"/>
        <v>286646.587</v>
      </c>
      <c r="L61" s="38">
        <f t="shared" si="11"/>
        <v>286646.587</v>
      </c>
      <c r="M61" s="280"/>
      <c r="N61" s="280"/>
      <c r="O61" s="39">
        <f t="shared" si="12"/>
        <v>286646.587</v>
      </c>
    </row>
    <row r="62" spans="1:20" ht="26.45" customHeight="1" x14ac:dyDescent="0.2">
      <c r="A62" s="7">
        <v>44</v>
      </c>
      <c r="B62" s="7" t="s">
        <v>24</v>
      </c>
      <c r="C62" s="133" t="s">
        <v>25</v>
      </c>
      <c r="D62" s="133" t="s">
        <v>48</v>
      </c>
      <c r="E62" s="7" t="s">
        <v>19</v>
      </c>
      <c r="F62" s="125"/>
      <c r="G62" s="125"/>
      <c r="H62" s="125"/>
      <c r="I62" s="1">
        <f>IFERROR(VLOOKUP(D62,'MAQ POR SEDES MARZO'!$B$3:$AA$27,26,0),"")</f>
        <v>286646.587</v>
      </c>
      <c r="J62" s="1">
        <f t="shared" si="9"/>
        <v>286646.587</v>
      </c>
      <c r="K62" s="1">
        <f t="shared" si="10"/>
        <v>286646.587</v>
      </c>
      <c r="L62" s="38">
        <f t="shared" si="11"/>
        <v>286646.587</v>
      </c>
      <c r="M62" s="280"/>
      <c r="N62" s="280"/>
      <c r="O62" s="39">
        <f t="shared" si="12"/>
        <v>286646.587</v>
      </c>
    </row>
    <row r="63" spans="1:20" ht="26.45" customHeight="1" x14ac:dyDescent="0.2">
      <c r="A63" s="7">
        <v>45</v>
      </c>
      <c r="B63" s="7" t="s">
        <v>24</v>
      </c>
      <c r="C63" s="133" t="s">
        <v>25</v>
      </c>
      <c r="D63" s="133" t="s">
        <v>49</v>
      </c>
      <c r="E63" s="7" t="s">
        <v>19</v>
      </c>
      <c r="F63" s="125"/>
      <c r="G63" s="125"/>
      <c r="H63" s="125"/>
      <c r="I63" s="1">
        <f>IFERROR(VLOOKUP(D63,'MAQ POR SEDES MARZO'!$B$3:$AA$27,26,0),"")</f>
        <v>286646.587</v>
      </c>
      <c r="J63" s="1">
        <f t="shared" si="9"/>
        <v>286646.587</v>
      </c>
      <c r="K63" s="1">
        <f t="shared" si="10"/>
        <v>286646.587</v>
      </c>
      <c r="L63" s="38">
        <f t="shared" si="11"/>
        <v>286646.587</v>
      </c>
      <c r="M63" s="280"/>
      <c r="N63" s="280"/>
      <c r="O63" s="39">
        <f t="shared" si="12"/>
        <v>286646.587</v>
      </c>
    </row>
    <row r="64" spans="1:20" ht="26.45" customHeight="1" x14ac:dyDescent="0.25">
      <c r="A64" s="7">
        <v>46</v>
      </c>
      <c r="B64" s="7" t="s">
        <v>24</v>
      </c>
      <c r="C64" s="133" t="s">
        <v>25</v>
      </c>
      <c r="D64" s="133" t="s">
        <v>50</v>
      </c>
      <c r="E64" s="7" t="s">
        <v>19</v>
      </c>
      <c r="F64" s="125"/>
      <c r="G64" s="125"/>
      <c r="H64" s="125"/>
      <c r="I64" s="1">
        <f>IFERROR(VLOOKUP(D64,'MAQ POR SEDES MARZO'!$B$3:$AA$27,26,0),"")</f>
        <v>341929.18699999998</v>
      </c>
      <c r="J64" s="1">
        <f t="shared" si="9"/>
        <v>341929.18699999998</v>
      </c>
      <c r="K64" s="1">
        <f t="shared" si="10"/>
        <v>341929.18699999998</v>
      </c>
      <c r="L64" s="38">
        <f t="shared" si="11"/>
        <v>341929.18699999998</v>
      </c>
      <c r="M64" s="280"/>
      <c r="N64" s="280"/>
      <c r="O64" s="39">
        <f t="shared" si="12"/>
        <v>341929.18699999998</v>
      </c>
      <c r="P64" s="312" t="s">
        <v>51</v>
      </c>
      <c r="Q64" s="313">
        <f>SUM(O40:O64)</f>
        <v>13307992.168999996</v>
      </c>
      <c r="R64" s="353">
        <f>+Q64*10%</f>
        <v>1330799.2168999997</v>
      </c>
      <c r="S64" s="353">
        <f>+R64*19%</f>
        <v>252851.85121099994</v>
      </c>
      <c r="T64" s="353">
        <f>+Q64+R64+S64</f>
        <v>14891643.237110997</v>
      </c>
    </row>
    <row r="65" spans="1:15" ht="26.45" customHeight="1" x14ac:dyDescent="0.2">
      <c r="A65" s="7">
        <v>47</v>
      </c>
      <c r="B65" s="7" t="s">
        <v>24</v>
      </c>
      <c r="C65" s="133" t="s">
        <v>102</v>
      </c>
      <c r="D65" s="133" t="s">
        <v>52</v>
      </c>
      <c r="E65" s="7" t="s">
        <v>19</v>
      </c>
      <c r="F65" s="125"/>
      <c r="G65" s="125"/>
      <c r="H65" s="125"/>
      <c r="I65" s="127">
        <f>IFERROR(HLOOKUP(D65,'INSUMO POR SEDES MARZO'!$I$5:$CC$110,106,0),"")</f>
        <v>23247389.555</v>
      </c>
      <c r="J65" s="1">
        <f t="shared" si="9"/>
        <v>23247389.555</v>
      </c>
      <c r="K65" s="1">
        <f t="shared" si="10"/>
        <v>23247389.555</v>
      </c>
      <c r="L65" s="38">
        <f t="shared" si="11"/>
        <v>23247389.555</v>
      </c>
      <c r="M65" s="280"/>
      <c r="N65" s="280"/>
      <c r="O65" s="39">
        <f t="shared" si="12"/>
        <v>23247389.555</v>
      </c>
    </row>
    <row r="66" spans="1:15" ht="26.45" customHeight="1" x14ac:dyDescent="0.2">
      <c r="A66" s="7">
        <v>48</v>
      </c>
      <c r="B66" s="7" t="s">
        <v>24</v>
      </c>
      <c r="C66" s="133" t="s">
        <v>102</v>
      </c>
      <c r="D66" s="133" t="s">
        <v>53</v>
      </c>
      <c r="E66" s="7" t="s">
        <v>19</v>
      </c>
      <c r="F66" s="125"/>
      <c r="G66" s="125"/>
      <c r="H66" s="125"/>
      <c r="I66" s="127">
        <f>IFERROR(HLOOKUP(D66,'INSUMO POR SEDES MARZO'!$I$5:$CC$110,106,0),"")</f>
        <v>7245444.3376000002</v>
      </c>
      <c r="J66" s="1">
        <f t="shared" si="9"/>
        <v>7245444.3376000002</v>
      </c>
      <c r="K66" s="1">
        <f t="shared" si="10"/>
        <v>7245444.3376000002</v>
      </c>
      <c r="L66" s="38">
        <f t="shared" si="11"/>
        <v>7245444.3376000002</v>
      </c>
      <c r="M66" s="280"/>
      <c r="N66" s="280"/>
      <c r="O66" s="39">
        <f t="shared" si="12"/>
        <v>7245444.3376000002</v>
      </c>
    </row>
    <row r="67" spans="1:15" ht="26.45" customHeight="1" x14ac:dyDescent="0.2">
      <c r="A67" s="7">
        <v>49</v>
      </c>
      <c r="B67" s="7" t="s">
        <v>24</v>
      </c>
      <c r="C67" s="133" t="s">
        <v>102</v>
      </c>
      <c r="D67" s="133" t="s">
        <v>54</v>
      </c>
      <c r="E67" s="7" t="s">
        <v>19</v>
      </c>
      <c r="F67" s="125"/>
      <c r="G67" s="125"/>
      <c r="H67" s="125"/>
      <c r="I67" s="127">
        <f>IFERROR(HLOOKUP(D67,'INSUMO POR SEDES MARZO'!$I$5:$CC$110,106,0),"")</f>
        <v>3682304.6199999992</v>
      </c>
      <c r="J67" s="1">
        <f t="shared" si="9"/>
        <v>3682304.6199999992</v>
      </c>
      <c r="K67" s="1">
        <f t="shared" si="10"/>
        <v>3682304.6199999992</v>
      </c>
      <c r="L67" s="38">
        <f t="shared" si="11"/>
        <v>3682304.6199999992</v>
      </c>
      <c r="M67" s="280"/>
      <c r="N67" s="280"/>
      <c r="O67" s="39">
        <f t="shared" si="12"/>
        <v>3682304.6199999992</v>
      </c>
    </row>
    <row r="68" spans="1:15" ht="26.45" customHeight="1" x14ac:dyDescent="0.2">
      <c r="A68" s="7">
        <v>50</v>
      </c>
      <c r="B68" s="7" t="s">
        <v>24</v>
      </c>
      <c r="C68" s="133" t="s">
        <v>102</v>
      </c>
      <c r="D68" s="133" t="s">
        <v>55</v>
      </c>
      <c r="E68" s="7" t="s">
        <v>19</v>
      </c>
      <c r="F68" s="125"/>
      <c r="G68" s="125"/>
      <c r="H68" s="125"/>
      <c r="I68" s="127">
        <f>IFERROR(HLOOKUP(D68,'INSUMO POR SEDES MARZO'!$I$5:$CC$110,106,0),"")</f>
        <v>10476.367999999999</v>
      </c>
      <c r="J68" s="1">
        <f t="shared" si="9"/>
        <v>10476.367999999999</v>
      </c>
      <c r="K68" s="1">
        <f t="shared" si="10"/>
        <v>10476.367999999999</v>
      </c>
      <c r="L68" s="38">
        <f t="shared" si="11"/>
        <v>10476.367999999999</v>
      </c>
      <c r="M68" s="280"/>
      <c r="N68" s="280"/>
      <c r="O68" s="39">
        <f t="shared" si="12"/>
        <v>10476.367999999999</v>
      </c>
    </row>
    <row r="69" spans="1:15" ht="26.45" customHeight="1" x14ac:dyDescent="0.2">
      <c r="A69" s="7">
        <v>51</v>
      </c>
      <c r="B69" s="7" t="s">
        <v>24</v>
      </c>
      <c r="C69" s="133" t="s">
        <v>102</v>
      </c>
      <c r="D69" s="133" t="s">
        <v>56</v>
      </c>
      <c r="E69" s="7" t="s">
        <v>19</v>
      </c>
      <c r="F69" s="125"/>
      <c r="G69" s="125"/>
      <c r="H69" s="125"/>
      <c r="I69" s="127">
        <f>IFERROR(HLOOKUP(D69,'INSUMO POR SEDES MARZO'!$I$5:$CC$110,106,0),"")</f>
        <v>1673036.3468999998</v>
      </c>
      <c r="J69" s="1">
        <f t="shared" si="9"/>
        <v>1673036.3468999998</v>
      </c>
      <c r="K69" s="1">
        <f t="shared" si="10"/>
        <v>1673036.3468999998</v>
      </c>
      <c r="L69" s="38">
        <f t="shared" si="11"/>
        <v>1673036.3468999998</v>
      </c>
      <c r="M69" s="280"/>
      <c r="N69" s="280"/>
      <c r="O69" s="39">
        <f t="shared" si="12"/>
        <v>1673036.3468999998</v>
      </c>
    </row>
    <row r="70" spans="1:15" ht="26.45" customHeight="1" x14ac:dyDescent="0.2">
      <c r="A70" s="7">
        <v>52</v>
      </c>
      <c r="B70" s="7" t="s">
        <v>24</v>
      </c>
      <c r="C70" s="133" t="s">
        <v>102</v>
      </c>
      <c r="D70" s="133" t="s">
        <v>57</v>
      </c>
      <c r="E70" s="7" t="s">
        <v>19</v>
      </c>
      <c r="F70" s="125"/>
      <c r="G70" s="125"/>
      <c r="H70" s="125"/>
      <c r="I70" s="127">
        <f>IFERROR(HLOOKUP(D70,'INSUMO POR SEDES MARZO'!$I$5:$CC$110,106,0),"")</f>
        <v>1245392.0141</v>
      </c>
      <c r="J70" s="1">
        <f t="shared" si="9"/>
        <v>1245392.0141</v>
      </c>
      <c r="K70" s="1">
        <f t="shared" si="10"/>
        <v>1245392.0141</v>
      </c>
      <c r="L70" s="38">
        <f t="shared" si="11"/>
        <v>1245392.0141</v>
      </c>
      <c r="M70" s="280"/>
      <c r="N70" s="280"/>
      <c r="O70" s="39">
        <f t="shared" si="12"/>
        <v>1245392.0141</v>
      </c>
    </row>
    <row r="71" spans="1:15" ht="26.45" customHeight="1" x14ac:dyDescent="0.2">
      <c r="A71" s="7">
        <v>53</v>
      </c>
      <c r="B71" s="7" t="s">
        <v>24</v>
      </c>
      <c r="C71" s="133" t="s">
        <v>102</v>
      </c>
      <c r="D71" s="133" t="s">
        <v>58</v>
      </c>
      <c r="E71" s="7" t="s">
        <v>19</v>
      </c>
      <c r="F71" s="125"/>
      <c r="G71" s="125"/>
      <c r="H71" s="125"/>
      <c r="I71" s="127">
        <f>IFERROR(HLOOKUP(D71,'INSUMO POR SEDES MARZO'!$I$5:$CC$110,106,0),"")</f>
        <v>1095635.4445</v>
      </c>
      <c r="J71" s="1">
        <f t="shared" si="9"/>
        <v>1095635.4445</v>
      </c>
      <c r="K71" s="1">
        <f t="shared" si="10"/>
        <v>1095635.4445</v>
      </c>
      <c r="L71" s="38">
        <f t="shared" si="11"/>
        <v>1095635.4445</v>
      </c>
      <c r="M71" s="280"/>
      <c r="N71" s="280"/>
      <c r="O71" s="39">
        <f t="shared" si="12"/>
        <v>1095635.4445</v>
      </c>
    </row>
    <row r="72" spans="1:15" ht="26.45" customHeight="1" x14ac:dyDescent="0.2">
      <c r="A72" s="7">
        <v>54</v>
      </c>
      <c r="B72" s="7" t="s">
        <v>24</v>
      </c>
      <c r="C72" s="133" t="s">
        <v>102</v>
      </c>
      <c r="D72" s="133" t="s">
        <v>59</v>
      </c>
      <c r="E72" s="7" t="s">
        <v>19</v>
      </c>
      <c r="F72" s="125"/>
      <c r="G72" s="125"/>
      <c r="H72" s="125"/>
      <c r="I72" s="127">
        <f>IFERROR(HLOOKUP(D72,'INSUMO POR SEDES MARZO'!$I$5:$CC$110,106,0),"")</f>
        <v>1462183.6758999999</v>
      </c>
      <c r="J72" s="1">
        <f t="shared" si="9"/>
        <v>1462183.6758999999</v>
      </c>
      <c r="K72" s="1">
        <f t="shared" si="10"/>
        <v>1462183.6758999999</v>
      </c>
      <c r="L72" s="38">
        <f t="shared" si="11"/>
        <v>1462183.6758999999</v>
      </c>
      <c r="M72" s="280"/>
      <c r="N72" s="280"/>
      <c r="O72" s="39">
        <f t="shared" si="12"/>
        <v>1462183.6758999999</v>
      </c>
    </row>
    <row r="73" spans="1:15" ht="26.45" customHeight="1" x14ac:dyDescent="0.2">
      <c r="A73" s="7">
        <v>55</v>
      </c>
      <c r="B73" s="7" t="s">
        <v>24</v>
      </c>
      <c r="C73" s="133" t="s">
        <v>102</v>
      </c>
      <c r="D73" s="133" t="s">
        <v>60</v>
      </c>
      <c r="E73" s="7" t="s">
        <v>19</v>
      </c>
      <c r="F73" s="125"/>
      <c r="G73" s="125"/>
      <c r="H73" s="125"/>
      <c r="I73" s="127">
        <f>IFERROR(HLOOKUP(D73,'INSUMO POR SEDES MARZO'!$I$5:$CC$110,106,0),"")</f>
        <v>1434365.5977</v>
      </c>
      <c r="J73" s="1">
        <f t="shared" si="9"/>
        <v>1434365.5977</v>
      </c>
      <c r="K73" s="1">
        <f t="shared" si="10"/>
        <v>1434365.5977</v>
      </c>
      <c r="L73" s="38">
        <f t="shared" si="11"/>
        <v>1434365.5977</v>
      </c>
      <c r="M73" s="280"/>
      <c r="N73" s="280"/>
      <c r="O73" s="39">
        <f t="shared" si="12"/>
        <v>1434365.5977</v>
      </c>
    </row>
    <row r="74" spans="1:15" ht="26.45" customHeight="1" x14ac:dyDescent="0.2">
      <c r="A74" s="7">
        <v>56</v>
      </c>
      <c r="B74" s="7" t="s">
        <v>24</v>
      </c>
      <c r="C74" s="133" t="s">
        <v>102</v>
      </c>
      <c r="D74" s="133" t="s">
        <v>61</v>
      </c>
      <c r="E74" s="7" t="s">
        <v>19</v>
      </c>
      <c r="F74" s="125"/>
      <c r="G74" s="125"/>
      <c r="H74" s="125"/>
      <c r="I74" s="127">
        <f>IFERROR(HLOOKUP(D74,'INSUMO POR SEDES MARZO'!$I$5:$CC$110,106,0),"")</f>
        <v>1311377.9980999997</v>
      </c>
      <c r="J74" s="1">
        <f t="shared" si="9"/>
        <v>1311377.9980999997</v>
      </c>
      <c r="K74" s="1">
        <f t="shared" si="10"/>
        <v>1311377.9980999997</v>
      </c>
      <c r="L74" s="38">
        <f t="shared" si="11"/>
        <v>1311377.9980999997</v>
      </c>
      <c r="M74" s="280"/>
      <c r="N74" s="280"/>
      <c r="O74" s="39">
        <f t="shared" si="12"/>
        <v>1311377.9980999997</v>
      </c>
    </row>
    <row r="75" spans="1:15" ht="26.45" customHeight="1" x14ac:dyDescent="0.2">
      <c r="A75" s="7">
        <v>57</v>
      </c>
      <c r="B75" s="7" t="s">
        <v>24</v>
      </c>
      <c r="C75" s="133" t="s">
        <v>102</v>
      </c>
      <c r="D75" s="133" t="s">
        <v>62</v>
      </c>
      <c r="E75" s="7" t="s">
        <v>19</v>
      </c>
      <c r="F75" s="125"/>
      <c r="G75" s="125"/>
      <c r="H75" s="125"/>
      <c r="I75" s="127">
        <f>IFERROR(HLOOKUP(D75,'INSUMO POR SEDES MARZO'!$I$5:$CC$110,106,0),"")</f>
        <v>2070411.4593000005</v>
      </c>
      <c r="J75" s="1">
        <f t="shared" si="9"/>
        <v>2070411.4593000005</v>
      </c>
      <c r="K75" s="1">
        <f t="shared" si="10"/>
        <v>2070411.4593000005</v>
      </c>
      <c r="L75" s="38">
        <f t="shared" si="11"/>
        <v>2070411.4593000005</v>
      </c>
      <c r="M75" s="280"/>
      <c r="N75" s="280"/>
      <c r="O75" s="39">
        <f t="shared" si="12"/>
        <v>2070411.4593000005</v>
      </c>
    </row>
    <row r="76" spans="1:15" ht="26.45" customHeight="1" x14ac:dyDescent="0.2">
      <c r="A76" s="7">
        <v>58</v>
      </c>
      <c r="B76" s="7" t="s">
        <v>24</v>
      </c>
      <c r="C76" s="133" t="s">
        <v>102</v>
      </c>
      <c r="D76" s="133" t="s">
        <v>63</v>
      </c>
      <c r="E76" s="7" t="s">
        <v>19</v>
      </c>
      <c r="F76" s="125"/>
      <c r="G76" s="125"/>
      <c r="H76" s="125"/>
      <c r="I76" s="127">
        <f>IFERROR(HLOOKUP(D76,'INSUMO POR SEDES MARZO'!$I$5:$CC$110,106,0),"")</f>
        <v>874404.46380000014</v>
      </c>
      <c r="J76" s="1">
        <f t="shared" si="9"/>
        <v>874404.46380000014</v>
      </c>
      <c r="K76" s="1">
        <f t="shared" si="10"/>
        <v>874404.46380000014</v>
      </c>
      <c r="L76" s="38">
        <f t="shared" si="11"/>
        <v>874404.46380000014</v>
      </c>
      <c r="M76" s="280"/>
      <c r="N76" s="280"/>
      <c r="O76" s="39">
        <f t="shared" si="12"/>
        <v>874404.46380000014</v>
      </c>
    </row>
    <row r="77" spans="1:15" ht="26.45" customHeight="1" x14ac:dyDescent="0.2">
      <c r="A77" s="7">
        <v>59</v>
      </c>
      <c r="B77" s="7" t="s">
        <v>24</v>
      </c>
      <c r="C77" s="133" t="s">
        <v>102</v>
      </c>
      <c r="D77" s="133" t="s">
        <v>64</v>
      </c>
      <c r="E77" s="7" t="s">
        <v>19</v>
      </c>
      <c r="F77" s="125"/>
      <c r="G77" s="125"/>
      <c r="H77" s="125"/>
      <c r="I77" s="127">
        <f>IFERROR(HLOOKUP(D77,'INSUMO POR SEDES MARZO'!$I$5:$CC$110,106,0),"")</f>
        <v>466602.59059999994</v>
      </c>
      <c r="J77" s="1">
        <f t="shared" si="9"/>
        <v>466602.59059999994</v>
      </c>
      <c r="K77" s="1">
        <f t="shared" si="10"/>
        <v>466602.59059999994</v>
      </c>
      <c r="L77" s="38">
        <f t="shared" si="11"/>
        <v>466602.59059999994</v>
      </c>
      <c r="M77" s="280"/>
      <c r="N77" s="280"/>
      <c r="O77" s="39">
        <f t="shared" si="12"/>
        <v>466602.59059999994</v>
      </c>
    </row>
    <row r="78" spans="1:15" ht="26.45" customHeight="1" x14ac:dyDescent="0.2">
      <c r="A78" s="7">
        <v>60</v>
      </c>
      <c r="B78" s="7" t="s">
        <v>24</v>
      </c>
      <c r="C78" s="133" t="s">
        <v>102</v>
      </c>
      <c r="D78" s="133" t="s">
        <v>65</v>
      </c>
      <c r="E78" s="7" t="s">
        <v>19</v>
      </c>
      <c r="F78" s="125"/>
      <c r="G78" s="125"/>
      <c r="H78" s="125"/>
      <c r="I78" s="127">
        <f>IFERROR(HLOOKUP(D78,'INSUMO POR SEDES MARZO'!$I$5:$CC$110,106,0),"")</f>
        <v>734035.21600000001</v>
      </c>
      <c r="J78" s="1">
        <f t="shared" si="9"/>
        <v>734035.21600000001</v>
      </c>
      <c r="K78" s="1">
        <f t="shared" si="10"/>
        <v>734035.21600000001</v>
      </c>
      <c r="L78" s="38">
        <f t="shared" si="11"/>
        <v>734035.21600000001</v>
      </c>
      <c r="M78" s="280"/>
      <c r="N78" s="280"/>
      <c r="O78" s="39">
        <f t="shared" si="12"/>
        <v>734035.21600000001</v>
      </c>
    </row>
    <row r="79" spans="1:15" ht="26.45" customHeight="1" x14ac:dyDescent="0.2">
      <c r="A79" s="7">
        <v>61</v>
      </c>
      <c r="B79" s="7" t="s">
        <v>24</v>
      </c>
      <c r="C79" s="133" t="s">
        <v>102</v>
      </c>
      <c r="D79" s="133" t="s">
        <v>66</v>
      </c>
      <c r="E79" s="7" t="s">
        <v>19</v>
      </c>
      <c r="F79" s="125"/>
      <c r="G79" s="125"/>
      <c r="H79" s="125"/>
      <c r="I79" s="127">
        <f>IFERROR(HLOOKUP(D79,'INSUMO POR SEDES MARZO'!$I$5:$CC$110,106,0),"")</f>
        <v>1005445.456</v>
      </c>
      <c r="J79" s="1">
        <f t="shared" si="9"/>
        <v>1005445.456</v>
      </c>
      <c r="K79" s="1">
        <f t="shared" si="10"/>
        <v>1005445.456</v>
      </c>
      <c r="L79" s="38">
        <f t="shared" si="11"/>
        <v>1005445.456</v>
      </c>
      <c r="M79" s="280"/>
      <c r="N79" s="280"/>
      <c r="O79" s="39">
        <f t="shared" si="12"/>
        <v>1005445.456</v>
      </c>
    </row>
    <row r="80" spans="1:15" ht="26.45" customHeight="1" x14ac:dyDescent="0.2">
      <c r="A80" s="7">
        <v>62</v>
      </c>
      <c r="B80" s="7" t="s">
        <v>24</v>
      </c>
      <c r="C80" s="133" t="s">
        <v>102</v>
      </c>
      <c r="D80" s="133" t="s">
        <v>67</v>
      </c>
      <c r="E80" s="7" t="s">
        <v>19</v>
      </c>
      <c r="F80" s="125"/>
      <c r="G80" s="125"/>
      <c r="H80" s="125"/>
      <c r="I80" s="127">
        <f>IFERROR(HLOOKUP(D80,'INSUMO POR SEDES MARZO'!$I$5:$CC$110,106,0),"")</f>
        <v>599410.20870000008</v>
      </c>
      <c r="J80" s="1">
        <f t="shared" si="9"/>
        <v>599410.20870000008</v>
      </c>
      <c r="K80" s="1">
        <f t="shared" si="10"/>
        <v>599410.20870000008</v>
      </c>
      <c r="L80" s="38">
        <f t="shared" si="11"/>
        <v>599410.20870000008</v>
      </c>
      <c r="M80" s="280"/>
      <c r="N80" s="280"/>
      <c r="O80" s="39">
        <f t="shared" si="12"/>
        <v>599410.20870000008</v>
      </c>
    </row>
    <row r="81" spans="1:20" ht="26.45" customHeight="1" x14ac:dyDescent="0.2">
      <c r="A81" s="7">
        <v>63</v>
      </c>
      <c r="B81" s="7" t="s">
        <v>24</v>
      </c>
      <c r="C81" s="133" t="s">
        <v>102</v>
      </c>
      <c r="D81" s="133" t="s">
        <v>68</v>
      </c>
      <c r="E81" s="7" t="s">
        <v>19</v>
      </c>
      <c r="F81" s="125"/>
      <c r="G81" s="125"/>
      <c r="H81" s="125"/>
      <c r="I81" s="127">
        <f>IFERROR(HLOOKUP(D81,'INSUMO POR SEDES MARZO'!$I$5:$CC$110,106,0),"")</f>
        <v>603424.71339999989</v>
      </c>
      <c r="J81" s="1">
        <f t="shared" si="9"/>
        <v>603424.71339999989</v>
      </c>
      <c r="K81" s="1">
        <f t="shared" si="10"/>
        <v>603424.71339999989</v>
      </c>
      <c r="L81" s="38">
        <f t="shared" si="11"/>
        <v>603424.71339999989</v>
      </c>
      <c r="M81" s="280"/>
      <c r="N81" s="280"/>
      <c r="O81" s="39">
        <f t="shared" si="12"/>
        <v>603424.71339999989</v>
      </c>
    </row>
    <row r="82" spans="1:20" ht="26.45" customHeight="1" x14ac:dyDescent="0.2">
      <c r="A82" s="7">
        <v>64</v>
      </c>
      <c r="B82" s="7" t="s">
        <v>24</v>
      </c>
      <c r="C82" s="133" t="s">
        <v>102</v>
      </c>
      <c r="D82" s="133" t="s">
        <v>69</v>
      </c>
      <c r="E82" s="7" t="s">
        <v>19</v>
      </c>
      <c r="F82" s="125"/>
      <c r="G82" s="125"/>
      <c r="H82" s="125"/>
      <c r="I82" s="127">
        <f>IFERROR(HLOOKUP(D82,'INSUMO POR SEDES MARZO'!$I$5:$CC$110,106,0),"")</f>
        <v>1417503.6689999998</v>
      </c>
      <c r="J82" s="1">
        <f t="shared" si="9"/>
        <v>1417503.6689999998</v>
      </c>
      <c r="K82" s="1">
        <f t="shared" si="10"/>
        <v>1417503.6689999998</v>
      </c>
      <c r="L82" s="38">
        <f t="shared" si="11"/>
        <v>1417503.6689999998</v>
      </c>
      <c r="M82" s="280"/>
      <c r="N82" s="280"/>
      <c r="O82" s="39">
        <f t="shared" si="12"/>
        <v>1417503.6689999998</v>
      </c>
    </row>
    <row r="83" spans="1:20" ht="26.45" customHeight="1" x14ac:dyDescent="0.2">
      <c r="A83" s="7">
        <v>65</v>
      </c>
      <c r="B83" s="7" t="s">
        <v>24</v>
      </c>
      <c r="C83" s="133" t="s">
        <v>102</v>
      </c>
      <c r="D83" s="133" t="s">
        <v>70</v>
      </c>
      <c r="E83" s="7" t="s">
        <v>19</v>
      </c>
      <c r="F83" s="125"/>
      <c r="G83" s="125"/>
      <c r="H83" s="125"/>
      <c r="I83" s="127">
        <f>IFERROR(HLOOKUP(D83,'INSUMO POR SEDES MARZO'!$I$5:$CC$110,106,0),"")</f>
        <v>854291.89720000001</v>
      </c>
      <c r="J83" s="1">
        <f t="shared" si="9"/>
        <v>854291.89720000001</v>
      </c>
      <c r="K83" s="1">
        <f t="shared" si="10"/>
        <v>854291.89720000001</v>
      </c>
      <c r="L83" s="38">
        <f t="shared" si="11"/>
        <v>854291.89720000001</v>
      </c>
      <c r="M83" s="280"/>
      <c r="N83" s="280"/>
      <c r="O83" s="39">
        <f t="shared" si="12"/>
        <v>854291.89720000001</v>
      </c>
    </row>
    <row r="84" spans="1:20" ht="26.45" customHeight="1" x14ac:dyDescent="0.2">
      <c r="A84" s="7">
        <v>66</v>
      </c>
      <c r="B84" s="7" t="s">
        <v>24</v>
      </c>
      <c r="C84" s="133" t="s">
        <v>102</v>
      </c>
      <c r="D84" s="133" t="s">
        <v>71</v>
      </c>
      <c r="E84" s="7" t="s">
        <v>19</v>
      </c>
      <c r="F84" s="125"/>
      <c r="G84" s="125"/>
      <c r="H84" s="125"/>
      <c r="I84" s="127">
        <f>IFERROR(HLOOKUP(D84,'INSUMO POR SEDES MARZO'!$I$5:$CC$110,106,0),"")</f>
        <v>584962.11170000001</v>
      </c>
      <c r="J84" s="1">
        <f t="shared" si="9"/>
        <v>584962.11170000001</v>
      </c>
      <c r="K84" s="1">
        <f t="shared" si="10"/>
        <v>584962.11170000001</v>
      </c>
      <c r="L84" s="38">
        <f t="shared" si="11"/>
        <v>584962.11170000001</v>
      </c>
      <c r="M84" s="280"/>
      <c r="N84" s="280"/>
      <c r="O84" s="39">
        <f t="shared" si="12"/>
        <v>584962.11170000001</v>
      </c>
    </row>
    <row r="85" spans="1:20" ht="26.45" customHeight="1" x14ac:dyDescent="0.2">
      <c r="A85" s="7">
        <v>67</v>
      </c>
      <c r="B85" s="7" t="s">
        <v>24</v>
      </c>
      <c r="C85" s="133" t="s">
        <v>102</v>
      </c>
      <c r="D85" s="133" t="s">
        <v>72</v>
      </c>
      <c r="E85" s="7" t="s">
        <v>19</v>
      </c>
      <c r="F85" s="125"/>
      <c r="G85" s="125"/>
      <c r="H85" s="125"/>
      <c r="I85" s="127">
        <f>IFERROR(HLOOKUP(D85,'INSUMO POR SEDES MARZO'!$I$5:$CC$110,106,0),"")</f>
        <v>579519.40309999988</v>
      </c>
      <c r="J85" s="1">
        <f t="shared" si="9"/>
        <v>579519.40309999988</v>
      </c>
      <c r="K85" s="1">
        <f t="shared" si="10"/>
        <v>579519.40309999988</v>
      </c>
      <c r="L85" s="38">
        <f t="shared" si="11"/>
        <v>579519.40309999988</v>
      </c>
      <c r="M85" s="280"/>
      <c r="N85" s="280"/>
      <c r="O85" s="39">
        <f t="shared" si="12"/>
        <v>579519.40309999988</v>
      </c>
    </row>
    <row r="86" spans="1:20" ht="26.45" customHeight="1" x14ac:dyDescent="0.2">
      <c r="A86" s="7">
        <v>68</v>
      </c>
      <c r="B86" s="7" t="s">
        <v>24</v>
      </c>
      <c r="C86" s="133" t="s">
        <v>102</v>
      </c>
      <c r="D86" s="133" t="s">
        <v>73</v>
      </c>
      <c r="E86" s="7" t="s">
        <v>19</v>
      </c>
      <c r="F86" s="125"/>
      <c r="G86" s="125"/>
      <c r="H86" s="125"/>
      <c r="I86" s="127">
        <f>IFERROR(HLOOKUP(D86,'INSUMO POR SEDES MARZO'!$I$5:$CC$110,106,0),"")</f>
        <v>504115.30300000001</v>
      </c>
      <c r="J86" s="1">
        <f t="shared" si="9"/>
        <v>504115.30300000001</v>
      </c>
      <c r="K86" s="1">
        <f t="shared" si="10"/>
        <v>504115.30300000001</v>
      </c>
      <c r="L86" s="38">
        <f t="shared" si="11"/>
        <v>504115.30300000001</v>
      </c>
      <c r="M86" s="280"/>
      <c r="N86" s="280"/>
      <c r="O86" s="39">
        <f t="shared" si="12"/>
        <v>504115.30300000001</v>
      </c>
    </row>
    <row r="87" spans="1:20" ht="26.45" customHeight="1" x14ac:dyDescent="0.2">
      <c r="A87" s="7">
        <v>69</v>
      </c>
      <c r="B87" s="7" t="s">
        <v>24</v>
      </c>
      <c r="C87" s="133" t="s">
        <v>102</v>
      </c>
      <c r="D87" s="133" t="s">
        <v>74</v>
      </c>
      <c r="E87" s="7" t="s">
        <v>19</v>
      </c>
      <c r="F87" s="125"/>
      <c r="G87" s="125"/>
      <c r="H87" s="125"/>
      <c r="I87" s="127">
        <f>IFERROR(HLOOKUP(D87,'INSUMO POR SEDES MARZO'!$I$5:$CC$110,106,0),"")</f>
        <v>475697.83949999994</v>
      </c>
      <c r="J87" s="1">
        <f t="shared" si="9"/>
        <v>475697.83949999994</v>
      </c>
      <c r="K87" s="1">
        <f t="shared" si="10"/>
        <v>475697.83949999994</v>
      </c>
      <c r="L87" s="38">
        <f t="shared" si="11"/>
        <v>475697.83949999994</v>
      </c>
      <c r="M87" s="280"/>
      <c r="N87" s="280"/>
      <c r="O87" s="39">
        <f t="shared" si="12"/>
        <v>475697.83949999994</v>
      </c>
    </row>
    <row r="88" spans="1:20" ht="26.45" customHeight="1" x14ac:dyDescent="0.2">
      <c r="A88" s="7">
        <v>70</v>
      </c>
      <c r="B88" s="7" t="s">
        <v>24</v>
      </c>
      <c r="C88" s="133" t="s">
        <v>102</v>
      </c>
      <c r="D88" s="133" t="s">
        <v>75</v>
      </c>
      <c r="E88" s="7" t="s">
        <v>19</v>
      </c>
      <c r="F88" s="125"/>
      <c r="G88" s="125"/>
      <c r="H88" s="125"/>
      <c r="I88" s="127">
        <f>IFERROR(HLOOKUP(D88,'INSUMO POR SEDES MARZO'!$I$5:$CC$110,106,0),"")</f>
        <v>507568.36349999998</v>
      </c>
      <c r="J88" s="1">
        <f t="shared" si="9"/>
        <v>507568.36349999998</v>
      </c>
      <c r="K88" s="1">
        <f t="shared" si="10"/>
        <v>507568.36349999998</v>
      </c>
      <c r="L88" s="38">
        <f t="shared" si="11"/>
        <v>507568.36349999998</v>
      </c>
      <c r="M88" s="280"/>
      <c r="N88" s="280"/>
      <c r="O88" s="39">
        <f t="shared" si="12"/>
        <v>507568.36349999998</v>
      </c>
    </row>
    <row r="89" spans="1:20" ht="26.45" customHeight="1" x14ac:dyDescent="0.25">
      <c r="A89" s="7">
        <v>71</v>
      </c>
      <c r="B89" s="7" t="s">
        <v>24</v>
      </c>
      <c r="C89" s="133" t="s">
        <v>102</v>
      </c>
      <c r="D89" s="133" t="s">
        <v>76</v>
      </c>
      <c r="E89" s="7" t="s">
        <v>19</v>
      </c>
      <c r="F89" s="125"/>
      <c r="G89" s="125"/>
      <c r="H89" s="125"/>
      <c r="I89" s="127">
        <f>IFERROR(HLOOKUP(D89,'INSUMO POR SEDES MARZO'!$I$5:$CC$110,106,0),"")</f>
        <v>736972.44570000004</v>
      </c>
      <c r="J89" s="1">
        <f t="shared" si="9"/>
        <v>736972.44570000004</v>
      </c>
      <c r="K89" s="1">
        <f t="shared" si="10"/>
        <v>736972.44570000004</v>
      </c>
      <c r="L89" s="38">
        <f t="shared" si="11"/>
        <v>736972.44570000004</v>
      </c>
      <c r="M89" s="280"/>
      <c r="N89" s="280"/>
      <c r="O89" s="39">
        <f t="shared" si="12"/>
        <v>736972.44570000004</v>
      </c>
      <c r="P89" s="312" t="s">
        <v>77</v>
      </c>
      <c r="Q89" s="313">
        <f>SUM(O65:O89)</f>
        <v>54421971.098299995</v>
      </c>
      <c r="R89" s="353">
        <f>+Q89*10%</f>
        <v>5442197.1098299995</v>
      </c>
      <c r="S89" s="353">
        <f>+R89*19%</f>
        <v>1034017.4508676999</v>
      </c>
      <c r="T89" s="353">
        <f>+Q89+R89+S89</f>
        <v>60898185.658997692</v>
      </c>
    </row>
    <row r="90" spans="1:20" ht="26.45" customHeight="1" x14ac:dyDescent="0.2">
      <c r="A90" s="125"/>
      <c r="B90" s="125"/>
      <c r="C90" s="125"/>
      <c r="D90" s="125"/>
      <c r="E90" s="125"/>
      <c r="F90" s="125"/>
      <c r="G90" s="125"/>
      <c r="H90" s="125"/>
      <c r="I90" s="127"/>
      <c r="J90" s="127"/>
      <c r="K90" s="127"/>
      <c r="L90" s="128"/>
      <c r="M90" s="382"/>
      <c r="N90" s="383"/>
      <c r="O90" s="131"/>
    </row>
    <row r="91" spans="1:20" ht="24.6" customHeight="1" x14ac:dyDescent="0.2">
      <c r="A91" s="42" t="s">
        <v>78</v>
      </c>
      <c r="B91" s="34"/>
      <c r="C91" s="34"/>
      <c r="D91" s="34"/>
      <c r="E91" s="34"/>
      <c r="F91" s="34"/>
      <c r="G91" s="34"/>
      <c r="H91" s="34"/>
      <c r="I91" s="34"/>
      <c r="J91" s="34"/>
      <c r="K91" s="43"/>
      <c r="L91" s="34"/>
      <c r="M91" s="472" t="s">
        <v>14</v>
      </c>
      <c r="N91" s="473"/>
      <c r="O91" s="44">
        <f>M6</f>
        <v>0</v>
      </c>
    </row>
    <row r="92" spans="1:20" ht="18.600000000000001" customHeight="1" x14ac:dyDescent="0.2">
      <c r="A92" s="34"/>
      <c r="B92" s="34"/>
      <c r="C92" s="34"/>
      <c r="D92" s="34"/>
      <c r="E92" s="34"/>
      <c r="F92" s="34"/>
      <c r="G92" s="34"/>
      <c r="H92" s="34"/>
      <c r="I92" s="34"/>
      <c r="J92" s="34"/>
      <c r="K92" s="34"/>
      <c r="L92" s="34"/>
      <c r="M92" s="472" t="s">
        <v>15</v>
      </c>
      <c r="N92" s="473"/>
      <c r="O92" s="44">
        <v>0</v>
      </c>
    </row>
    <row r="93" spans="1:20" ht="18.600000000000001" customHeight="1" x14ac:dyDescent="0.3">
      <c r="A93" s="34"/>
      <c r="B93" s="34"/>
      <c r="C93" s="34"/>
      <c r="D93" s="34"/>
      <c r="E93" s="34"/>
      <c r="F93" s="34"/>
      <c r="G93" s="34"/>
      <c r="H93" s="34"/>
      <c r="I93" s="34"/>
      <c r="J93" s="34"/>
      <c r="K93" s="34"/>
      <c r="L93" s="34"/>
      <c r="M93" s="462" t="s">
        <v>79</v>
      </c>
      <c r="N93" s="462"/>
      <c r="O93" s="46">
        <f>+SUM(O6:O91)</f>
        <v>719894918.12791049</v>
      </c>
      <c r="Q93" s="229"/>
    </row>
    <row r="94" spans="1:20" ht="18.600000000000001" customHeight="1" x14ac:dyDescent="0.3">
      <c r="A94" s="34"/>
      <c r="B94" s="47"/>
      <c r="C94" s="48"/>
      <c r="D94" s="48"/>
      <c r="E94" s="48"/>
      <c r="F94" s="48"/>
      <c r="G94" s="48"/>
      <c r="H94" s="48"/>
      <c r="I94" s="49"/>
      <c r="J94" s="34"/>
      <c r="K94" s="34"/>
      <c r="L94" s="34"/>
      <c r="M94" s="45" t="s">
        <v>80</v>
      </c>
      <c r="N94" s="50">
        <v>0.1</v>
      </c>
      <c r="O94" s="46">
        <f>+O93*N94</f>
        <v>71989491.812791049</v>
      </c>
      <c r="P94" s="227">
        <v>0.1</v>
      </c>
      <c r="Q94" s="228"/>
    </row>
    <row r="95" spans="1:20" ht="18.600000000000001" customHeight="1" x14ac:dyDescent="0.3">
      <c r="A95" s="34"/>
      <c r="B95" s="51"/>
      <c r="C95" s="52"/>
      <c r="D95" s="52"/>
      <c r="E95" s="52"/>
      <c r="F95" s="52"/>
      <c r="G95" s="52"/>
      <c r="H95" s="52"/>
      <c r="I95" s="53"/>
      <c r="J95" s="34"/>
      <c r="K95" s="34"/>
      <c r="L95" s="34"/>
      <c r="M95" s="462" t="s">
        <v>81</v>
      </c>
      <c r="N95" s="462"/>
      <c r="O95" s="46">
        <f>+(O93*10%)*19%</f>
        <v>13678003.444430299</v>
      </c>
      <c r="P95" s="227">
        <v>0.19</v>
      </c>
      <c r="Q95" s="228"/>
    </row>
    <row r="96" spans="1:20" ht="18.600000000000001" customHeight="1" x14ac:dyDescent="0.3">
      <c r="A96" s="34"/>
      <c r="B96" s="51"/>
      <c r="C96" s="52"/>
      <c r="D96" s="52"/>
      <c r="E96" s="52"/>
      <c r="F96" s="52"/>
      <c r="G96" s="52"/>
      <c r="H96" s="52"/>
      <c r="I96" s="53"/>
      <c r="J96" s="34"/>
      <c r="K96" s="34"/>
      <c r="L96" s="34"/>
      <c r="M96" s="462" t="s">
        <v>82</v>
      </c>
      <c r="N96" s="462"/>
      <c r="O96" s="62">
        <f>+O93+O94+O95</f>
        <v>805562413.38513184</v>
      </c>
      <c r="Q96" s="230"/>
      <c r="S96" s="354" t="s">
        <v>103</v>
      </c>
      <c r="T96" s="230">
        <f>+T39+T64+T89</f>
        <v>805562413.3851316</v>
      </c>
    </row>
    <row r="97" spans="1:15" ht="12.6" customHeight="1" x14ac:dyDescent="0.2">
      <c r="A97" s="34"/>
      <c r="B97" s="51"/>
      <c r="C97" s="52"/>
      <c r="D97" s="52"/>
      <c r="E97" s="52"/>
      <c r="F97" s="52"/>
      <c r="G97" s="52"/>
      <c r="H97" s="52"/>
      <c r="I97" s="53"/>
      <c r="J97" s="34"/>
      <c r="K97" s="34"/>
      <c r="L97" s="34"/>
      <c r="M97" s="34"/>
      <c r="N97" s="34"/>
      <c r="O97" s="34"/>
    </row>
    <row r="98" spans="1:15" ht="12.75" customHeight="1" x14ac:dyDescent="0.2">
      <c r="A98" s="34"/>
      <c r="B98" s="51"/>
      <c r="C98" s="52"/>
      <c r="D98" s="52"/>
      <c r="E98" s="52"/>
      <c r="F98" s="52"/>
      <c r="G98" s="52"/>
      <c r="H98" s="52"/>
      <c r="I98" s="53"/>
      <c r="J98" s="34"/>
      <c r="K98" s="34"/>
      <c r="L98" s="34"/>
      <c r="M98" s="34"/>
      <c r="N98" s="34"/>
      <c r="O98" s="34"/>
    </row>
    <row r="99" spans="1:15" ht="12.75" customHeight="1" x14ac:dyDescent="0.2">
      <c r="A99" s="34"/>
      <c r="B99" s="51"/>
      <c r="C99" s="463"/>
      <c r="D99" s="463"/>
      <c r="E99" s="463"/>
      <c r="F99" s="52"/>
      <c r="G99" s="52"/>
      <c r="H99" s="52"/>
      <c r="I99" s="53"/>
      <c r="J99" s="34"/>
      <c r="K99" s="34"/>
      <c r="L99" s="34"/>
      <c r="M99" s="54"/>
      <c r="N99" s="34"/>
      <c r="O99" s="34"/>
    </row>
    <row r="100" spans="1:15" ht="12.75" customHeight="1" x14ac:dyDescent="0.2">
      <c r="A100" s="34"/>
      <c r="B100" s="55"/>
      <c r="D100" s="56"/>
      <c r="E100" s="57"/>
      <c r="F100" s="56"/>
      <c r="G100" s="56"/>
      <c r="H100" s="56"/>
      <c r="I100" s="58"/>
      <c r="J100" s="34"/>
      <c r="K100" s="34"/>
      <c r="L100" s="34"/>
      <c r="M100" s="34"/>
      <c r="N100" s="34"/>
      <c r="O100" s="34"/>
    </row>
    <row r="101" spans="1:15" ht="15" x14ac:dyDescent="0.25">
      <c r="D101" s="56"/>
      <c r="E101" s="59"/>
      <c r="O101" s="384"/>
    </row>
    <row r="102" spans="1:15" ht="15" x14ac:dyDescent="0.25">
      <c r="C102" s="464"/>
      <c r="D102" s="464"/>
      <c r="E102" s="59"/>
    </row>
    <row r="104" spans="1:15" ht="40.5" customHeight="1" x14ac:dyDescent="0.55000000000000004">
      <c r="A104" s="475" t="s">
        <v>104</v>
      </c>
      <c r="B104" s="475"/>
      <c r="C104" s="475"/>
      <c r="D104" s="475"/>
      <c r="E104" s="475"/>
      <c r="F104" s="475"/>
      <c r="G104" s="475"/>
      <c r="O104" s="385"/>
    </row>
    <row r="108" spans="1:15" ht="27.75" x14ac:dyDescent="0.4">
      <c r="A108" s="474" t="s">
        <v>105</v>
      </c>
      <c r="B108" s="474"/>
      <c r="C108" s="474"/>
      <c r="D108" s="474"/>
    </row>
    <row r="130" ht="12.75" customHeight="1" x14ac:dyDescent="0.2"/>
  </sheetData>
  <mergeCells count="12">
    <mergeCell ref="A108:D108"/>
    <mergeCell ref="M95:N95"/>
    <mergeCell ref="M96:N96"/>
    <mergeCell ref="C99:E99"/>
    <mergeCell ref="C102:D102"/>
    <mergeCell ref="A104:G104"/>
    <mergeCell ref="M93:N93"/>
    <mergeCell ref="C2:K2"/>
    <mergeCell ref="A4:F4"/>
    <mergeCell ref="I4:O4"/>
    <mergeCell ref="M91:N91"/>
    <mergeCell ref="M92:N92"/>
  </mergeCells>
  <conditionalFormatting sqref="N94">
    <cfRule type="expression" dxfId="3015" priority="6">
      <formula>ISERROR($Q94)</formula>
    </cfRule>
  </conditionalFormatting>
  <conditionalFormatting sqref="O91:O92">
    <cfRule type="expression" dxfId="3014" priority="5">
      <formula>ISERROR($F92)</formula>
    </cfRule>
  </conditionalFormatting>
  <conditionalFormatting sqref="O93">
    <cfRule type="expression" dxfId="3013" priority="3">
      <formula>ISERROR($K91)</formula>
    </cfRule>
  </conditionalFormatting>
  <conditionalFormatting sqref="O93:O96">
    <cfRule type="expression" dxfId="3012" priority="1">
      <formula>ISERROR($R93)</formula>
    </cfRule>
  </conditionalFormatting>
  <conditionalFormatting sqref="O94:O95">
    <cfRule type="expression" dxfId="3011" priority="2">
      <formula>ISERROR($F94)</formula>
    </cfRule>
  </conditionalFormatting>
  <conditionalFormatting sqref="O96">
    <cfRule type="expression" dxfId="3010" priority="4">
      <formula>ISERROR($K97)</formula>
    </cfRule>
  </conditionalFormatting>
  <dataValidations disablePrompts="1" count="5">
    <dataValidation type="list" allowBlank="1" showInputMessage="1" showErrorMessage="1" sqref="WVJ983120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C65616 IX65616 ST65616 ACP65616 AML65616 AWH65616 BGD65616 BPZ65616 BZV65616 CJR65616 CTN65616 DDJ65616 DNF65616 DXB65616 EGX65616 EQT65616 FAP65616 FKL65616 FUH65616 GED65616 GNZ65616 GXV65616 HHR65616 HRN65616 IBJ65616 ILF65616 IVB65616 JEX65616 JOT65616 JYP65616 KIL65616 KSH65616 LCD65616 LLZ65616 LVV65616 MFR65616 MPN65616 MZJ65616 NJF65616 NTB65616 OCX65616 OMT65616 OWP65616 PGL65616 PQH65616 QAD65616 QJZ65616 QTV65616 RDR65616 RNN65616 RXJ65616 SHF65616 SRB65616 TAX65616 TKT65616 TUP65616 UEL65616 UOH65616 UYD65616 VHZ65616 VRV65616 WBR65616 WLN65616 WVJ65616 C131152 IX131152 ST131152 ACP131152 AML131152 AWH131152 BGD131152 BPZ131152 BZV131152 CJR131152 CTN131152 DDJ131152 DNF131152 DXB131152 EGX131152 EQT131152 FAP131152 FKL131152 FUH131152 GED131152 GNZ131152 GXV131152 HHR131152 HRN131152 IBJ131152 ILF131152 IVB131152 JEX131152 JOT131152 JYP131152 KIL131152 KSH131152 LCD131152 LLZ131152 LVV131152 MFR131152 MPN131152 MZJ131152 NJF131152 NTB131152 OCX131152 OMT131152 OWP131152 PGL131152 PQH131152 QAD131152 QJZ131152 QTV131152 RDR131152 RNN131152 RXJ131152 SHF131152 SRB131152 TAX131152 TKT131152 TUP131152 UEL131152 UOH131152 UYD131152 VHZ131152 VRV131152 WBR131152 WLN131152 WVJ131152 C196688 IX196688 ST196688 ACP196688 AML196688 AWH196688 BGD196688 BPZ196688 BZV196688 CJR196688 CTN196688 DDJ196688 DNF196688 DXB196688 EGX196688 EQT196688 FAP196688 FKL196688 FUH196688 GED196688 GNZ196688 GXV196688 HHR196688 HRN196688 IBJ196688 ILF196688 IVB196688 JEX196688 JOT196688 JYP196688 KIL196688 KSH196688 LCD196688 LLZ196688 LVV196688 MFR196688 MPN196688 MZJ196688 NJF196688 NTB196688 OCX196688 OMT196688 OWP196688 PGL196688 PQH196688 QAD196688 QJZ196688 QTV196688 RDR196688 RNN196688 RXJ196688 SHF196688 SRB196688 TAX196688 TKT196688 TUP196688 UEL196688 UOH196688 UYD196688 VHZ196688 VRV196688 WBR196688 WLN196688 WVJ196688 C262224 IX262224 ST262224 ACP262224 AML262224 AWH262224 BGD262224 BPZ262224 BZV262224 CJR262224 CTN262224 DDJ262224 DNF262224 DXB262224 EGX262224 EQT262224 FAP262224 FKL262224 FUH262224 GED262224 GNZ262224 GXV262224 HHR262224 HRN262224 IBJ262224 ILF262224 IVB262224 JEX262224 JOT262224 JYP262224 KIL262224 KSH262224 LCD262224 LLZ262224 LVV262224 MFR262224 MPN262224 MZJ262224 NJF262224 NTB262224 OCX262224 OMT262224 OWP262224 PGL262224 PQH262224 QAD262224 QJZ262224 QTV262224 RDR262224 RNN262224 RXJ262224 SHF262224 SRB262224 TAX262224 TKT262224 TUP262224 UEL262224 UOH262224 UYD262224 VHZ262224 VRV262224 WBR262224 WLN262224 WVJ262224 C327760 IX327760 ST327760 ACP327760 AML327760 AWH327760 BGD327760 BPZ327760 BZV327760 CJR327760 CTN327760 DDJ327760 DNF327760 DXB327760 EGX327760 EQT327760 FAP327760 FKL327760 FUH327760 GED327760 GNZ327760 GXV327760 HHR327760 HRN327760 IBJ327760 ILF327760 IVB327760 JEX327760 JOT327760 JYP327760 KIL327760 KSH327760 LCD327760 LLZ327760 LVV327760 MFR327760 MPN327760 MZJ327760 NJF327760 NTB327760 OCX327760 OMT327760 OWP327760 PGL327760 PQH327760 QAD327760 QJZ327760 QTV327760 RDR327760 RNN327760 RXJ327760 SHF327760 SRB327760 TAX327760 TKT327760 TUP327760 UEL327760 UOH327760 UYD327760 VHZ327760 VRV327760 WBR327760 WLN327760 WVJ327760 C393296 IX393296 ST393296 ACP393296 AML393296 AWH393296 BGD393296 BPZ393296 BZV393296 CJR393296 CTN393296 DDJ393296 DNF393296 DXB393296 EGX393296 EQT393296 FAP393296 FKL393296 FUH393296 GED393296 GNZ393296 GXV393296 HHR393296 HRN393296 IBJ393296 ILF393296 IVB393296 JEX393296 JOT393296 JYP393296 KIL393296 KSH393296 LCD393296 LLZ393296 LVV393296 MFR393296 MPN393296 MZJ393296 NJF393296 NTB393296 OCX393296 OMT393296 OWP393296 PGL393296 PQH393296 QAD393296 QJZ393296 QTV393296 RDR393296 RNN393296 RXJ393296 SHF393296 SRB393296 TAX393296 TKT393296 TUP393296 UEL393296 UOH393296 UYD393296 VHZ393296 VRV393296 WBR393296 WLN393296 WVJ393296 C458832 IX458832 ST458832 ACP458832 AML458832 AWH458832 BGD458832 BPZ458832 BZV458832 CJR458832 CTN458832 DDJ458832 DNF458832 DXB458832 EGX458832 EQT458832 FAP458832 FKL458832 FUH458832 GED458832 GNZ458832 GXV458832 HHR458832 HRN458832 IBJ458832 ILF458832 IVB458832 JEX458832 JOT458832 JYP458832 KIL458832 KSH458832 LCD458832 LLZ458832 LVV458832 MFR458832 MPN458832 MZJ458832 NJF458832 NTB458832 OCX458832 OMT458832 OWP458832 PGL458832 PQH458832 QAD458832 QJZ458832 QTV458832 RDR458832 RNN458832 RXJ458832 SHF458832 SRB458832 TAX458832 TKT458832 TUP458832 UEL458832 UOH458832 UYD458832 VHZ458832 VRV458832 WBR458832 WLN458832 WVJ458832 C524368 IX524368 ST524368 ACP524368 AML524368 AWH524368 BGD524368 BPZ524368 BZV524368 CJR524368 CTN524368 DDJ524368 DNF524368 DXB524368 EGX524368 EQT524368 FAP524368 FKL524368 FUH524368 GED524368 GNZ524368 GXV524368 HHR524368 HRN524368 IBJ524368 ILF524368 IVB524368 JEX524368 JOT524368 JYP524368 KIL524368 KSH524368 LCD524368 LLZ524368 LVV524368 MFR524368 MPN524368 MZJ524368 NJF524368 NTB524368 OCX524368 OMT524368 OWP524368 PGL524368 PQH524368 QAD524368 QJZ524368 QTV524368 RDR524368 RNN524368 RXJ524368 SHF524368 SRB524368 TAX524368 TKT524368 TUP524368 UEL524368 UOH524368 UYD524368 VHZ524368 VRV524368 WBR524368 WLN524368 WVJ524368 C589904 IX589904 ST589904 ACP589904 AML589904 AWH589904 BGD589904 BPZ589904 BZV589904 CJR589904 CTN589904 DDJ589904 DNF589904 DXB589904 EGX589904 EQT589904 FAP589904 FKL589904 FUH589904 GED589904 GNZ589904 GXV589904 HHR589904 HRN589904 IBJ589904 ILF589904 IVB589904 JEX589904 JOT589904 JYP589904 KIL589904 KSH589904 LCD589904 LLZ589904 LVV589904 MFR589904 MPN589904 MZJ589904 NJF589904 NTB589904 OCX589904 OMT589904 OWP589904 PGL589904 PQH589904 QAD589904 QJZ589904 QTV589904 RDR589904 RNN589904 RXJ589904 SHF589904 SRB589904 TAX589904 TKT589904 TUP589904 UEL589904 UOH589904 UYD589904 VHZ589904 VRV589904 WBR589904 WLN589904 WVJ589904 C655440 IX655440 ST655440 ACP655440 AML655440 AWH655440 BGD655440 BPZ655440 BZV655440 CJR655440 CTN655440 DDJ655440 DNF655440 DXB655440 EGX655440 EQT655440 FAP655440 FKL655440 FUH655440 GED655440 GNZ655440 GXV655440 HHR655440 HRN655440 IBJ655440 ILF655440 IVB655440 JEX655440 JOT655440 JYP655440 KIL655440 KSH655440 LCD655440 LLZ655440 LVV655440 MFR655440 MPN655440 MZJ655440 NJF655440 NTB655440 OCX655440 OMT655440 OWP655440 PGL655440 PQH655440 QAD655440 QJZ655440 QTV655440 RDR655440 RNN655440 RXJ655440 SHF655440 SRB655440 TAX655440 TKT655440 TUP655440 UEL655440 UOH655440 UYD655440 VHZ655440 VRV655440 WBR655440 WLN655440 WVJ655440 C720976 IX720976 ST720976 ACP720976 AML720976 AWH720976 BGD720976 BPZ720976 BZV720976 CJR720976 CTN720976 DDJ720976 DNF720976 DXB720976 EGX720976 EQT720976 FAP720976 FKL720976 FUH720976 GED720976 GNZ720976 GXV720976 HHR720976 HRN720976 IBJ720976 ILF720976 IVB720976 JEX720976 JOT720976 JYP720976 KIL720976 KSH720976 LCD720976 LLZ720976 LVV720976 MFR720976 MPN720976 MZJ720976 NJF720976 NTB720976 OCX720976 OMT720976 OWP720976 PGL720976 PQH720976 QAD720976 QJZ720976 QTV720976 RDR720976 RNN720976 RXJ720976 SHF720976 SRB720976 TAX720976 TKT720976 TUP720976 UEL720976 UOH720976 UYD720976 VHZ720976 VRV720976 WBR720976 WLN720976 WVJ720976 C786512 IX786512 ST786512 ACP786512 AML786512 AWH786512 BGD786512 BPZ786512 BZV786512 CJR786512 CTN786512 DDJ786512 DNF786512 DXB786512 EGX786512 EQT786512 FAP786512 FKL786512 FUH786512 GED786512 GNZ786512 GXV786512 HHR786512 HRN786512 IBJ786512 ILF786512 IVB786512 JEX786512 JOT786512 JYP786512 KIL786512 KSH786512 LCD786512 LLZ786512 LVV786512 MFR786512 MPN786512 MZJ786512 NJF786512 NTB786512 OCX786512 OMT786512 OWP786512 PGL786512 PQH786512 QAD786512 QJZ786512 QTV786512 RDR786512 RNN786512 RXJ786512 SHF786512 SRB786512 TAX786512 TKT786512 TUP786512 UEL786512 UOH786512 UYD786512 VHZ786512 VRV786512 WBR786512 WLN786512 WVJ786512 C852048 IX852048 ST852048 ACP852048 AML852048 AWH852048 BGD852048 BPZ852048 BZV852048 CJR852048 CTN852048 DDJ852048 DNF852048 DXB852048 EGX852048 EQT852048 FAP852048 FKL852048 FUH852048 GED852048 GNZ852048 GXV852048 HHR852048 HRN852048 IBJ852048 ILF852048 IVB852048 JEX852048 JOT852048 JYP852048 KIL852048 KSH852048 LCD852048 LLZ852048 LVV852048 MFR852048 MPN852048 MZJ852048 NJF852048 NTB852048 OCX852048 OMT852048 OWP852048 PGL852048 PQH852048 QAD852048 QJZ852048 QTV852048 RDR852048 RNN852048 RXJ852048 SHF852048 SRB852048 TAX852048 TKT852048 TUP852048 UEL852048 UOH852048 UYD852048 VHZ852048 VRV852048 WBR852048 WLN852048 WVJ852048 C917584 IX917584 ST917584 ACP917584 AML917584 AWH917584 BGD917584 BPZ917584 BZV917584 CJR917584 CTN917584 DDJ917584 DNF917584 DXB917584 EGX917584 EQT917584 FAP917584 FKL917584 FUH917584 GED917584 GNZ917584 GXV917584 HHR917584 HRN917584 IBJ917584 ILF917584 IVB917584 JEX917584 JOT917584 JYP917584 KIL917584 KSH917584 LCD917584 LLZ917584 LVV917584 MFR917584 MPN917584 MZJ917584 NJF917584 NTB917584 OCX917584 OMT917584 OWP917584 PGL917584 PQH917584 QAD917584 QJZ917584 QTV917584 RDR917584 RNN917584 RXJ917584 SHF917584 SRB917584 TAX917584 TKT917584 TUP917584 UEL917584 UOH917584 UYD917584 VHZ917584 VRV917584 WBR917584 WLN917584 WVJ917584 C983120 IX983120 ST983120 ACP983120 AML983120 AWH983120 BGD983120 BPZ983120 BZV983120 CJR983120 CTN983120 DDJ983120 DNF983120 DXB983120 EGX983120 EQT983120 FAP983120 FKL983120 FUH983120 GED983120 GNZ983120 GXV983120 HHR983120 HRN983120 IBJ983120 ILF983120 IVB983120 JEX983120 JOT983120 JYP983120 KIL983120 KSH983120 LCD983120 LLZ983120 LVV983120 MFR983120 MPN983120 MZJ983120 NJF983120 NTB983120 OCX983120 OMT983120 OWP983120 PGL983120 PQH983120 QAD983120 QJZ983120 QTV983120 RDR983120 RNN983120 RXJ983120 SHF983120 SRB983120 TAX983120 TKT983120 TUP983120 UEL983120 UOH983120 UYD983120 VHZ983120 VRV983120 WBR983120 WLN983120 C2" xr:uid="{00000000-0002-0000-0300-000000000000}"/>
    <dataValidation type="decimal" allowBlank="1" showInputMessage="1" showErrorMessage="1" errorTitle="Error" error="Mayor a 1" promptTitle="Porcentaje de AIU" prompt="Mayor a 1" sqref="L91 JH91 TD91 ACZ91 AMV91 AWR91 BGN91 BQJ91 CAF91 CKB91 CTX91 DDT91 DNP91 DXL91 EHH91 ERD91 FAZ91 FKV91 FUR91 GEN91 GOJ91 GYF91 HIB91 HRX91 IBT91 ILP91 IVL91 JFH91 JPD91 JYZ91 KIV91 KSR91 LCN91 LMJ91 LWF91 MGB91 MPX91 MZT91 NJP91 NTL91 ODH91 OND91 OWZ91 PGV91 PQR91 QAN91 QKJ91 QUF91 REB91 RNX91 RXT91 SHP91 SRL91 TBH91 TLD91 TUZ91 UEV91 UOR91 UYN91 VIJ91 VSF91 WCB91 WLX91 WVT91 L65627 JH65627 TD65627 ACZ65627 AMV65627 AWR65627 BGN65627 BQJ65627 CAF65627 CKB65627 CTX65627 DDT65627 DNP65627 DXL65627 EHH65627 ERD65627 FAZ65627 FKV65627 FUR65627 GEN65627 GOJ65627 GYF65627 HIB65627 HRX65627 IBT65627 ILP65627 IVL65627 JFH65627 JPD65627 JYZ65627 KIV65627 KSR65627 LCN65627 LMJ65627 LWF65627 MGB65627 MPX65627 MZT65627 NJP65627 NTL65627 ODH65627 OND65627 OWZ65627 PGV65627 PQR65627 QAN65627 QKJ65627 QUF65627 REB65627 RNX65627 RXT65627 SHP65627 SRL65627 TBH65627 TLD65627 TUZ65627 UEV65627 UOR65627 UYN65627 VIJ65627 VSF65627 WCB65627 WLX65627 WVT65627 L131163 JH131163 TD131163 ACZ131163 AMV131163 AWR131163 BGN131163 BQJ131163 CAF131163 CKB131163 CTX131163 DDT131163 DNP131163 DXL131163 EHH131163 ERD131163 FAZ131163 FKV131163 FUR131163 GEN131163 GOJ131163 GYF131163 HIB131163 HRX131163 IBT131163 ILP131163 IVL131163 JFH131163 JPD131163 JYZ131163 KIV131163 KSR131163 LCN131163 LMJ131163 LWF131163 MGB131163 MPX131163 MZT131163 NJP131163 NTL131163 ODH131163 OND131163 OWZ131163 PGV131163 PQR131163 QAN131163 QKJ131163 QUF131163 REB131163 RNX131163 RXT131163 SHP131163 SRL131163 TBH131163 TLD131163 TUZ131163 UEV131163 UOR131163 UYN131163 VIJ131163 VSF131163 WCB131163 WLX131163 WVT131163 L196699 JH196699 TD196699 ACZ196699 AMV196699 AWR196699 BGN196699 BQJ196699 CAF196699 CKB196699 CTX196699 DDT196699 DNP196699 DXL196699 EHH196699 ERD196699 FAZ196699 FKV196699 FUR196699 GEN196699 GOJ196699 GYF196699 HIB196699 HRX196699 IBT196699 ILP196699 IVL196699 JFH196699 JPD196699 JYZ196699 KIV196699 KSR196699 LCN196699 LMJ196699 LWF196699 MGB196699 MPX196699 MZT196699 NJP196699 NTL196699 ODH196699 OND196699 OWZ196699 PGV196699 PQR196699 QAN196699 QKJ196699 QUF196699 REB196699 RNX196699 RXT196699 SHP196699 SRL196699 TBH196699 TLD196699 TUZ196699 UEV196699 UOR196699 UYN196699 VIJ196699 VSF196699 WCB196699 WLX196699 WVT196699 L262235 JH262235 TD262235 ACZ262235 AMV262235 AWR262235 BGN262235 BQJ262235 CAF262235 CKB262235 CTX262235 DDT262235 DNP262235 DXL262235 EHH262235 ERD262235 FAZ262235 FKV262235 FUR262235 GEN262235 GOJ262235 GYF262235 HIB262235 HRX262235 IBT262235 ILP262235 IVL262235 JFH262235 JPD262235 JYZ262235 KIV262235 KSR262235 LCN262235 LMJ262235 LWF262235 MGB262235 MPX262235 MZT262235 NJP262235 NTL262235 ODH262235 OND262235 OWZ262235 PGV262235 PQR262235 QAN262235 QKJ262235 QUF262235 REB262235 RNX262235 RXT262235 SHP262235 SRL262235 TBH262235 TLD262235 TUZ262235 UEV262235 UOR262235 UYN262235 VIJ262235 VSF262235 WCB262235 WLX262235 WVT262235 L327771 JH327771 TD327771 ACZ327771 AMV327771 AWR327771 BGN327771 BQJ327771 CAF327771 CKB327771 CTX327771 DDT327771 DNP327771 DXL327771 EHH327771 ERD327771 FAZ327771 FKV327771 FUR327771 GEN327771 GOJ327771 GYF327771 HIB327771 HRX327771 IBT327771 ILP327771 IVL327771 JFH327771 JPD327771 JYZ327771 KIV327771 KSR327771 LCN327771 LMJ327771 LWF327771 MGB327771 MPX327771 MZT327771 NJP327771 NTL327771 ODH327771 OND327771 OWZ327771 PGV327771 PQR327771 QAN327771 QKJ327771 QUF327771 REB327771 RNX327771 RXT327771 SHP327771 SRL327771 TBH327771 TLD327771 TUZ327771 UEV327771 UOR327771 UYN327771 VIJ327771 VSF327771 WCB327771 WLX327771 WVT327771 L393307 JH393307 TD393307 ACZ393307 AMV393307 AWR393307 BGN393307 BQJ393307 CAF393307 CKB393307 CTX393307 DDT393307 DNP393307 DXL393307 EHH393307 ERD393307 FAZ393307 FKV393307 FUR393307 GEN393307 GOJ393307 GYF393307 HIB393307 HRX393307 IBT393307 ILP393307 IVL393307 JFH393307 JPD393307 JYZ393307 KIV393307 KSR393307 LCN393307 LMJ393307 LWF393307 MGB393307 MPX393307 MZT393307 NJP393307 NTL393307 ODH393307 OND393307 OWZ393307 PGV393307 PQR393307 QAN393307 QKJ393307 QUF393307 REB393307 RNX393307 RXT393307 SHP393307 SRL393307 TBH393307 TLD393307 TUZ393307 UEV393307 UOR393307 UYN393307 VIJ393307 VSF393307 WCB393307 WLX393307 WVT393307 L458843 JH458843 TD458843 ACZ458843 AMV458843 AWR458843 BGN458843 BQJ458843 CAF458843 CKB458843 CTX458843 DDT458843 DNP458843 DXL458843 EHH458843 ERD458843 FAZ458843 FKV458843 FUR458843 GEN458843 GOJ458843 GYF458843 HIB458843 HRX458843 IBT458843 ILP458843 IVL458843 JFH458843 JPD458843 JYZ458843 KIV458843 KSR458843 LCN458843 LMJ458843 LWF458843 MGB458843 MPX458843 MZT458843 NJP458843 NTL458843 ODH458843 OND458843 OWZ458843 PGV458843 PQR458843 QAN458843 QKJ458843 QUF458843 REB458843 RNX458843 RXT458843 SHP458843 SRL458843 TBH458843 TLD458843 TUZ458843 UEV458843 UOR458843 UYN458843 VIJ458843 VSF458843 WCB458843 WLX458843 WVT458843 L524379 JH524379 TD524379 ACZ524379 AMV524379 AWR524379 BGN524379 BQJ524379 CAF524379 CKB524379 CTX524379 DDT524379 DNP524379 DXL524379 EHH524379 ERD524379 FAZ524379 FKV524379 FUR524379 GEN524379 GOJ524379 GYF524379 HIB524379 HRX524379 IBT524379 ILP524379 IVL524379 JFH524379 JPD524379 JYZ524379 KIV524379 KSR524379 LCN524379 LMJ524379 LWF524379 MGB524379 MPX524379 MZT524379 NJP524379 NTL524379 ODH524379 OND524379 OWZ524379 PGV524379 PQR524379 QAN524379 QKJ524379 QUF524379 REB524379 RNX524379 RXT524379 SHP524379 SRL524379 TBH524379 TLD524379 TUZ524379 UEV524379 UOR524379 UYN524379 VIJ524379 VSF524379 WCB524379 WLX524379 WVT524379 L589915 JH589915 TD589915 ACZ589915 AMV589915 AWR589915 BGN589915 BQJ589915 CAF589915 CKB589915 CTX589915 DDT589915 DNP589915 DXL589915 EHH589915 ERD589915 FAZ589915 FKV589915 FUR589915 GEN589915 GOJ589915 GYF589915 HIB589915 HRX589915 IBT589915 ILP589915 IVL589915 JFH589915 JPD589915 JYZ589915 KIV589915 KSR589915 LCN589915 LMJ589915 LWF589915 MGB589915 MPX589915 MZT589915 NJP589915 NTL589915 ODH589915 OND589915 OWZ589915 PGV589915 PQR589915 QAN589915 QKJ589915 QUF589915 REB589915 RNX589915 RXT589915 SHP589915 SRL589915 TBH589915 TLD589915 TUZ589915 UEV589915 UOR589915 UYN589915 VIJ589915 VSF589915 WCB589915 WLX589915 WVT589915 L655451 JH655451 TD655451 ACZ655451 AMV655451 AWR655451 BGN655451 BQJ655451 CAF655451 CKB655451 CTX655451 DDT655451 DNP655451 DXL655451 EHH655451 ERD655451 FAZ655451 FKV655451 FUR655451 GEN655451 GOJ655451 GYF655451 HIB655451 HRX655451 IBT655451 ILP655451 IVL655451 JFH655451 JPD655451 JYZ655451 KIV655451 KSR655451 LCN655451 LMJ655451 LWF655451 MGB655451 MPX655451 MZT655451 NJP655451 NTL655451 ODH655451 OND655451 OWZ655451 PGV655451 PQR655451 QAN655451 QKJ655451 QUF655451 REB655451 RNX655451 RXT655451 SHP655451 SRL655451 TBH655451 TLD655451 TUZ655451 UEV655451 UOR655451 UYN655451 VIJ655451 VSF655451 WCB655451 WLX655451 WVT655451 L720987 JH720987 TD720987 ACZ720987 AMV720987 AWR720987 BGN720987 BQJ720987 CAF720987 CKB720987 CTX720987 DDT720987 DNP720987 DXL720987 EHH720987 ERD720987 FAZ720987 FKV720987 FUR720987 GEN720987 GOJ720987 GYF720987 HIB720987 HRX720987 IBT720987 ILP720987 IVL720987 JFH720987 JPD720987 JYZ720987 KIV720987 KSR720987 LCN720987 LMJ720987 LWF720987 MGB720987 MPX720987 MZT720987 NJP720987 NTL720987 ODH720987 OND720987 OWZ720987 PGV720987 PQR720987 QAN720987 QKJ720987 QUF720987 REB720987 RNX720987 RXT720987 SHP720987 SRL720987 TBH720987 TLD720987 TUZ720987 UEV720987 UOR720987 UYN720987 VIJ720987 VSF720987 WCB720987 WLX720987 WVT720987 L786523 JH786523 TD786523 ACZ786523 AMV786523 AWR786523 BGN786523 BQJ786523 CAF786523 CKB786523 CTX786523 DDT786523 DNP786523 DXL786523 EHH786523 ERD786523 FAZ786523 FKV786523 FUR786523 GEN786523 GOJ786523 GYF786523 HIB786523 HRX786523 IBT786523 ILP786523 IVL786523 JFH786523 JPD786523 JYZ786523 KIV786523 KSR786523 LCN786523 LMJ786523 LWF786523 MGB786523 MPX786523 MZT786523 NJP786523 NTL786523 ODH786523 OND786523 OWZ786523 PGV786523 PQR786523 QAN786523 QKJ786523 QUF786523 REB786523 RNX786523 RXT786523 SHP786523 SRL786523 TBH786523 TLD786523 TUZ786523 UEV786523 UOR786523 UYN786523 VIJ786523 VSF786523 WCB786523 WLX786523 WVT786523 L852059 JH852059 TD852059 ACZ852059 AMV852059 AWR852059 BGN852059 BQJ852059 CAF852059 CKB852059 CTX852059 DDT852059 DNP852059 DXL852059 EHH852059 ERD852059 FAZ852059 FKV852059 FUR852059 GEN852059 GOJ852059 GYF852059 HIB852059 HRX852059 IBT852059 ILP852059 IVL852059 JFH852059 JPD852059 JYZ852059 KIV852059 KSR852059 LCN852059 LMJ852059 LWF852059 MGB852059 MPX852059 MZT852059 NJP852059 NTL852059 ODH852059 OND852059 OWZ852059 PGV852059 PQR852059 QAN852059 QKJ852059 QUF852059 REB852059 RNX852059 RXT852059 SHP852059 SRL852059 TBH852059 TLD852059 TUZ852059 UEV852059 UOR852059 UYN852059 VIJ852059 VSF852059 WCB852059 WLX852059 WVT852059 L917595 JH917595 TD917595 ACZ917595 AMV917595 AWR917595 BGN917595 BQJ917595 CAF917595 CKB917595 CTX917595 DDT917595 DNP917595 DXL917595 EHH917595 ERD917595 FAZ917595 FKV917595 FUR917595 GEN917595 GOJ917595 GYF917595 HIB917595 HRX917595 IBT917595 ILP917595 IVL917595 JFH917595 JPD917595 JYZ917595 KIV917595 KSR917595 LCN917595 LMJ917595 LWF917595 MGB917595 MPX917595 MZT917595 NJP917595 NTL917595 ODH917595 OND917595 OWZ917595 PGV917595 PQR917595 QAN917595 QKJ917595 QUF917595 REB917595 RNX917595 RXT917595 SHP917595 SRL917595 TBH917595 TLD917595 TUZ917595 UEV917595 UOR917595 UYN917595 VIJ917595 VSF917595 WCB917595 WLX917595 WVT917595 L983131 JH983131 TD983131 ACZ983131 AMV983131 AWR983131 BGN983131 BQJ983131 CAF983131 CKB983131 CTX983131 DDT983131 DNP983131 DXL983131 EHH983131 ERD983131 FAZ983131 FKV983131 FUR983131 GEN983131 GOJ983131 GYF983131 HIB983131 HRX983131 IBT983131 ILP983131 IVL983131 JFH983131 JPD983131 JYZ983131 KIV983131 KSR983131 LCN983131 LMJ983131 LWF983131 MGB983131 MPX983131 MZT983131 NJP983131 NTL983131 ODH983131 OND983131 OWZ983131 PGV983131 PQR983131 QAN983131 QKJ983131 QUF983131 REB983131 RNX983131 RXT983131 SHP983131 SRL983131 TBH983131 TLD983131 TUZ983131 UEV983131 UOR983131 UYN983131 VIJ983131 VSF983131 WCB983131 WLX983131 WVT983131" xr:uid="{00000000-0002-0000-0300-000001000000}"/>
    <dataValidation type="decimal" allowBlank="1" showInputMessage="1" showErrorMessage="1" errorTitle="Error" error="Mayor o igual a 1 y Menor al Ofertado" promptTitle="Porcentaje de AIU" prompt="Mayor o igual a 1 y Menor al Ofertado" sqref="WVV983134 JJ94 TF94 ADB94 AMX94 AWT94 BGP94 BQL94 CAH94 CKD94 CTZ94 DDV94 DNR94 DXN94 EHJ94 ERF94 FBB94 FKX94 FUT94 GEP94 GOL94 GYH94 HID94 HRZ94 IBV94 ILR94 IVN94 JFJ94 JPF94 JZB94 KIX94 KST94 LCP94 LML94 LWH94 MGD94 MPZ94 MZV94 NJR94 NTN94 ODJ94 ONF94 OXB94 PGX94 PQT94 QAP94 QKL94 QUH94 RED94 RNZ94 RXV94 SHR94 SRN94 TBJ94 TLF94 TVB94 UEX94 UOT94 UYP94 VIL94 VSH94 WCD94 WLZ94 WVV94 N65630 JJ65630 TF65630 ADB65630 AMX65630 AWT65630 BGP65630 BQL65630 CAH65630 CKD65630 CTZ65630 DDV65630 DNR65630 DXN65630 EHJ65630 ERF65630 FBB65630 FKX65630 FUT65630 GEP65630 GOL65630 GYH65630 HID65630 HRZ65630 IBV65630 ILR65630 IVN65630 JFJ65630 JPF65630 JZB65630 KIX65630 KST65630 LCP65630 LML65630 LWH65630 MGD65630 MPZ65630 MZV65630 NJR65630 NTN65630 ODJ65630 ONF65630 OXB65630 PGX65630 PQT65630 QAP65630 QKL65630 QUH65630 RED65630 RNZ65630 RXV65630 SHR65630 SRN65630 TBJ65630 TLF65630 TVB65630 UEX65630 UOT65630 UYP65630 VIL65630 VSH65630 WCD65630 WLZ65630 WVV65630 N131166 JJ131166 TF131166 ADB131166 AMX131166 AWT131166 BGP131166 BQL131166 CAH131166 CKD131166 CTZ131166 DDV131166 DNR131166 DXN131166 EHJ131166 ERF131166 FBB131166 FKX131166 FUT131166 GEP131166 GOL131166 GYH131166 HID131166 HRZ131166 IBV131166 ILR131166 IVN131166 JFJ131166 JPF131166 JZB131166 KIX131166 KST131166 LCP131166 LML131166 LWH131166 MGD131166 MPZ131166 MZV131166 NJR131166 NTN131166 ODJ131166 ONF131166 OXB131166 PGX131166 PQT131166 QAP131166 QKL131166 QUH131166 RED131166 RNZ131166 RXV131166 SHR131166 SRN131166 TBJ131166 TLF131166 TVB131166 UEX131166 UOT131166 UYP131166 VIL131166 VSH131166 WCD131166 WLZ131166 WVV131166 N196702 JJ196702 TF196702 ADB196702 AMX196702 AWT196702 BGP196702 BQL196702 CAH196702 CKD196702 CTZ196702 DDV196702 DNR196702 DXN196702 EHJ196702 ERF196702 FBB196702 FKX196702 FUT196702 GEP196702 GOL196702 GYH196702 HID196702 HRZ196702 IBV196702 ILR196702 IVN196702 JFJ196702 JPF196702 JZB196702 KIX196702 KST196702 LCP196702 LML196702 LWH196702 MGD196702 MPZ196702 MZV196702 NJR196702 NTN196702 ODJ196702 ONF196702 OXB196702 PGX196702 PQT196702 QAP196702 QKL196702 QUH196702 RED196702 RNZ196702 RXV196702 SHR196702 SRN196702 TBJ196702 TLF196702 TVB196702 UEX196702 UOT196702 UYP196702 VIL196702 VSH196702 WCD196702 WLZ196702 WVV196702 N262238 JJ262238 TF262238 ADB262238 AMX262238 AWT262238 BGP262238 BQL262238 CAH262238 CKD262238 CTZ262238 DDV262238 DNR262238 DXN262238 EHJ262238 ERF262238 FBB262238 FKX262238 FUT262238 GEP262238 GOL262238 GYH262238 HID262238 HRZ262238 IBV262238 ILR262238 IVN262238 JFJ262238 JPF262238 JZB262238 KIX262238 KST262238 LCP262238 LML262238 LWH262238 MGD262238 MPZ262238 MZV262238 NJR262238 NTN262238 ODJ262238 ONF262238 OXB262238 PGX262238 PQT262238 QAP262238 QKL262238 QUH262238 RED262238 RNZ262238 RXV262238 SHR262238 SRN262238 TBJ262238 TLF262238 TVB262238 UEX262238 UOT262238 UYP262238 VIL262238 VSH262238 WCD262238 WLZ262238 WVV262238 N327774 JJ327774 TF327774 ADB327774 AMX327774 AWT327774 BGP327774 BQL327774 CAH327774 CKD327774 CTZ327774 DDV327774 DNR327774 DXN327774 EHJ327774 ERF327774 FBB327774 FKX327774 FUT327774 GEP327774 GOL327774 GYH327774 HID327774 HRZ327774 IBV327774 ILR327774 IVN327774 JFJ327774 JPF327774 JZB327774 KIX327774 KST327774 LCP327774 LML327774 LWH327774 MGD327774 MPZ327774 MZV327774 NJR327774 NTN327774 ODJ327774 ONF327774 OXB327774 PGX327774 PQT327774 QAP327774 QKL327774 QUH327774 RED327774 RNZ327774 RXV327774 SHR327774 SRN327774 TBJ327774 TLF327774 TVB327774 UEX327774 UOT327774 UYP327774 VIL327774 VSH327774 WCD327774 WLZ327774 WVV327774 N393310 JJ393310 TF393310 ADB393310 AMX393310 AWT393310 BGP393310 BQL393310 CAH393310 CKD393310 CTZ393310 DDV393310 DNR393310 DXN393310 EHJ393310 ERF393310 FBB393310 FKX393310 FUT393310 GEP393310 GOL393310 GYH393310 HID393310 HRZ393310 IBV393310 ILR393310 IVN393310 JFJ393310 JPF393310 JZB393310 KIX393310 KST393310 LCP393310 LML393310 LWH393310 MGD393310 MPZ393310 MZV393310 NJR393310 NTN393310 ODJ393310 ONF393310 OXB393310 PGX393310 PQT393310 QAP393310 QKL393310 QUH393310 RED393310 RNZ393310 RXV393310 SHR393310 SRN393310 TBJ393310 TLF393310 TVB393310 UEX393310 UOT393310 UYP393310 VIL393310 VSH393310 WCD393310 WLZ393310 WVV393310 N458846 JJ458846 TF458846 ADB458846 AMX458846 AWT458846 BGP458846 BQL458846 CAH458846 CKD458846 CTZ458846 DDV458846 DNR458846 DXN458846 EHJ458846 ERF458846 FBB458846 FKX458846 FUT458846 GEP458846 GOL458846 GYH458846 HID458846 HRZ458846 IBV458846 ILR458846 IVN458846 JFJ458846 JPF458846 JZB458846 KIX458846 KST458846 LCP458846 LML458846 LWH458846 MGD458846 MPZ458846 MZV458846 NJR458846 NTN458846 ODJ458846 ONF458846 OXB458846 PGX458846 PQT458846 QAP458846 QKL458846 QUH458846 RED458846 RNZ458846 RXV458846 SHR458846 SRN458846 TBJ458846 TLF458846 TVB458846 UEX458846 UOT458846 UYP458846 VIL458846 VSH458846 WCD458846 WLZ458846 WVV458846 N524382 JJ524382 TF524382 ADB524382 AMX524382 AWT524382 BGP524382 BQL524382 CAH524382 CKD524382 CTZ524382 DDV524382 DNR524382 DXN524382 EHJ524382 ERF524382 FBB524382 FKX524382 FUT524382 GEP524382 GOL524382 GYH524382 HID524382 HRZ524382 IBV524382 ILR524382 IVN524382 JFJ524382 JPF524382 JZB524382 KIX524382 KST524382 LCP524382 LML524382 LWH524382 MGD524382 MPZ524382 MZV524382 NJR524382 NTN524382 ODJ524382 ONF524382 OXB524382 PGX524382 PQT524382 QAP524382 QKL524382 QUH524382 RED524382 RNZ524382 RXV524382 SHR524382 SRN524382 TBJ524382 TLF524382 TVB524382 UEX524382 UOT524382 UYP524382 VIL524382 VSH524382 WCD524382 WLZ524382 WVV524382 N589918 JJ589918 TF589918 ADB589918 AMX589918 AWT589918 BGP589918 BQL589918 CAH589918 CKD589918 CTZ589918 DDV589918 DNR589918 DXN589918 EHJ589918 ERF589918 FBB589918 FKX589918 FUT589918 GEP589918 GOL589918 GYH589918 HID589918 HRZ589918 IBV589918 ILR589918 IVN589918 JFJ589918 JPF589918 JZB589918 KIX589918 KST589918 LCP589918 LML589918 LWH589918 MGD589918 MPZ589918 MZV589918 NJR589918 NTN589918 ODJ589918 ONF589918 OXB589918 PGX589918 PQT589918 QAP589918 QKL589918 QUH589918 RED589918 RNZ589918 RXV589918 SHR589918 SRN589918 TBJ589918 TLF589918 TVB589918 UEX589918 UOT589918 UYP589918 VIL589918 VSH589918 WCD589918 WLZ589918 WVV589918 N655454 JJ655454 TF655454 ADB655454 AMX655454 AWT655454 BGP655454 BQL655454 CAH655454 CKD655454 CTZ655454 DDV655454 DNR655454 DXN655454 EHJ655454 ERF655454 FBB655454 FKX655454 FUT655454 GEP655454 GOL655454 GYH655454 HID655454 HRZ655454 IBV655454 ILR655454 IVN655454 JFJ655454 JPF655454 JZB655454 KIX655454 KST655454 LCP655454 LML655454 LWH655454 MGD655454 MPZ655454 MZV655454 NJR655454 NTN655454 ODJ655454 ONF655454 OXB655454 PGX655454 PQT655454 QAP655454 QKL655454 QUH655454 RED655454 RNZ655454 RXV655454 SHR655454 SRN655454 TBJ655454 TLF655454 TVB655454 UEX655454 UOT655454 UYP655454 VIL655454 VSH655454 WCD655454 WLZ655454 WVV655454 N720990 JJ720990 TF720990 ADB720990 AMX720990 AWT720990 BGP720990 BQL720990 CAH720990 CKD720990 CTZ720990 DDV720990 DNR720990 DXN720990 EHJ720990 ERF720990 FBB720990 FKX720990 FUT720990 GEP720990 GOL720990 GYH720990 HID720990 HRZ720990 IBV720990 ILR720990 IVN720990 JFJ720990 JPF720990 JZB720990 KIX720990 KST720990 LCP720990 LML720990 LWH720990 MGD720990 MPZ720990 MZV720990 NJR720990 NTN720990 ODJ720990 ONF720990 OXB720990 PGX720990 PQT720990 QAP720990 QKL720990 QUH720990 RED720990 RNZ720990 RXV720990 SHR720990 SRN720990 TBJ720990 TLF720990 TVB720990 UEX720990 UOT720990 UYP720990 VIL720990 VSH720990 WCD720990 WLZ720990 WVV720990 N786526 JJ786526 TF786526 ADB786526 AMX786526 AWT786526 BGP786526 BQL786526 CAH786526 CKD786526 CTZ786526 DDV786526 DNR786526 DXN786526 EHJ786526 ERF786526 FBB786526 FKX786526 FUT786526 GEP786526 GOL786526 GYH786526 HID786526 HRZ786526 IBV786526 ILR786526 IVN786526 JFJ786526 JPF786526 JZB786526 KIX786526 KST786526 LCP786526 LML786526 LWH786526 MGD786526 MPZ786526 MZV786526 NJR786526 NTN786526 ODJ786526 ONF786526 OXB786526 PGX786526 PQT786526 QAP786526 QKL786526 QUH786526 RED786526 RNZ786526 RXV786526 SHR786526 SRN786526 TBJ786526 TLF786526 TVB786526 UEX786526 UOT786526 UYP786526 VIL786526 VSH786526 WCD786526 WLZ786526 WVV786526 N852062 JJ852062 TF852062 ADB852062 AMX852062 AWT852062 BGP852062 BQL852062 CAH852062 CKD852062 CTZ852062 DDV852062 DNR852062 DXN852062 EHJ852062 ERF852062 FBB852062 FKX852062 FUT852062 GEP852062 GOL852062 GYH852062 HID852062 HRZ852062 IBV852062 ILR852062 IVN852062 JFJ852062 JPF852062 JZB852062 KIX852062 KST852062 LCP852062 LML852062 LWH852062 MGD852062 MPZ852062 MZV852062 NJR852062 NTN852062 ODJ852062 ONF852062 OXB852062 PGX852062 PQT852062 QAP852062 QKL852062 QUH852062 RED852062 RNZ852062 RXV852062 SHR852062 SRN852062 TBJ852062 TLF852062 TVB852062 UEX852062 UOT852062 UYP852062 VIL852062 VSH852062 WCD852062 WLZ852062 WVV852062 N917598 JJ917598 TF917598 ADB917598 AMX917598 AWT917598 BGP917598 BQL917598 CAH917598 CKD917598 CTZ917598 DDV917598 DNR917598 DXN917598 EHJ917598 ERF917598 FBB917598 FKX917598 FUT917598 GEP917598 GOL917598 GYH917598 HID917598 HRZ917598 IBV917598 ILR917598 IVN917598 JFJ917598 JPF917598 JZB917598 KIX917598 KST917598 LCP917598 LML917598 LWH917598 MGD917598 MPZ917598 MZV917598 NJR917598 NTN917598 ODJ917598 ONF917598 OXB917598 PGX917598 PQT917598 QAP917598 QKL917598 QUH917598 RED917598 RNZ917598 RXV917598 SHR917598 SRN917598 TBJ917598 TLF917598 TVB917598 UEX917598 UOT917598 UYP917598 VIL917598 VSH917598 WCD917598 WLZ917598 WVV917598 N983134 JJ983134 TF983134 ADB983134 AMX983134 AWT983134 BGP983134 BQL983134 CAH983134 CKD983134 CTZ983134 DDV983134 DNR983134 DXN983134 EHJ983134 ERF983134 FBB983134 FKX983134 FUT983134 GEP983134 GOL983134 GYH983134 HID983134 HRZ983134 IBV983134 ILR983134 IVN983134 JFJ983134 JPF983134 JZB983134 KIX983134 KST983134 LCP983134 LML983134 LWH983134 MGD983134 MPZ983134 MZV983134 NJR983134 NTN983134 ODJ983134 ONF983134 OXB983134 PGX983134 PQT983134 QAP983134 QKL983134 QUH983134 RED983134 RNZ983134 RXV983134 SHR983134 SRN983134 TBJ983134 TLF983134 TVB983134 UEX983134 UOT983134 UYP983134 VIL983134 VSH983134 WCD983134 WLZ983134 N94" xr:uid="{00000000-0002-0000-0300-000002000000}"/>
    <dataValidation operator="greaterThanOrEqual" allowBlank="1" showInputMessage="1" showErrorMessage="1" sqref="JE65625 TA65625 ACW65625 AMS65625 AWO65625 BGK65625 BQG65625 CAC65625 CJY65625 CTU65625 DDQ65625 DNM65625 DXI65625 EHE65625 ERA65625 FAW65625 FKS65625 FUO65625 GEK65625 GOG65625 GYC65625 HHY65625 HRU65625 IBQ65625 ILM65625 IVI65625 JFE65625 JPA65625 JYW65625 KIS65625 KSO65625 LCK65625 LMG65625 LWC65625 MFY65625 MPU65625 MZQ65625 NJM65625 NTI65625 ODE65625 ONA65625 OWW65625 PGS65625 PQO65625 QAK65625 QKG65625 QUC65625 RDY65625 RNU65625 RXQ65625 SHM65625 SRI65625 TBE65625 TLA65625 TUW65625 UES65625 UOO65625 UYK65625 VIG65625 VSC65625 WBY65625 WLU65625 WVQ65625 JE131161 TA131161 ACW131161 AMS131161 AWO131161 BGK131161 BQG131161 CAC131161 CJY131161 CTU131161 DDQ131161 DNM131161 DXI131161 EHE131161 ERA131161 FAW131161 FKS131161 FUO131161 GEK131161 GOG131161 GYC131161 HHY131161 HRU131161 IBQ131161 ILM131161 IVI131161 JFE131161 JPA131161 JYW131161 KIS131161 KSO131161 LCK131161 LMG131161 LWC131161 MFY131161 MPU131161 MZQ131161 NJM131161 NTI131161 ODE131161 ONA131161 OWW131161 PGS131161 PQO131161 QAK131161 QKG131161 QUC131161 RDY131161 RNU131161 RXQ131161 SHM131161 SRI131161 TBE131161 TLA131161 TUW131161 UES131161 UOO131161 UYK131161 VIG131161 VSC131161 WBY131161 WLU131161 WVQ131161 JE196697 TA196697 ACW196697 AMS196697 AWO196697 BGK196697 BQG196697 CAC196697 CJY196697 CTU196697 DDQ196697 DNM196697 DXI196697 EHE196697 ERA196697 FAW196697 FKS196697 FUO196697 GEK196697 GOG196697 GYC196697 HHY196697 HRU196697 IBQ196697 ILM196697 IVI196697 JFE196697 JPA196697 JYW196697 KIS196697 KSO196697 LCK196697 LMG196697 LWC196697 MFY196697 MPU196697 MZQ196697 NJM196697 NTI196697 ODE196697 ONA196697 OWW196697 PGS196697 PQO196697 QAK196697 QKG196697 QUC196697 RDY196697 RNU196697 RXQ196697 SHM196697 SRI196697 TBE196697 TLA196697 TUW196697 UES196697 UOO196697 UYK196697 VIG196697 VSC196697 WBY196697 WLU196697 WVQ196697 JE262233 TA262233 ACW262233 AMS262233 AWO262233 BGK262233 BQG262233 CAC262233 CJY262233 CTU262233 DDQ262233 DNM262233 DXI262233 EHE262233 ERA262233 FAW262233 FKS262233 FUO262233 GEK262233 GOG262233 GYC262233 HHY262233 HRU262233 IBQ262233 ILM262233 IVI262233 JFE262233 JPA262233 JYW262233 KIS262233 KSO262233 LCK262233 LMG262233 LWC262233 MFY262233 MPU262233 MZQ262233 NJM262233 NTI262233 ODE262233 ONA262233 OWW262233 PGS262233 PQO262233 QAK262233 QKG262233 QUC262233 RDY262233 RNU262233 RXQ262233 SHM262233 SRI262233 TBE262233 TLA262233 TUW262233 UES262233 UOO262233 UYK262233 VIG262233 VSC262233 WBY262233 WLU262233 WVQ262233 JE327769 TA327769 ACW327769 AMS327769 AWO327769 BGK327769 BQG327769 CAC327769 CJY327769 CTU327769 DDQ327769 DNM327769 DXI327769 EHE327769 ERA327769 FAW327769 FKS327769 FUO327769 GEK327769 GOG327769 GYC327769 HHY327769 HRU327769 IBQ327769 ILM327769 IVI327769 JFE327769 JPA327769 JYW327769 KIS327769 KSO327769 LCK327769 LMG327769 LWC327769 MFY327769 MPU327769 MZQ327769 NJM327769 NTI327769 ODE327769 ONA327769 OWW327769 PGS327769 PQO327769 QAK327769 QKG327769 QUC327769 RDY327769 RNU327769 RXQ327769 SHM327769 SRI327769 TBE327769 TLA327769 TUW327769 UES327769 UOO327769 UYK327769 VIG327769 VSC327769 WBY327769 WLU327769 WVQ327769 JE393305 TA393305 ACW393305 AMS393305 AWO393305 BGK393305 BQG393305 CAC393305 CJY393305 CTU393305 DDQ393305 DNM393305 DXI393305 EHE393305 ERA393305 FAW393305 FKS393305 FUO393305 GEK393305 GOG393305 GYC393305 HHY393305 HRU393305 IBQ393305 ILM393305 IVI393305 JFE393305 JPA393305 JYW393305 KIS393305 KSO393305 LCK393305 LMG393305 LWC393305 MFY393305 MPU393305 MZQ393305 NJM393305 NTI393305 ODE393305 ONA393305 OWW393305 PGS393305 PQO393305 QAK393305 QKG393305 QUC393305 RDY393305 RNU393305 RXQ393305 SHM393305 SRI393305 TBE393305 TLA393305 TUW393305 UES393305 UOO393305 UYK393305 VIG393305 VSC393305 WBY393305 WLU393305 WVQ393305 JE458841 TA458841 ACW458841 AMS458841 AWO458841 BGK458841 BQG458841 CAC458841 CJY458841 CTU458841 DDQ458841 DNM458841 DXI458841 EHE458841 ERA458841 FAW458841 FKS458841 FUO458841 GEK458841 GOG458841 GYC458841 HHY458841 HRU458841 IBQ458841 ILM458841 IVI458841 JFE458841 JPA458841 JYW458841 KIS458841 KSO458841 LCK458841 LMG458841 LWC458841 MFY458841 MPU458841 MZQ458841 NJM458841 NTI458841 ODE458841 ONA458841 OWW458841 PGS458841 PQO458841 QAK458841 QKG458841 QUC458841 RDY458841 RNU458841 RXQ458841 SHM458841 SRI458841 TBE458841 TLA458841 TUW458841 UES458841 UOO458841 UYK458841 VIG458841 VSC458841 WBY458841 WLU458841 WVQ458841 JE524377 TA524377 ACW524377 AMS524377 AWO524377 BGK524377 BQG524377 CAC524377 CJY524377 CTU524377 DDQ524377 DNM524377 DXI524377 EHE524377 ERA524377 FAW524377 FKS524377 FUO524377 GEK524377 GOG524377 GYC524377 HHY524377 HRU524377 IBQ524377 ILM524377 IVI524377 JFE524377 JPA524377 JYW524377 KIS524377 KSO524377 LCK524377 LMG524377 LWC524377 MFY524377 MPU524377 MZQ524377 NJM524377 NTI524377 ODE524377 ONA524377 OWW524377 PGS524377 PQO524377 QAK524377 QKG524377 QUC524377 RDY524377 RNU524377 RXQ524377 SHM524377 SRI524377 TBE524377 TLA524377 TUW524377 UES524377 UOO524377 UYK524377 VIG524377 VSC524377 WBY524377 WLU524377 WVQ524377 JE589913 TA589913 ACW589913 AMS589913 AWO589913 BGK589913 BQG589913 CAC589913 CJY589913 CTU589913 DDQ589913 DNM589913 DXI589913 EHE589913 ERA589913 FAW589913 FKS589913 FUO589913 GEK589913 GOG589913 GYC589913 HHY589913 HRU589913 IBQ589913 ILM589913 IVI589913 JFE589913 JPA589913 JYW589913 KIS589913 KSO589913 LCK589913 LMG589913 LWC589913 MFY589913 MPU589913 MZQ589913 NJM589913 NTI589913 ODE589913 ONA589913 OWW589913 PGS589913 PQO589913 QAK589913 QKG589913 QUC589913 RDY589913 RNU589913 RXQ589913 SHM589913 SRI589913 TBE589913 TLA589913 TUW589913 UES589913 UOO589913 UYK589913 VIG589913 VSC589913 WBY589913 WLU589913 WVQ589913 JE655449 TA655449 ACW655449 AMS655449 AWO655449 BGK655449 BQG655449 CAC655449 CJY655449 CTU655449 DDQ655449 DNM655449 DXI655449 EHE655449 ERA655449 FAW655449 FKS655449 FUO655449 GEK655449 GOG655449 GYC655449 HHY655449 HRU655449 IBQ655449 ILM655449 IVI655449 JFE655449 JPA655449 JYW655449 KIS655449 KSO655449 LCK655449 LMG655449 LWC655449 MFY655449 MPU655449 MZQ655449 NJM655449 NTI655449 ODE655449 ONA655449 OWW655449 PGS655449 PQO655449 QAK655449 QKG655449 QUC655449 RDY655449 RNU655449 RXQ655449 SHM655449 SRI655449 TBE655449 TLA655449 TUW655449 UES655449 UOO655449 UYK655449 VIG655449 VSC655449 WBY655449 WLU655449 WVQ655449 JE720985 TA720985 ACW720985 AMS720985 AWO720985 BGK720985 BQG720985 CAC720985 CJY720985 CTU720985 DDQ720985 DNM720985 DXI720985 EHE720985 ERA720985 FAW720985 FKS720985 FUO720985 GEK720985 GOG720985 GYC720985 HHY720985 HRU720985 IBQ720985 ILM720985 IVI720985 JFE720985 JPA720985 JYW720985 KIS720985 KSO720985 LCK720985 LMG720985 LWC720985 MFY720985 MPU720985 MZQ720985 NJM720985 NTI720985 ODE720985 ONA720985 OWW720985 PGS720985 PQO720985 QAK720985 QKG720985 QUC720985 RDY720985 RNU720985 RXQ720985 SHM720985 SRI720985 TBE720985 TLA720985 TUW720985 UES720985 UOO720985 UYK720985 VIG720985 VSC720985 WBY720985 WLU720985 WVQ720985 JE786521 TA786521 ACW786521 AMS786521 AWO786521 BGK786521 BQG786521 CAC786521 CJY786521 CTU786521 DDQ786521 DNM786521 DXI786521 EHE786521 ERA786521 FAW786521 FKS786521 FUO786521 GEK786521 GOG786521 GYC786521 HHY786521 HRU786521 IBQ786521 ILM786521 IVI786521 JFE786521 JPA786521 JYW786521 KIS786521 KSO786521 LCK786521 LMG786521 LWC786521 MFY786521 MPU786521 MZQ786521 NJM786521 NTI786521 ODE786521 ONA786521 OWW786521 PGS786521 PQO786521 QAK786521 QKG786521 QUC786521 RDY786521 RNU786521 RXQ786521 SHM786521 SRI786521 TBE786521 TLA786521 TUW786521 UES786521 UOO786521 UYK786521 VIG786521 VSC786521 WBY786521 WLU786521 WVQ786521 JE852057 TA852057 ACW852057 AMS852057 AWO852057 BGK852057 BQG852057 CAC852057 CJY852057 CTU852057 DDQ852057 DNM852057 DXI852057 EHE852057 ERA852057 FAW852057 FKS852057 FUO852057 GEK852057 GOG852057 GYC852057 HHY852057 HRU852057 IBQ852057 ILM852057 IVI852057 JFE852057 JPA852057 JYW852057 KIS852057 KSO852057 LCK852057 LMG852057 LWC852057 MFY852057 MPU852057 MZQ852057 NJM852057 NTI852057 ODE852057 ONA852057 OWW852057 PGS852057 PQO852057 QAK852057 QKG852057 QUC852057 RDY852057 RNU852057 RXQ852057 SHM852057 SRI852057 TBE852057 TLA852057 TUW852057 UES852057 UOO852057 UYK852057 VIG852057 VSC852057 WBY852057 WLU852057 WVQ852057 JE917593 TA917593 ACW917593 AMS917593 AWO917593 BGK917593 BQG917593 CAC917593 CJY917593 CTU917593 DDQ917593 DNM917593 DXI917593 EHE917593 ERA917593 FAW917593 FKS917593 FUO917593 GEK917593 GOG917593 GYC917593 HHY917593 HRU917593 IBQ917593 ILM917593 IVI917593 JFE917593 JPA917593 JYW917593 KIS917593 KSO917593 LCK917593 LMG917593 LWC917593 MFY917593 MPU917593 MZQ917593 NJM917593 NTI917593 ODE917593 ONA917593 OWW917593 PGS917593 PQO917593 QAK917593 QKG917593 QUC917593 RDY917593 RNU917593 RXQ917593 SHM917593 SRI917593 TBE917593 TLA917593 TUW917593 UES917593 UOO917593 UYK917593 VIG917593 VSC917593 WBY917593 WLU917593 WVQ917593 JE983129 TA983129 ACW983129 AMS983129 AWO983129 BGK983129 BQG983129 CAC983129 CJY983129 CTU983129 DDQ983129 DNM983129 DXI983129 EHE983129 ERA983129 FAW983129 FKS983129 FUO983129 GEK983129 GOG983129 GYC983129 HHY983129 HRU983129 IBQ983129 ILM983129 IVI983129 JFE983129 JPA983129 JYW983129 KIS983129 KSO983129 LCK983129 LMG983129 LWC983129 MFY983129 MPU983129 MZQ983129 NJM983129 NTI983129 ODE983129 ONA983129 OWW983129 PGS983129 PQO983129 QAK983129 QKG983129 QUC983129 RDY983129 RNU983129 RXQ983129 SHM983129 SRI983129 TBE983129 TLA983129 TUW983129 UES983129 UOO983129 UYK983129 VIG983129 VSC983129 WBY983129 WLU983129 WVQ983129" xr:uid="{00000000-0002-0000-0300-000003000000}"/>
    <dataValidation type="custom" operator="greaterThanOrEqual" allowBlank="1" showInputMessage="1" showErrorMessage="1" errorTitle="Error" error="El porcentaje que ingreso no esta en este rango 0%-100%, o el resultado del descuento en menor al precio piso $ 2,700,125" promptTitle="Porcentaje Descuento" prompt="Ingrese % de descuento de 0%-100% y el resultado del descuento no puede ser menor al precio piso $ 2,700,125" sqref="WVQ983124:WVQ983128 JE65620:JE65624 TA65620:TA65624 ACW65620:ACW65624 AMS65620:AMS65624 AWO65620:AWO65624 BGK65620:BGK65624 BQG65620:BQG65624 CAC65620:CAC65624 CJY65620:CJY65624 CTU65620:CTU65624 DDQ65620:DDQ65624 DNM65620:DNM65624 DXI65620:DXI65624 EHE65620:EHE65624 ERA65620:ERA65624 FAW65620:FAW65624 FKS65620:FKS65624 FUO65620:FUO65624 GEK65620:GEK65624 GOG65620:GOG65624 GYC65620:GYC65624 HHY65620:HHY65624 HRU65620:HRU65624 IBQ65620:IBQ65624 ILM65620:ILM65624 IVI65620:IVI65624 JFE65620:JFE65624 JPA65620:JPA65624 JYW65620:JYW65624 KIS65620:KIS65624 KSO65620:KSO65624 LCK65620:LCK65624 LMG65620:LMG65624 LWC65620:LWC65624 MFY65620:MFY65624 MPU65620:MPU65624 MZQ65620:MZQ65624 NJM65620:NJM65624 NTI65620:NTI65624 ODE65620:ODE65624 ONA65620:ONA65624 OWW65620:OWW65624 PGS65620:PGS65624 PQO65620:PQO65624 QAK65620:QAK65624 QKG65620:QKG65624 QUC65620:QUC65624 RDY65620:RDY65624 RNU65620:RNU65624 RXQ65620:RXQ65624 SHM65620:SHM65624 SRI65620:SRI65624 TBE65620:TBE65624 TLA65620:TLA65624 TUW65620:TUW65624 UES65620:UES65624 UOO65620:UOO65624 UYK65620:UYK65624 VIG65620:VIG65624 VSC65620:VSC65624 WBY65620:WBY65624 WLU65620:WLU65624 WVQ65620:WVQ65624 JE131156:JE131160 TA131156:TA131160 ACW131156:ACW131160 AMS131156:AMS131160 AWO131156:AWO131160 BGK131156:BGK131160 BQG131156:BQG131160 CAC131156:CAC131160 CJY131156:CJY131160 CTU131156:CTU131160 DDQ131156:DDQ131160 DNM131156:DNM131160 DXI131156:DXI131160 EHE131156:EHE131160 ERA131156:ERA131160 FAW131156:FAW131160 FKS131156:FKS131160 FUO131156:FUO131160 GEK131156:GEK131160 GOG131156:GOG131160 GYC131156:GYC131160 HHY131156:HHY131160 HRU131156:HRU131160 IBQ131156:IBQ131160 ILM131156:ILM131160 IVI131156:IVI131160 JFE131156:JFE131160 JPA131156:JPA131160 JYW131156:JYW131160 KIS131156:KIS131160 KSO131156:KSO131160 LCK131156:LCK131160 LMG131156:LMG131160 LWC131156:LWC131160 MFY131156:MFY131160 MPU131156:MPU131160 MZQ131156:MZQ131160 NJM131156:NJM131160 NTI131156:NTI131160 ODE131156:ODE131160 ONA131156:ONA131160 OWW131156:OWW131160 PGS131156:PGS131160 PQO131156:PQO131160 QAK131156:QAK131160 QKG131156:QKG131160 QUC131156:QUC131160 RDY131156:RDY131160 RNU131156:RNU131160 RXQ131156:RXQ131160 SHM131156:SHM131160 SRI131156:SRI131160 TBE131156:TBE131160 TLA131156:TLA131160 TUW131156:TUW131160 UES131156:UES131160 UOO131156:UOO131160 UYK131156:UYK131160 VIG131156:VIG131160 VSC131156:VSC131160 WBY131156:WBY131160 WLU131156:WLU131160 WVQ131156:WVQ131160 JE196692:JE196696 TA196692:TA196696 ACW196692:ACW196696 AMS196692:AMS196696 AWO196692:AWO196696 BGK196692:BGK196696 BQG196692:BQG196696 CAC196692:CAC196696 CJY196692:CJY196696 CTU196692:CTU196696 DDQ196692:DDQ196696 DNM196692:DNM196696 DXI196692:DXI196696 EHE196692:EHE196696 ERA196692:ERA196696 FAW196692:FAW196696 FKS196692:FKS196696 FUO196692:FUO196696 GEK196692:GEK196696 GOG196692:GOG196696 GYC196692:GYC196696 HHY196692:HHY196696 HRU196692:HRU196696 IBQ196692:IBQ196696 ILM196692:ILM196696 IVI196692:IVI196696 JFE196692:JFE196696 JPA196692:JPA196696 JYW196692:JYW196696 KIS196692:KIS196696 KSO196692:KSO196696 LCK196692:LCK196696 LMG196692:LMG196696 LWC196692:LWC196696 MFY196692:MFY196696 MPU196692:MPU196696 MZQ196692:MZQ196696 NJM196692:NJM196696 NTI196692:NTI196696 ODE196692:ODE196696 ONA196692:ONA196696 OWW196692:OWW196696 PGS196692:PGS196696 PQO196692:PQO196696 QAK196692:QAK196696 QKG196692:QKG196696 QUC196692:QUC196696 RDY196692:RDY196696 RNU196692:RNU196696 RXQ196692:RXQ196696 SHM196692:SHM196696 SRI196692:SRI196696 TBE196692:TBE196696 TLA196692:TLA196696 TUW196692:TUW196696 UES196692:UES196696 UOO196692:UOO196696 UYK196692:UYK196696 VIG196692:VIG196696 VSC196692:VSC196696 WBY196692:WBY196696 WLU196692:WLU196696 WVQ196692:WVQ196696 JE262228:JE262232 TA262228:TA262232 ACW262228:ACW262232 AMS262228:AMS262232 AWO262228:AWO262232 BGK262228:BGK262232 BQG262228:BQG262232 CAC262228:CAC262232 CJY262228:CJY262232 CTU262228:CTU262232 DDQ262228:DDQ262232 DNM262228:DNM262232 DXI262228:DXI262232 EHE262228:EHE262232 ERA262228:ERA262232 FAW262228:FAW262232 FKS262228:FKS262232 FUO262228:FUO262232 GEK262228:GEK262232 GOG262228:GOG262232 GYC262228:GYC262232 HHY262228:HHY262232 HRU262228:HRU262232 IBQ262228:IBQ262232 ILM262228:ILM262232 IVI262228:IVI262232 JFE262228:JFE262232 JPA262228:JPA262232 JYW262228:JYW262232 KIS262228:KIS262232 KSO262228:KSO262232 LCK262228:LCK262232 LMG262228:LMG262232 LWC262228:LWC262232 MFY262228:MFY262232 MPU262228:MPU262232 MZQ262228:MZQ262232 NJM262228:NJM262232 NTI262228:NTI262232 ODE262228:ODE262232 ONA262228:ONA262232 OWW262228:OWW262232 PGS262228:PGS262232 PQO262228:PQO262232 QAK262228:QAK262232 QKG262228:QKG262232 QUC262228:QUC262232 RDY262228:RDY262232 RNU262228:RNU262232 RXQ262228:RXQ262232 SHM262228:SHM262232 SRI262228:SRI262232 TBE262228:TBE262232 TLA262228:TLA262232 TUW262228:TUW262232 UES262228:UES262232 UOO262228:UOO262232 UYK262228:UYK262232 VIG262228:VIG262232 VSC262228:VSC262232 WBY262228:WBY262232 WLU262228:WLU262232 WVQ262228:WVQ262232 JE327764:JE327768 TA327764:TA327768 ACW327764:ACW327768 AMS327764:AMS327768 AWO327764:AWO327768 BGK327764:BGK327768 BQG327764:BQG327768 CAC327764:CAC327768 CJY327764:CJY327768 CTU327764:CTU327768 DDQ327764:DDQ327768 DNM327764:DNM327768 DXI327764:DXI327768 EHE327764:EHE327768 ERA327764:ERA327768 FAW327764:FAW327768 FKS327764:FKS327768 FUO327764:FUO327768 GEK327764:GEK327768 GOG327764:GOG327768 GYC327764:GYC327768 HHY327764:HHY327768 HRU327764:HRU327768 IBQ327764:IBQ327768 ILM327764:ILM327768 IVI327764:IVI327768 JFE327764:JFE327768 JPA327764:JPA327768 JYW327764:JYW327768 KIS327764:KIS327768 KSO327764:KSO327768 LCK327764:LCK327768 LMG327764:LMG327768 LWC327764:LWC327768 MFY327764:MFY327768 MPU327764:MPU327768 MZQ327764:MZQ327768 NJM327764:NJM327768 NTI327764:NTI327768 ODE327764:ODE327768 ONA327764:ONA327768 OWW327764:OWW327768 PGS327764:PGS327768 PQO327764:PQO327768 QAK327764:QAK327768 QKG327764:QKG327768 QUC327764:QUC327768 RDY327764:RDY327768 RNU327764:RNU327768 RXQ327764:RXQ327768 SHM327764:SHM327768 SRI327764:SRI327768 TBE327764:TBE327768 TLA327764:TLA327768 TUW327764:TUW327768 UES327764:UES327768 UOO327764:UOO327768 UYK327764:UYK327768 VIG327764:VIG327768 VSC327764:VSC327768 WBY327764:WBY327768 WLU327764:WLU327768 WVQ327764:WVQ327768 JE393300:JE393304 TA393300:TA393304 ACW393300:ACW393304 AMS393300:AMS393304 AWO393300:AWO393304 BGK393300:BGK393304 BQG393300:BQG393304 CAC393300:CAC393304 CJY393300:CJY393304 CTU393300:CTU393304 DDQ393300:DDQ393304 DNM393300:DNM393304 DXI393300:DXI393304 EHE393300:EHE393304 ERA393300:ERA393304 FAW393300:FAW393304 FKS393300:FKS393304 FUO393300:FUO393304 GEK393300:GEK393304 GOG393300:GOG393304 GYC393300:GYC393304 HHY393300:HHY393304 HRU393300:HRU393304 IBQ393300:IBQ393304 ILM393300:ILM393304 IVI393300:IVI393304 JFE393300:JFE393304 JPA393300:JPA393304 JYW393300:JYW393304 KIS393300:KIS393304 KSO393300:KSO393304 LCK393300:LCK393304 LMG393300:LMG393304 LWC393300:LWC393304 MFY393300:MFY393304 MPU393300:MPU393304 MZQ393300:MZQ393304 NJM393300:NJM393304 NTI393300:NTI393304 ODE393300:ODE393304 ONA393300:ONA393304 OWW393300:OWW393304 PGS393300:PGS393304 PQO393300:PQO393304 QAK393300:QAK393304 QKG393300:QKG393304 QUC393300:QUC393304 RDY393300:RDY393304 RNU393300:RNU393304 RXQ393300:RXQ393304 SHM393300:SHM393304 SRI393300:SRI393304 TBE393300:TBE393304 TLA393300:TLA393304 TUW393300:TUW393304 UES393300:UES393304 UOO393300:UOO393304 UYK393300:UYK393304 VIG393300:VIG393304 VSC393300:VSC393304 WBY393300:WBY393304 WLU393300:WLU393304 WVQ393300:WVQ393304 JE458836:JE458840 TA458836:TA458840 ACW458836:ACW458840 AMS458836:AMS458840 AWO458836:AWO458840 BGK458836:BGK458840 BQG458836:BQG458840 CAC458836:CAC458840 CJY458836:CJY458840 CTU458836:CTU458840 DDQ458836:DDQ458840 DNM458836:DNM458840 DXI458836:DXI458840 EHE458836:EHE458840 ERA458836:ERA458840 FAW458836:FAW458840 FKS458836:FKS458840 FUO458836:FUO458840 GEK458836:GEK458840 GOG458836:GOG458840 GYC458836:GYC458840 HHY458836:HHY458840 HRU458836:HRU458840 IBQ458836:IBQ458840 ILM458836:ILM458840 IVI458836:IVI458840 JFE458836:JFE458840 JPA458836:JPA458840 JYW458836:JYW458840 KIS458836:KIS458840 KSO458836:KSO458840 LCK458836:LCK458840 LMG458836:LMG458840 LWC458836:LWC458840 MFY458836:MFY458840 MPU458836:MPU458840 MZQ458836:MZQ458840 NJM458836:NJM458840 NTI458836:NTI458840 ODE458836:ODE458840 ONA458836:ONA458840 OWW458836:OWW458840 PGS458836:PGS458840 PQO458836:PQO458840 QAK458836:QAK458840 QKG458836:QKG458840 QUC458836:QUC458840 RDY458836:RDY458840 RNU458836:RNU458840 RXQ458836:RXQ458840 SHM458836:SHM458840 SRI458836:SRI458840 TBE458836:TBE458840 TLA458836:TLA458840 TUW458836:TUW458840 UES458836:UES458840 UOO458836:UOO458840 UYK458836:UYK458840 VIG458836:VIG458840 VSC458836:VSC458840 WBY458836:WBY458840 WLU458836:WLU458840 WVQ458836:WVQ458840 JE524372:JE524376 TA524372:TA524376 ACW524372:ACW524376 AMS524372:AMS524376 AWO524372:AWO524376 BGK524372:BGK524376 BQG524372:BQG524376 CAC524372:CAC524376 CJY524372:CJY524376 CTU524372:CTU524376 DDQ524372:DDQ524376 DNM524372:DNM524376 DXI524372:DXI524376 EHE524372:EHE524376 ERA524372:ERA524376 FAW524372:FAW524376 FKS524372:FKS524376 FUO524372:FUO524376 GEK524372:GEK524376 GOG524372:GOG524376 GYC524372:GYC524376 HHY524372:HHY524376 HRU524372:HRU524376 IBQ524372:IBQ524376 ILM524372:ILM524376 IVI524372:IVI524376 JFE524372:JFE524376 JPA524372:JPA524376 JYW524372:JYW524376 KIS524372:KIS524376 KSO524372:KSO524376 LCK524372:LCK524376 LMG524372:LMG524376 LWC524372:LWC524376 MFY524372:MFY524376 MPU524372:MPU524376 MZQ524372:MZQ524376 NJM524372:NJM524376 NTI524372:NTI524376 ODE524372:ODE524376 ONA524372:ONA524376 OWW524372:OWW524376 PGS524372:PGS524376 PQO524372:PQO524376 QAK524372:QAK524376 QKG524372:QKG524376 QUC524372:QUC524376 RDY524372:RDY524376 RNU524372:RNU524376 RXQ524372:RXQ524376 SHM524372:SHM524376 SRI524372:SRI524376 TBE524372:TBE524376 TLA524372:TLA524376 TUW524372:TUW524376 UES524372:UES524376 UOO524372:UOO524376 UYK524372:UYK524376 VIG524372:VIG524376 VSC524372:VSC524376 WBY524372:WBY524376 WLU524372:WLU524376 WVQ524372:WVQ524376 JE589908:JE589912 TA589908:TA589912 ACW589908:ACW589912 AMS589908:AMS589912 AWO589908:AWO589912 BGK589908:BGK589912 BQG589908:BQG589912 CAC589908:CAC589912 CJY589908:CJY589912 CTU589908:CTU589912 DDQ589908:DDQ589912 DNM589908:DNM589912 DXI589908:DXI589912 EHE589908:EHE589912 ERA589908:ERA589912 FAW589908:FAW589912 FKS589908:FKS589912 FUO589908:FUO589912 GEK589908:GEK589912 GOG589908:GOG589912 GYC589908:GYC589912 HHY589908:HHY589912 HRU589908:HRU589912 IBQ589908:IBQ589912 ILM589908:ILM589912 IVI589908:IVI589912 JFE589908:JFE589912 JPA589908:JPA589912 JYW589908:JYW589912 KIS589908:KIS589912 KSO589908:KSO589912 LCK589908:LCK589912 LMG589908:LMG589912 LWC589908:LWC589912 MFY589908:MFY589912 MPU589908:MPU589912 MZQ589908:MZQ589912 NJM589908:NJM589912 NTI589908:NTI589912 ODE589908:ODE589912 ONA589908:ONA589912 OWW589908:OWW589912 PGS589908:PGS589912 PQO589908:PQO589912 QAK589908:QAK589912 QKG589908:QKG589912 QUC589908:QUC589912 RDY589908:RDY589912 RNU589908:RNU589912 RXQ589908:RXQ589912 SHM589908:SHM589912 SRI589908:SRI589912 TBE589908:TBE589912 TLA589908:TLA589912 TUW589908:TUW589912 UES589908:UES589912 UOO589908:UOO589912 UYK589908:UYK589912 VIG589908:VIG589912 VSC589908:VSC589912 WBY589908:WBY589912 WLU589908:WLU589912 WVQ589908:WVQ589912 JE655444:JE655448 TA655444:TA655448 ACW655444:ACW655448 AMS655444:AMS655448 AWO655444:AWO655448 BGK655444:BGK655448 BQG655444:BQG655448 CAC655444:CAC655448 CJY655444:CJY655448 CTU655444:CTU655448 DDQ655444:DDQ655448 DNM655444:DNM655448 DXI655444:DXI655448 EHE655444:EHE655448 ERA655444:ERA655448 FAW655444:FAW655448 FKS655444:FKS655448 FUO655444:FUO655448 GEK655444:GEK655448 GOG655444:GOG655448 GYC655444:GYC655448 HHY655444:HHY655448 HRU655444:HRU655448 IBQ655444:IBQ655448 ILM655444:ILM655448 IVI655444:IVI655448 JFE655444:JFE655448 JPA655444:JPA655448 JYW655444:JYW655448 KIS655444:KIS655448 KSO655444:KSO655448 LCK655444:LCK655448 LMG655444:LMG655448 LWC655444:LWC655448 MFY655444:MFY655448 MPU655444:MPU655448 MZQ655444:MZQ655448 NJM655444:NJM655448 NTI655444:NTI655448 ODE655444:ODE655448 ONA655444:ONA655448 OWW655444:OWW655448 PGS655444:PGS655448 PQO655444:PQO655448 QAK655444:QAK655448 QKG655444:QKG655448 QUC655444:QUC655448 RDY655444:RDY655448 RNU655444:RNU655448 RXQ655444:RXQ655448 SHM655444:SHM655448 SRI655444:SRI655448 TBE655444:TBE655448 TLA655444:TLA655448 TUW655444:TUW655448 UES655444:UES655448 UOO655444:UOO655448 UYK655444:UYK655448 VIG655444:VIG655448 VSC655444:VSC655448 WBY655444:WBY655448 WLU655444:WLU655448 WVQ655444:WVQ655448 JE720980:JE720984 TA720980:TA720984 ACW720980:ACW720984 AMS720980:AMS720984 AWO720980:AWO720984 BGK720980:BGK720984 BQG720980:BQG720984 CAC720980:CAC720984 CJY720980:CJY720984 CTU720980:CTU720984 DDQ720980:DDQ720984 DNM720980:DNM720984 DXI720980:DXI720984 EHE720980:EHE720984 ERA720980:ERA720984 FAW720980:FAW720984 FKS720980:FKS720984 FUO720980:FUO720984 GEK720980:GEK720984 GOG720980:GOG720984 GYC720980:GYC720984 HHY720980:HHY720984 HRU720980:HRU720984 IBQ720980:IBQ720984 ILM720980:ILM720984 IVI720980:IVI720984 JFE720980:JFE720984 JPA720980:JPA720984 JYW720980:JYW720984 KIS720980:KIS720984 KSO720980:KSO720984 LCK720980:LCK720984 LMG720980:LMG720984 LWC720980:LWC720984 MFY720980:MFY720984 MPU720980:MPU720984 MZQ720980:MZQ720984 NJM720980:NJM720984 NTI720980:NTI720984 ODE720980:ODE720984 ONA720980:ONA720984 OWW720980:OWW720984 PGS720980:PGS720984 PQO720980:PQO720984 QAK720980:QAK720984 QKG720980:QKG720984 QUC720980:QUC720984 RDY720980:RDY720984 RNU720980:RNU720984 RXQ720980:RXQ720984 SHM720980:SHM720984 SRI720980:SRI720984 TBE720980:TBE720984 TLA720980:TLA720984 TUW720980:TUW720984 UES720980:UES720984 UOO720980:UOO720984 UYK720980:UYK720984 VIG720980:VIG720984 VSC720980:VSC720984 WBY720980:WBY720984 WLU720980:WLU720984 WVQ720980:WVQ720984 JE786516:JE786520 TA786516:TA786520 ACW786516:ACW786520 AMS786516:AMS786520 AWO786516:AWO786520 BGK786516:BGK786520 BQG786516:BQG786520 CAC786516:CAC786520 CJY786516:CJY786520 CTU786516:CTU786520 DDQ786516:DDQ786520 DNM786516:DNM786520 DXI786516:DXI786520 EHE786516:EHE786520 ERA786516:ERA786520 FAW786516:FAW786520 FKS786516:FKS786520 FUO786516:FUO786520 GEK786516:GEK786520 GOG786516:GOG786520 GYC786516:GYC786520 HHY786516:HHY786520 HRU786516:HRU786520 IBQ786516:IBQ786520 ILM786516:ILM786520 IVI786516:IVI786520 JFE786516:JFE786520 JPA786516:JPA786520 JYW786516:JYW786520 KIS786516:KIS786520 KSO786516:KSO786520 LCK786516:LCK786520 LMG786516:LMG786520 LWC786516:LWC786520 MFY786516:MFY786520 MPU786516:MPU786520 MZQ786516:MZQ786520 NJM786516:NJM786520 NTI786516:NTI786520 ODE786516:ODE786520 ONA786516:ONA786520 OWW786516:OWW786520 PGS786516:PGS786520 PQO786516:PQO786520 QAK786516:QAK786520 QKG786516:QKG786520 QUC786516:QUC786520 RDY786516:RDY786520 RNU786516:RNU786520 RXQ786516:RXQ786520 SHM786516:SHM786520 SRI786516:SRI786520 TBE786516:TBE786520 TLA786516:TLA786520 TUW786516:TUW786520 UES786516:UES786520 UOO786516:UOO786520 UYK786516:UYK786520 VIG786516:VIG786520 VSC786516:VSC786520 WBY786516:WBY786520 WLU786516:WLU786520 WVQ786516:WVQ786520 JE852052:JE852056 TA852052:TA852056 ACW852052:ACW852056 AMS852052:AMS852056 AWO852052:AWO852056 BGK852052:BGK852056 BQG852052:BQG852056 CAC852052:CAC852056 CJY852052:CJY852056 CTU852052:CTU852056 DDQ852052:DDQ852056 DNM852052:DNM852056 DXI852052:DXI852056 EHE852052:EHE852056 ERA852052:ERA852056 FAW852052:FAW852056 FKS852052:FKS852056 FUO852052:FUO852056 GEK852052:GEK852056 GOG852052:GOG852056 GYC852052:GYC852056 HHY852052:HHY852056 HRU852052:HRU852056 IBQ852052:IBQ852056 ILM852052:ILM852056 IVI852052:IVI852056 JFE852052:JFE852056 JPA852052:JPA852056 JYW852052:JYW852056 KIS852052:KIS852056 KSO852052:KSO852056 LCK852052:LCK852056 LMG852052:LMG852056 LWC852052:LWC852056 MFY852052:MFY852056 MPU852052:MPU852056 MZQ852052:MZQ852056 NJM852052:NJM852056 NTI852052:NTI852056 ODE852052:ODE852056 ONA852052:ONA852056 OWW852052:OWW852056 PGS852052:PGS852056 PQO852052:PQO852056 QAK852052:QAK852056 QKG852052:QKG852056 QUC852052:QUC852056 RDY852052:RDY852056 RNU852052:RNU852056 RXQ852052:RXQ852056 SHM852052:SHM852056 SRI852052:SRI852056 TBE852052:TBE852056 TLA852052:TLA852056 TUW852052:TUW852056 UES852052:UES852056 UOO852052:UOO852056 UYK852052:UYK852056 VIG852052:VIG852056 VSC852052:VSC852056 WBY852052:WBY852056 WLU852052:WLU852056 WVQ852052:WVQ852056 JE917588:JE917592 TA917588:TA917592 ACW917588:ACW917592 AMS917588:AMS917592 AWO917588:AWO917592 BGK917588:BGK917592 BQG917588:BQG917592 CAC917588:CAC917592 CJY917588:CJY917592 CTU917588:CTU917592 DDQ917588:DDQ917592 DNM917588:DNM917592 DXI917588:DXI917592 EHE917588:EHE917592 ERA917588:ERA917592 FAW917588:FAW917592 FKS917588:FKS917592 FUO917588:FUO917592 GEK917588:GEK917592 GOG917588:GOG917592 GYC917588:GYC917592 HHY917588:HHY917592 HRU917588:HRU917592 IBQ917588:IBQ917592 ILM917588:ILM917592 IVI917588:IVI917592 JFE917588:JFE917592 JPA917588:JPA917592 JYW917588:JYW917592 KIS917588:KIS917592 KSO917588:KSO917592 LCK917588:LCK917592 LMG917588:LMG917592 LWC917588:LWC917592 MFY917588:MFY917592 MPU917588:MPU917592 MZQ917588:MZQ917592 NJM917588:NJM917592 NTI917588:NTI917592 ODE917588:ODE917592 ONA917588:ONA917592 OWW917588:OWW917592 PGS917588:PGS917592 PQO917588:PQO917592 QAK917588:QAK917592 QKG917588:QKG917592 QUC917588:QUC917592 RDY917588:RDY917592 RNU917588:RNU917592 RXQ917588:RXQ917592 SHM917588:SHM917592 SRI917588:SRI917592 TBE917588:TBE917592 TLA917588:TLA917592 TUW917588:TUW917592 UES917588:UES917592 UOO917588:UOO917592 UYK917588:UYK917592 VIG917588:VIG917592 VSC917588:VSC917592 WBY917588:WBY917592 WLU917588:WLU917592 WVQ917588:WVQ917592 JE983124:JE983128 TA983124:TA983128 ACW983124:ACW983128 AMS983124:AMS983128 AWO983124:AWO983128 BGK983124:BGK983128 BQG983124:BQG983128 CAC983124:CAC983128 CJY983124:CJY983128 CTU983124:CTU983128 DDQ983124:DDQ983128 DNM983124:DNM983128 DXI983124:DXI983128 EHE983124:EHE983128 ERA983124:ERA983128 FAW983124:FAW983128 FKS983124:FKS983128 FUO983124:FUO983128 GEK983124:GEK983128 GOG983124:GOG983128 GYC983124:GYC983128 HHY983124:HHY983128 HRU983124:HRU983128 IBQ983124:IBQ983128 ILM983124:ILM983128 IVI983124:IVI983128 JFE983124:JFE983128 JPA983124:JPA983128 JYW983124:JYW983128 KIS983124:KIS983128 KSO983124:KSO983128 LCK983124:LCK983128 LMG983124:LMG983128 LWC983124:LWC983128 MFY983124:MFY983128 MPU983124:MPU983128 MZQ983124:MZQ983128 NJM983124:NJM983128 NTI983124:NTI983128 ODE983124:ODE983128 ONA983124:ONA983128 OWW983124:OWW983128 PGS983124:PGS983128 PQO983124:PQO983128 QAK983124:QAK983128 QKG983124:QKG983128 QUC983124:QUC983128 RDY983124:RDY983128 RNU983124:RNU983128 RXQ983124:RXQ983128 SHM983124:SHM983128 SRI983124:SRI983128 TBE983124:TBE983128 TLA983124:TLA983128 TUW983124:TUW983128 UES983124:UES983128 UOO983124:UOO983128 UYK983124:UYK983128 VIG983124:VIG983128 VSC983124:VSC983128 WBY983124:WBY983128 WLU983124:WLU983128 ACW6:ACW39 JE6:JE39 TA6:TA39 WVQ6:WVQ39 WLU6:WLU39 WBY6:WBY39 VSC6:VSC39 VIG6:VIG39 UYK6:UYK39 UOO6:UOO39 UES6:UES39 TUW6:TUW39 TLA6:TLA39 TBE6:TBE39 SRI6:SRI39 SHM6:SHM39 RXQ6:RXQ39 RNU6:RNU39 RDY6:RDY39 QUC6:QUC39 QKG6:QKG39 QAK6:QAK39 PQO6:PQO39 PGS6:PGS39 OWW6:OWW39 ONA6:ONA39 ODE6:ODE39 NTI6:NTI39 NJM6:NJM39 MZQ6:MZQ39 MPU6:MPU39 MFY6:MFY39 LWC6:LWC39 LMG6:LMG39 LCK6:LCK39 KSO6:KSO39 KIS6:KIS39 JYW6:JYW39 JPA6:JPA39 JFE6:JFE39 IVI6:IVI39 ILM6:ILM39 IBQ6:IBQ39 HRU6:HRU39 HHY6:HHY39 GYC6:GYC39 GOG6:GOG39 GEK6:GEK39 FUO6:FUO39 FKS6:FKS39 FAW6:FAW39 ERA6:ERA39 EHE6:EHE39 DXI6:DXI39 DNM6:DNM39 DDQ6:DDQ39 CTU6:CTU39 CJY6:CJY39 CAC6:CAC39 BQG6:BQG39 BGK6:BGK39 AWO6:AWO39 AMS6:AMS39" xr:uid="{00000000-0002-0000-0300-000004000000}"/>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AV56"/>
  <sheetViews>
    <sheetView tabSelected="1" zoomScale="90" zoomScaleNormal="90" workbookViewId="0">
      <pane xSplit="2" ySplit="4" topLeftCell="AE11" activePane="bottomRight" state="frozen"/>
      <selection pane="topRight" activeCell="C1" sqref="C1"/>
      <selection pane="bottomLeft" activeCell="A5" sqref="A5"/>
      <selection pane="bottomRight" activeCell="AR25" sqref="AR25"/>
    </sheetView>
  </sheetViews>
  <sheetFormatPr baseColWidth="10" defaultColWidth="11.42578125" defaultRowHeight="15" x14ac:dyDescent="0.25"/>
  <cols>
    <col min="1" max="1" width="44.140625" customWidth="1"/>
    <col min="2" max="2" width="8.7109375" bestFit="1" customWidth="1"/>
    <col min="3" max="3" width="16.85546875" customWidth="1"/>
    <col min="4" max="4" width="16.7109375" customWidth="1"/>
    <col min="5" max="5" width="12.5703125" customWidth="1"/>
    <col min="6" max="6" width="17.7109375" bestFit="1" customWidth="1"/>
    <col min="7" max="7" width="15.28515625" bestFit="1" customWidth="1"/>
    <col min="8" max="8" width="14.5703125" customWidth="1"/>
    <col min="9" max="9" width="16.28515625" customWidth="1"/>
    <col min="10" max="10" width="15.5703125" customWidth="1"/>
    <col min="11" max="11" width="15.85546875" customWidth="1"/>
    <col min="12" max="12" width="14.5703125" customWidth="1"/>
    <col min="13" max="13" width="19" customWidth="1"/>
    <col min="14" max="14" width="15.28515625" customWidth="1"/>
    <col min="15" max="15" width="12.5703125" customWidth="1"/>
    <col min="16" max="16" width="16.28515625" bestFit="1" customWidth="1"/>
    <col min="17" max="17" width="15.5703125" customWidth="1"/>
    <col min="18" max="18" width="14.5703125" customWidth="1"/>
    <col min="19" max="19" width="15.42578125" customWidth="1"/>
    <col min="20" max="20" width="12.5703125" customWidth="1"/>
    <col min="21" max="21" width="13.5703125" bestFit="1" customWidth="1"/>
    <col min="22" max="22" width="14.5703125" customWidth="1"/>
    <col min="23" max="23" width="12.5703125" customWidth="1"/>
    <col min="24" max="24" width="14.5703125" customWidth="1"/>
    <col min="25" max="25" width="12.85546875" customWidth="1"/>
    <col min="26" max="27" width="12.5703125" customWidth="1"/>
    <col min="28" max="28" width="13.5703125" customWidth="1"/>
    <col min="29" max="29" width="13" customWidth="1"/>
    <col min="30" max="30" width="14.5703125" customWidth="1"/>
    <col min="31" max="31" width="15.5703125" customWidth="1"/>
    <col min="32" max="32" width="15.28515625" bestFit="1" customWidth="1"/>
    <col min="33" max="33" width="15.5703125" customWidth="1"/>
    <col min="34" max="34" width="13" customWidth="1"/>
    <col min="35" max="35" width="13.5703125" bestFit="1" customWidth="1"/>
    <col min="36" max="36" width="15.5703125" customWidth="1"/>
    <col min="37" max="37" width="12.5703125" customWidth="1"/>
    <col min="38" max="39" width="13.5703125" bestFit="1" customWidth="1"/>
    <col min="40" max="40" width="14.5703125" customWidth="1"/>
    <col min="41" max="41" width="13" customWidth="1"/>
    <col min="42" max="42" width="14.5703125" customWidth="1"/>
    <col min="43" max="43" width="15.7109375" bestFit="1" customWidth="1"/>
    <col min="44" max="45" width="16.85546875" bestFit="1" customWidth="1"/>
    <col min="46" max="46" width="17.42578125" bestFit="1" customWidth="1"/>
    <col min="47" max="48" width="14" bestFit="1" customWidth="1"/>
  </cols>
  <sheetData>
    <row r="1" spans="1:48" ht="30" x14ac:dyDescent="0.25">
      <c r="A1" s="460" t="s">
        <v>106</v>
      </c>
      <c r="B1" s="461"/>
      <c r="C1" s="3" t="s">
        <v>107</v>
      </c>
      <c r="D1" s="3" t="s">
        <v>108</v>
      </c>
      <c r="E1" s="3" t="s">
        <v>109</v>
      </c>
      <c r="F1" s="3" t="s">
        <v>110</v>
      </c>
      <c r="G1" s="3" t="s">
        <v>111</v>
      </c>
      <c r="H1" s="3" t="s">
        <v>112</v>
      </c>
      <c r="I1" s="3" t="s">
        <v>113</v>
      </c>
      <c r="J1" s="3" t="s">
        <v>114</v>
      </c>
      <c r="K1" s="3" t="s">
        <v>115</v>
      </c>
      <c r="L1" s="3" t="s">
        <v>116</v>
      </c>
      <c r="M1" s="3" t="s">
        <v>117</v>
      </c>
      <c r="N1" s="3" t="s">
        <v>118</v>
      </c>
      <c r="O1" s="3" t="s">
        <v>119</v>
      </c>
      <c r="P1" s="3" t="s">
        <v>120</v>
      </c>
      <c r="Q1" s="3" t="s">
        <v>121</v>
      </c>
      <c r="R1" s="3" t="s">
        <v>122</v>
      </c>
      <c r="S1" s="3" t="s">
        <v>123</v>
      </c>
      <c r="T1" s="3" t="s">
        <v>124</v>
      </c>
      <c r="U1" s="3" t="s">
        <v>125</v>
      </c>
      <c r="V1" s="3" t="s">
        <v>126</v>
      </c>
      <c r="W1" s="3" t="s">
        <v>127</v>
      </c>
      <c r="X1" s="3" t="s">
        <v>128</v>
      </c>
      <c r="Y1" s="3" t="s">
        <v>129</v>
      </c>
      <c r="Z1" s="3" t="s">
        <v>130</v>
      </c>
      <c r="AA1" s="3" t="s">
        <v>131</v>
      </c>
      <c r="AB1" s="3" t="s">
        <v>132</v>
      </c>
      <c r="AC1" s="3" t="s">
        <v>133</v>
      </c>
      <c r="AD1" s="3" t="s">
        <v>134</v>
      </c>
      <c r="AE1" s="3" t="s">
        <v>135</v>
      </c>
      <c r="AF1" s="3" t="s">
        <v>136</v>
      </c>
      <c r="AG1" s="3" t="s">
        <v>137</v>
      </c>
      <c r="AH1" s="3" t="s">
        <v>138</v>
      </c>
      <c r="AI1" s="3" t="s">
        <v>139</v>
      </c>
      <c r="AJ1" s="3" t="s">
        <v>140</v>
      </c>
      <c r="AK1" s="3" t="s">
        <v>141</v>
      </c>
      <c r="AL1" s="3" t="s">
        <v>142</v>
      </c>
      <c r="AM1" s="3" t="s">
        <v>143</v>
      </c>
      <c r="AN1" s="3" t="s">
        <v>144</v>
      </c>
      <c r="AO1" s="3" t="s">
        <v>145</v>
      </c>
      <c r="AP1" s="3" t="s">
        <v>146</v>
      </c>
      <c r="AQ1" s="3" t="s">
        <v>147</v>
      </c>
      <c r="AR1" s="3" t="s">
        <v>148</v>
      </c>
      <c r="AS1" s="3" t="s">
        <v>149</v>
      </c>
    </row>
    <row r="2" spans="1:48" x14ac:dyDescent="0.25">
      <c r="A2" s="460" t="s">
        <v>150</v>
      </c>
      <c r="B2" s="461"/>
      <c r="C2" s="315">
        <v>41465220.167192005</v>
      </c>
      <c r="D2" s="315">
        <v>27034851.956574388</v>
      </c>
      <c r="E2" s="315">
        <v>5916000</v>
      </c>
      <c r="F2" s="315">
        <v>0.89380449242889881</v>
      </c>
      <c r="G2" s="315">
        <v>11441693.249673199</v>
      </c>
      <c r="H2" s="315">
        <v>0</v>
      </c>
      <c r="I2" s="315">
        <v>1216430.4499373003</v>
      </c>
      <c r="J2" s="315">
        <v>49328198.753438205</v>
      </c>
      <c r="K2" s="315">
        <v>4376000</v>
      </c>
      <c r="L2" s="315">
        <v>241357.54911629984</v>
      </c>
      <c r="M2" s="315">
        <v>1346234.7748007867</v>
      </c>
      <c r="N2" s="315">
        <v>603286.30060800002</v>
      </c>
      <c r="O2" s="315">
        <v>1227993.278502</v>
      </c>
      <c r="P2" s="315">
        <v>73937345.173270404</v>
      </c>
      <c r="Q2" s="315">
        <v>46032984.9810903</v>
      </c>
      <c r="R2" s="315">
        <v>3994985.4397978</v>
      </c>
      <c r="S2" s="315">
        <v>8187585.3045910001</v>
      </c>
      <c r="T2" s="315">
        <v>1856000</v>
      </c>
      <c r="U2" s="315">
        <v>12833616.679347999</v>
      </c>
      <c r="V2" s="315">
        <v>9803007.0164800007</v>
      </c>
      <c r="W2" s="315">
        <v>3760995.8508339999</v>
      </c>
      <c r="X2" s="315">
        <v>5879019.6641060002</v>
      </c>
      <c r="Y2" s="315">
        <v>6804436</v>
      </c>
      <c r="Z2" s="315">
        <v>5761185.9037600001</v>
      </c>
      <c r="AA2" s="315">
        <v>3834146</v>
      </c>
      <c r="AB2" s="315">
        <v>5705837.3110140003</v>
      </c>
      <c r="AC2" s="315">
        <v>3947280.6294499999</v>
      </c>
      <c r="AD2" s="315">
        <v>37767880.923150204</v>
      </c>
      <c r="AE2" s="315">
        <v>13374044.214404503</v>
      </c>
      <c r="AF2" s="315">
        <v>83878960.906314999</v>
      </c>
      <c r="AG2" s="315">
        <v>9720053.4288916998</v>
      </c>
      <c r="AH2" s="315">
        <v>335296.35120590008</v>
      </c>
      <c r="AI2" s="315">
        <v>0.39781369996489957</v>
      </c>
      <c r="AJ2" s="315">
        <v>85470</v>
      </c>
      <c r="AK2" s="315">
        <v>378000</v>
      </c>
      <c r="AL2" s="315">
        <v>5240000</v>
      </c>
      <c r="AM2" s="315">
        <v>7362031.2411470003</v>
      </c>
      <c r="AN2" s="315">
        <v>5226293.1842863997</v>
      </c>
      <c r="AO2" s="315">
        <v>1077003.1711460999</v>
      </c>
      <c r="AP2" s="315">
        <v>11069985.1393428</v>
      </c>
      <c r="AQ2" s="315">
        <v>192763000</v>
      </c>
      <c r="AR2" s="315">
        <v>198928690.46477801</v>
      </c>
      <c r="AS2" s="315">
        <v>4876107991.6473656</v>
      </c>
      <c r="AT2" s="316">
        <f>SUM(C2:AS2)</f>
        <v>5779850394.3972349</v>
      </c>
    </row>
    <row r="3" spans="1:48" x14ac:dyDescent="0.25">
      <c r="A3" s="460" t="s">
        <v>151</v>
      </c>
      <c r="B3" s="461"/>
      <c r="C3" s="315">
        <f t="shared" ref="C3:AS3" si="0">C2-C30</f>
        <v>41390368.079618007</v>
      </c>
      <c r="D3" s="315">
        <f t="shared" si="0"/>
        <v>25687953.799582388</v>
      </c>
      <c r="E3" s="315">
        <f t="shared" si="0"/>
        <v>5916000</v>
      </c>
      <c r="F3" s="315">
        <f t="shared" si="0"/>
        <v>0.89380449242889881</v>
      </c>
      <c r="G3" s="315">
        <f t="shared" si="0"/>
        <v>6636359.9926411994</v>
      </c>
      <c r="H3" s="315">
        <f t="shared" si="0"/>
        <v>0</v>
      </c>
      <c r="I3" s="315">
        <f t="shared" si="0"/>
        <v>712290.94965920039</v>
      </c>
      <c r="J3" s="315">
        <f t="shared" si="0"/>
        <v>46351525.663262703</v>
      </c>
      <c r="K3" s="315">
        <f t="shared" si="0"/>
        <v>4376000</v>
      </c>
      <c r="L3" s="315">
        <f t="shared" si="0"/>
        <v>497.41790689984919</v>
      </c>
      <c r="M3" s="315">
        <f t="shared" si="0"/>
        <v>572.77480078674853</v>
      </c>
      <c r="N3" s="315">
        <f t="shared" si="0"/>
        <v>276170.96060799999</v>
      </c>
      <c r="O3" s="315">
        <f t="shared" si="0"/>
        <v>1199986.371336</v>
      </c>
      <c r="P3" s="315">
        <f t="shared" si="0"/>
        <v>53190769.010481402</v>
      </c>
      <c r="Q3" s="315">
        <f t="shared" si="0"/>
        <v>45194130.245460302</v>
      </c>
      <c r="R3" s="315">
        <f t="shared" si="0"/>
        <v>3577422.1413477999</v>
      </c>
      <c r="S3" s="315">
        <f t="shared" si="0"/>
        <v>7414593.2555266004</v>
      </c>
      <c r="T3" s="315">
        <f t="shared" si="0"/>
        <v>1856000</v>
      </c>
      <c r="U3" s="315">
        <f t="shared" si="0"/>
        <v>12243377.638007499</v>
      </c>
      <c r="V3" s="315">
        <f t="shared" si="0"/>
        <v>7689069.090884801</v>
      </c>
      <c r="W3" s="315">
        <f t="shared" si="0"/>
        <v>3531966.997705</v>
      </c>
      <c r="X3" s="315">
        <f t="shared" si="0"/>
        <v>5561592.7606610004</v>
      </c>
      <c r="Y3" s="315">
        <f t="shared" si="0"/>
        <v>6717830.2788399998</v>
      </c>
      <c r="Z3" s="315">
        <f t="shared" si="0"/>
        <v>5506308.2300800001</v>
      </c>
      <c r="AA3" s="315">
        <f t="shared" si="0"/>
        <v>3686525.8191200001</v>
      </c>
      <c r="AB3" s="315">
        <f t="shared" si="0"/>
        <v>5705837.3110140003</v>
      </c>
      <c r="AC3" s="315">
        <f t="shared" si="0"/>
        <v>3342028.4792899997</v>
      </c>
      <c r="AD3" s="315">
        <f t="shared" si="0"/>
        <v>35639766.661829002</v>
      </c>
      <c r="AE3" s="315">
        <f t="shared" si="0"/>
        <v>13287438.493244503</v>
      </c>
      <c r="AF3" s="315">
        <f t="shared" si="0"/>
        <v>73146295.046919107</v>
      </c>
      <c r="AG3" s="315">
        <f t="shared" si="0"/>
        <v>2187112.7350577014</v>
      </c>
      <c r="AH3" s="315">
        <f t="shared" si="0"/>
        <v>335296.35120590008</v>
      </c>
      <c r="AI3" s="315">
        <f t="shared" si="0"/>
        <v>0.39781369996489957</v>
      </c>
      <c r="AJ3" s="315">
        <f t="shared" si="0"/>
        <v>85470</v>
      </c>
      <c r="AK3" s="315">
        <f t="shared" si="0"/>
        <v>378000</v>
      </c>
      <c r="AL3" s="315">
        <f t="shared" si="0"/>
        <v>5240000</v>
      </c>
      <c r="AM3" s="315">
        <f t="shared" si="0"/>
        <v>7109465.7191210007</v>
      </c>
      <c r="AN3" s="315">
        <f t="shared" si="0"/>
        <v>3890271.7438723999</v>
      </c>
      <c r="AO3" s="315">
        <f t="shared" si="0"/>
        <v>1018246.1758715999</v>
      </c>
      <c r="AP3" s="315">
        <f t="shared" si="0"/>
        <v>11069985.1393428</v>
      </c>
      <c r="AQ3" s="315">
        <f t="shared" si="0"/>
        <v>177871356.762889</v>
      </c>
      <c r="AR3" s="315">
        <f t="shared" si="0"/>
        <v>198928690.46477801</v>
      </c>
      <c r="AS3" s="315">
        <f t="shared" si="0"/>
        <v>4156732879.4217658</v>
      </c>
    </row>
    <row r="4" spans="1:48" ht="120" x14ac:dyDescent="0.25">
      <c r="A4" s="446" t="s">
        <v>152</v>
      </c>
      <c r="B4" s="3"/>
      <c r="C4" s="3" t="s">
        <v>153</v>
      </c>
      <c r="D4" s="3" t="s">
        <v>154</v>
      </c>
      <c r="E4" s="314" t="s">
        <v>155</v>
      </c>
      <c r="F4" s="3" t="s">
        <v>156</v>
      </c>
      <c r="G4" s="3" t="s">
        <v>157</v>
      </c>
      <c r="H4" s="3" t="s">
        <v>158</v>
      </c>
      <c r="I4" s="3" t="s">
        <v>159</v>
      </c>
      <c r="J4" s="3" t="s">
        <v>160</v>
      </c>
      <c r="K4" s="314" t="s">
        <v>161</v>
      </c>
      <c r="L4" s="3" t="s">
        <v>162</v>
      </c>
      <c r="M4" s="3" t="s">
        <v>163</v>
      </c>
      <c r="N4" s="3" t="s">
        <v>164</v>
      </c>
      <c r="O4" s="3" t="s">
        <v>165</v>
      </c>
      <c r="P4" s="3" t="s">
        <v>166</v>
      </c>
      <c r="Q4" s="3" t="s">
        <v>167</v>
      </c>
      <c r="R4" s="3" t="s">
        <v>168</v>
      </c>
      <c r="S4" s="3" t="s">
        <v>169</v>
      </c>
      <c r="T4" s="314" t="s">
        <v>170</v>
      </c>
      <c r="U4" s="3" t="s">
        <v>171</v>
      </c>
      <c r="V4" s="3" t="s">
        <v>172</v>
      </c>
      <c r="W4" s="3" t="s">
        <v>173</v>
      </c>
      <c r="X4" s="3" t="s">
        <v>174</v>
      </c>
      <c r="Y4" s="3" t="s">
        <v>175</v>
      </c>
      <c r="Z4" s="3" t="s">
        <v>176</v>
      </c>
      <c r="AA4" s="3" t="s">
        <v>177</v>
      </c>
      <c r="AB4" s="3" t="s">
        <v>178</v>
      </c>
      <c r="AC4" s="3" t="s">
        <v>179</v>
      </c>
      <c r="AD4" s="3" t="s">
        <v>180</v>
      </c>
      <c r="AE4" s="3" t="s">
        <v>181</v>
      </c>
      <c r="AF4" s="3" t="s">
        <v>182</v>
      </c>
      <c r="AG4" s="3" t="s">
        <v>183</v>
      </c>
      <c r="AH4" s="3" t="s">
        <v>184</v>
      </c>
      <c r="AI4" s="3" t="s">
        <v>185</v>
      </c>
      <c r="AJ4" s="3" t="s">
        <v>186</v>
      </c>
      <c r="AK4" s="314" t="s">
        <v>187</v>
      </c>
      <c r="AL4" s="314" t="s">
        <v>188</v>
      </c>
      <c r="AM4" s="3" t="s">
        <v>189</v>
      </c>
      <c r="AN4" s="3" t="s">
        <v>190</v>
      </c>
      <c r="AO4" s="3" t="s">
        <v>191</v>
      </c>
      <c r="AP4" s="3" t="s">
        <v>192</v>
      </c>
      <c r="AQ4" s="3" t="s">
        <v>193</v>
      </c>
      <c r="AR4" s="3" t="s">
        <v>194</v>
      </c>
      <c r="AS4" s="3" t="s">
        <v>195</v>
      </c>
      <c r="AT4" s="317" t="s">
        <v>196</v>
      </c>
      <c r="AU4" s="317"/>
    </row>
    <row r="5" spans="1:48" x14ac:dyDescent="0.25">
      <c r="A5" s="5" t="s">
        <v>197</v>
      </c>
      <c r="B5" s="5">
        <v>4233100</v>
      </c>
      <c r="C5" s="318">
        <v>0</v>
      </c>
      <c r="D5" s="318">
        <v>0</v>
      </c>
      <c r="E5" s="320"/>
      <c r="F5" s="318">
        <v>0</v>
      </c>
      <c r="G5" s="318">
        <v>1436438.9159099997</v>
      </c>
      <c r="H5" s="318">
        <v>0</v>
      </c>
      <c r="I5" s="318">
        <v>0</v>
      </c>
      <c r="J5" s="318">
        <v>406360.06699999998</v>
      </c>
      <c r="K5" s="320"/>
      <c r="L5" s="318">
        <v>135634.18</v>
      </c>
      <c r="M5" s="318">
        <v>1345662</v>
      </c>
      <c r="N5" s="318">
        <v>327115.34000000003</v>
      </c>
      <c r="O5" s="318">
        <v>28006.907165999997</v>
      </c>
      <c r="P5" s="318">
        <v>13296319</v>
      </c>
      <c r="Q5" s="318">
        <v>0</v>
      </c>
      <c r="R5" s="318">
        <v>0</v>
      </c>
      <c r="S5" s="318">
        <v>233190.96132000006</v>
      </c>
      <c r="T5" s="320"/>
      <c r="U5" s="318">
        <v>184219.44816000003</v>
      </c>
      <c r="V5" s="318">
        <v>0</v>
      </c>
      <c r="W5" s="318">
        <v>37116.737639999999</v>
      </c>
      <c r="X5" s="318">
        <v>0</v>
      </c>
      <c r="Y5" s="318">
        <v>86605.721159999986</v>
      </c>
      <c r="Z5" s="318">
        <v>0</v>
      </c>
      <c r="AA5" s="318">
        <v>0</v>
      </c>
      <c r="AB5" s="318">
        <v>0</v>
      </c>
      <c r="AC5" s="318">
        <v>81060.555825000018</v>
      </c>
      <c r="AD5" s="318">
        <v>312669.70434000005</v>
      </c>
      <c r="AE5" s="318">
        <v>0</v>
      </c>
      <c r="AF5" s="318">
        <v>5760715.2613199996</v>
      </c>
      <c r="AG5" s="318">
        <v>2123980.6140000001</v>
      </c>
      <c r="AH5" s="318">
        <v>0</v>
      </c>
      <c r="AI5" s="318">
        <v>0</v>
      </c>
      <c r="AJ5" s="318">
        <v>0</v>
      </c>
      <c r="AK5" s="320"/>
      <c r="AL5" s="320"/>
      <c r="AM5" s="318">
        <v>137976.41508000001</v>
      </c>
      <c r="AN5" s="318">
        <v>200263.38145800002</v>
      </c>
      <c r="AO5" s="318">
        <v>0</v>
      </c>
      <c r="AP5" s="318">
        <v>0</v>
      </c>
      <c r="AQ5" s="8">
        <v>3829908.6848460003</v>
      </c>
      <c r="AR5" s="321"/>
      <c r="AS5" s="321">
        <v>191443458.05028158</v>
      </c>
      <c r="AT5" s="319">
        <f>SUM(C5:AR5)</f>
        <v>29963243.895224996</v>
      </c>
      <c r="AU5" s="316"/>
      <c r="AV5" s="316"/>
    </row>
    <row r="6" spans="1:48" x14ac:dyDescent="0.25">
      <c r="A6" s="5" t="s">
        <v>198</v>
      </c>
      <c r="B6" s="5">
        <v>4213000</v>
      </c>
      <c r="C6" s="318">
        <v>0</v>
      </c>
      <c r="D6" s="318">
        <v>1086318.9007999999</v>
      </c>
      <c r="E6" s="320"/>
      <c r="F6" s="318">
        <v>0</v>
      </c>
      <c r="G6" s="318">
        <v>430931.67477300001</v>
      </c>
      <c r="H6" s="318">
        <v>0</v>
      </c>
      <c r="I6" s="318">
        <v>30953.665652399999</v>
      </c>
      <c r="J6" s="318">
        <v>142878.96955400001</v>
      </c>
      <c r="K6" s="320"/>
      <c r="L6" s="318">
        <v>75161.393721</v>
      </c>
      <c r="M6" s="318">
        <v>0</v>
      </c>
      <c r="N6" s="318">
        <v>0</v>
      </c>
      <c r="O6" s="318">
        <v>0</v>
      </c>
      <c r="P6" s="318">
        <v>2189887.5207600002</v>
      </c>
      <c r="Q6" s="318">
        <v>116301.46341</v>
      </c>
      <c r="R6" s="318">
        <v>92791.844100000002</v>
      </c>
      <c r="S6" s="318">
        <v>0</v>
      </c>
      <c r="T6" s="320"/>
      <c r="U6" s="318">
        <v>27632.917224000001</v>
      </c>
      <c r="V6" s="318">
        <v>0</v>
      </c>
      <c r="W6" s="318">
        <v>19795.593408000001</v>
      </c>
      <c r="X6" s="318">
        <v>81336.93204</v>
      </c>
      <c r="Y6" s="318">
        <v>0</v>
      </c>
      <c r="Z6" s="318">
        <v>36411.096239999999</v>
      </c>
      <c r="AA6" s="318">
        <v>25833.531653999995</v>
      </c>
      <c r="AB6" s="318">
        <v>0</v>
      </c>
      <c r="AC6" s="318">
        <v>54040.370550000014</v>
      </c>
      <c r="AD6" s="318">
        <v>187256.058318</v>
      </c>
      <c r="AE6" s="318">
        <v>0</v>
      </c>
      <c r="AF6" s="318">
        <v>1293273.6844019999</v>
      </c>
      <c r="AG6" s="318">
        <v>1606343.252202</v>
      </c>
      <c r="AH6" s="318">
        <v>0</v>
      </c>
      <c r="AI6" s="318">
        <v>0</v>
      </c>
      <c r="AJ6" s="318">
        <v>0</v>
      </c>
      <c r="AK6" s="320"/>
      <c r="AL6" s="320"/>
      <c r="AM6" s="318">
        <v>53364.130875000003</v>
      </c>
      <c r="AN6" s="318">
        <v>543053.38895699999</v>
      </c>
      <c r="AO6" s="318">
        <v>15154.825134000002</v>
      </c>
      <c r="AP6" s="318">
        <v>0</v>
      </c>
      <c r="AQ6" s="8">
        <v>1108789.620717</v>
      </c>
      <c r="AR6" s="321"/>
      <c r="AS6" s="321">
        <v>59265591.901512831</v>
      </c>
      <c r="AT6" s="319">
        <f t="shared" ref="AT6:AT29" si="1">SUM(C6:AR6)</f>
        <v>9217510.8344914019</v>
      </c>
      <c r="AU6" s="316"/>
      <c r="AV6" s="316"/>
    </row>
    <row r="7" spans="1:48" x14ac:dyDescent="0.25">
      <c r="A7" s="5" t="s">
        <v>199</v>
      </c>
      <c r="B7" s="5">
        <v>4211200</v>
      </c>
      <c r="C7" s="318">
        <v>0</v>
      </c>
      <c r="D7" s="318">
        <v>0</v>
      </c>
      <c r="E7" s="320"/>
      <c r="F7" s="318">
        <v>0</v>
      </c>
      <c r="G7" s="318">
        <v>287287.78318200004</v>
      </c>
      <c r="H7" s="318">
        <v>0</v>
      </c>
      <c r="I7" s="318">
        <v>15476.8328262</v>
      </c>
      <c r="J7" s="318">
        <v>89766.053776800007</v>
      </c>
      <c r="K7" s="320"/>
      <c r="L7" s="318">
        <v>30064.557488400002</v>
      </c>
      <c r="M7" s="318">
        <v>0</v>
      </c>
      <c r="N7" s="318">
        <v>0</v>
      </c>
      <c r="O7" s="318">
        <v>0</v>
      </c>
      <c r="P7" s="318">
        <v>1459925.0138400001</v>
      </c>
      <c r="Q7" s="318">
        <v>0</v>
      </c>
      <c r="R7" s="318">
        <v>61861.229400000011</v>
      </c>
      <c r="S7" s="318">
        <v>179397.56526</v>
      </c>
      <c r="T7" s="320"/>
      <c r="U7" s="318">
        <v>18421.944816000003</v>
      </c>
      <c r="V7" s="318">
        <v>18558.36882</v>
      </c>
      <c r="W7" s="318">
        <v>9897.7967040000003</v>
      </c>
      <c r="X7" s="318">
        <v>16267.386408000002</v>
      </c>
      <c r="Y7" s="318">
        <v>0</v>
      </c>
      <c r="Z7" s="318">
        <v>0</v>
      </c>
      <c r="AA7" s="318">
        <v>11071.513565999996</v>
      </c>
      <c r="AB7" s="318">
        <v>0</v>
      </c>
      <c r="AC7" s="318">
        <v>10808.074110000003</v>
      </c>
      <c r="AD7" s="318">
        <v>31883.701017600004</v>
      </c>
      <c r="AE7" s="318">
        <v>0</v>
      </c>
      <c r="AF7" s="318">
        <v>518355.93995700002</v>
      </c>
      <c r="AG7" s="318">
        <v>983484.17304300005</v>
      </c>
      <c r="AH7" s="318">
        <v>0</v>
      </c>
      <c r="AI7" s="318">
        <v>0</v>
      </c>
      <c r="AJ7" s="318">
        <v>0</v>
      </c>
      <c r="AK7" s="320"/>
      <c r="AL7" s="320"/>
      <c r="AM7" s="318">
        <v>35504.347041000001</v>
      </c>
      <c r="AN7" s="318">
        <v>335347.84286699991</v>
      </c>
      <c r="AO7" s="318">
        <v>7118.7456570000004</v>
      </c>
      <c r="AP7" s="318">
        <v>0</v>
      </c>
      <c r="AQ7" s="8">
        <v>672616.20641099988</v>
      </c>
      <c r="AR7" s="321"/>
      <c r="AS7" s="321">
        <v>19105355.284040321</v>
      </c>
      <c r="AT7" s="319">
        <f t="shared" si="1"/>
        <v>4793115.0761909997</v>
      </c>
      <c r="AU7" s="316"/>
      <c r="AV7" s="316"/>
    </row>
    <row r="8" spans="1:48" x14ac:dyDescent="0.25">
      <c r="A8" s="5" t="s">
        <v>200</v>
      </c>
      <c r="B8" s="5"/>
      <c r="C8" s="318">
        <v>0</v>
      </c>
      <c r="D8" s="318">
        <v>0</v>
      </c>
      <c r="E8" s="320"/>
      <c r="F8" s="318">
        <v>0</v>
      </c>
      <c r="G8" s="318">
        <v>0</v>
      </c>
      <c r="H8" s="318">
        <v>0</v>
      </c>
      <c r="I8" s="318">
        <v>0</v>
      </c>
      <c r="J8" s="318">
        <v>0</v>
      </c>
      <c r="K8" s="320"/>
      <c r="L8" s="318">
        <v>0</v>
      </c>
      <c r="M8" s="318">
        <v>0</v>
      </c>
      <c r="N8" s="318">
        <v>0</v>
      </c>
      <c r="O8" s="318">
        <v>0</v>
      </c>
      <c r="P8" s="318">
        <v>0</v>
      </c>
      <c r="Q8" s="318">
        <v>0</v>
      </c>
      <c r="R8" s="318">
        <v>0</v>
      </c>
      <c r="S8" s="318">
        <v>0</v>
      </c>
      <c r="T8" s="320"/>
      <c r="U8" s="318">
        <v>0</v>
      </c>
      <c r="V8" s="318">
        <v>0</v>
      </c>
      <c r="W8" s="318">
        <v>0</v>
      </c>
      <c r="X8" s="318">
        <v>0</v>
      </c>
      <c r="Y8" s="318">
        <v>0</v>
      </c>
      <c r="Z8" s="318">
        <v>0</v>
      </c>
      <c r="AA8" s="318">
        <v>0</v>
      </c>
      <c r="AB8" s="318">
        <v>0</v>
      </c>
      <c r="AC8" s="318">
        <v>0</v>
      </c>
      <c r="AD8" s="318">
        <v>0</v>
      </c>
      <c r="AE8" s="318">
        <v>0</v>
      </c>
      <c r="AF8" s="318">
        <v>0</v>
      </c>
      <c r="AG8" s="318">
        <v>0</v>
      </c>
      <c r="AH8" s="318">
        <v>0</v>
      </c>
      <c r="AI8" s="318">
        <v>0</v>
      </c>
      <c r="AJ8" s="318">
        <v>0</v>
      </c>
      <c r="AK8" s="320"/>
      <c r="AL8" s="320"/>
      <c r="AM8" s="318">
        <v>0</v>
      </c>
      <c r="AN8" s="318">
        <v>11723.055791999999</v>
      </c>
      <c r="AO8" s="318">
        <v>0</v>
      </c>
      <c r="AP8" s="318">
        <v>0</v>
      </c>
      <c r="AQ8" s="8">
        <v>0</v>
      </c>
      <c r="AR8" s="321"/>
      <c r="AS8" s="321">
        <v>7798104.1975674778</v>
      </c>
      <c r="AT8" s="319">
        <f t="shared" si="1"/>
        <v>11723.055791999999</v>
      </c>
      <c r="AU8" s="316"/>
      <c r="AV8" s="316"/>
    </row>
    <row r="9" spans="1:48" x14ac:dyDescent="0.25">
      <c r="A9" s="5" t="s">
        <v>201</v>
      </c>
      <c r="B9" s="5">
        <v>4222119</v>
      </c>
      <c r="C9" s="318">
        <v>0</v>
      </c>
      <c r="D9" s="318">
        <v>0</v>
      </c>
      <c r="E9" s="320"/>
      <c r="F9" s="318">
        <v>0</v>
      </c>
      <c r="G9" s="318">
        <v>143643.89159100002</v>
      </c>
      <c r="H9" s="318">
        <v>0</v>
      </c>
      <c r="I9" s="318">
        <v>0</v>
      </c>
      <c r="J9" s="318">
        <v>85074.949749599997</v>
      </c>
      <c r="K9" s="320"/>
      <c r="L9" s="318">
        <v>0</v>
      </c>
      <c r="M9" s="318">
        <v>0</v>
      </c>
      <c r="N9" s="318">
        <v>0</v>
      </c>
      <c r="O9" s="318">
        <v>0</v>
      </c>
      <c r="P9" s="318">
        <v>351371.78299200005</v>
      </c>
      <c r="Q9" s="318">
        <v>0</v>
      </c>
      <c r="R9" s="318">
        <v>0</v>
      </c>
      <c r="S9" s="318">
        <v>0</v>
      </c>
      <c r="T9" s="320"/>
      <c r="U9" s="318">
        <v>0</v>
      </c>
      <c r="V9" s="318">
        <v>0</v>
      </c>
      <c r="W9" s="318">
        <v>0</v>
      </c>
      <c r="X9" s="318">
        <v>0</v>
      </c>
      <c r="Y9" s="318">
        <v>0</v>
      </c>
      <c r="Z9" s="318">
        <v>14564.438495999999</v>
      </c>
      <c r="AA9" s="318">
        <v>0</v>
      </c>
      <c r="AB9" s="318">
        <v>0</v>
      </c>
      <c r="AC9" s="318">
        <v>54040.370550000014</v>
      </c>
      <c r="AD9" s="318">
        <v>102907.213569</v>
      </c>
      <c r="AE9" s="318">
        <v>0</v>
      </c>
      <c r="AF9" s="318">
        <v>403697.44493999996</v>
      </c>
      <c r="AG9" s="318">
        <v>708783.26833350002</v>
      </c>
      <c r="AH9" s="318">
        <v>0</v>
      </c>
      <c r="AI9" s="318">
        <v>0</v>
      </c>
      <c r="AJ9" s="318">
        <v>0</v>
      </c>
      <c r="AK9" s="320"/>
      <c r="AL9" s="320"/>
      <c r="AM9" s="318">
        <v>0</v>
      </c>
      <c r="AN9" s="318">
        <v>8044.31196</v>
      </c>
      <c r="AO9" s="318">
        <v>0</v>
      </c>
      <c r="AP9" s="318">
        <v>0</v>
      </c>
      <c r="AQ9" s="8">
        <v>914630.03736900003</v>
      </c>
      <c r="AR9" s="321"/>
      <c r="AS9" s="321">
        <v>50687677.284188606</v>
      </c>
      <c r="AT9" s="319">
        <f t="shared" si="1"/>
        <v>2786757.7095501004</v>
      </c>
      <c r="AU9" s="316"/>
      <c r="AV9" s="316"/>
    </row>
    <row r="10" spans="1:48" x14ac:dyDescent="0.25">
      <c r="A10" s="5" t="s">
        <v>202</v>
      </c>
      <c r="B10" s="5">
        <v>4222120</v>
      </c>
      <c r="C10" s="318">
        <v>0</v>
      </c>
      <c r="D10" s="318">
        <v>0</v>
      </c>
      <c r="E10" s="320"/>
      <c r="F10" s="318">
        <v>0</v>
      </c>
      <c r="G10" s="318">
        <v>287287.78318200004</v>
      </c>
      <c r="H10" s="318">
        <v>0</v>
      </c>
      <c r="I10" s="318">
        <v>0</v>
      </c>
      <c r="J10" s="318">
        <v>143656.82835</v>
      </c>
      <c r="K10" s="320"/>
      <c r="L10" s="318">
        <v>0</v>
      </c>
      <c r="M10" s="318">
        <v>0</v>
      </c>
      <c r="N10" s="318">
        <v>0</v>
      </c>
      <c r="O10" s="318">
        <v>0</v>
      </c>
      <c r="P10" s="318">
        <v>148466.95056</v>
      </c>
      <c r="Q10" s="318">
        <v>0</v>
      </c>
      <c r="R10" s="318">
        <v>0</v>
      </c>
      <c r="S10" s="318">
        <v>0</v>
      </c>
      <c r="T10" s="320"/>
      <c r="U10" s="318">
        <v>23027.431020000004</v>
      </c>
      <c r="V10" s="318">
        <v>232720.53371999998</v>
      </c>
      <c r="W10" s="318">
        <v>14846.695056</v>
      </c>
      <c r="X10" s="318">
        <v>0</v>
      </c>
      <c r="Y10" s="318">
        <v>0</v>
      </c>
      <c r="Z10" s="318">
        <v>0</v>
      </c>
      <c r="AA10" s="318">
        <v>11071.513565999996</v>
      </c>
      <c r="AB10" s="318">
        <v>0</v>
      </c>
      <c r="AC10" s="318">
        <v>54040.370550000014</v>
      </c>
      <c r="AD10" s="318">
        <v>215464.77892439999</v>
      </c>
      <c r="AE10" s="318">
        <v>0</v>
      </c>
      <c r="AF10" s="318">
        <v>116301.46341000001</v>
      </c>
      <c r="AG10" s="318">
        <v>120034.89445050001</v>
      </c>
      <c r="AH10" s="318">
        <v>0</v>
      </c>
      <c r="AI10" s="318">
        <v>0</v>
      </c>
      <c r="AJ10" s="318">
        <v>0</v>
      </c>
      <c r="AK10" s="320"/>
      <c r="AL10" s="320"/>
      <c r="AM10" s="318">
        <v>0</v>
      </c>
      <c r="AN10" s="318">
        <v>24792.710589000002</v>
      </c>
      <c r="AO10" s="318">
        <v>1881.7103999999999</v>
      </c>
      <c r="AP10" s="318">
        <v>0</v>
      </c>
      <c r="AQ10" s="8">
        <v>569178.585723</v>
      </c>
      <c r="AR10" s="321"/>
      <c r="AS10" s="321">
        <v>34181690.066004112</v>
      </c>
      <c r="AT10" s="319">
        <f t="shared" si="1"/>
        <v>1962772.2495009</v>
      </c>
      <c r="AU10" s="316"/>
      <c r="AV10" s="316"/>
    </row>
    <row r="11" spans="1:48" x14ac:dyDescent="0.25">
      <c r="A11" s="5" t="s">
        <v>203</v>
      </c>
      <c r="B11" s="5">
        <v>4222122</v>
      </c>
      <c r="C11" s="318">
        <v>0</v>
      </c>
      <c r="D11" s="318">
        <v>0</v>
      </c>
      <c r="E11" s="320"/>
      <c r="F11" s="318">
        <v>0</v>
      </c>
      <c r="G11" s="318">
        <v>247750.69553999999</v>
      </c>
      <c r="H11" s="318">
        <v>0</v>
      </c>
      <c r="I11" s="318">
        <v>36493.421069999997</v>
      </c>
      <c r="J11" s="318">
        <v>138650.30261700001</v>
      </c>
      <c r="K11" s="320"/>
      <c r="L11" s="318">
        <v>0</v>
      </c>
      <c r="M11" s="318">
        <v>0</v>
      </c>
      <c r="N11" s="318">
        <v>0</v>
      </c>
      <c r="O11" s="318">
        <v>0</v>
      </c>
      <c r="P11" s="318">
        <v>148466.95056</v>
      </c>
      <c r="Q11" s="318">
        <v>0</v>
      </c>
      <c r="R11" s="318">
        <v>0</v>
      </c>
      <c r="S11" s="318">
        <v>45653.587297200007</v>
      </c>
      <c r="T11" s="320"/>
      <c r="U11" s="318">
        <v>55265.834448000001</v>
      </c>
      <c r="V11" s="318">
        <v>186176.42697600005</v>
      </c>
      <c r="W11" s="318">
        <v>12372.24588</v>
      </c>
      <c r="X11" s="318">
        <v>0</v>
      </c>
      <c r="Y11" s="318">
        <v>0</v>
      </c>
      <c r="Z11" s="318">
        <v>43693.315487999993</v>
      </c>
      <c r="AA11" s="318">
        <v>0</v>
      </c>
      <c r="AB11" s="318">
        <v>0</v>
      </c>
      <c r="AC11" s="318">
        <v>64848.444660000016</v>
      </c>
      <c r="AD11" s="318">
        <v>131839.92225180002</v>
      </c>
      <c r="AE11" s="318">
        <v>0</v>
      </c>
      <c r="AF11" s="318">
        <v>91025.388462000003</v>
      </c>
      <c r="AG11" s="318">
        <v>0</v>
      </c>
      <c r="AH11" s="318">
        <v>0</v>
      </c>
      <c r="AI11" s="318">
        <v>0</v>
      </c>
      <c r="AJ11" s="318">
        <v>0</v>
      </c>
      <c r="AK11" s="320"/>
      <c r="AL11" s="320"/>
      <c r="AM11" s="318">
        <v>0</v>
      </c>
      <c r="AN11" s="318">
        <v>21897.8167455</v>
      </c>
      <c r="AO11" s="318">
        <v>1881.7103999999999</v>
      </c>
      <c r="AP11" s="318">
        <v>0</v>
      </c>
      <c r="AQ11" s="8">
        <v>569178.585723</v>
      </c>
      <c r="AR11" s="321"/>
      <c r="AS11" s="321">
        <v>28333111.9178285</v>
      </c>
      <c r="AT11" s="319">
        <f t="shared" si="1"/>
        <v>1795194.6481185001</v>
      </c>
      <c r="AU11" s="316"/>
      <c r="AV11" s="316"/>
    </row>
    <row r="12" spans="1:48" x14ac:dyDescent="0.25">
      <c r="A12" s="5" t="s">
        <v>204</v>
      </c>
      <c r="B12" s="5">
        <v>4222125</v>
      </c>
      <c r="C12" s="318">
        <v>0</v>
      </c>
      <c r="D12" s="318">
        <v>0</v>
      </c>
      <c r="E12" s="320"/>
      <c r="F12" s="318">
        <v>0</v>
      </c>
      <c r="G12" s="318">
        <v>247750.69553999999</v>
      </c>
      <c r="H12" s="318">
        <v>0</v>
      </c>
      <c r="I12" s="318">
        <v>15476.8328262</v>
      </c>
      <c r="J12" s="318">
        <v>240223.26590550001</v>
      </c>
      <c r="K12" s="320"/>
      <c r="L12" s="318">
        <v>0</v>
      </c>
      <c r="M12" s="318" t="s">
        <v>205</v>
      </c>
      <c r="N12" s="318">
        <v>0</v>
      </c>
      <c r="O12" s="318">
        <v>0</v>
      </c>
      <c r="P12" s="318">
        <v>286726.79826900002</v>
      </c>
      <c r="Q12" s="318">
        <v>0</v>
      </c>
      <c r="R12" s="318">
        <v>0</v>
      </c>
      <c r="S12" s="318">
        <v>0</v>
      </c>
      <c r="T12" s="320"/>
      <c r="U12" s="318">
        <v>0</v>
      </c>
      <c r="V12" s="318">
        <v>262223.400654</v>
      </c>
      <c r="W12" s="318">
        <v>0</v>
      </c>
      <c r="X12" s="318">
        <v>0</v>
      </c>
      <c r="Y12" s="318">
        <v>0</v>
      </c>
      <c r="Z12" s="318">
        <v>0</v>
      </c>
      <c r="AA12" s="318">
        <v>0</v>
      </c>
      <c r="AB12" s="318">
        <v>0</v>
      </c>
      <c r="AC12" s="318">
        <v>0</v>
      </c>
      <c r="AD12" s="318">
        <v>102442.19588639999</v>
      </c>
      <c r="AE12" s="318">
        <v>0</v>
      </c>
      <c r="AF12" s="318">
        <v>359104.43666700006</v>
      </c>
      <c r="AG12" s="318">
        <v>102962.488812</v>
      </c>
      <c r="AH12" s="318">
        <v>0</v>
      </c>
      <c r="AI12" s="318">
        <v>0</v>
      </c>
      <c r="AJ12" s="318">
        <v>0</v>
      </c>
      <c r="AK12" s="320"/>
      <c r="AL12" s="320"/>
      <c r="AM12" s="318">
        <v>0</v>
      </c>
      <c r="AN12" s="318">
        <v>0</v>
      </c>
      <c r="AO12" s="318">
        <v>13266.058320000002</v>
      </c>
      <c r="AP12" s="318">
        <v>0</v>
      </c>
      <c r="AQ12" s="8">
        <v>569178.585723</v>
      </c>
      <c r="AR12" s="321"/>
      <c r="AS12" s="321">
        <v>15596208.395134956</v>
      </c>
      <c r="AT12" s="319">
        <f t="shared" si="1"/>
        <v>2199354.7586031002</v>
      </c>
      <c r="AU12" s="316"/>
      <c r="AV12" s="316"/>
    </row>
    <row r="13" spans="1:48" x14ac:dyDescent="0.25">
      <c r="A13" s="5" t="s">
        <v>206</v>
      </c>
      <c r="B13" s="5">
        <v>4222124</v>
      </c>
      <c r="C13" s="318">
        <v>0</v>
      </c>
      <c r="D13" s="318">
        <v>43429.876032</v>
      </c>
      <c r="E13" s="320"/>
      <c r="F13" s="318">
        <v>0</v>
      </c>
      <c r="G13" s="318">
        <v>287287.78318200004</v>
      </c>
      <c r="H13" s="318">
        <v>0</v>
      </c>
      <c r="I13" s="318">
        <v>0</v>
      </c>
      <c r="J13" s="318">
        <v>9691.9846290000005</v>
      </c>
      <c r="K13" s="320"/>
      <c r="L13" s="318">
        <v>0</v>
      </c>
      <c r="M13" s="318">
        <v>0</v>
      </c>
      <c r="N13" s="318">
        <v>0</v>
      </c>
      <c r="O13" s="318">
        <v>0</v>
      </c>
      <c r="P13" s="318">
        <v>445400.85168000002</v>
      </c>
      <c r="Q13" s="318">
        <v>0</v>
      </c>
      <c r="R13" s="318">
        <v>0</v>
      </c>
      <c r="S13" s="318">
        <v>0</v>
      </c>
      <c r="T13" s="320"/>
      <c r="U13" s="318">
        <v>0</v>
      </c>
      <c r="V13" s="318">
        <v>62108.203889999997</v>
      </c>
      <c r="W13" s="318">
        <v>0</v>
      </c>
      <c r="X13" s="318">
        <v>0</v>
      </c>
      <c r="Y13" s="318">
        <v>0</v>
      </c>
      <c r="Z13" s="318">
        <v>7282.2192479999994</v>
      </c>
      <c r="AA13" s="318">
        <v>0</v>
      </c>
      <c r="AB13" s="318">
        <v>0</v>
      </c>
      <c r="AC13" s="318">
        <v>16212.111165000004</v>
      </c>
      <c r="AD13" s="318">
        <v>18588.005758799998</v>
      </c>
      <c r="AE13" s="318">
        <v>0</v>
      </c>
      <c r="AF13" s="318">
        <v>442257.21924300009</v>
      </c>
      <c r="AG13" s="318">
        <v>194912.85554249998</v>
      </c>
      <c r="AH13" s="318">
        <v>0</v>
      </c>
      <c r="AI13" s="318">
        <v>0</v>
      </c>
      <c r="AJ13" s="318">
        <v>0</v>
      </c>
      <c r="AK13" s="320"/>
      <c r="AL13" s="320"/>
      <c r="AM13" s="318">
        <v>0</v>
      </c>
      <c r="AN13" s="318">
        <v>0</v>
      </c>
      <c r="AO13" s="318">
        <v>2363.8986900000004</v>
      </c>
      <c r="AP13" s="318">
        <v>0</v>
      </c>
      <c r="AQ13" s="8">
        <v>569178.585723</v>
      </c>
      <c r="AR13" s="321"/>
      <c r="AS13" s="321">
        <v>31192416.790269911</v>
      </c>
      <c r="AT13" s="319">
        <f t="shared" si="1"/>
        <v>2098713.5947833001</v>
      </c>
      <c r="AU13" s="316"/>
      <c r="AV13" s="316"/>
    </row>
    <row r="14" spans="1:48" x14ac:dyDescent="0.25">
      <c r="A14" s="5" t="s">
        <v>207</v>
      </c>
      <c r="B14" s="5">
        <v>4222138</v>
      </c>
      <c r="C14" s="318">
        <v>0</v>
      </c>
      <c r="D14" s="318">
        <v>0</v>
      </c>
      <c r="E14" s="320"/>
      <c r="F14" s="318">
        <v>0</v>
      </c>
      <c r="G14" s="318">
        <v>165167.13036000001</v>
      </c>
      <c r="H14" s="318">
        <v>0</v>
      </c>
      <c r="I14" s="318">
        <v>36493.421069999997</v>
      </c>
      <c r="J14" s="318">
        <v>259450.22995200002</v>
      </c>
      <c r="K14" s="320"/>
      <c r="L14" s="318">
        <v>0</v>
      </c>
      <c r="M14" s="318">
        <v>0</v>
      </c>
      <c r="N14" s="318">
        <v>0</v>
      </c>
      <c r="O14" s="318">
        <v>0</v>
      </c>
      <c r="P14" s="318">
        <v>148466.95056</v>
      </c>
      <c r="Q14" s="318">
        <v>0</v>
      </c>
      <c r="R14" s="318">
        <v>0</v>
      </c>
      <c r="S14" s="318">
        <v>0</v>
      </c>
      <c r="T14" s="320"/>
      <c r="U14" s="318">
        <v>55265.834448000001</v>
      </c>
      <c r="V14" s="318">
        <v>104889.3602616</v>
      </c>
      <c r="W14" s="318">
        <v>41439.967283999998</v>
      </c>
      <c r="X14" s="318">
        <v>40668.46602</v>
      </c>
      <c r="Y14" s="318">
        <v>0</v>
      </c>
      <c r="Z14" s="318">
        <v>43693.315487999993</v>
      </c>
      <c r="AA14" s="318">
        <v>11071.513565999996</v>
      </c>
      <c r="AB14" s="318">
        <v>0</v>
      </c>
      <c r="AC14" s="318">
        <v>54040.370550000014</v>
      </c>
      <c r="AD14" s="318">
        <v>131839.92225180002</v>
      </c>
      <c r="AE14" s="318">
        <v>86605.721160000016</v>
      </c>
      <c r="AF14" s="318">
        <v>103663.42593600001</v>
      </c>
      <c r="AG14" s="318">
        <v>159282.66911850002</v>
      </c>
      <c r="AH14" s="318">
        <v>0</v>
      </c>
      <c r="AI14" s="318">
        <v>0</v>
      </c>
      <c r="AJ14" s="318">
        <v>0</v>
      </c>
      <c r="AK14" s="320"/>
      <c r="AL14" s="320"/>
      <c r="AM14" s="318">
        <v>0</v>
      </c>
      <c r="AN14" s="318">
        <v>23511.971448</v>
      </c>
      <c r="AO14" s="318">
        <v>1881.7103999999999</v>
      </c>
      <c r="AP14" s="318">
        <v>0</v>
      </c>
      <c r="AQ14" s="8">
        <v>702230.79989999998</v>
      </c>
      <c r="AR14" s="321"/>
      <c r="AS14" s="321">
        <v>34701563.679175273</v>
      </c>
      <c r="AT14" s="319">
        <f t="shared" si="1"/>
        <v>2169662.7797739003</v>
      </c>
      <c r="AU14" s="316"/>
      <c r="AV14" s="316"/>
    </row>
    <row r="15" spans="1:48" x14ac:dyDescent="0.25">
      <c r="A15" s="5" t="s">
        <v>208</v>
      </c>
      <c r="B15" s="5">
        <v>4222121</v>
      </c>
      <c r="C15" s="318">
        <v>0</v>
      </c>
      <c r="D15" s="318">
        <v>0</v>
      </c>
      <c r="E15" s="320"/>
      <c r="F15" s="318">
        <v>0</v>
      </c>
      <c r="G15" s="318">
        <v>165167.13036000001</v>
      </c>
      <c r="H15" s="318">
        <v>0</v>
      </c>
      <c r="I15" s="318">
        <v>36493.421069999997</v>
      </c>
      <c r="J15" s="318">
        <v>275271.06296070002</v>
      </c>
      <c r="K15" s="320"/>
      <c r="L15" s="318">
        <v>0</v>
      </c>
      <c r="M15" s="318">
        <v>0</v>
      </c>
      <c r="N15" s="318">
        <v>0</v>
      </c>
      <c r="O15" s="318">
        <v>0</v>
      </c>
      <c r="P15" s="318">
        <v>575309.43342000002</v>
      </c>
      <c r="Q15" s="318">
        <v>116301.46341</v>
      </c>
      <c r="R15" s="318">
        <v>30930.614700000006</v>
      </c>
      <c r="S15" s="318">
        <v>0</v>
      </c>
      <c r="T15" s="320"/>
      <c r="U15" s="318">
        <v>13816.458612</v>
      </c>
      <c r="V15" s="318">
        <v>87407.800217999989</v>
      </c>
      <c r="W15" s="318">
        <v>4948.8983520000002</v>
      </c>
      <c r="X15" s="318">
        <v>24401.079612000001</v>
      </c>
      <c r="Y15" s="318">
        <v>0</v>
      </c>
      <c r="Z15" s="318">
        <v>14564.438495999999</v>
      </c>
      <c r="AA15" s="318">
        <v>7381.0090439999994</v>
      </c>
      <c r="AB15" s="318">
        <v>0</v>
      </c>
      <c r="AC15" s="318">
        <v>21616.148220000006</v>
      </c>
      <c r="AD15" s="318">
        <v>120537.663948</v>
      </c>
      <c r="AE15" s="318">
        <v>0</v>
      </c>
      <c r="AF15" s="318">
        <v>186706.834095</v>
      </c>
      <c r="AG15" s="318">
        <v>593316.22587900003</v>
      </c>
      <c r="AH15" s="318">
        <v>0</v>
      </c>
      <c r="AI15" s="318">
        <v>0</v>
      </c>
      <c r="AJ15" s="318">
        <v>0</v>
      </c>
      <c r="AK15" s="320"/>
      <c r="AL15" s="320"/>
      <c r="AM15" s="318">
        <v>25720.62903</v>
      </c>
      <c r="AN15" s="318">
        <v>0</v>
      </c>
      <c r="AO15" s="318">
        <v>1881.7103999999999</v>
      </c>
      <c r="AP15" s="318">
        <v>0</v>
      </c>
      <c r="AQ15" s="8">
        <v>569178.585723</v>
      </c>
      <c r="AR15" s="321"/>
      <c r="AS15" s="321">
        <v>50687677.284188606</v>
      </c>
      <c r="AT15" s="319">
        <f t="shared" si="1"/>
        <v>2870950.6075497004</v>
      </c>
      <c r="AU15" s="316"/>
      <c r="AV15" s="316"/>
    </row>
    <row r="16" spans="1:48" x14ac:dyDescent="0.25">
      <c r="A16" s="5" t="s">
        <v>209</v>
      </c>
      <c r="B16" s="5">
        <v>4222135</v>
      </c>
      <c r="C16" s="318">
        <v>13609.470468000001</v>
      </c>
      <c r="D16" s="318">
        <v>0</v>
      </c>
      <c r="E16" s="320"/>
      <c r="F16" s="318">
        <v>0</v>
      </c>
      <c r="G16" s="318">
        <v>66066.852143999989</v>
      </c>
      <c r="H16" s="318">
        <v>0</v>
      </c>
      <c r="I16" s="318">
        <v>38692.082065499999</v>
      </c>
      <c r="J16" s="318">
        <v>84356.959625100004</v>
      </c>
      <c r="K16" s="320"/>
      <c r="L16" s="318">
        <v>0</v>
      </c>
      <c r="M16" s="318">
        <v>0</v>
      </c>
      <c r="N16" s="318">
        <v>0</v>
      </c>
      <c r="O16" s="318">
        <v>0</v>
      </c>
      <c r="P16" s="318">
        <v>262291.61265600001</v>
      </c>
      <c r="Q16" s="318">
        <v>116301.46341</v>
      </c>
      <c r="R16" s="318">
        <v>15465.307350000003</v>
      </c>
      <c r="S16" s="318">
        <v>0</v>
      </c>
      <c r="T16" s="320"/>
      <c r="U16" s="318">
        <v>4605.4862040000007</v>
      </c>
      <c r="V16" s="318">
        <v>32946.867393600005</v>
      </c>
      <c r="W16" s="318">
        <v>4948.8983520000002</v>
      </c>
      <c r="X16" s="318">
        <v>16267.386408000002</v>
      </c>
      <c r="Y16" s="318">
        <v>0</v>
      </c>
      <c r="Z16" s="318">
        <v>7282.2192479999994</v>
      </c>
      <c r="AA16" s="318">
        <v>7381.0090439999994</v>
      </c>
      <c r="AB16" s="318">
        <v>0</v>
      </c>
      <c r="AC16" s="318">
        <v>5404.0370550000016</v>
      </c>
      <c r="AD16" s="318">
        <v>11302.258303800001</v>
      </c>
      <c r="AE16" s="318">
        <v>0</v>
      </c>
      <c r="AF16" s="318">
        <v>122553.56382089999</v>
      </c>
      <c r="AG16" s="318">
        <v>150484.7321433</v>
      </c>
      <c r="AH16" s="318">
        <v>0</v>
      </c>
      <c r="AI16" s="318">
        <v>0</v>
      </c>
      <c r="AJ16" s="318">
        <v>0</v>
      </c>
      <c r="AK16" s="320"/>
      <c r="AL16" s="320"/>
      <c r="AM16" s="318">
        <v>0</v>
      </c>
      <c r="AN16" s="318">
        <v>17369.363061</v>
      </c>
      <c r="AO16" s="318">
        <v>1129.0262399999999</v>
      </c>
      <c r="AP16" s="318">
        <v>0</v>
      </c>
      <c r="AQ16" s="8">
        <v>387508.855155</v>
      </c>
      <c r="AR16" s="321"/>
      <c r="AS16" s="321">
        <v>7798104.1975674778</v>
      </c>
      <c r="AT16" s="319">
        <f t="shared" si="1"/>
        <v>1365967.4501471999</v>
      </c>
      <c r="AU16" s="316"/>
      <c r="AV16" s="316"/>
    </row>
    <row r="17" spans="1:48" x14ac:dyDescent="0.25">
      <c r="A17" s="5" t="s">
        <v>210</v>
      </c>
      <c r="B17" s="5">
        <v>4222102</v>
      </c>
      <c r="C17" s="318">
        <v>27218.940936000003</v>
      </c>
      <c r="D17" s="318">
        <v>0</v>
      </c>
      <c r="E17" s="320"/>
      <c r="F17" s="318">
        <v>0</v>
      </c>
      <c r="G17" s="318">
        <v>99100.278215999992</v>
      </c>
      <c r="H17" s="318">
        <v>0</v>
      </c>
      <c r="I17" s="318">
        <v>0</v>
      </c>
      <c r="J17" s="318">
        <v>119871.89128710001</v>
      </c>
      <c r="K17" s="320"/>
      <c r="L17" s="318">
        <v>0</v>
      </c>
      <c r="M17" s="318">
        <v>0</v>
      </c>
      <c r="N17" s="318">
        <v>0</v>
      </c>
      <c r="O17" s="318">
        <v>0</v>
      </c>
      <c r="P17" s="318">
        <v>98977.967040000003</v>
      </c>
      <c r="Q17" s="318">
        <v>0</v>
      </c>
      <c r="R17" s="318">
        <v>0</v>
      </c>
      <c r="S17" s="318">
        <v>0</v>
      </c>
      <c r="T17" s="320"/>
      <c r="U17" s="318">
        <v>13816.458612</v>
      </c>
      <c r="V17" s="318">
        <v>15465.307350000003</v>
      </c>
      <c r="W17" s="318">
        <v>0</v>
      </c>
      <c r="X17" s="318">
        <v>16267.386408000002</v>
      </c>
      <c r="Y17" s="318">
        <v>0</v>
      </c>
      <c r="Z17" s="318">
        <v>7282.2192479999994</v>
      </c>
      <c r="AA17" s="318">
        <v>7381.0090439999994</v>
      </c>
      <c r="AB17" s="318">
        <v>0</v>
      </c>
      <c r="AC17" s="318">
        <v>0</v>
      </c>
      <c r="AD17" s="318">
        <v>72322.598368800012</v>
      </c>
      <c r="AE17" s="318">
        <v>0</v>
      </c>
      <c r="AF17" s="318">
        <v>38416.881919499996</v>
      </c>
      <c r="AG17" s="318">
        <v>0</v>
      </c>
      <c r="AH17" s="318">
        <v>0</v>
      </c>
      <c r="AI17" s="318">
        <v>0</v>
      </c>
      <c r="AJ17" s="318">
        <v>0</v>
      </c>
      <c r="AK17" s="320"/>
      <c r="AL17" s="320"/>
      <c r="AM17" s="318">
        <v>0</v>
      </c>
      <c r="AN17" s="318">
        <v>0</v>
      </c>
      <c r="AO17" s="318">
        <v>0</v>
      </c>
      <c r="AP17" s="318">
        <v>0</v>
      </c>
      <c r="AQ17" s="8">
        <v>267518.06329199998</v>
      </c>
      <c r="AR17" s="321"/>
      <c r="AS17" s="321">
        <v>7798104.1975674778</v>
      </c>
      <c r="AT17" s="319">
        <f t="shared" si="1"/>
        <v>783639.00172140007</v>
      </c>
      <c r="AU17" s="316"/>
      <c r="AV17" s="316"/>
    </row>
    <row r="18" spans="1:48" x14ac:dyDescent="0.25">
      <c r="A18" s="5" t="s">
        <v>211</v>
      </c>
      <c r="B18" s="5">
        <v>4222104</v>
      </c>
      <c r="C18" s="318">
        <v>0</v>
      </c>
      <c r="D18" s="318">
        <v>217149.38016</v>
      </c>
      <c r="E18" s="320"/>
      <c r="F18" s="318">
        <v>0</v>
      </c>
      <c r="G18" s="318">
        <v>82583.565180000005</v>
      </c>
      <c r="H18" s="318">
        <v>0</v>
      </c>
      <c r="I18" s="318">
        <v>0</v>
      </c>
      <c r="J18" s="318">
        <v>31903.106156099999</v>
      </c>
      <c r="K18" s="320"/>
      <c r="L18" s="318">
        <v>0</v>
      </c>
      <c r="M18" s="318">
        <v>0</v>
      </c>
      <c r="N18" s="318">
        <v>0</v>
      </c>
      <c r="O18" s="318">
        <v>0</v>
      </c>
      <c r="P18" s="318">
        <v>241258.79466000001</v>
      </c>
      <c r="Q18" s="318">
        <v>58150.731704999998</v>
      </c>
      <c r="R18" s="318">
        <v>0</v>
      </c>
      <c r="S18" s="318">
        <v>0</v>
      </c>
      <c r="T18" s="320"/>
      <c r="U18" s="318">
        <v>4605.4862040000007</v>
      </c>
      <c r="V18" s="318">
        <v>15465.307350000003</v>
      </c>
      <c r="W18" s="318">
        <v>7266.930351</v>
      </c>
      <c r="X18" s="318">
        <v>16480.254896999999</v>
      </c>
      <c r="Y18" s="318">
        <v>0</v>
      </c>
      <c r="Z18" s="318">
        <v>7282.2192479999994</v>
      </c>
      <c r="AA18" s="318">
        <v>0</v>
      </c>
      <c r="AB18" s="318">
        <v>0</v>
      </c>
      <c r="AC18" s="318">
        <v>10808.074110000003</v>
      </c>
      <c r="AD18" s="318">
        <v>29860.627123800001</v>
      </c>
      <c r="AE18" s="318">
        <v>0</v>
      </c>
      <c r="AF18" s="318">
        <v>18634.813305</v>
      </c>
      <c r="AG18" s="318">
        <v>79936.116254100009</v>
      </c>
      <c r="AH18" s="318">
        <v>0</v>
      </c>
      <c r="AI18" s="318">
        <v>0</v>
      </c>
      <c r="AJ18" s="318">
        <v>0</v>
      </c>
      <c r="AK18" s="320"/>
      <c r="AL18" s="320"/>
      <c r="AM18" s="318">
        <v>0</v>
      </c>
      <c r="AN18" s="318">
        <v>0</v>
      </c>
      <c r="AO18" s="318">
        <v>0</v>
      </c>
      <c r="AP18" s="318">
        <v>0</v>
      </c>
      <c r="AQ18" s="8">
        <v>255282.241416</v>
      </c>
      <c r="AR18" s="321"/>
      <c r="AS18" s="321">
        <v>11567187.893058427</v>
      </c>
      <c r="AT18" s="319">
        <f t="shared" si="1"/>
        <v>1076667.64812</v>
      </c>
      <c r="AU18" s="316"/>
      <c r="AV18" s="316"/>
    </row>
    <row r="19" spans="1:48" ht="16.5" x14ac:dyDescent="0.25">
      <c r="A19" s="5" t="s">
        <v>212</v>
      </c>
      <c r="B19" s="5">
        <v>4222113</v>
      </c>
      <c r="C19" s="318">
        <v>20414.205701999999</v>
      </c>
      <c r="D19" s="318">
        <v>0</v>
      </c>
      <c r="E19" s="205"/>
      <c r="F19" s="318">
        <v>0</v>
      </c>
      <c r="G19" s="318">
        <v>82583.565180000005</v>
      </c>
      <c r="H19" s="318">
        <v>0</v>
      </c>
      <c r="I19" s="318">
        <v>30953.665652399999</v>
      </c>
      <c r="J19" s="318">
        <v>105482.09903760001</v>
      </c>
      <c r="K19" s="320"/>
      <c r="L19" s="318">
        <v>0</v>
      </c>
      <c r="M19" s="318">
        <v>0</v>
      </c>
      <c r="N19" s="318">
        <v>0</v>
      </c>
      <c r="O19" s="318">
        <v>0</v>
      </c>
      <c r="P19" s="318">
        <v>241258.79466000001</v>
      </c>
      <c r="Q19" s="318">
        <v>116301.46341</v>
      </c>
      <c r="R19" s="318">
        <v>46395.922050000001</v>
      </c>
      <c r="S19" s="318">
        <v>45653.587297200007</v>
      </c>
      <c r="T19" s="320"/>
      <c r="U19" s="318">
        <v>9210.9724080000015</v>
      </c>
      <c r="V19" s="318">
        <v>32946.867393600005</v>
      </c>
      <c r="W19" s="318">
        <v>0</v>
      </c>
      <c r="X19" s="318">
        <v>16267.386408000002</v>
      </c>
      <c r="Y19" s="318">
        <v>0</v>
      </c>
      <c r="Z19" s="318">
        <v>0</v>
      </c>
      <c r="AA19" s="318">
        <v>7381.0090439999994</v>
      </c>
      <c r="AB19" s="318">
        <v>0</v>
      </c>
      <c r="AC19" s="318">
        <v>10808.074110000003</v>
      </c>
      <c r="AD19" s="318">
        <v>22604.516607600002</v>
      </c>
      <c r="AE19" s="318">
        <v>0</v>
      </c>
      <c r="AF19" s="318">
        <v>182427.7070385</v>
      </c>
      <c r="AG19" s="318">
        <v>127270.54136610002</v>
      </c>
      <c r="AH19" s="318">
        <v>0</v>
      </c>
      <c r="AI19" s="318">
        <v>0</v>
      </c>
      <c r="AJ19" s="318">
        <v>0</v>
      </c>
      <c r="AK19" s="320"/>
      <c r="AL19" s="320"/>
      <c r="AM19" s="318">
        <v>0</v>
      </c>
      <c r="AN19" s="318">
        <v>17369.363061</v>
      </c>
      <c r="AO19" s="318">
        <v>752.68416000000002</v>
      </c>
      <c r="AP19" s="318">
        <v>0</v>
      </c>
      <c r="AQ19" s="8">
        <v>205656.83389200002</v>
      </c>
      <c r="AR19" s="321"/>
      <c r="AS19" s="321">
        <v>11697156.296351217</v>
      </c>
      <c r="AT19" s="319">
        <f t="shared" si="1"/>
        <v>1321739.2584780003</v>
      </c>
      <c r="AU19" s="316"/>
      <c r="AV19" s="316"/>
    </row>
    <row r="20" spans="1:48" ht="16.5" x14ac:dyDescent="0.25">
      <c r="A20" s="5" t="s">
        <v>213</v>
      </c>
      <c r="B20" s="5">
        <v>4222126</v>
      </c>
      <c r="C20" s="318">
        <v>0</v>
      </c>
      <c r="D20" s="318">
        <v>0</v>
      </c>
      <c r="E20" s="205"/>
      <c r="F20" s="318">
        <v>0</v>
      </c>
      <c r="G20" s="318">
        <v>0</v>
      </c>
      <c r="H20" s="318">
        <v>0</v>
      </c>
      <c r="I20" s="318">
        <v>0</v>
      </c>
      <c r="J20" s="318">
        <v>0</v>
      </c>
      <c r="K20" s="320"/>
      <c r="L20" s="318">
        <v>0</v>
      </c>
      <c r="M20" s="318">
        <v>0</v>
      </c>
      <c r="N20" s="318">
        <v>0</v>
      </c>
      <c r="O20" s="318">
        <v>0</v>
      </c>
      <c r="P20" s="318">
        <v>197955.93408000001</v>
      </c>
      <c r="Q20" s="318">
        <v>0</v>
      </c>
      <c r="R20" s="318">
        <v>0</v>
      </c>
      <c r="S20" s="318">
        <v>0</v>
      </c>
      <c r="T20" s="320"/>
      <c r="U20" s="318">
        <v>0</v>
      </c>
      <c r="V20" s="318">
        <v>186248.40239880001</v>
      </c>
      <c r="W20" s="318">
        <v>0</v>
      </c>
      <c r="X20" s="318">
        <v>0</v>
      </c>
      <c r="Y20" s="318">
        <v>0</v>
      </c>
      <c r="Z20" s="318">
        <v>0</v>
      </c>
      <c r="AA20" s="318">
        <v>0</v>
      </c>
      <c r="AB20" s="318">
        <v>0</v>
      </c>
      <c r="AC20" s="318">
        <v>43232.296440000013</v>
      </c>
      <c r="AD20" s="318">
        <v>128052.74485800001</v>
      </c>
      <c r="AE20" s="318">
        <v>0</v>
      </c>
      <c r="AF20" s="318">
        <v>115250.6457585</v>
      </c>
      <c r="AG20" s="318">
        <v>0</v>
      </c>
      <c r="AH20" s="318">
        <v>0</v>
      </c>
      <c r="AI20" s="318">
        <v>0</v>
      </c>
      <c r="AJ20" s="318">
        <v>0</v>
      </c>
      <c r="AK20" s="320"/>
      <c r="AL20" s="320"/>
      <c r="AM20" s="318">
        <v>0</v>
      </c>
      <c r="AN20" s="318">
        <v>0</v>
      </c>
      <c r="AO20" s="318">
        <v>0</v>
      </c>
      <c r="AP20" s="318">
        <v>0</v>
      </c>
      <c r="AQ20" s="8">
        <v>552309.05198699993</v>
      </c>
      <c r="AR20" s="321"/>
      <c r="AS20" s="321">
        <v>23394312.592702433</v>
      </c>
      <c r="AT20" s="319">
        <f t="shared" si="1"/>
        <v>1223049.0755222999</v>
      </c>
      <c r="AU20" s="316"/>
      <c r="AV20" s="316"/>
    </row>
    <row r="21" spans="1:48" ht="16.5" x14ac:dyDescent="0.25">
      <c r="A21" s="5" t="s">
        <v>214</v>
      </c>
      <c r="B21" s="5">
        <v>4222127</v>
      </c>
      <c r="C21" s="318">
        <v>0</v>
      </c>
      <c r="D21" s="318">
        <v>0</v>
      </c>
      <c r="E21" s="205"/>
      <c r="F21" s="318">
        <v>0</v>
      </c>
      <c r="G21" s="318">
        <v>49550.139107999996</v>
      </c>
      <c r="H21" s="318">
        <v>0</v>
      </c>
      <c r="I21" s="318">
        <v>38692.082065499999</v>
      </c>
      <c r="J21" s="318">
        <v>76553.27138250001</v>
      </c>
      <c r="K21" s="320"/>
      <c r="L21" s="318">
        <v>0</v>
      </c>
      <c r="M21" s="318">
        <v>0</v>
      </c>
      <c r="N21" s="318">
        <v>0</v>
      </c>
      <c r="O21" s="318">
        <v>0</v>
      </c>
      <c r="P21" s="318">
        <v>0</v>
      </c>
      <c r="Q21" s="318">
        <v>24744.491760000001</v>
      </c>
      <c r="R21" s="318">
        <v>30930.614700000006</v>
      </c>
      <c r="S21" s="318">
        <v>0</v>
      </c>
      <c r="T21" s="320"/>
      <c r="U21" s="318">
        <v>18421.944816000003</v>
      </c>
      <c r="V21" s="318">
        <v>94670.731934400013</v>
      </c>
      <c r="W21" s="318">
        <v>12372.24588</v>
      </c>
      <c r="X21" s="318">
        <v>24401.079612000001</v>
      </c>
      <c r="Y21" s="318">
        <v>0</v>
      </c>
      <c r="Z21" s="318">
        <v>14564.438495999999</v>
      </c>
      <c r="AA21" s="318">
        <v>11071.513565999996</v>
      </c>
      <c r="AB21" s="318">
        <v>0</v>
      </c>
      <c r="AC21" s="318">
        <v>27020.185275000007</v>
      </c>
      <c r="AD21" s="318">
        <v>109235.40564420001</v>
      </c>
      <c r="AE21" s="318">
        <v>0</v>
      </c>
      <c r="AF21" s="318">
        <v>25915.856484000004</v>
      </c>
      <c r="AG21" s="318">
        <v>96203.620269000006</v>
      </c>
      <c r="AH21" s="318">
        <v>0</v>
      </c>
      <c r="AI21" s="318">
        <v>0</v>
      </c>
      <c r="AJ21" s="318">
        <v>0</v>
      </c>
      <c r="AK21" s="320"/>
      <c r="AL21" s="320"/>
      <c r="AM21" s="318">
        <v>0</v>
      </c>
      <c r="AN21" s="318">
        <v>19002.922901999998</v>
      </c>
      <c r="AO21" s="318">
        <v>1881.7103999999999</v>
      </c>
      <c r="AP21" s="318">
        <v>0</v>
      </c>
      <c r="AQ21" s="8">
        <v>289826.91615300003</v>
      </c>
      <c r="AR21" s="321"/>
      <c r="AS21" s="321">
        <v>3899052.0987837389</v>
      </c>
      <c r="AT21" s="319">
        <f t="shared" si="1"/>
        <v>965059.17044760007</v>
      </c>
      <c r="AU21" s="316"/>
      <c r="AV21" s="316"/>
    </row>
    <row r="22" spans="1:48" ht="16.5" x14ac:dyDescent="0.25">
      <c r="A22" s="5" t="s">
        <v>215</v>
      </c>
      <c r="B22" s="5">
        <v>4121000</v>
      </c>
      <c r="C22" s="318">
        <v>0</v>
      </c>
      <c r="D22" s="318">
        <v>0</v>
      </c>
      <c r="E22" s="205"/>
      <c r="F22" s="318">
        <v>0</v>
      </c>
      <c r="G22" s="318">
        <v>247750.69553999999</v>
      </c>
      <c r="H22" s="318">
        <v>0</v>
      </c>
      <c r="I22" s="318">
        <v>46430.498478599999</v>
      </c>
      <c r="J22" s="318">
        <v>247193.23883400002</v>
      </c>
      <c r="K22" s="320"/>
      <c r="L22" s="318">
        <v>0</v>
      </c>
      <c r="M22" s="318">
        <v>0</v>
      </c>
      <c r="N22" s="318">
        <v>0</v>
      </c>
      <c r="O22" s="318">
        <v>0</v>
      </c>
      <c r="P22" s="318">
        <v>0</v>
      </c>
      <c r="Q22" s="318">
        <v>0</v>
      </c>
      <c r="R22" s="318">
        <v>0</v>
      </c>
      <c r="S22" s="318">
        <v>89698.782630000002</v>
      </c>
      <c r="T22" s="320"/>
      <c r="U22" s="318">
        <v>69082.293060000011</v>
      </c>
      <c r="V22" s="318">
        <v>228611.81906160002</v>
      </c>
      <c r="W22" s="318">
        <v>0</v>
      </c>
      <c r="X22" s="318">
        <v>0</v>
      </c>
      <c r="Y22" s="318">
        <v>0</v>
      </c>
      <c r="Z22" s="318">
        <v>0</v>
      </c>
      <c r="AA22" s="318">
        <v>0</v>
      </c>
      <c r="AB22" s="318">
        <v>0</v>
      </c>
      <c r="AC22" s="318">
        <v>0</v>
      </c>
      <c r="AD22" s="318">
        <v>67813.549822800007</v>
      </c>
      <c r="AE22" s="318">
        <v>0</v>
      </c>
      <c r="AF22" s="318">
        <v>589605.72818400012</v>
      </c>
      <c r="AG22" s="318">
        <v>0</v>
      </c>
      <c r="AH22" s="318">
        <v>0</v>
      </c>
      <c r="AI22" s="318">
        <v>0</v>
      </c>
      <c r="AJ22" s="318">
        <v>0</v>
      </c>
      <c r="AK22" s="320"/>
      <c r="AL22" s="320"/>
      <c r="AM22" s="318">
        <v>0</v>
      </c>
      <c r="AN22" s="318">
        <v>0</v>
      </c>
      <c r="AO22" s="318">
        <v>0</v>
      </c>
      <c r="AP22" s="318">
        <v>0</v>
      </c>
      <c r="AQ22" s="8">
        <v>552309.05198699993</v>
      </c>
      <c r="AR22" s="321"/>
      <c r="AS22" s="321">
        <v>25603775.448679883</v>
      </c>
      <c r="AT22" s="319">
        <f t="shared" si="1"/>
        <v>2138495.657598</v>
      </c>
      <c r="AU22" s="316"/>
      <c r="AV22" s="316"/>
    </row>
    <row r="23" spans="1:48" ht="16.5" x14ac:dyDescent="0.25">
      <c r="A23" s="5" t="s">
        <v>216</v>
      </c>
      <c r="B23" s="5">
        <v>4123002</v>
      </c>
      <c r="C23" s="318">
        <v>0</v>
      </c>
      <c r="D23" s="318">
        <v>0</v>
      </c>
      <c r="E23" s="205"/>
      <c r="F23" s="318">
        <v>0</v>
      </c>
      <c r="G23" s="318">
        <v>82583.565180000005</v>
      </c>
      <c r="H23" s="318">
        <v>0</v>
      </c>
      <c r="I23" s="318">
        <v>38692.082065499999</v>
      </c>
      <c r="J23" s="318">
        <v>76553.27138250001</v>
      </c>
      <c r="K23" s="320"/>
      <c r="L23" s="318">
        <v>0</v>
      </c>
      <c r="M23" s="318">
        <v>0</v>
      </c>
      <c r="N23" s="318">
        <v>0</v>
      </c>
      <c r="O23" s="318">
        <v>0</v>
      </c>
      <c r="P23" s="318">
        <v>98977.967040000003</v>
      </c>
      <c r="Q23" s="318">
        <v>0</v>
      </c>
      <c r="R23" s="318">
        <v>30930.614700000006</v>
      </c>
      <c r="S23" s="318">
        <v>89698.782630000002</v>
      </c>
      <c r="T23" s="320"/>
      <c r="U23" s="318">
        <v>37580.6968605</v>
      </c>
      <c r="V23" s="318">
        <v>135819.9749616</v>
      </c>
      <c r="W23" s="318">
        <v>12372.24588</v>
      </c>
      <c r="X23" s="318">
        <v>32534.772816000004</v>
      </c>
      <c r="Y23" s="318">
        <v>0</v>
      </c>
      <c r="Z23" s="318">
        <v>21846.657743999996</v>
      </c>
      <c r="AA23" s="318">
        <v>11071.513565999996</v>
      </c>
      <c r="AB23" s="318">
        <v>0</v>
      </c>
      <c r="AC23" s="318">
        <v>27020.185275000007</v>
      </c>
      <c r="AD23" s="318">
        <v>107732.38946219999</v>
      </c>
      <c r="AE23" s="318">
        <v>0</v>
      </c>
      <c r="AF23" s="318">
        <v>32554.765989000007</v>
      </c>
      <c r="AG23" s="318">
        <v>96203.620269000006</v>
      </c>
      <c r="AH23" s="318">
        <v>0</v>
      </c>
      <c r="AI23" s="318">
        <v>0</v>
      </c>
      <c r="AJ23" s="318">
        <v>0</v>
      </c>
      <c r="AK23" s="320"/>
      <c r="AL23" s="320"/>
      <c r="AM23" s="318">
        <v>0</v>
      </c>
      <c r="AN23" s="318">
        <v>21897.8167455</v>
      </c>
      <c r="AO23" s="318">
        <v>1881.7103999999999</v>
      </c>
      <c r="AP23" s="318">
        <v>0</v>
      </c>
      <c r="AQ23" s="8">
        <v>320757.53085299995</v>
      </c>
      <c r="AR23" s="321"/>
      <c r="AS23" s="321">
        <v>19885165.703797068</v>
      </c>
      <c r="AT23" s="319">
        <f t="shared" si="1"/>
        <v>1276710.1638197999</v>
      </c>
      <c r="AU23" s="316"/>
      <c r="AV23" s="316"/>
    </row>
    <row r="24" spans="1:48" x14ac:dyDescent="0.25">
      <c r="A24" s="5" t="s">
        <v>217</v>
      </c>
      <c r="B24" s="5">
        <v>4123005</v>
      </c>
      <c r="C24" s="318">
        <v>13609.470468000001</v>
      </c>
      <c r="D24" s="318">
        <v>0</v>
      </c>
      <c r="E24" s="320"/>
      <c r="F24" s="318">
        <v>0</v>
      </c>
      <c r="G24" s="318">
        <v>66066.852143999989</v>
      </c>
      <c r="H24" s="318">
        <v>0</v>
      </c>
      <c r="I24" s="318">
        <v>23215.249239299999</v>
      </c>
      <c r="J24" s="318">
        <v>86135.175953099999</v>
      </c>
      <c r="K24" s="320"/>
      <c r="L24" s="318">
        <v>0</v>
      </c>
      <c r="M24" s="318">
        <v>0</v>
      </c>
      <c r="N24" s="318">
        <v>0</v>
      </c>
      <c r="O24" s="318">
        <v>0</v>
      </c>
      <c r="P24" s="318">
        <v>184346.46361200002</v>
      </c>
      <c r="Q24" s="318">
        <v>58150.731704999998</v>
      </c>
      <c r="R24" s="318">
        <v>0</v>
      </c>
      <c r="S24" s="318">
        <v>0</v>
      </c>
      <c r="T24" s="320"/>
      <c r="U24" s="318">
        <v>0</v>
      </c>
      <c r="V24" s="318">
        <v>0</v>
      </c>
      <c r="W24" s="318">
        <v>0</v>
      </c>
      <c r="X24" s="318">
        <v>0</v>
      </c>
      <c r="Y24" s="318">
        <v>0</v>
      </c>
      <c r="Z24" s="318">
        <v>0</v>
      </c>
      <c r="AA24" s="318">
        <v>7381.0090439999994</v>
      </c>
      <c r="AB24" s="318">
        <v>0</v>
      </c>
      <c r="AC24" s="318">
        <v>0</v>
      </c>
      <c r="AD24" s="318">
        <v>24107.532789600002</v>
      </c>
      <c r="AE24" s="318">
        <v>0</v>
      </c>
      <c r="AF24" s="318">
        <v>104586.640101</v>
      </c>
      <c r="AG24" s="318">
        <v>71528.751793799995</v>
      </c>
      <c r="AH24" s="318">
        <v>0</v>
      </c>
      <c r="AI24" s="318">
        <v>0</v>
      </c>
      <c r="AJ24" s="318">
        <v>0</v>
      </c>
      <c r="AK24" s="320"/>
      <c r="AL24" s="320"/>
      <c r="AM24" s="318">
        <v>0</v>
      </c>
      <c r="AN24" s="318">
        <v>8684.6815305</v>
      </c>
      <c r="AO24" s="318">
        <v>752.68416000000002</v>
      </c>
      <c r="AP24" s="318">
        <v>0</v>
      </c>
      <c r="AQ24" s="8">
        <v>320757.53085299995</v>
      </c>
      <c r="AR24" s="321"/>
      <c r="AS24" s="321">
        <v>15596208.395134956</v>
      </c>
      <c r="AT24" s="319">
        <f t="shared" si="1"/>
        <v>969322.7733932999</v>
      </c>
      <c r="AU24" s="316"/>
      <c r="AV24" s="316"/>
    </row>
    <row r="25" spans="1:48" x14ac:dyDescent="0.25">
      <c r="A25" s="5" t="s">
        <v>218</v>
      </c>
      <c r="B25" s="5">
        <v>4123001</v>
      </c>
      <c r="C25" s="318">
        <v>0</v>
      </c>
      <c r="D25" s="318">
        <v>0</v>
      </c>
      <c r="E25" s="320"/>
      <c r="F25" s="318">
        <v>0</v>
      </c>
      <c r="G25" s="318">
        <v>49550.139107999996</v>
      </c>
      <c r="H25" s="318">
        <v>0</v>
      </c>
      <c r="I25" s="318">
        <v>38692.082065499999</v>
      </c>
      <c r="J25" s="318">
        <v>76553.27138250001</v>
      </c>
      <c r="K25" s="320"/>
      <c r="L25" s="318">
        <v>0</v>
      </c>
      <c r="M25" s="318">
        <v>0</v>
      </c>
      <c r="N25" s="318">
        <v>0</v>
      </c>
      <c r="O25" s="318">
        <v>0</v>
      </c>
      <c r="P25" s="318">
        <v>49488.983520000002</v>
      </c>
      <c r="Q25" s="318">
        <v>0</v>
      </c>
      <c r="R25" s="318">
        <v>30930.614700000006</v>
      </c>
      <c r="S25" s="318">
        <v>0</v>
      </c>
      <c r="T25" s="320"/>
      <c r="U25" s="318">
        <v>18421.944816000003</v>
      </c>
      <c r="V25" s="318">
        <v>88484.608994400012</v>
      </c>
      <c r="W25" s="318">
        <v>12372.24588</v>
      </c>
      <c r="X25" s="318">
        <v>32534.772816000004</v>
      </c>
      <c r="Y25" s="318">
        <v>0</v>
      </c>
      <c r="Z25" s="318">
        <v>14564.438495999999</v>
      </c>
      <c r="AA25" s="318">
        <v>11071.513565999996</v>
      </c>
      <c r="AB25" s="318">
        <v>0</v>
      </c>
      <c r="AC25" s="318">
        <v>21616.148220000006</v>
      </c>
      <c r="AD25" s="318">
        <v>61020.340065000004</v>
      </c>
      <c r="AE25" s="318">
        <v>0</v>
      </c>
      <c r="AF25" s="318">
        <v>25915.856484000004</v>
      </c>
      <c r="AG25" s="318">
        <v>96203.620269000006</v>
      </c>
      <c r="AH25" s="318">
        <v>0</v>
      </c>
      <c r="AI25" s="318">
        <v>0</v>
      </c>
      <c r="AJ25" s="318">
        <v>0</v>
      </c>
      <c r="AK25" s="320"/>
      <c r="AL25" s="320"/>
      <c r="AM25" s="318">
        <v>0</v>
      </c>
      <c r="AN25" s="318">
        <v>19002.922901999998</v>
      </c>
      <c r="AO25" s="318">
        <v>2058.7087845000001</v>
      </c>
      <c r="AP25" s="318">
        <v>0</v>
      </c>
      <c r="AQ25" s="8">
        <v>320757.53085299995</v>
      </c>
      <c r="AR25" s="321"/>
      <c r="AS25" s="321">
        <v>11697156.296351217</v>
      </c>
      <c r="AT25" s="319">
        <f t="shared" si="1"/>
        <v>969239.7429219</v>
      </c>
      <c r="AU25" s="316"/>
      <c r="AV25" s="316"/>
    </row>
    <row r="26" spans="1:48" ht="16.5" x14ac:dyDescent="0.25">
      <c r="A26" s="5" t="s">
        <v>219</v>
      </c>
      <c r="B26" s="5">
        <v>4123004</v>
      </c>
      <c r="C26" s="318">
        <v>0</v>
      </c>
      <c r="D26" s="318">
        <v>0</v>
      </c>
      <c r="E26" s="205"/>
      <c r="F26" s="318">
        <v>0</v>
      </c>
      <c r="G26" s="318">
        <v>49550.139107999996</v>
      </c>
      <c r="H26" s="318">
        <v>0</v>
      </c>
      <c r="I26" s="318">
        <v>38692.082065499999</v>
      </c>
      <c r="J26" s="318">
        <v>76553.27138250001</v>
      </c>
      <c r="K26" s="320"/>
      <c r="L26" s="318">
        <v>0</v>
      </c>
      <c r="M26" s="318">
        <v>0</v>
      </c>
      <c r="N26" s="318">
        <v>0</v>
      </c>
      <c r="O26" s="318">
        <v>0</v>
      </c>
      <c r="P26" s="318">
        <v>49488.983520000002</v>
      </c>
      <c r="Q26" s="318">
        <v>0</v>
      </c>
      <c r="R26" s="318">
        <v>30930.614700000006</v>
      </c>
      <c r="S26" s="318">
        <v>0</v>
      </c>
      <c r="T26" s="320"/>
      <c r="U26" s="318">
        <v>18421.944816000003</v>
      </c>
      <c r="V26" s="318">
        <v>88484.608994400012</v>
      </c>
      <c r="W26" s="318">
        <v>12372.24588</v>
      </c>
      <c r="X26" s="318">
        <v>0</v>
      </c>
      <c r="Y26" s="318">
        <v>0</v>
      </c>
      <c r="Z26" s="318">
        <v>21846.657743999996</v>
      </c>
      <c r="AA26" s="318">
        <v>11071.513565999996</v>
      </c>
      <c r="AB26" s="318">
        <v>0</v>
      </c>
      <c r="AC26" s="318">
        <v>21616.148220000006</v>
      </c>
      <c r="AD26" s="318">
        <v>22604.516607600002</v>
      </c>
      <c r="AE26" s="318">
        <v>0</v>
      </c>
      <c r="AF26" s="318">
        <v>13277.819010000003</v>
      </c>
      <c r="AG26" s="318">
        <v>88132.846756500003</v>
      </c>
      <c r="AH26" s="318">
        <v>0</v>
      </c>
      <c r="AI26" s="318">
        <v>0</v>
      </c>
      <c r="AJ26" s="318">
        <v>0</v>
      </c>
      <c r="AK26" s="320"/>
      <c r="AL26" s="320"/>
      <c r="AM26" s="318">
        <v>0</v>
      </c>
      <c r="AN26" s="318">
        <v>19002.922901999998</v>
      </c>
      <c r="AO26" s="318">
        <v>2058.7087845000001</v>
      </c>
      <c r="AP26" s="318">
        <v>0</v>
      </c>
      <c r="AQ26" s="8">
        <v>320757.53085299995</v>
      </c>
      <c r="AR26" s="321"/>
      <c r="AS26" s="321">
        <v>8577914.6173242256</v>
      </c>
      <c r="AT26" s="319">
        <f t="shared" si="1"/>
        <v>884862.55490999995</v>
      </c>
      <c r="AU26" s="316"/>
      <c r="AV26" s="316"/>
    </row>
    <row r="27" spans="1:48" ht="16.5" x14ac:dyDescent="0.25">
      <c r="A27" s="5" t="s">
        <v>220</v>
      </c>
      <c r="B27" s="5">
        <v>4123010</v>
      </c>
      <c r="C27" s="318">
        <v>0</v>
      </c>
      <c r="D27" s="318">
        <v>0</v>
      </c>
      <c r="E27" s="205"/>
      <c r="F27" s="318">
        <v>0</v>
      </c>
      <c r="G27" s="318">
        <v>165167.13036000001</v>
      </c>
      <c r="H27" s="318">
        <v>0</v>
      </c>
      <c r="I27" s="318">
        <v>0</v>
      </c>
      <c r="J27" s="318">
        <v>0</v>
      </c>
      <c r="K27" s="320"/>
      <c r="L27" s="318">
        <v>0</v>
      </c>
      <c r="M27" s="318">
        <v>0</v>
      </c>
      <c r="N27" s="318">
        <v>0</v>
      </c>
      <c r="O27" s="318">
        <v>0</v>
      </c>
      <c r="P27" s="318">
        <v>74233.475279999999</v>
      </c>
      <c r="Q27" s="318">
        <v>58150.731704999998</v>
      </c>
      <c r="R27" s="318">
        <v>0</v>
      </c>
      <c r="S27" s="318">
        <v>0</v>
      </c>
      <c r="T27" s="320"/>
      <c r="U27" s="318">
        <v>0</v>
      </c>
      <c r="V27" s="318">
        <v>205746.21513599998</v>
      </c>
      <c r="W27" s="318">
        <v>14533.860702</v>
      </c>
      <c r="X27" s="318">
        <v>0</v>
      </c>
      <c r="Y27" s="318">
        <v>0</v>
      </c>
      <c r="Z27" s="318">
        <v>0</v>
      </c>
      <c r="AA27" s="318">
        <v>0</v>
      </c>
      <c r="AB27" s="318">
        <v>0</v>
      </c>
      <c r="AC27" s="318">
        <v>0</v>
      </c>
      <c r="AD27" s="318">
        <v>0</v>
      </c>
      <c r="AE27" s="318">
        <v>0</v>
      </c>
      <c r="AF27" s="318">
        <v>0</v>
      </c>
      <c r="AG27" s="318">
        <v>0</v>
      </c>
      <c r="AH27" s="318">
        <v>0</v>
      </c>
      <c r="AI27" s="318">
        <v>0</v>
      </c>
      <c r="AJ27" s="318">
        <v>0</v>
      </c>
      <c r="AK27" s="320"/>
      <c r="AL27" s="320"/>
      <c r="AM27" s="318">
        <v>0</v>
      </c>
      <c r="AN27" s="318">
        <v>14474.4692175</v>
      </c>
      <c r="AO27" s="318">
        <v>0</v>
      </c>
      <c r="AP27" s="318">
        <v>0</v>
      </c>
      <c r="AQ27" s="8">
        <v>320757.53085299995</v>
      </c>
      <c r="AR27" s="321"/>
      <c r="AS27" s="321">
        <v>15076334.78196379</v>
      </c>
      <c r="AT27" s="319">
        <f t="shared" si="1"/>
        <v>853063.41325349989</v>
      </c>
      <c r="AU27" s="316"/>
      <c r="AV27" s="316"/>
    </row>
    <row r="28" spans="1:48" x14ac:dyDescent="0.25">
      <c r="A28" s="5" t="s">
        <v>221</v>
      </c>
      <c r="B28" s="5">
        <v>4123007</v>
      </c>
      <c r="C28" s="318">
        <v>0</v>
      </c>
      <c r="D28" s="318">
        <v>0</v>
      </c>
      <c r="E28" s="320"/>
      <c r="F28" s="318">
        <v>0</v>
      </c>
      <c r="G28" s="318">
        <v>66066.852143999989</v>
      </c>
      <c r="H28" s="318">
        <v>0</v>
      </c>
      <c r="I28" s="318">
        <v>0</v>
      </c>
      <c r="J28" s="318">
        <v>72656.013930300003</v>
      </c>
      <c r="K28" s="320"/>
      <c r="L28" s="318">
        <v>0</v>
      </c>
      <c r="M28" s="318">
        <v>0</v>
      </c>
      <c r="N28" s="318">
        <v>0</v>
      </c>
      <c r="O28" s="318">
        <v>0</v>
      </c>
      <c r="P28" s="318">
        <v>98977.967040000003</v>
      </c>
      <c r="Q28" s="318">
        <v>58150.731704999998</v>
      </c>
      <c r="R28" s="318">
        <v>46395.922050000001</v>
      </c>
      <c r="S28" s="318">
        <v>0</v>
      </c>
      <c r="T28" s="320"/>
      <c r="U28" s="318">
        <v>0</v>
      </c>
      <c r="V28" s="318">
        <v>34963.120087200004</v>
      </c>
      <c r="W28" s="318">
        <v>0</v>
      </c>
      <c r="X28" s="318">
        <v>0</v>
      </c>
      <c r="Y28" s="318">
        <v>0</v>
      </c>
      <c r="Z28" s="318">
        <v>0</v>
      </c>
      <c r="AA28" s="318">
        <v>7381.0090439999994</v>
      </c>
      <c r="AB28" s="318">
        <v>0</v>
      </c>
      <c r="AC28" s="318">
        <v>0</v>
      </c>
      <c r="AD28" s="318">
        <v>48215.065579200003</v>
      </c>
      <c r="AE28" s="318">
        <v>0</v>
      </c>
      <c r="AF28" s="318">
        <v>44735.900656499995</v>
      </c>
      <c r="AG28" s="318">
        <v>77985.370603799995</v>
      </c>
      <c r="AH28" s="318">
        <v>0</v>
      </c>
      <c r="AI28" s="318">
        <v>0</v>
      </c>
      <c r="AJ28" s="318">
        <v>0</v>
      </c>
      <c r="AK28" s="320"/>
      <c r="AL28" s="320"/>
      <c r="AM28" s="318">
        <v>0</v>
      </c>
      <c r="AN28" s="318">
        <v>8684.6815305</v>
      </c>
      <c r="AO28" s="318">
        <v>752.68416000000002</v>
      </c>
      <c r="AP28" s="318">
        <v>0</v>
      </c>
      <c r="AQ28" s="8">
        <v>320757.53085299995</v>
      </c>
      <c r="AR28" s="321"/>
      <c r="AS28" s="321">
        <v>6758356.9712251481</v>
      </c>
      <c r="AT28" s="319">
        <f t="shared" si="1"/>
        <v>885722.84938349971</v>
      </c>
      <c r="AU28" s="316"/>
      <c r="AV28" s="316"/>
    </row>
    <row r="29" spans="1:48" x14ac:dyDescent="0.25">
      <c r="A29" s="5" t="s">
        <v>222</v>
      </c>
      <c r="B29" s="5">
        <v>4222118</v>
      </c>
      <c r="C29" s="318">
        <v>0</v>
      </c>
      <c r="D29" s="318">
        <v>0</v>
      </c>
      <c r="E29" s="320"/>
      <c r="F29" s="318">
        <v>0</v>
      </c>
      <c r="G29" s="318">
        <v>0</v>
      </c>
      <c r="H29" s="318">
        <v>0</v>
      </c>
      <c r="I29" s="318">
        <v>38692.082065499999</v>
      </c>
      <c r="J29" s="318">
        <v>131837.80532759998</v>
      </c>
      <c r="K29" s="320"/>
      <c r="L29" s="318">
        <v>0</v>
      </c>
      <c r="M29" s="318">
        <v>0</v>
      </c>
      <c r="N29" s="318">
        <v>0</v>
      </c>
      <c r="O29" s="318">
        <v>0</v>
      </c>
      <c r="P29" s="318">
        <v>98977.967040000003</v>
      </c>
      <c r="Q29" s="318">
        <v>116301.46341</v>
      </c>
      <c r="R29" s="318">
        <v>0</v>
      </c>
      <c r="S29" s="318">
        <v>89698.782630000002</v>
      </c>
      <c r="T29" s="320"/>
      <c r="U29" s="318">
        <v>18421.944816000003</v>
      </c>
      <c r="V29" s="318">
        <v>0</v>
      </c>
      <c r="W29" s="318">
        <v>12372.24588</v>
      </c>
      <c r="X29" s="318">
        <v>0</v>
      </c>
      <c r="Y29" s="318">
        <v>0</v>
      </c>
      <c r="Z29" s="318">
        <v>0</v>
      </c>
      <c r="AA29" s="318">
        <v>0</v>
      </c>
      <c r="AB29" s="318">
        <v>0</v>
      </c>
      <c r="AC29" s="318">
        <v>27020.185275000007</v>
      </c>
      <c r="AD29" s="318">
        <v>67813.549822800007</v>
      </c>
      <c r="AE29" s="318">
        <v>0</v>
      </c>
      <c r="AF29" s="318">
        <v>143688.58221300002</v>
      </c>
      <c r="AG29" s="318">
        <v>55891.032728399994</v>
      </c>
      <c r="AH29" s="318">
        <v>0</v>
      </c>
      <c r="AI29" s="318">
        <v>0</v>
      </c>
      <c r="AJ29" s="318">
        <v>0</v>
      </c>
      <c r="AK29" s="320"/>
      <c r="AL29" s="320"/>
      <c r="AM29" s="318">
        <v>0</v>
      </c>
      <c r="AN29" s="318">
        <v>21897.8167455</v>
      </c>
      <c r="AO29" s="318">
        <v>2058.7087845000001</v>
      </c>
      <c r="AP29" s="318">
        <v>0</v>
      </c>
      <c r="AQ29" s="8">
        <v>382618.76025299996</v>
      </c>
      <c r="AR29" s="321"/>
      <c r="AS29" s="321">
        <v>27033427.884900592</v>
      </c>
      <c r="AT29" s="319">
        <f t="shared" si="1"/>
        <v>1207290.9269913</v>
      </c>
      <c r="AU29" s="316"/>
      <c r="AV29" s="316"/>
    </row>
    <row r="30" spans="1:48" x14ac:dyDescent="0.25">
      <c r="B30" s="5"/>
      <c r="C30" s="322">
        <f>SUM(C5:C29)</f>
        <v>74852.087574000005</v>
      </c>
      <c r="D30" s="322">
        <f t="shared" ref="D30:AR30" si="2">SUM(D5:D29)</f>
        <v>1346898.1569919998</v>
      </c>
      <c r="E30" s="322">
        <f t="shared" si="2"/>
        <v>0</v>
      </c>
      <c r="F30" s="322">
        <f>SUM(F5:F29)</f>
        <v>0</v>
      </c>
      <c r="G30" s="322">
        <f t="shared" si="2"/>
        <v>4805333.2570319995</v>
      </c>
      <c r="H30" s="322">
        <f t="shared" si="2"/>
        <v>0</v>
      </c>
      <c r="I30" s="322">
        <f t="shared" si="2"/>
        <v>504139.50027809991</v>
      </c>
      <c r="J30" s="322">
        <f t="shared" si="2"/>
        <v>2976673.0901754997</v>
      </c>
      <c r="K30" s="322">
        <f t="shared" si="2"/>
        <v>0</v>
      </c>
      <c r="L30" s="322">
        <f t="shared" si="2"/>
        <v>240860.13120939999</v>
      </c>
      <c r="M30" s="322">
        <f t="shared" si="2"/>
        <v>1345662</v>
      </c>
      <c r="N30" s="322">
        <f t="shared" si="2"/>
        <v>327115.34000000003</v>
      </c>
      <c r="O30" s="322">
        <f t="shared" si="2"/>
        <v>28006.907165999997</v>
      </c>
      <c r="P30" s="322">
        <f t="shared" si="2"/>
        <v>20746576.162788998</v>
      </c>
      <c r="Q30" s="322">
        <f t="shared" si="2"/>
        <v>838854.73563000013</v>
      </c>
      <c r="R30" s="322">
        <f t="shared" si="2"/>
        <v>417563.29845000006</v>
      </c>
      <c r="S30" s="322">
        <f t="shared" si="2"/>
        <v>772992.04906440014</v>
      </c>
      <c r="T30" s="322">
        <f t="shared" si="2"/>
        <v>0</v>
      </c>
      <c r="U30" s="322">
        <f t="shared" si="2"/>
        <v>590239.04134050012</v>
      </c>
      <c r="V30" s="322">
        <f t="shared" si="2"/>
        <v>2113937.9255952002</v>
      </c>
      <c r="W30" s="322">
        <f t="shared" si="2"/>
        <v>229028.85312899997</v>
      </c>
      <c r="X30" s="322">
        <f t="shared" si="2"/>
        <v>317426.90344499995</v>
      </c>
      <c r="Y30" s="322">
        <f t="shared" si="2"/>
        <v>86605.721159999986</v>
      </c>
      <c r="Z30" s="322">
        <f t="shared" si="2"/>
        <v>254877.67367999998</v>
      </c>
      <c r="AA30" s="322">
        <f t="shared" si="2"/>
        <v>147620.18088</v>
      </c>
      <c r="AB30" s="322">
        <f t="shared" si="2"/>
        <v>0</v>
      </c>
      <c r="AC30" s="322">
        <f t="shared" si="2"/>
        <v>605252.15016000019</v>
      </c>
      <c r="AD30" s="322">
        <f t="shared" si="2"/>
        <v>2128114.2613212005</v>
      </c>
      <c r="AE30" s="322">
        <f t="shared" si="2"/>
        <v>86605.721160000016</v>
      </c>
      <c r="AF30" s="322">
        <f t="shared" si="2"/>
        <v>10732665.859395899</v>
      </c>
      <c r="AG30" s="322">
        <f t="shared" si="2"/>
        <v>7532940.6938339984</v>
      </c>
      <c r="AH30" s="322">
        <f t="shared" si="2"/>
        <v>0</v>
      </c>
      <c r="AI30" s="322">
        <f t="shared" si="2"/>
        <v>0</v>
      </c>
      <c r="AJ30" s="322">
        <f t="shared" si="2"/>
        <v>0</v>
      </c>
      <c r="AK30" s="322">
        <f t="shared" si="2"/>
        <v>0</v>
      </c>
      <c r="AL30" s="322">
        <f t="shared" si="2"/>
        <v>0</v>
      </c>
      <c r="AM30" s="322">
        <f t="shared" si="2"/>
        <v>252565.52202600002</v>
      </c>
      <c r="AN30" s="322">
        <f t="shared" si="2"/>
        <v>1336021.4404139998</v>
      </c>
      <c r="AO30" s="322">
        <f t="shared" si="2"/>
        <v>58756.995274499983</v>
      </c>
      <c r="AP30" s="322">
        <f t="shared" si="2"/>
        <v>0</v>
      </c>
      <c r="AQ30" s="322">
        <f>SUM(AQ5:AQ29)</f>
        <v>14891643.237110997</v>
      </c>
      <c r="AR30" s="322">
        <f t="shared" si="2"/>
        <v>0</v>
      </c>
      <c r="AS30" s="322">
        <f>SUM(AS5:AS29)</f>
        <v>719375112.22559977</v>
      </c>
      <c r="AT30" s="8">
        <f>SUM(C30:AR30)</f>
        <v>75789828.896286696</v>
      </c>
      <c r="AU30" s="8"/>
      <c r="AV30" s="316"/>
    </row>
    <row r="31" spans="1:48" x14ac:dyDescent="0.25">
      <c r="C31" s="124"/>
      <c r="D31" s="124"/>
      <c r="E31" s="124"/>
      <c r="F31" s="124"/>
      <c r="G31" s="124"/>
      <c r="H31" s="124"/>
      <c r="I31" s="124"/>
      <c r="J31" s="124"/>
      <c r="K31" s="124"/>
      <c r="L31" s="124"/>
      <c r="M31" s="124"/>
      <c r="N31" s="124"/>
      <c r="O31" s="124"/>
      <c r="P31" s="124"/>
      <c r="Q31" s="124"/>
      <c r="R31" s="124"/>
      <c r="S31" s="124"/>
      <c r="T31" s="124"/>
      <c r="U31" s="124"/>
      <c r="V31" s="8"/>
      <c r="W31" s="124"/>
      <c r="X31" s="124"/>
      <c r="Y31" s="124"/>
      <c r="Z31" s="124"/>
      <c r="AA31" s="124"/>
      <c r="AB31" s="124"/>
      <c r="AC31" s="124"/>
      <c r="AD31" s="124"/>
      <c r="AE31" s="124"/>
      <c r="AF31" s="124"/>
      <c r="AG31" s="124"/>
      <c r="AH31" s="124"/>
      <c r="AI31" s="124"/>
      <c r="AJ31" s="124"/>
      <c r="AK31" s="124"/>
      <c r="AL31" s="124"/>
      <c r="AM31" s="124"/>
      <c r="AN31" s="124"/>
      <c r="AO31" s="124"/>
      <c r="AP31" s="124"/>
      <c r="AQ31" s="124"/>
      <c r="AS31" s="6">
        <f>SUM(C30:AS30)</f>
        <v>795164941.12188649</v>
      </c>
      <c r="AU31" s="6"/>
    </row>
    <row r="32" spans="1:48" x14ac:dyDescent="0.25">
      <c r="C32" s="8"/>
      <c r="D32" s="8"/>
      <c r="F32" s="8"/>
      <c r="G32" s="8"/>
      <c r="H32" s="8"/>
      <c r="I32" s="8"/>
      <c r="J32" s="8"/>
      <c r="L32" s="8"/>
      <c r="M32" s="8"/>
      <c r="N32" s="8"/>
      <c r="O32" s="8"/>
      <c r="P32" s="8"/>
      <c r="Q32" s="8"/>
      <c r="R32" s="8"/>
      <c r="S32" s="8"/>
      <c r="U32" s="8"/>
      <c r="V32" s="8"/>
      <c r="W32" s="8"/>
      <c r="X32" s="8"/>
      <c r="Y32" s="8"/>
      <c r="Z32" s="124"/>
      <c r="AA32" s="8"/>
      <c r="AB32" s="8"/>
      <c r="AC32" s="8"/>
      <c r="AD32" s="8"/>
      <c r="AE32" s="8"/>
      <c r="AF32" s="8"/>
      <c r="AG32" s="8"/>
      <c r="AH32" s="8"/>
      <c r="AI32" s="8"/>
      <c r="AJ32" s="8"/>
      <c r="AL32" s="124"/>
      <c r="AM32" s="8"/>
      <c r="AO32" s="124"/>
      <c r="AP32" s="8"/>
      <c r="AR32" s="6"/>
      <c r="AS32" s="2"/>
      <c r="AT32" s="323"/>
    </row>
    <row r="33" spans="38:46" x14ac:dyDescent="0.25">
      <c r="AL33" s="124"/>
      <c r="AM33" s="8"/>
      <c r="AO33" s="124"/>
      <c r="AQ33" s="20" t="s">
        <v>223</v>
      </c>
      <c r="AR33" s="8">
        <f>SUM(C30:AP30)</f>
        <v>60898185.659175701</v>
      </c>
      <c r="AT33" s="8">
        <v>719375112.23000002</v>
      </c>
    </row>
    <row r="34" spans="38:46" x14ac:dyDescent="0.25">
      <c r="AL34" s="124"/>
      <c r="AM34" s="8"/>
      <c r="AO34" s="124"/>
      <c r="AQ34" t="s">
        <v>224</v>
      </c>
      <c r="AR34" s="8">
        <f>INSUMOFEBRERO</f>
        <v>60898185.6589977</v>
      </c>
      <c r="AT34" s="6"/>
    </row>
    <row r="35" spans="38:46" ht="15.75" thickBot="1" x14ac:dyDescent="0.3">
      <c r="AL35" s="124"/>
      <c r="AR35" s="352">
        <f>+AR33-AR34</f>
        <v>1.7800182104110718E-4</v>
      </c>
    </row>
    <row r="36" spans="38:46" ht="15.75" thickTop="1" x14ac:dyDescent="0.25">
      <c r="AL36" s="124"/>
    </row>
    <row r="37" spans="38:46" x14ac:dyDescent="0.25">
      <c r="AL37" s="124"/>
    </row>
    <row r="38" spans="38:46" x14ac:dyDescent="0.25">
      <c r="AL38" s="124"/>
    </row>
    <row r="39" spans="38:46" x14ac:dyDescent="0.25">
      <c r="AL39" s="124"/>
    </row>
    <row r="40" spans="38:46" x14ac:dyDescent="0.25">
      <c r="AL40" s="124"/>
    </row>
    <row r="41" spans="38:46" x14ac:dyDescent="0.25">
      <c r="AL41" s="124"/>
    </row>
    <row r="42" spans="38:46" x14ac:dyDescent="0.25">
      <c r="AL42" s="124"/>
    </row>
    <row r="43" spans="38:46" x14ac:dyDescent="0.25">
      <c r="AL43" s="124"/>
    </row>
    <row r="44" spans="38:46" x14ac:dyDescent="0.25">
      <c r="AL44" s="124"/>
    </row>
    <row r="45" spans="38:46" x14ac:dyDescent="0.25">
      <c r="AL45" s="124"/>
    </row>
    <row r="46" spans="38:46" x14ac:dyDescent="0.25">
      <c r="AL46" s="124"/>
    </row>
    <row r="47" spans="38:46" x14ac:dyDescent="0.25">
      <c r="AL47" s="124"/>
    </row>
    <row r="48" spans="38:46" x14ac:dyDescent="0.25">
      <c r="AL48" s="124"/>
    </row>
    <row r="49" spans="38:38" x14ac:dyDescent="0.25">
      <c r="AL49" s="124"/>
    </row>
    <row r="50" spans="38:38" x14ac:dyDescent="0.25">
      <c r="AL50" s="124"/>
    </row>
    <row r="51" spans="38:38" x14ac:dyDescent="0.25">
      <c r="AL51" s="124"/>
    </row>
    <row r="52" spans="38:38" x14ac:dyDescent="0.25">
      <c r="AL52" s="124"/>
    </row>
    <row r="53" spans="38:38" x14ac:dyDescent="0.25">
      <c r="AL53" s="124"/>
    </row>
    <row r="54" spans="38:38" x14ac:dyDescent="0.25">
      <c r="AL54" s="124"/>
    </row>
    <row r="55" spans="38:38" x14ac:dyDescent="0.25">
      <c r="AL55" s="124"/>
    </row>
    <row r="56" spans="38:38" x14ac:dyDescent="0.25">
      <c r="AL56" s="124"/>
    </row>
  </sheetData>
  <mergeCells count="3">
    <mergeCell ref="A1:B1"/>
    <mergeCell ref="A2:B2"/>
    <mergeCell ref="A3:B3"/>
  </mergeCells>
  <conditionalFormatting sqref="B5:B29">
    <cfRule type="duplicateValues" dxfId="3009" priority="1"/>
  </conditionalFormatting>
  <conditionalFormatting sqref="C3:AS3">
    <cfRule type="cellIs" dxfId="3008" priority="2"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sheetPr>
  <dimension ref="A1:AD30"/>
  <sheetViews>
    <sheetView workbookViewId="0">
      <selection activeCell="AD3" sqref="AD3:AD27"/>
    </sheetView>
  </sheetViews>
  <sheetFormatPr baseColWidth="10" defaultColWidth="11.42578125" defaultRowHeight="15" x14ac:dyDescent="0.25"/>
  <cols>
    <col min="2" max="2" width="65" bestFit="1" customWidth="1"/>
    <col min="3" max="3" width="14.7109375" style="8" hidden="1" customWidth="1"/>
    <col min="4" max="24" width="14.7109375" hidden="1" customWidth="1"/>
    <col min="25" max="25" width="19.5703125" customWidth="1"/>
    <col min="26" max="26" width="16.85546875" customWidth="1"/>
    <col min="27" max="27" width="18" customWidth="1"/>
    <col min="28" max="28" width="16.85546875" customWidth="1"/>
    <col min="29" max="29" width="14.28515625" bestFit="1" customWidth="1"/>
    <col min="30" max="30" width="17.7109375" customWidth="1"/>
  </cols>
  <sheetData>
    <row r="1" spans="1:30" x14ac:dyDescent="0.25">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row>
    <row r="2" spans="1:30" ht="76.5" x14ac:dyDescent="0.25">
      <c r="A2" s="3" t="s">
        <v>84</v>
      </c>
      <c r="B2" s="4" t="s">
        <v>152</v>
      </c>
      <c r="C2" s="12" t="s">
        <v>225</v>
      </c>
      <c r="D2" s="10" t="s">
        <v>226</v>
      </c>
      <c r="E2" s="10" t="s">
        <v>227</v>
      </c>
      <c r="F2" s="10" t="s">
        <v>228</v>
      </c>
      <c r="G2" s="10" t="s">
        <v>229</v>
      </c>
      <c r="H2" s="10" t="s">
        <v>230</v>
      </c>
      <c r="I2" s="10" t="s">
        <v>231</v>
      </c>
      <c r="J2" s="10" t="s">
        <v>232</v>
      </c>
      <c r="K2" s="10" t="s">
        <v>233</v>
      </c>
      <c r="L2" s="10" t="s">
        <v>234</v>
      </c>
      <c r="M2" s="10" t="s">
        <v>235</v>
      </c>
      <c r="N2" s="10" t="s">
        <v>236</v>
      </c>
      <c r="O2" s="10" t="s">
        <v>237</v>
      </c>
      <c r="P2" s="10" t="s">
        <v>238</v>
      </c>
      <c r="Q2" s="10" t="s">
        <v>239</v>
      </c>
      <c r="R2" s="10" t="s">
        <v>240</v>
      </c>
      <c r="S2" s="10" t="s">
        <v>241</v>
      </c>
      <c r="T2" s="10" t="s">
        <v>242</v>
      </c>
      <c r="U2" s="10" t="s">
        <v>243</v>
      </c>
      <c r="V2" s="10" t="s">
        <v>244</v>
      </c>
      <c r="W2" s="10" t="s">
        <v>245</v>
      </c>
      <c r="X2" s="10" t="s">
        <v>246</v>
      </c>
      <c r="Y2" s="17" t="s">
        <v>247</v>
      </c>
      <c r="Z2" s="116">
        <v>5.0999999999999997E-2</v>
      </c>
      <c r="AA2" s="10" t="s">
        <v>248</v>
      </c>
      <c r="AB2" s="412" t="s">
        <v>249</v>
      </c>
      <c r="AC2" s="412" t="s">
        <v>81</v>
      </c>
      <c r="AD2" s="412" t="s">
        <v>223</v>
      </c>
    </row>
    <row r="3" spans="1:30" x14ac:dyDescent="0.25">
      <c r="A3" s="132">
        <v>1</v>
      </c>
      <c r="B3" s="5" t="s">
        <v>26</v>
      </c>
      <c r="C3" s="13">
        <v>0</v>
      </c>
      <c r="D3" s="11">
        <v>0</v>
      </c>
      <c r="E3" s="13">
        <v>5229</v>
      </c>
      <c r="F3" s="13">
        <v>3486</v>
      </c>
      <c r="G3" s="13">
        <v>0</v>
      </c>
      <c r="H3" s="13">
        <v>0</v>
      </c>
      <c r="I3" s="13">
        <v>267792</v>
      </c>
      <c r="J3" s="13">
        <v>89910</v>
      </c>
      <c r="K3" s="13">
        <v>27352</v>
      </c>
      <c r="L3" s="13">
        <v>0</v>
      </c>
      <c r="M3" s="13">
        <v>0</v>
      </c>
      <c r="N3" s="13">
        <v>958804</v>
      </c>
      <c r="O3" s="13">
        <v>982234</v>
      </c>
      <c r="P3" s="13">
        <v>0</v>
      </c>
      <c r="Q3" s="13">
        <v>26465</v>
      </c>
      <c r="R3" s="13">
        <v>331872</v>
      </c>
      <c r="S3" s="13">
        <v>473400</v>
      </c>
      <c r="T3" s="13">
        <v>0</v>
      </c>
      <c r="U3" s="13">
        <v>0</v>
      </c>
      <c r="V3" s="13">
        <v>25292</v>
      </c>
      <c r="W3" s="13">
        <v>0</v>
      </c>
      <c r="X3" s="13">
        <v>64698</v>
      </c>
      <c r="Y3" s="16">
        <f>SUM(C3:X3)</f>
        <v>3256534</v>
      </c>
      <c r="Z3" s="117">
        <f>Y3*$Z$2</f>
        <v>166083.234</v>
      </c>
      <c r="AA3" s="16">
        <f>Z3+Y3</f>
        <v>3422617.2340000002</v>
      </c>
      <c r="AB3" s="8">
        <f>+AA3*10%</f>
        <v>342261.72340000002</v>
      </c>
      <c r="AC3" s="8">
        <f>+AB3*19%</f>
        <v>65029.727446000004</v>
      </c>
      <c r="AD3" s="8">
        <f>SUM(AA3:AC3)</f>
        <v>3829908.6848460003</v>
      </c>
    </row>
    <row r="4" spans="1:30" x14ac:dyDescent="0.25">
      <c r="A4" s="132">
        <v>2</v>
      </c>
      <c r="B4" s="5" t="s">
        <v>27</v>
      </c>
      <c r="C4" s="13">
        <v>0</v>
      </c>
      <c r="D4" s="11">
        <v>0</v>
      </c>
      <c r="E4" s="13">
        <v>0</v>
      </c>
      <c r="F4" s="13">
        <v>3486</v>
      </c>
      <c r="G4" s="13">
        <v>0</v>
      </c>
      <c r="H4" s="13">
        <v>0</v>
      </c>
      <c r="I4" s="13">
        <v>153024</v>
      </c>
      <c r="J4" s="13">
        <v>39960</v>
      </c>
      <c r="K4" s="13">
        <v>13676</v>
      </c>
      <c r="L4" s="13">
        <v>0</v>
      </c>
      <c r="M4" s="13">
        <v>0</v>
      </c>
      <c r="N4" s="13">
        <v>205458</v>
      </c>
      <c r="O4" s="13">
        <v>223235</v>
      </c>
      <c r="P4" s="13">
        <v>0</v>
      </c>
      <c r="Q4" s="13">
        <v>10586</v>
      </c>
      <c r="R4" s="13">
        <v>82968</v>
      </c>
      <c r="S4" s="13">
        <v>157800</v>
      </c>
      <c r="T4" s="13">
        <v>0</v>
      </c>
      <c r="U4" s="13">
        <v>52600</v>
      </c>
      <c r="V4" s="13">
        <v>0</v>
      </c>
      <c r="W4" s="13">
        <v>0</v>
      </c>
      <c r="X4" s="13">
        <v>0</v>
      </c>
      <c r="Y4" s="16">
        <f t="shared" ref="Y4:Y27" si="0">SUM(C4:X4)</f>
        <v>942793</v>
      </c>
      <c r="Z4" s="117">
        <f t="shared" ref="Z4:Z27" si="1">Y4*$Z$2</f>
        <v>48082.442999999999</v>
      </c>
      <c r="AA4" s="16">
        <f t="shared" ref="AA4:AA27" si="2">Z4+Y4</f>
        <v>990875.44299999997</v>
      </c>
      <c r="AB4" s="8">
        <f t="shared" ref="AB4:AB27" si="3">+AA4*10%</f>
        <v>99087.544300000009</v>
      </c>
      <c r="AC4" s="8">
        <f t="shared" ref="AC4:AC27" si="4">+AB4*19%</f>
        <v>18826.633417000001</v>
      </c>
      <c r="AD4" s="8">
        <f t="shared" ref="AD4:AD26" si="5">SUM(AA4:AC4)</f>
        <v>1108789.620717</v>
      </c>
    </row>
    <row r="5" spans="1:30" x14ac:dyDescent="0.25">
      <c r="A5" s="132">
        <v>3</v>
      </c>
      <c r="B5" s="5" t="s">
        <v>28</v>
      </c>
      <c r="C5" s="13">
        <v>0</v>
      </c>
      <c r="D5" s="11">
        <v>0</v>
      </c>
      <c r="E5" s="13">
        <v>0</v>
      </c>
      <c r="F5" s="13">
        <v>1743</v>
      </c>
      <c r="G5" s="13">
        <v>0</v>
      </c>
      <c r="H5" s="13">
        <v>0</v>
      </c>
      <c r="I5" s="13">
        <v>76512</v>
      </c>
      <c r="J5" s="13">
        <v>9990</v>
      </c>
      <c r="K5" s="13">
        <v>13676</v>
      </c>
      <c r="L5" s="13">
        <v>0</v>
      </c>
      <c r="M5" s="13">
        <v>0</v>
      </c>
      <c r="N5" s="13">
        <v>68486</v>
      </c>
      <c r="O5" s="13">
        <v>223235</v>
      </c>
      <c r="P5" s="13">
        <v>0</v>
      </c>
      <c r="Q5" s="13">
        <v>5293</v>
      </c>
      <c r="R5" s="13">
        <v>41484</v>
      </c>
      <c r="S5" s="13">
        <v>78900</v>
      </c>
      <c r="T5" s="13">
        <v>0</v>
      </c>
      <c r="U5" s="13">
        <v>52600</v>
      </c>
      <c r="V5" s="13">
        <v>0</v>
      </c>
      <c r="W5" s="13">
        <v>0</v>
      </c>
      <c r="X5" s="13">
        <v>0</v>
      </c>
      <c r="Y5" s="16">
        <f t="shared" si="0"/>
        <v>571919</v>
      </c>
      <c r="Z5" s="117">
        <f t="shared" si="1"/>
        <v>29167.868999999999</v>
      </c>
      <c r="AA5" s="16">
        <f t="shared" si="2"/>
        <v>601086.86899999995</v>
      </c>
      <c r="AB5" s="8">
        <f t="shared" si="3"/>
        <v>60108.686900000001</v>
      </c>
      <c r="AC5" s="8">
        <f t="shared" si="4"/>
        <v>11420.650511</v>
      </c>
      <c r="AD5" s="8">
        <f t="shared" si="5"/>
        <v>672616.20641099988</v>
      </c>
    </row>
    <row r="6" spans="1:30" x14ac:dyDescent="0.25">
      <c r="A6" s="132">
        <v>4</v>
      </c>
      <c r="B6" s="5" t="s">
        <v>29</v>
      </c>
      <c r="C6" s="14">
        <v>0</v>
      </c>
      <c r="D6" s="11">
        <v>0</v>
      </c>
      <c r="E6" s="15">
        <v>0</v>
      </c>
      <c r="F6" s="15">
        <v>0</v>
      </c>
      <c r="G6" s="15">
        <v>0</v>
      </c>
      <c r="H6" s="15">
        <v>0</v>
      </c>
      <c r="I6" s="15">
        <v>0</v>
      </c>
      <c r="J6" s="15">
        <v>0</v>
      </c>
      <c r="K6" s="15">
        <v>0</v>
      </c>
      <c r="L6" s="15">
        <v>0</v>
      </c>
      <c r="M6" s="15">
        <v>0</v>
      </c>
      <c r="N6" s="15">
        <v>0</v>
      </c>
      <c r="O6" s="15">
        <v>0</v>
      </c>
      <c r="P6" s="15">
        <v>0</v>
      </c>
      <c r="Q6" s="15">
        <v>0</v>
      </c>
      <c r="R6" s="15">
        <v>0</v>
      </c>
      <c r="S6" s="15">
        <v>0</v>
      </c>
      <c r="T6" s="15">
        <v>0</v>
      </c>
      <c r="U6" s="15">
        <v>0</v>
      </c>
      <c r="V6" s="15">
        <v>0</v>
      </c>
      <c r="W6" s="15">
        <v>0</v>
      </c>
      <c r="X6" s="13">
        <v>0</v>
      </c>
      <c r="Y6" s="16">
        <f t="shared" si="0"/>
        <v>0</v>
      </c>
      <c r="Z6" s="117">
        <f t="shared" si="1"/>
        <v>0</v>
      </c>
      <c r="AA6" s="16">
        <f t="shared" si="2"/>
        <v>0</v>
      </c>
      <c r="AB6" s="8">
        <f t="shared" si="3"/>
        <v>0</v>
      </c>
      <c r="AC6" s="8">
        <f t="shared" si="4"/>
        <v>0</v>
      </c>
      <c r="AD6" s="8">
        <f t="shared" si="5"/>
        <v>0</v>
      </c>
    </row>
    <row r="7" spans="1:30" x14ac:dyDescent="0.25">
      <c r="A7" s="132">
        <v>5</v>
      </c>
      <c r="B7" s="5" t="s">
        <v>30</v>
      </c>
      <c r="C7" s="13">
        <v>3355</v>
      </c>
      <c r="D7" s="11">
        <v>0</v>
      </c>
      <c r="E7" s="13">
        <v>0</v>
      </c>
      <c r="F7" s="13">
        <v>1743</v>
      </c>
      <c r="G7" s="13">
        <v>0</v>
      </c>
      <c r="H7" s="13">
        <v>0</v>
      </c>
      <c r="I7" s="13">
        <v>76512</v>
      </c>
      <c r="J7" s="13">
        <v>9990</v>
      </c>
      <c r="K7" s="13">
        <v>13676</v>
      </c>
      <c r="L7" s="13">
        <v>0</v>
      </c>
      <c r="M7" s="13">
        <v>0</v>
      </c>
      <c r="N7" s="13">
        <v>136972</v>
      </c>
      <c r="O7" s="13">
        <v>357176</v>
      </c>
      <c r="P7" s="13">
        <v>0</v>
      </c>
      <c r="Q7" s="13">
        <v>5293</v>
      </c>
      <c r="R7" s="13">
        <v>41484</v>
      </c>
      <c r="S7" s="13">
        <v>78900</v>
      </c>
      <c r="T7" s="13">
        <v>0</v>
      </c>
      <c r="U7" s="13">
        <v>52600</v>
      </c>
      <c r="V7" s="13">
        <v>0</v>
      </c>
      <c r="W7" s="13">
        <v>0</v>
      </c>
      <c r="X7" s="13">
        <v>0</v>
      </c>
      <c r="Y7" s="16">
        <f t="shared" si="0"/>
        <v>777701</v>
      </c>
      <c r="Z7" s="117">
        <f t="shared" si="1"/>
        <v>39662.750999999997</v>
      </c>
      <c r="AA7" s="16">
        <f t="shared" si="2"/>
        <v>817363.75100000005</v>
      </c>
      <c r="AB7" s="8">
        <f t="shared" si="3"/>
        <v>81736.375100000005</v>
      </c>
      <c r="AC7" s="8">
        <f t="shared" si="4"/>
        <v>15529.911269</v>
      </c>
      <c r="AD7" s="8">
        <f t="shared" si="5"/>
        <v>914630.03736900003</v>
      </c>
    </row>
    <row r="8" spans="1:30" x14ac:dyDescent="0.25">
      <c r="A8" s="132">
        <v>6</v>
      </c>
      <c r="B8" s="5" t="s">
        <v>31</v>
      </c>
      <c r="C8" s="13">
        <v>1342</v>
      </c>
      <c r="D8" s="11">
        <v>0</v>
      </c>
      <c r="E8" s="13">
        <v>0</v>
      </c>
      <c r="F8" s="13">
        <v>1743</v>
      </c>
      <c r="G8" s="13">
        <v>0</v>
      </c>
      <c r="H8" s="13">
        <v>0</v>
      </c>
      <c r="I8" s="13">
        <v>76512</v>
      </c>
      <c r="J8" s="13">
        <v>9990</v>
      </c>
      <c r="K8" s="13">
        <v>13676</v>
      </c>
      <c r="L8" s="13">
        <v>0</v>
      </c>
      <c r="M8" s="13">
        <v>0</v>
      </c>
      <c r="N8" s="13">
        <v>68486</v>
      </c>
      <c r="O8" s="13">
        <v>133941</v>
      </c>
      <c r="P8" s="13">
        <v>0</v>
      </c>
      <c r="Q8" s="13">
        <v>5293</v>
      </c>
      <c r="R8" s="13">
        <v>41484</v>
      </c>
      <c r="S8" s="13">
        <v>78900</v>
      </c>
      <c r="T8" s="13">
        <v>0</v>
      </c>
      <c r="U8" s="13">
        <v>52600</v>
      </c>
      <c r="V8" s="13">
        <v>0</v>
      </c>
      <c r="W8" s="13">
        <v>0</v>
      </c>
      <c r="X8" s="13">
        <v>0</v>
      </c>
      <c r="Y8" s="16">
        <f t="shared" si="0"/>
        <v>483967</v>
      </c>
      <c r="Z8" s="117">
        <f t="shared" si="1"/>
        <v>24682.316999999999</v>
      </c>
      <c r="AA8" s="16">
        <f t="shared" si="2"/>
        <v>508649.31699999998</v>
      </c>
      <c r="AB8" s="8">
        <f t="shared" si="3"/>
        <v>50864.931700000001</v>
      </c>
      <c r="AC8" s="8">
        <f t="shared" si="4"/>
        <v>9664.337023</v>
      </c>
      <c r="AD8" s="8">
        <f t="shared" si="5"/>
        <v>569178.585723</v>
      </c>
    </row>
    <row r="9" spans="1:30" x14ac:dyDescent="0.25">
      <c r="A9" s="132">
        <v>7</v>
      </c>
      <c r="B9" s="5" t="s">
        <v>32</v>
      </c>
      <c r="C9" s="13">
        <v>1342</v>
      </c>
      <c r="D9" s="11">
        <v>0</v>
      </c>
      <c r="E9" s="13">
        <v>0</v>
      </c>
      <c r="F9" s="13">
        <v>1743</v>
      </c>
      <c r="G9" s="13">
        <v>0</v>
      </c>
      <c r="H9" s="13">
        <v>0</v>
      </c>
      <c r="I9" s="13">
        <v>76512</v>
      </c>
      <c r="J9" s="13">
        <v>9990</v>
      </c>
      <c r="K9" s="13">
        <v>13676</v>
      </c>
      <c r="L9" s="13">
        <v>0</v>
      </c>
      <c r="M9" s="13">
        <v>0</v>
      </c>
      <c r="N9" s="13">
        <v>68486</v>
      </c>
      <c r="O9" s="13">
        <v>133941</v>
      </c>
      <c r="P9" s="13">
        <v>0</v>
      </c>
      <c r="Q9" s="13">
        <v>5293</v>
      </c>
      <c r="R9" s="13">
        <v>41484</v>
      </c>
      <c r="S9" s="13">
        <v>78900</v>
      </c>
      <c r="T9" s="13">
        <v>0</v>
      </c>
      <c r="U9" s="13">
        <v>52600</v>
      </c>
      <c r="V9" s="13">
        <v>0</v>
      </c>
      <c r="W9" s="13">
        <v>0</v>
      </c>
      <c r="X9" s="13">
        <v>0</v>
      </c>
      <c r="Y9" s="16">
        <f t="shared" si="0"/>
        <v>483967</v>
      </c>
      <c r="Z9" s="117">
        <f t="shared" si="1"/>
        <v>24682.316999999999</v>
      </c>
      <c r="AA9" s="16">
        <f t="shared" si="2"/>
        <v>508649.31699999998</v>
      </c>
      <c r="AB9" s="8">
        <f t="shared" si="3"/>
        <v>50864.931700000001</v>
      </c>
      <c r="AC9" s="8">
        <f t="shared" si="4"/>
        <v>9664.337023</v>
      </c>
      <c r="AD9" s="8">
        <f t="shared" si="5"/>
        <v>569178.585723</v>
      </c>
    </row>
    <row r="10" spans="1:30" x14ac:dyDescent="0.25">
      <c r="A10" s="132">
        <v>8</v>
      </c>
      <c r="B10" s="5" t="s">
        <v>33</v>
      </c>
      <c r="C10" s="13">
        <v>1342</v>
      </c>
      <c r="D10" s="11">
        <v>0</v>
      </c>
      <c r="E10" s="13">
        <v>0</v>
      </c>
      <c r="F10" s="13">
        <v>1743</v>
      </c>
      <c r="G10" s="13">
        <v>0</v>
      </c>
      <c r="H10" s="13">
        <v>0</v>
      </c>
      <c r="I10" s="13">
        <v>76512</v>
      </c>
      <c r="J10" s="13">
        <v>9990</v>
      </c>
      <c r="K10" s="13">
        <v>13676</v>
      </c>
      <c r="L10" s="13">
        <v>0</v>
      </c>
      <c r="M10" s="13">
        <v>0</v>
      </c>
      <c r="N10" s="13">
        <v>68486</v>
      </c>
      <c r="O10" s="13">
        <v>133941</v>
      </c>
      <c r="P10" s="13">
        <v>0</v>
      </c>
      <c r="Q10" s="13">
        <v>5293</v>
      </c>
      <c r="R10" s="13">
        <v>41484</v>
      </c>
      <c r="S10" s="13">
        <v>78900</v>
      </c>
      <c r="T10" s="13">
        <v>0</v>
      </c>
      <c r="U10" s="13">
        <v>52600</v>
      </c>
      <c r="V10" s="13">
        <v>0</v>
      </c>
      <c r="W10" s="13">
        <v>0</v>
      </c>
      <c r="X10" s="13">
        <v>0</v>
      </c>
      <c r="Y10" s="16">
        <f t="shared" si="0"/>
        <v>483967</v>
      </c>
      <c r="Z10" s="117">
        <f t="shared" si="1"/>
        <v>24682.316999999999</v>
      </c>
      <c r="AA10" s="16">
        <f t="shared" si="2"/>
        <v>508649.31699999998</v>
      </c>
      <c r="AB10" s="8">
        <f t="shared" si="3"/>
        <v>50864.931700000001</v>
      </c>
      <c r="AC10" s="8">
        <f t="shared" si="4"/>
        <v>9664.337023</v>
      </c>
      <c r="AD10" s="8">
        <f t="shared" si="5"/>
        <v>569178.585723</v>
      </c>
    </row>
    <row r="11" spans="1:30" x14ac:dyDescent="0.25">
      <c r="A11" s="132">
        <v>9</v>
      </c>
      <c r="B11" s="5" t="s">
        <v>34</v>
      </c>
      <c r="C11" s="13">
        <v>1342</v>
      </c>
      <c r="D11" s="11">
        <v>0</v>
      </c>
      <c r="E11" s="13">
        <v>0</v>
      </c>
      <c r="F11" s="13">
        <v>1743</v>
      </c>
      <c r="G11" s="13">
        <v>0</v>
      </c>
      <c r="H11" s="13">
        <v>0</v>
      </c>
      <c r="I11" s="13">
        <v>76512</v>
      </c>
      <c r="J11" s="13">
        <v>9990</v>
      </c>
      <c r="K11" s="13">
        <v>13676</v>
      </c>
      <c r="L11" s="13">
        <v>0</v>
      </c>
      <c r="M11" s="13">
        <v>0</v>
      </c>
      <c r="N11" s="13">
        <v>68486</v>
      </c>
      <c r="O11" s="13">
        <v>133941</v>
      </c>
      <c r="P11" s="13">
        <v>0</v>
      </c>
      <c r="Q11" s="13">
        <v>5293</v>
      </c>
      <c r="R11" s="13">
        <v>41484</v>
      </c>
      <c r="S11" s="13">
        <v>78900</v>
      </c>
      <c r="T11" s="13">
        <v>0</v>
      </c>
      <c r="U11" s="13">
        <v>52600</v>
      </c>
      <c r="V11" s="13">
        <v>0</v>
      </c>
      <c r="W11" s="13">
        <v>0</v>
      </c>
      <c r="X11" s="13">
        <v>0</v>
      </c>
      <c r="Y11" s="16">
        <f t="shared" si="0"/>
        <v>483967</v>
      </c>
      <c r="Z11" s="117">
        <f t="shared" si="1"/>
        <v>24682.316999999999</v>
      </c>
      <c r="AA11" s="16">
        <f t="shared" si="2"/>
        <v>508649.31699999998</v>
      </c>
      <c r="AB11" s="8">
        <f t="shared" si="3"/>
        <v>50864.931700000001</v>
      </c>
      <c r="AC11" s="8">
        <f t="shared" si="4"/>
        <v>9664.337023</v>
      </c>
      <c r="AD11" s="8">
        <f t="shared" si="5"/>
        <v>569178.585723</v>
      </c>
    </row>
    <row r="12" spans="1:30" x14ac:dyDescent="0.25">
      <c r="A12" s="132">
        <v>10</v>
      </c>
      <c r="B12" s="5" t="s">
        <v>35</v>
      </c>
      <c r="C12" s="13">
        <v>1342</v>
      </c>
      <c r="D12" s="11">
        <v>0</v>
      </c>
      <c r="E12" s="13">
        <v>0</v>
      </c>
      <c r="F12" s="13">
        <v>1743</v>
      </c>
      <c r="G12" s="13">
        <v>0</v>
      </c>
      <c r="H12" s="13">
        <v>0</v>
      </c>
      <c r="I12" s="13">
        <v>76512</v>
      </c>
      <c r="J12" s="13">
        <v>9990</v>
      </c>
      <c r="K12" s="13">
        <v>13676</v>
      </c>
      <c r="L12" s="13">
        <v>0</v>
      </c>
      <c r="M12" s="13">
        <v>0</v>
      </c>
      <c r="N12" s="13">
        <v>136972</v>
      </c>
      <c r="O12" s="13">
        <v>178588</v>
      </c>
      <c r="P12" s="13">
        <v>0</v>
      </c>
      <c r="Q12" s="13">
        <v>5293</v>
      </c>
      <c r="R12" s="13">
        <v>41484</v>
      </c>
      <c r="S12" s="13">
        <v>78900</v>
      </c>
      <c r="T12" s="13">
        <v>0</v>
      </c>
      <c r="U12" s="13">
        <v>52600</v>
      </c>
      <c r="V12" s="13">
        <v>0</v>
      </c>
      <c r="W12" s="13">
        <v>0</v>
      </c>
      <c r="X12" s="13">
        <v>0</v>
      </c>
      <c r="Y12" s="16">
        <f t="shared" si="0"/>
        <v>597100</v>
      </c>
      <c r="Z12" s="117">
        <f t="shared" si="1"/>
        <v>30452.1</v>
      </c>
      <c r="AA12" s="16">
        <f t="shared" si="2"/>
        <v>627552.1</v>
      </c>
      <c r="AB12" s="8">
        <f t="shared" si="3"/>
        <v>62755.21</v>
      </c>
      <c r="AC12" s="8">
        <f t="shared" si="4"/>
        <v>11923.4899</v>
      </c>
      <c r="AD12" s="8">
        <f t="shared" si="5"/>
        <v>702230.79989999998</v>
      </c>
    </row>
    <row r="13" spans="1:30" x14ac:dyDescent="0.25">
      <c r="A13" s="132">
        <v>11</v>
      </c>
      <c r="B13" s="5" t="s">
        <v>36</v>
      </c>
      <c r="C13" s="13">
        <v>1342</v>
      </c>
      <c r="D13" s="11">
        <v>0</v>
      </c>
      <c r="E13" s="13">
        <v>0</v>
      </c>
      <c r="F13" s="13">
        <v>1743</v>
      </c>
      <c r="G13" s="13">
        <v>0</v>
      </c>
      <c r="H13" s="13">
        <v>0</v>
      </c>
      <c r="I13" s="13">
        <v>76512</v>
      </c>
      <c r="J13" s="13">
        <v>9990</v>
      </c>
      <c r="K13" s="13">
        <v>13676</v>
      </c>
      <c r="L13" s="13">
        <v>0</v>
      </c>
      <c r="M13" s="13">
        <v>0</v>
      </c>
      <c r="N13" s="13">
        <v>68486</v>
      </c>
      <c r="O13" s="13">
        <v>133941</v>
      </c>
      <c r="P13" s="13">
        <v>0</v>
      </c>
      <c r="Q13" s="13">
        <v>5293</v>
      </c>
      <c r="R13" s="13">
        <v>41484</v>
      </c>
      <c r="S13" s="13">
        <v>78900</v>
      </c>
      <c r="T13" s="13">
        <v>0</v>
      </c>
      <c r="U13" s="13">
        <v>52600</v>
      </c>
      <c r="V13" s="13">
        <v>0</v>
      </c>
      <c r="W13" s="13">
        <v>0</v>
      </c>
      <c r="X13" s="13">
        <v>0</v>
      </c>
      <c r="Y13" s="16">
        <f t="shared" si="0"/>
        <v>483967</v>
      </c>
      <c r="Z13" s="117">
        <f t="shared" si="1"/>
        <v>24682.316999999999</v>
      </c>
      <c r="AA13" s="16">
        <f t="shared" si="2"/>
        <v>508649.31699999998</v>
      </c>
      <c r="AB13" s="8">
        <f t="shared" si="3"/>
        <v>50864.931700000001</v>
      </c>
      <c r="AC13" s="8">
        <f t="shared" si="4"/>
        <v>9664.337023</v>
      </c>
      <c r="AD13" s="8">
        <f t="shared" si="5"/>
        <v>569178.585723</v>
      </c>
    </row>
    <row r="14" spans="1:30" x14ac:dyDescent="0.25">
      <c r="A14" s="132">
        <v>12</v>
      </c>
      <c r="B14" s="5" t="s">
        <v>37</v>
      </c>
      <c r="C14" s="13">
        <v>1342</v>
      </c>
      <c r="D14" s="11">
        <v>0</v>
      </c>
      <c r="E14" s="13">
        <v>0</v>
      </c>
      <c r="F14" s="13">
        <v>1743</v>
      </c>
      <c r="G14" s="13">
        <v>0</v>
      </c>
      <c r="H14" s="13">
        <v>0</v>
      </c>
      <c r="I14" s="13">
        <v>38256</v>
      </c>
      <c r="J14" s="13">
        <v>9990</v>
      </c>
      <c r="K14" s="13">
        <v>0</v>
      </c>
      <c r="L14" s="13">
        <v>0</v>
      </c>
      <c r="M14" s="13">
        <v>0</v>
      </c>
      <c r="N14" s="13">
        <v>68486</v>
      </c>
      <c r="O14" s="13">
        <v>89294</v>
      </c>
      <c r="P14" s="13">
        <v>0</v>
      </c>
      <c r="Q14" s="13">
        <v>0</v>
      </c>
      <c r="R14" s="13">
        <v>41484</v>
      </c>
      <c r="S14" s="13">
        <v>78900</v>
      </c>
      <c r="T14" s="13">
        <v>0</v>
      </c>
      <c r="U14" s="13">
        <v>0</v>
      </c>
      <c r="V14" s="13">
        <v>0</v>
      </c>
      <c r="W14" s="13">
        <v>0</v>
      </c>
      <c r="X14" s="13">
        <v>0</v>
      </c>
      <c r="Y14" s="16">
        <f t="shared" si="0"/>
        <v>329495</v>
      </c>
      <c r="Z14" s="117">
        <f t="shared" si="1"/>
        <v>16804.244999999999</v>
      </c>
      <c r="AA14" s="16">
        <f t="shared" si="2"/>
        <v>346299.245</v>
      </c>
      <c r="AB14" s="8">
        <f t="shared" si="3"/>
        <v>34629.924500000001</v>
      </c>
      <c r="AC14" s="8">
        <f t="shared" si="4"/>
        <v>6579.6856550000002</v>
      </c>
      <c r="AD14" s="8">
        <f t="shared" si="5"/>
        <v>387508.855155</v>
      </c>
    </row>
    <row r="15" spans="1:30" x14ac:dyDescent="0.25">
      <c r="A15" s="132">
        <v>13</v>
      </c>
      <c r="B15" s="5" t="s">
        <v>38</v>
      </c>
      <c r="C15" s="13">
        <v>1342</v>
      </c>
      <c r="D15" s="11">
        <v>0</v>
      </c>
      <c r="E15" s="13">
        <v>0</v>
      </c>
      <c r="F15" s="13">
        <v>1743</v>
      </c>
      <c r="G15" s="13">
        <v>0</v>
      </c>
      <c r="H15" s="13">
        <v>0</v>
      </c>
      <c r="I15" s="13">
        <v>38256</v>
      </c>
      <c r="J15" s="13">
        <v>9990</v>
      </c>
      <c r="K15" s="13">
        <v>0</v>
      </c>
      <c r="L15" s="13">
        <v>0</v>
      </c>
      <c r="M15" s="13">
        <v>0</v>
      </c>
      <c r="N15" s="13">
        <v>34243</v>
      </c>
      <c r="O15" s="13">
        <v>89294</v>
      </c>
      <c r="P15" s="13">
        <v>0</v>
      </c>
      <c r="Q15" s="13">
        <v>0</v>
      </c>
      <c r="R15" s="13">
        <v>0</v>
      </c>
      <c r="S15" s="13">
        <v>0</v>
      </c>
      <c r="T15" s="13">
        <v>0</v>
      </c>
      <c r="U15" s="13">
        <v>52600</v>
      </c>
      <c r="V15" s="13">
        <v>0</v>
      </c>
      <c r="W15" s="13">
        <v>0</v>
      </c>
      <c r="X15" s="13">
        <v>0</v>
      </c>
      <c r="Y15" s="16">
        <f t="shared" si="0"/>
        <v>227468</v>
      </c>
      <c r="Z15" s="117">
        <f t="shared" si="1"/>
        <v>11600.867999999999</v>
      </c>
      <c r="AA15" s="16">
        <f t="shared" si="2"/>
        <v>239068.86799999999</v>
      </c>
      <c r="AB15" s="8">
        <f t="shared" si="3"/>
        <v>23906.8868</v>
      </c>
      <c r="AC15" s="8">
        <f t="shared" si="4"/>
        <v>4542.3084920000001</v>
      </c>
      <c r="AD15" s="8">
        <f t="shared" si="5"/>
        <v>267518.06329199998</v>
      </c>
    </row>
    <row r="16" spans="1:30" x14ac:dyDescent="0.25">
      <c r="A16" s="132">
        <v>14</v>
      </c>
      <c r="B16" s="5" t="s">
        <v>39</v>
      </c>
      <c r="C16" s="13">
        <v>1342</v>
      </c>
      <c r="D16" s="11">
        <v>0</v>
      </c>
      <c r="E16" s="13">
        <v>0</v>
      </c>
      <c r="F16" s="13">
        <v>1743</v>
      </c>
      <c r="G16" s="13">
        <v>0</v>
      </c>
      <c r="H16" s="13">
        <v>0</v>
      </c>
      <c r="I16" s="13">
        <v>38256</v>
      </c>
      <c r="J16" s="13">
        <v>9990</v>
      </c>
      <c r="K16" s="13">
        <v>0</v>
      </c>
      <c r="L16" s="13">
        <v>0</v>
      </c>
      <c r="M16" s="13">
        <v>0</v>
      </c>
      <c r="N16" s="13">
        <v>68486</v>
      </c>
      <c r="O16" s="13">
        <v>44647</v>
      </c>
      <c r="P16" s="13">
        <v>0</v>
      </c>
      <c r="Q16" s="13">
        <v>0</v>
      </c>
      <c r="R16" s="13">
        <v>0</v>
      </c>
      <c r="S16" s="13">
        <v>0</v>
      </c>
      <c r="T16" s="13">
        <v>0</v>
      </c>
      <c r="U16" s="13">
        <v>52600</v>
      </c>
      <c r="V16" s="13">
        <v>0</v>
      </c>
      <c r="W16" s="13">
        <v>0</v>
      </c>
      <c r="X16" s="13">
        <v>0</v>
      </c>
      <c r="Y16" s="16">
        <f t="shared" si="0"/>
        <v>217064</v>
      </c>
      <c r="Z16" s="117">
        <f t="shared" si="1"/>
        <v>11070.263999999999</v>
      </c>
      <c r="AA16" s="16">
        <f t="shared" si="2"/>
        <v>228134.264</v>
      </c>
      <c r="AB16" s="8">
        <f t="shared" si="3"/>
        <v>22813.4264</v>
      </c>
      <c r="AC16" s="8">
        <f t="shared" si="4"/>
        <v>4334.5510160000003</v>
      </c>
      <c r="AD16" s="8">
        <f t="shared" si="5"/>
        <v>255282.241416</v>
      </c>
    </row>
    <row r="17" spans="1:30" x14ac:dyDescent="0.25">
      <c r="A17" s="132">
        <v>15</v>
      </c>
      <c r="B17" s="5" t="s">
        <v>40</v>
      </c>
      <c r="C17" s="13">
        <v>1342</v>
      </c>
      <c r="D17" s="11">
        <v>0</v>
      </c>
      <c r="E17" s="13">
        <v>0</v>
      </c>
      <c r="F17" s="13">
        <v>1743</v>
      </c>
      <c r="G17" s="13">
        <v>0</v>
      </c>
      <c r="H17" s="13">
        <v>0</v>
      </c>
      <c r="I17" s="13">
        <v>38256</v>
      </c>
      <c r="J17" s="13">
        <v>9990</v>
      </c>
      <c r="K17" s="13">
        <v>0</v>
      </c>
      <c r="L17" s="13">
        <v>0</v>
      </c>
      <c r="M17" s="13">
        <v>0</v>
      </c>
      <c r="N17" s="13">
        <v>34243</v>
      </c>
      <c r="O17" s="13">
        <v>89294</v>
      </c>
      <c r="P17" s="13">
        <v>0</v>
      </c>
      <c r="Q17" s="13">
        <v>0</v>
      </c>
      <c r="R17" s="13">
        <v>0</v>
      </c>
      <c r="S17" s="13">
        <v>0</v>
      </c>
      <c r="T17" s="13">
        <v>0</v>
      </c>
      <c r="U17" s="13">
        <v>0</v>
      </c>
      <c r="V17" s="13">
        <v>0</v>
      </c>
      <c r="W17" s="13">
        <v>0</v>
      </c>
      <c r="X17" s="13">
        <v>0</v>
      </c>
      <c r="Y17" s="16">
        <f t="shared" si="0"/>
        <v>174868</v>
      </c>
      <c r="Z17" s="117">
        <f t="shared" si="1"/>
        <v>8918.268</v>
      </c>
      <c r="AA17" s="16">
        <f t="shared" si="2"/>
        <v>183786.26800000001</v>
      </c>
      <c r="AB17" s="8">
        <f t="shared" si="3"/>
        <v>18378.626800000002</v>
      </c>
      <c r="AC17" s="8">
        <f t="shared" si="4"/>
        <v>3491.9390920000005</v>
      </c>
      <c r="AD17" s="8">
        <f t="shared" si="5"/>
        <v>205656.83389200002</v>
      </c>
    </row>
    <row r="18" spans="1:30" x14ac:dyDescent="0.25">
      <c r="A18" s="132">
        <v>16</v>
      </c>
      <c r="B18" s="5" t="s">
        <v>41</v>
      </c>
      <c r="C18" s="13">
        <v>1342</v>
      </c>
      <c r="D18" s="11">
        <v>0</v>
      </c>
      <c r="E18" s="13">
        <v>0</v>
      </c>
      <c r="F18" s="13">
        <v>1743</v>
      </c>
      <c r="G18" s="13">
        <v>0</v>
      </c>
      <c r="H18" s="13">
        <v>0</v>
      </c>
      <c r="I18" s="13">
        <v>114768</v>
      </c>
      <c r="J18" s="13">
        <v>9990</v>
      </c>
      <c r="K18" s="13">
        <v>13676</v>
      </c>
      <c r="L18" s="13">
        <v>0</v>
      </c>
      <c r="M18" s="13">
        <v>0</v>
      </c>
      <c r="N18" s="13">
        <v>68486</v>
      </c>
      <c r="O18" s="13">
        <v>133941</v>
      </c>
      <c r="P18" s="13">
        <v>0</v>
      </c>
      <c r="Q18" s="13">
        <v>5293</v>
      </c>
      <c r="R18" s="13">
        <v>41484</v>
      </c>
      <c r="S18" s="13">
        <v>78900</v>
      </c>
      <c r="T18" s="13">
        <v>0</v>
      </c>
      <c r="U18" s="13">
        <v>0</v>
      </c>
      <c r="V18" s="13">
        <v>0</v>
      </c>
      <c r="W18" s="13">
        <v>0</v>
      </c>
      <c r="X18" s="13">
        <v>0</v>
      </c>
      <c r="Y18" s="16">
        <f t="shared" si="0"/>
        <v>469623</v>
      </c>
      <c r="Z18" s="117">
        <f t="shared" si="1"/>
        <v>23950.772999999997</v>
      </c>
      <c r="AA18" s="16">
        <f t="shared" si="2"/>
        <v>493573.77299999999</v>
      </c>
      <c r="AB18" s="8">
        <f t="shared" si="3"/>
        <v>49357.3773</v>
      </c>
      <c r="AC18" s="8">
        <f t="shared" si="4"/>
        <v>9377.9016869999996</v>
      </c>
      <c r="AD18" s="8">
        <f t="shared" si="5"/>
        <v>552309.05198699993</v>
      </c>
    </row>
    <row r="19" spans="1:30" x14ac:dyDescent="0.25">
      <c r="A19" s="132">
        <v>17</v>
      </c>
      <c r="B19" s="5" t="s">
        <v>42</v>
      </c>
      <c r="C19" s="13">
        <v>1342</v>
      </c>
      <c r="D19" s="11">
        <v>0</v>
      </c>
      <c r="E19" s="13">
        <v>0</v>
      </c>
      <c r="F19" s="13">
        <v>1743</v>
      </c>
      <c r="G19" s="13">
        <v>0</v>
      </c>
      <c r="H19" s="13">
        <v>0</v>
      </c>
      <c r="I19" s="13">
        <v>38256</v>
      </c>
      <c r="J19" s="13">
        <v>9990</v>
      </c>
      <c r="K19" s="13">
        <v>13676</v>
      </c>
      <c r="L19" s="13">
        <v>0</v>
      </c>
      <c r="M19" s="13">
        <v>0</v>
      </c>
      <c r="N19" s="13">
        <v>34243</v>
      </c>
      <c r="O19" s="13">
        <v>89294</v>
      </c>
      <c r="P19" s="13">
        <v>0</v>
      </c>
      <c r="Q19" s="13">
        <v>5293</v>
      </c>
      <c r="R19" s="13">
        <v>0</v>
      </c>
      <c r="S19" s="13">
        <v>0</v>
      </c>
      <c r="T19" s="13">
        <v>0</v>
      </c>
      <c r="U19" s="13">
        <v>52600</v>
      </c>
      <c r="V19" s="13">
        <v>0</v>
      </c>
      <c r="W19" s="13">
        <v>0</v>
      </c>
      <c r="X19" s="13">
        <v>0</v>
      </c>
      <c r="Y19" s="16">
        <f t="shared" si="0"/>
        <v>246437</v>
      </c>
      <c r="Z19" s="117">
        <f t="shared" si="1"/>
        <v>12568.286999999998</v>
      </c>
      <c r="AA19" s="16">
        <f t="shared" si="2"/>
        <v>259005.28700000001</v>
      </c>
      <c r="AB19" s="8">
        <f t="shared" si="3"/>
        <v>25900.528700000003</v>
      </c>
      <c r="AC19" s="8">
        <f t="shared" si="4"/>
        <v>4921.1004530000009</v>
      </c>
      <c r="AD19" s="8">
        <f t="shared" si="5"/>
        <v>289826.91615300003</v>
      </c>
    </row>
    <row r="20" spans="1:30" x14ac:dyDescent="0.25">
      <c r="A20" s="132">
        <v>18</v>
      </c>
      <c r="B20" s="5" t="s">
        <v>43</v>
      </c>
      <c r="C20" s="13">
        <v>1342</v>
      </c>
      <c r="D20" s="11">
        <v>0</v>
      </c>
      <c r="E20" s="13">
        <v>0</v>
      </c>
      <c r="F20" s="13">
        <v>1743</v>
      </c>
      <c r="G20" s="13">
        <v>0</v>
      </c>
      <c r="H20" s="13">
        <v>0</v>
      </c>
      <c r="I20" s="13">
        <v>114768</v>
      </c>
      <c r="J20" s="13">
        <v>9990</v>
      </c>
      <c r="K20" s="13">
        <v>13676</v>
      </c>
      <c r="L20" s="13">
        <v>0</v>
      </c>
      <c r="M20" s="13">
        <v>0</v>
      </c>
      <c r="N20" s="13">
        <v>68486</v>
      </c>
      <c r="O20" s="13">
        <v>133941</v>
      </c>
      <c r="P20" s="13">
        <v>0</v>
      </c>
      <c r="Q20" s="13">
        <v>5293</v>
      </c>
      <c r="R20" s="13">
        <v>41484</v>
      </c>
      <c r="S20" s="13">
        <v>78900</v>
      </c>
      <c r="T20" s="13">
        <v>0</v>
      </c>
      <c r="U20" s="13">
        <v>0</v>
      </c>
      <c r="V20" s="13">
        <v>0</v>
      </c>
      <c r="W20" s="13">
        <v>0</v>
      </c>
      <c r="X20" s="13">
        <v>0</v>
      </c>
      <c r="Y20" s="16">
        <f t="shared" si="0"/>
        <v>469623</v>
      </c>
      <c r="Z20" s="117">
        <f t="shared" si="1"/>
        <v>23950.772999999997</v>
      </c>
      <c r="AA20" s="16">
        <f t="shared" si="2"/>
        <v>493573.77299999999</v>
      </c>
      <c r="AB20" s="8">
        <f t="shared" si="3"/>
        <v>49357.3773</v>
      </c>
      <c r="AC20" s="8">
        <f t="shared" si="4"/>
        <v>9377.9016869999996</v>
      </c>
      <c r="AD20" s="8">
        <f t="shared" si="5"/>
        <v>552309.05198699993</v>
      </c>
    </row>
    <row r="21" spans="1:30" x14ac:dyDescent="0.25">
      <c r="A21" s="132">
        <v>19</v>
      </c>
      <c r="B21" s="5" t="s">
        <v>44</v>
      </c>
      <c r="C21" s="13">
        <v>1342</v>
      </c>
      <c r="D21" s="11">
        <v>0</v>
      </c>
      <c r="E21" s="13">
        <v>0</v>
      </c>
      <c r="F21" s="13">
        <v>1743</v>
      </c>
      <c r="G21" s="13">
        <v>0</v>
      </c>
      <c r="H21" s="13">
        <v>0</v>
      </c>
      <c r="I21" s="13">
        <v>38256</v>
      </c>
      <c r="J21" s="13">
        <v>9990</v>
      </c>
      <c r="K21" s="13">
        <v>13676</v>
      </c>
      <c r="L21" s="13">
        <v>0</v>
      </c>
      <c r="M21" s="13">
        <v>0</v>
      </c>
      <c r="N21" s="13">
        <v>34243</v>
      </c>
      <c r="O21" s="13">
        <v>89294</v>
      </c>
      <c r="P21" s="13">
        <v>0</v>
      </c>
      <c r="Q21" s="13">
        <v>5293</v>
      </c>
      <c r="R21" s="13">
        <v>0</v>
      </c>
      <c r="S21" s="13">
        <v>78900</v>
      </c>
      <c r="T21" s="13">
        <v>0</v>
      </c>
      <c r="U21" s="13">
        <v>0</v>
      </c>
      <c r="V21" s="13">
        <v>0</v>
      </c>
      <c r="W21" s="13">
        <v>0</v>
      </c>
      <c r="X21" s="13">
        <v>0</v>
      </c>
      <c r="Y21" s="16">
        <f t="shared" si="0"/>
        <v>272737</v>
      </c>
      <c r="Z21" s="117">
        <f t="shared" si="1"/>
        <v>13909.587</v>
      </c>
      <c r="AA21" s="16">
        <f t="shared" si="2"/>
        <v>286646.587</v>
      </c>
      <c r="AB21" s="8">
        <f t="shared" si="3"/>
        <v>28664.6587</v>
      </c>
      <c r="AC21" s="8">
        <f t="shared" si="4"/>
        <v>5446.2851529999998</v>
      </c>
      <c r="AD21" s="8">
        <f t="shared" si="5"/>
        <v>320757.53085299995</v>
      </c>
    </row>
    <row r="22" spans="1:30" x14ac:dyDescent="0.25">
      <c r="A22" s="132">
        <v>20</v>
      </c>
      <c r="B22" s="5" t="s">
        <v>45</v>
      </c>
      <c r="C22" s="13">
        <v>1342</v>
      </c>
      <c r="D22" s="11">
        <v>0</v>
      </c>
      <c r="E22" s="13">
        <v>0</v>
      </c>
      <c r="F22" s="13">
        <v>1743</v>
      </c>
      <c r="G22" s="13">
        <v>0</v>
      </c>
      <c r="H22" s="13">
        <v>0</v>
      </c>
      <c r="I22" s="13">
        <v>38256</v>
      </c>
      <c r="J22" s="13">
        <v>9990</v>
      </c>
      <c r="K22" s="13">
        <v>13676</v>
      </c>
      <c r="L22" s="13">
        <v>0</v>
      </c>
      <c r="M22" s="13">
        <v>0</v>
      </c>
      <c r="N22" s="13">
        <v>34243</v>
      </c>
      <c r="O22" s="13">
        <v>89294</v>
      </c>
      <c r="P22" s="13">
        <v>0</v>
      </c>
      <c r="Q22" s="13">
        <v>5293</v>
      </c>
      <c r="R22" s="13">
        <v>0</v>
      </c>
      <c r="S22" s="13">
        <v>78900</v>
      </c>
      <c r="T22" s="13">
        <v>0</v>
      </c>
      <c r="U22" s="13">
        <v>0</v>
      </c>
      <c r="V22" s="13">
        <v>0</v>
      </c>
      <c r="W22" s="13">
        <v>0</v>
      </c>
      <c r="X22" s="13">
        <v>0</v>
      </c>
      <c r="Y22" s="16">
        <f t="shared" si="0"/>
        <v>272737</v>
      </c>
      <c r="Z22" s="117">
        <f t="shared" si="1"/>
        <v>13909.587</v>
      </c>
      <c r="AA22" s="16">
        <f t="shared" si="2"/>
        <v>286646.587</v>
      </c>
      <c r="AB22" s="8">
        <f t="shared" si="3"/>
        <v>28664.6587</v>
      </c>
      <c r="AC22" s="8">
        <f t="shared" si="4"/>
        <v>5446.2851529999998</v>
      </c>
      <c r="AD22" s="8">
        <f t="shared" si="5"/>
        <v>320757.53085299995</v>
      </c>
    </row>
    <row r="23" spans="1:30" x14ac:dyDescent="0.25">
      <c r="A23" s="132">
        <v>21</v>
      </c>
      <c r="B23" s="5" t="s">
        <v>46</v>
      </c>
      <c r="C23" s="13">
        <v>1342</v>
      </c>
      <c r="D23" s="11">
        <v>0</v>
      </c>
      <c r="E23" s="13">
        <v>0</v>
      </c>
      <c r="F23" s="13">
        <v>1743</v>
      </c>
      <c r="G23" s="13">
        <v>0</v>
      </c>
      <c r="H23" s="13">
        <v>0</v>
      </c>
      <c r="I23" s="13">
        <v>38256</v>
      </c>
      <c r="J23" s="13">
        <v>9990</v>
      </c>
      <c r="K23" s="13">
        <v>13676</v>
      </c>
      <c r="L23" s="13">
        <v>0</v>
      </c>
      <c r="M23" s="13">
        <v>0</v>
      </c>
      <c r="N23" s="13">
        <v>34243</v>
      </c>
      <c r="O23" s="13">
        <v>89294</v>
      </c>
      <c r="P23" s="13">
        <v>0</v>
      </c>
      <c r="Q23" s="13">
        <v>5293</v>
      </c>
      <c r="R23" s="13">
        <v>0</v>
      </c>
      <c r="S23" s="13">
        <v>78900</v>
      </c>
      <c r="T23" s="13">
        <v>0</v>
      </c>
      <c r="U23" s="13">
        <v>0</v>
      </c>
      <c r="V23" s="13">
        <v>0</v>
      </c>
      <c r="W23" s="13">
        <v>0</v>
      </c>
      <c r="X23" s="13">
        <v>0</v>
      </c>
      <c r="Y23" s="16">
        <f t="shared" si="0"/>
        <v>272737</v>
      </c>
      <c r="Z23" s="117">
        <f t="shared" si="1"/>
        <v>13909.587</v>
      </c>
      <c r="AA23" s="16">
        <f t="shared" si="2"/>
        <v>286646.587</v>
      </c>
      <c r="AB23" s="8">
        <f t="shared" si="3"/>
        <v>28664.6587</v>
      </c>
      <c r="AC23" s="8">
        <f t="shared" si="4"/>
        <v>5446.2851529999998</v>
      </c>
      <c r="AD23" s="8">
        <f t="shared" si="5"/>
        <v>320757.53085299995</v>
      </c>
    </row>
    <row r="24" spans="1:30" x14ac:dyDescent="0.25">
      <c r="A24" s="132">
        <v>22</v>
      </c>
      <c r="B24" s="5" t="s">
        <v>47</v>
      </c>
      <c r="C24" s="13">
        <v>1342</v>
      </c>
      <c r="D24" s="11">
        <v>0</v>
      </c>
      <c r="E24" s="13">
        <v>0</v>
      </c>
      <c r="F24" s="13">
        <v>1743</v>
      </c>
      <c r="G24" s="13">
        <v>0</v>
      </c>
      <c r="H24" s="13">
        <v>0</v>
      </c>
      <c r="I24" s="13">
        <v>38256</v>
      </c>
      <c r="J24" s="13">
        <v>9990</v>
      </c>
      <c r="K24" s="13">
        <v>13676</v>
      </c>
      <c r="L24" s="13">
        <v>0</v>
      </c>
      <c r="M24" s="13">
        <v>0</v>
      </c>
      <c r="N24" s="13">
        <v>34243</v>
      </c>
      <c r="O24" s="13">
        <v>89294</v>
      </c>
      <c r="P24" s="13">
        <v>0</v>
      </c>
      <c r="Q24" s="13">
        <v>5293</v>
      </c>
      <c r="R24" s="13">
        <v>0</v>
      </c>
      <c r="S24" s="13">
        <v>78900</v>
      </c>
      <c r="T24" s="13">
        <v>0</v>
      </c>
      <c r="U24" s="13">
        <v>0</v>
      </c>
      <c r="V24" s="13">
        <v>0</v>
      </c>
      <c r="W24" s="13">
        <v>0</v>
      </c>
      <c r="X24" s="13">
        <v>0</v>
      </c>
      <c r="Y24" s="16">
        <f t="shared" si="0"/>
        <v>272737</v>
      </c>
      <c r="Z24" s="117">
        <f t="shared" si="1"/>
        <v>13909.587</v>
      </c>
      <c r="AA24" s="16">
        <f t="shared" si="2"/>
        <v>286646.587</v>
      </c>
      <c r="AB24" s="8">
        <f t="shared" si="3"/>
        <v>28664.6587</v>
      </c>
      <c r="AC24" s="8">
        <f t="shared" si="4"/>
        <v>5446.2851529999998</v>
      </c>
      <c r="AD24" s="8">
        <f t="shared" si="5"/>
        <v>320757.53085299995</v>
      </c>
    </row>
    <row r="25" spans="1:30" x14ac:dyDescent="0.25">
      <c r="A25" s="132">
        <v>23</v>
      </c>
      <c r="B25" s="5" t="s">
        <v>48</v>
      </c>
      <c r="C25" s="13">
        <v>1342</v>
      </c>
      <c r="D25" s="11">
        <v>0</v>
      </c>
      <c r="E25" s="13">
        <v>0</v>
      </c>
      <c r="F25" s="13">
        <v>1743</v>
      </c>
      <c r="G25" s="13">
        <v>0</v>
      </c>
      <c r="H25" s="13">
        <v>0</v>
      </c>
      <c r="I25" s="13">
        <v>38256</v>
      </c>
      <c r="J25" s="13">
        <v>9990</v>
      </c>
      <c r="K25" s="13">
        <v>13676</v>
      </c>
      <c r="L25" s="13">
        <v>0</v>
      </c>
      <c r="M25" s="13">
        <v>0</v>
      </c>
      <c r="N25" s="13">
        <v>34243</v>
      </c>
      <c r="O25" s="13">
        <v>89294</v>
      </c>
      <c r="P25" s="13">
        <v>0</v>
      </c>
      <c r="Q25" s="13">
        <v>5293</v>
      </c>
      <c r="R25" s="13">
        <v>0</v>
      </c>
      <c r="S25" s="13">
        <v>78900</v>
      </c>
      <c r="T25" s="13">
        <v>0</v>
      </c>
      <c r="U25" s="13">
        <v>0</v>
      </c>
      <c r="V25" s="13">
        <v>0</v>
      </c>
      <c r="W25" s="13">
        <v>0</v>
      </c>
      <c r="X25" s="13">
        <v>0</v>
      </c>
      <c r="Y25" s="16">
        <f t="shared" si="0"/>
        <v>272737</v>
      </c>
      <c r="Z25" s="117">
        <f t="shared" si="1"/>
        <v>13909.587</v>
      </c>
      <c r="AA25" s="16">
        <f t="shared" si="2"/>
        <v>286646.587</v>
      </c>
      <c r="AB25" s="8">
        <f t="shared" si="3"/>
        <v>28664.6587</v>
      </c>
      <c r="AC25" s="8">
        <f t="shared" si="4"/>
        <v>5446.2851529999998</v>
      </c>
      <c r="AD25" s="8">
        <f t="shared" si="5"/>
        <v>320757.53085299995</v>
      </c>
    </row>
    <row r="26" spans="1:30" x14ac:dyDescent="0.25">
      <c r="A26" s="132">
        <v>24</v>
      </c>
      <c r="B26" s="5" t="s">
        <v>49</v>
      </c>
      <c r="C26" s="13">
        <v>1342</v>
      </c>
      <c r="D26" s="11">
        <v>0</v>
      </c>
      <c r="E26" s="13">
        <v>0</v>
      </c>
      <c r="F26" s="13">
        <v>1743</v>
      </c>
      <c r="G26" s="13">
        <v>0</v>
      </c>
      <c r="H26" s="13">
        <v>0</v>
      </c>
      <c r="I26" s="13">
        <v>38256</v>
      </c>
      <c r="J26" s="13">
        <v>9990</v>
      </c>
      <c r="K26" s="13">
        <v>13676</v>
      </c>
      <c r="L26" s="13">
        <v>0</v>
      </c>
      <c r="M26" s="13">
        <v>0</v>
      </c>
      <c r="N26" s="13">
        <v>34243</v>
      </c>
      <c r="O26" s="13">
        <v>89294</v>
      </c>
      <c r="P26" s="13">
        <v>0</v>
      </c>
      <c r="Q26" s="13">
        <v>5293</v>
      </c>
      <c r="R26" s="13">
        <v>0</v>
      </c>
      <c r="S26" s="13">
        <v>78900</v>
      </c>
      <c r="T26" s="13">
        <v>0</v>
      </c>
      <c r="U26" s="13">
        <v>0</v>
      </c>
      <c r="V26" s="13">
        <v>0</v>
      </c>
      <c r="W26" s="13">
        <v>0</v>
      </c>
      <c r="X26" s="13">
        <v>0</v>
      </c>
      <c r="Y26" s="16">
        <f t="shared" si="0"/>
        <v>272737</v>
      </c>
      <c r="Z26" s="117">
        <f t="shared" si="1"/>
        <v>13909.587</v>
      </c>
      <c r="AA26" s="16">
        <f t="shared" si="2"/>
        <v>286646.587</v>
      </c>
      <c r="AB26" s="8">
        <f t="shared" si="3"/>
        <v>28664.6587</v>
      </c>
      <c r="AC26" s="8">
        <f t="shared" si="4"/>
        <v>5446.2851529999998</v>
      </c>
      <c r="AD26" s="8">
        <f t="shared" si="5"/>
        <v>320757.53085299995</v>
      </c>
    </row>
    <row r="27" spans="1:30" x14ac:dyDescent="0.25">
      <c r="A27" s="132">
        <v>25</v>
      </c>
      <c r="B27" s="5" t="s">
        <v>50</v>
      </c>
      <c r="C27" s="13">
        <v>1342</v>
      </c>
      <c r="D27" s="11">
        <v>0</v>
      </c>
      <c r="E27" s="13">
        <v>0</v>
      </c>
      <c r="F27" s="13">
        <v>1743</v>
      </c>
      <c r="G27" s="13">
        <v>0</v>
      </c>
      <c r="H27" s="13">
        <v>0</v>
      </c>
      <c r="I27" s="13">
        <v>38256</v>
      </c>
      <c r="J27" s="13">
        <v>9990</v>
      </c>
      <c r="K27" s="13">
        <v>13676</v>
      </c>
      <c r="L27" s="13">
        <v>0</v>
      </c>
      <c r="M27" s="13">
        <v>0</v>
      </c>
      <c r="N27" s="13">
        <v>34243</v>
      </c>
      <c r="O27" s="13">
        <v>89294</v>
      </c>
      <c r="P27" s="13">
        <v>0</v>
      </c>
      <c r="Q27" s="13">
        <v>5293</v>
      </c>
      <c r="R27" s="13">
        <v>0</v>
      </c>
      <c r="S27" s="13">
        <v>78900</v>
      </c>
      <c r="T27" s="13">
        <v>0</v>
      </c>
      <c r="U27" s="13">
        <v>52600</v>
      </c>
      <c r="V27" s="13">
        <v>0</v>
      </c>
      <c r="W27" s="13">
        <v>0</v>
      </c>
      <c r="X27" s="13">
        <v>0</v>
      </c>
      <c r="Y27" s="16">
        <f t="shared" si="0"/>
        <v>325337</v>
      </c>
      <c r="Z27" s="117">
        <f t="shared" si="1"/>
        <v>16592.186999999998</v>
      </c>
      <c r="AA27" s="16">
        <f t="shared" si="2"/>
        <v>341929.18699999998</v>
      </c>
      <c r="AB27" s="8">
        <f t="shared" si="3"/>
        <v>34192.918700000002</v>
      </c>
      <c r="AC27" s="8">
        <f t="shared" si="4"/>
        <v>6496.6545530000003</v>
      </c>
      <c r="AD27" s="8">
        <f>SUM(AA27:AC27)</f>
        <v>382618.76025299996</v>
      </c>
    </row>
    <row r="28" spans="1:30" ht="15.75" x14ac:dyDescent="0.25">
      <c r="C28" s="8">
        <f>SUM(C3:C27)</f>
        <v>30195</v>
      </c>
      <c r="D28" s="8">
        <f t="shared" ref="D28:X28" si="6">SUM(D3:D27)</f>
        <v>0</v>
      </c>
      <c r="E28" s="8">
        <f t="shared" si="6"/>
        <v>5229</v>
      </c>
      <c r="F28" s="8">
        <f t="shared" si="6"/>
        <v>45318</v>
      </c>
      <c r="G28" s="8">
        <f t="shared" si="6"/>
        <v>0</v>
      </c>
      <c r="H28" s="8">
        <f t="shared" si="6"/>
        <v>0</v>
      </c>
      <c r="I28" s="8">
        <f t="shared" si="6"/>
        <v>1721520</v>
      </c>
      <c r="J28" s="8">
        <f t="shared" si="6"/>
        <v>349650</v>
      </c>
      <c r="K28" s="8">
        <f t="shared" si="6"/>
        <v>287196</v>
      </c>
      <c r="L28" s="8">
        <f t="shared" si="6"/>
        <v>0</v>
      </c>
      <c r="M28" s="8">
        <f t="shared" si="6"/>
        <v>0</v>
      </c>
      <c r="N28" s="8">
        <f t="shared" si="6"/>
        <v>2465496</v>
      </c>
      <c r="O28" s="8">
        <f t="shared" si="6"/>
        <v>3928936</v>
      </c>
      <c r="P28" s="8">
        <f t="shared" si="6"/>
        <v>0</v>
      </c>
      <c r="Q28" s="8">
        <f t="shared" si="6"/>
        <v>132325</v>
      </c>
      <c r="R28" s="8">
        <f t="shared" si="6"/>
        <v>871164</v>
      </c>
      <c r="S28" s="8">
        <f t="shared" si="6"/>
        <v>2051400</v>
      </c>
      <c r="T28" s="8">
        <f t="shared" si="6"/>
        <v>0</v>
      </c>
      <c r="U28" s="8">
        <f t="shared" si="6"/>
        <v>683800</v>
      </c>
      <c r="V28" s="8">
        <f t="shared" si="6"/>
        <v>25292</v>
      </c>
      <c r="W28" s="8">
        <f t="shared" si="6"/>
        <v>0</v>
      </c>
      <c r="X28" s="8">
        <f t="shared" si="6"/>
        <v>64698</v>
      </c>
      <c r="Y28" s="18">
        <f>SUM(Y3:Y27)</f>
        <v>12662219</v>
      </c>
      <c r="Z28" s="115">
        <f>SUM(Z3:Z27)</f>
        <v>645773.16900000034</v>
      </c>
      <c r="AA28" s="115">
        <f>SUM(AA3:AA27)</f>
        <v>13307992.168999996</v>
      </c>
      <c r="AB28" s="115">
        <f t="shared" ref="AB28:AC28" si="7">SUM(AB3:AB27)</f>
        <v>1330799.2168999999</v>
      </c>
      <c r="AC28" s="115">
        <f t="shared" si="7"/>
        <v>252851.85121100006</v>
      </c>
      <c r="AD28" s="115">
        <f>SUM(AD3:AD27)</f>
        <v>14891643.237110997</v>
      </c>
    </row>
    <row r="30" spans="1:30" x14ac:dyDescent="0.25">
      <c r="Z30" s="124"/>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CO114"/>
  <sheetViews>
    <sheetView topLeftCell="CE94" workbookViewId="0">
      <selection activeCell="CK106" sqref="CK106"/>
    </sheetView>
  </sheetViews>
  <sheetFormatPr baseColWidth="10" defaultColWidth="10.7109375" defaultRowHeight="13.5" x14ac:dyDescent="0.25"/>
  <cols>
    <col min="1" max="1" width="5.140625" style="190" bestFit="1" customWidth="1"/>
    <col min="2" max="2" width="8" style="190" bestFit="1" customWidth="1"/>
    <col min="3" max="3" width="8" style="190" customWidth="1"/>
    <col min="4" max="4" width="65.42578125" style="190" customWidth="1"/>
    <col min="5" max="5" width="9.28515625" style="190" hidden="1" customWidth="1"/>
    <col min="6" max="6" width="9.85546875" style="190" hidden="1" customWidth="1"/>
    <col min="7" max="7" width="6.7109375" style="190" hidden="1" customWidth="1"/>
    <col min="8" max="9" width="12.42578125" style="190" hidden="1" customWidth="1"/>
    <col min="10" max="10" width="17.28515625" style="190" hidden="1" customWidth="1"/>
    <col min="11" max="12" width="13.42578125" style="190" hidden="1" customWidth="1"/>
    <col min="13" max="13" width="15.42578125" style="190" hidden="1" customWidth="1"/>
    <col min="14" max="16" width="16.7109375" style="190" hidden="1" customWidth="1"/>
    <col min="17" max="19" width="16" style="190" hidden="1" customWidth="1"/>
    <col min="20" max="22" width="16.85546875" style="190" hidden="1" customWidth="1"/>
    <col min="23" max="25" width="19.85546875" style="190" hidden="1" customWidth="1"/>
    <col min="26" max="28" width="16.7109375" style="190" hidden="1" customWidth="1"/>
    <col min="29" max="31" width="14.5703125" style="190" hidden="1" customWidth="1"/>
    <col min="32" max="34" width="21.28515625" style="190" hidden="1" customWidth="1"/>
    <col min="35" max="37" width="22.28515625" style="190" hidden="1" customWidth="1"/>
    <col min="38" max="40" width="24.140625" style="190" hidden="1" customWidth="1"/>
    <col min="41" max="43" width="35.7109375" style="190" hidden="1" customWidth="1"/>
    <col min="44" max="46" width="14.5703125" style="190" hidden="1" customWidth="1"/>
    <col min="47" max="49" width="23.7109375" style="190" hidden="1" customWidth="1"/>
    <col min="50" max="52" width="23.28515625" style="190" hidden="1" customWidth="1"/>
    <col min="53" max="55" width="13.42578125" style="190" hidden="1" customWidth="1"/>
    <col min="56" max="58" width="23" style="190" hidden="1" customWidth="1"/>
    <col min="59" max="61" width="16.85546875" style="190" hidden="1" customWidth="1"/>
    <col min="62" max="64" width="22.140625" style="190" hidden="1" customWidth="1"/>
    <col min="65" max="67" width="14" style="190" hidden="1" customWidth="1"/>
    <col min="68" max="70" width="21.28515625" style="190" hidden="1" customWidth="1"/>
    <col min="71" max="73" width="16.7109375" style="190" hidden="1" customWidth="1"/>
    <col min="74" max="76" width="18.140625" style="190" hidden="1" customWidth="1"/>
    <col min="77" max="79" width="13.42578125" style="190" hidden="1" customWidth="1"/>
    <col min="80" max="82" width="17.140625" style="190" hidden="1" customWidth="1"/>
    <col min="83" max="83" width="11.140625" style="190" customWidth="1"/>
    <col min="84" max="84" width="10" style="190" hidden="1" customWidth="1"/>
    <col min="85" max="85" width="10" style="190" customWidth="1"/>
    <col min="86" max="86" width="14.5703125" style="190" customWidth="1"/>
    <col min="87" max="87" width="14.7109375" style="190" customWidth="1"/>
    <col min="88" max="88" width="10" style="190" customWidth="1"/>
    <col min="89" max="89" width="17" style="190" customWidth="1"/>
    <col min="90" max="90" width="17.42578125" style="190" customWidth="1"/>
    <col min="91" max="91" width="19.28515625" style="190" customWidth="1"/>
    <col min="92" max="92" width="17.28515625" style="190" customWidth="1"/>
    <col min="93" max="93" width="10.7109375" style="190" bestFit="1" customWidth="1"/>
    <col min="94" max="16384" width="10.7109375" style="190"/>
  </cols>
  <sheetData>
    <row r="2" spans="1:92" x14ac:dyDescent="0.25">
      <c r="A2" s="190">
        <v>1</v>
      </c>
      <c r="B2" s="190">
        <v>2</v>
      </c>
      <c r="C2" s="190">
        <v>3</v>
      </c>
      <c r="D2" s="190">
        <v>4</v>
      </c>
      <c r="E2" s="190">
        <v>5</v>
      </c>
      <c r="F2" s="190">
        <v>6</v>
      </c>
      <c r="G2" s="190">
        <v>7</v>
      </c>
      <c r="H2" s="190">
        <v>8</v>
      </c>
      <c r="I2" s="190">
        <v>9</v>
      </c>
      <c r="J2" s="190">
        <v>10</v>
      </c>
      <c r="K2" s="190">
        <v>11</v>
      </c>
      <c r="L2" s="190">
        <v>12</v>
      </c>
      <c r="M2" s="190">
        <v>13</v>
      </c>
      <c r="N2" s="190">
        <v>14</v>
      </c>
      <c r="O2" s="190">
        <v>15</v>
      </c>
      <c r="P2" s="190">
        <v>16</v>
      </c>
      <c r="Q2" s="190">
        <v>17</v>
      </c>
      <c r="R2" s="190">
        <v>18</v>
      </c>
      <c r="S2" s="190">
        <v>19</v>
      </c>
      <c r="T2" s="190">
        <v>20</v>
      </c>
      <c r="U2" s="190">
        <v>21</v>
      </c>
      <c r="V2" s="190">
        <v>22</v>
      </c>
      <c r="W2" s="190">
        <v>23</v>
      </c>
      <c r="X2" s="190">
        <v>24</v>
      </c>
      <c r="Y2" s="190">
        <v>25</v>
      </c>
      <c r="Z2" s="190">
        <v>26</v>
      </c>
      <c r="AA2" s="190">
        <v>27</v>
      </c>
      <c r="AB2" s="190">
        <v>28</v>
      </c>
      <c r="AC2" s="190">
        <v>29</v>
      </c>
      <c r="AD2" s="190">
        <v>30</v>
      </c>
      <c r="AE2" s="190">
        <v>31</v>
      </c>
      <c r="AF2" s="190">
        <v>32</v>
      </c>
      <c r="AG2" s="190">
        <v>33</v>
      </c>
      <c r="AH2" s="190">
        <v>34</v>
      </c>
      <c r="AI2" s="190">
        <v>35</v>
      </c>
      <c r="AJ2" s="190">
        <v>36</v>
      </c>
      <c r="AK2" s="190">
        <v>37</v>
      </c>
      <c r="AL2" s="190">
        <v>38</v>
      </c>
      <c r="AM2" s="190">
        <v>39</v>
      </c>
      <c r="AN2" s="190">
        <v>40</v>
      </c>
      <c r="AO2" s="190">
        <v>41</v>
      </c>
      <c r="AP2" s="190">
        <v>42</v>
      </c>
      <c r="AQ2" s="190">
        <v>43</v>
      </c>
      <c r="AR2" s="190">
        <v>44</v>
      </c>
      <c r="AS2" s="190">
        <v>45</v>
      </c>
      <c r="AT2" s="190">
        <v>46</v>
      </c>
      <c r="AU2" s="190">
        <v>47</v>
      </c>
      <c r="AV2" s="190">
        <v>48</v>
      </c>
      <c r="AW2" s="190">
        <v>49</v>
      </c>
      <c r="AX2" s="190">
        <v>50</v>
      </c>
      <c r="AY2" s="190">
        <v>51</v>
      </c>
      <c r="AZ2" s="190">
        <v>52</v>
      </c>
      <c r="BA2" s="190">
        <v>53</v>
      </c>
      <c r="BB2" s="190">
        <v>54</v>
      </c>
      <c r="BC2" s="190">
        <v>55</v>
      </c>
      <c r="BD2" s="190">
        <v>56</v>
      </c>
      <c r="BE2" s="190">
        <v>57</v>
      </c>
      <c r="BF2" s="190">
        <v>58</v>
      </c>
      <c r="BG2" s="190">
        <v>59</v>
      </c>
      <c r="BH2" s="190">
        <v>60</v>
      </c>
      <c r="BI2" s="190">
        <v>61</v>
      </c>
      <c r="BJ2" s="190">
        <v>62</v>
      </c>
      <c r="BK2" s="190">
        <v>63</v>
      </c>
      <c r="BL2" s="190">
        <v>64</v>
      </c>
      <c r="BM2" s="190">
        <v>65</v>
      </c>
      <c r="BN2" s="190">
        <v>66</v>
      </c>
      <c r="BO2" s="190">
        <v>67</v>
      </c>
      <c r="BP2" s="190">
        <v>68</v>
      </c>
      <c r="BQ2" s="190">
        <v>69</v>
      </c>
      <c r="BR2" s="190">
        <v>70</v>
      </c>
      <c r="BS2" s="190">
        <v>71</v>
      </c>
      <c r="BT2" s="190">
        <v>72</v>
      </c>
      <c r="BU2" s="190">
        <v>73</v>
      </c>
      <c r="BV2" s="190">
        <v>74</v>
      </c>
      <c r="BW2" s="190">
        <v>75</v>
      </c>
      <c r="BX2" s="190">
        <v>76</v>
      </c>
      <c r="BY2" s="190">
        <v>77</v>
      </c>
      <c r="BZ2" s="190">
        <v>78</v>
      </c>
      <c r="CA2" s="190">
        <v>79</v>
      </c>
      <c r="CB2" s="190">
        <v>80</v>
      </c>
      <c r="CC2" s="190">
        <v>81</v>
      </c>
      <c r="CD2" s="190">
        <v>82</v>
      </c>
      <c r="CE2" s="190">
        <v>83</v>
      </c>
      <c r="CF2" s="190">
        <v>84</v>
      </c>
      <c r="CG2" s="190">
        <v>85</v>
      </c>
      <c r="CH2" s="190">
        <v>86</v>
      </c>
      <c r="CI2" s="190">
        <v>87</v>
      </c>
      <c r="CJ2" s="190">
        <v>88</v>
      </c>
      <c r="CK2" s="190">
        <v>89</v>
      </c>
      <c r="CL2" s="190">
        <v>90</v>
      </c>
      <c r="CM2" s="190">
        <v>91</v>
      </c>
      <c r="CN2" s="190">
        <v>92</v>
      </c>
    </row>
    <row r="3" spans="1:92" ht="25.5" x14ac:dyDescent="0.25">
      <c r="H3" s="476" t="s">
        <v>52</v>
      </c>
      <c r="I3" s="477"/>
      <c r="J3" s="478"/>
      <c r="K3" s="476" t="s">
        <v>53</v>
      </c>
      <c r="L3" s="477"/>
      <c r="M3" s="478"/>
      <c r="N3" s="476" t="s">
        <v>54</v>
      </c>
      <c r="O3" s="477"/>
      <c r="P3" s="478"/>
      <c r="Q3" s="476" t="s">
        <v>55</v>
      </c>
      <c r="R3" s="477"/>
      <c r="S3" s="478"/>
      <c r="T3" s="476" t="s">
        <v>56</v>
      </c>
      <c r="U3" s="477"/>
      <c r="V3" s="478"/>
      <c r="W3" s="476" t="s">
        <v>57</v>
      </c>
      <c r="X3" s="477"/>
      <c r="Y3" s="478"/>
      <c r="Z3" s="476" t="s">
        <v>58</v>
      </c>
      <c r="AA3" s="477"/>
      <c r="AB3" s="478"/>
      <c r="AC3" s="476" t="s">
        <v>59</v>
      </c>
      <c r="AD3" s="477"/>
      <c r="AE3" s="478"/>
      <c r="AF3" s="476" t="s">
        <v>60</v>
      </c>
      <c r="AG3" s="477"/>
      <c r="AH3" s="478"/>
      <c r="AI3" s="476" t="s">
        <v>61</v>
      </c>
      <c r="AJ3" s="477"/>
      <c r="AK3" s="478"/>
      <c r="AL3" s="476" t="s">
        <v>62</v>
      </c>
      <c r="AM3" s="477"/>
      <c r="AN3" s="478"/>
      <c r="AO3" s="476" t="s">
        <v>63</v>
      </c>
      <c r="AP3" s="477"/>
      <c r="AQ3" s="478"/>
      <c r="AR3" s="476" t="s">
        <v>64</v>
      </c>
      <c r="AS3" s="477"/>
      <c r="AT3" s="478"/>
      <c r="AU3" s="476" t="s">
        <v>65</v>
      </c>
      <c r="AV3" s="477"/>
      <c r="AW3" s="478"/>
      <c r="AX3" s="476" t="s">
        <v>66</v>
      </c>
      <c r="AY3" s="477"/>
      <c r="AZ3" s="478"/>
      <c r="BA3" s="476" t="s">
        <v>67</v>
      </c>
      <c r="BB3" s="477"/>
      <c r="BC3" s="478"/>
      <c r="BD3" s="476" t="s">
        <v>68</v>
      </c>
      <c r="BE3" s="477"/>
      <c r="BF3" s="478"/>
      <c r="BG3" s="476" t="s">
        <v>69</v>
      </c>
      <c r="BH3" s="477"/>
      <c r="BI3" s="478"/>
      <c r="BJ3" s="476" t="s">
        <v>70</v>
      </c>
      <c r="BK3" s="477"/>
      <c r="BL3" s="478"/>
      <c r="BM3" s="476" t="s">
        <v>71</v>
      </c>
      <c r="BN3" s="477"/>
      <c r="BO3" s="478"/>
      <c r="BP3" s="476" t="s">
        <v>72</v>
      </c>
      <c r="BQ3" s="477"/>
      <c r="BR3" s="478"/>
      <c r="BS3" s="476" t="s">
        <v>73</v>
      </c>
      <c r="BT3" s="477"/>
      <c r="BU3" s="478"/>
      <c r="BV3" s="476" t="s">
        <v>74</v>
      </c>
      <c r="BW3" s="477"/>
      <c r="BX3" s="478"/>
      <c r="BY3" s="476" t="s">
        <v>75</v>
      </c>
      <c r="BZ3" s="477"/>
      <c r="CA3" s="478"/>
      <c r="CB3" s="476" t="s">
        <v>76</v>
      </c>
      <c r="CC3" s="477"/>
      <c r="CD3" s="478"/>
    </row>
    <row r="4" spans="1:92" ht="19.5" customHeight="1" x14ac:dyDescent="0.25">
      <c r="H4" s="479" t="s">
        <v>250</v>
      </c>
      <c r="I4" s="480"/>
      <c r="J4" s="481"/>
      <c r="K4" s="479" t="s">
        <v>251</v>
      </c>
      <c r="L4" s="480"/>
      <c r="M4" s="481"/>
      <c r="N4" s="479" t="s">
        <v>252</v>
      </c>
      <c r="O4" s="480"/>
      <c r="P4" s="481"/>
      <c r="Q4" s="479" t="s">
        <v>253</v>
      </c>
      <c r="R4" s="480"/>
      <c r="S4" s="481"/>
      <c r="T4" s="479" t="s">
        <v>254</v>
      </c>
      <c r="U4" s="480"/>
      <c r="V4" s="481"/>
      <c r="W4" s="479" t="s">
        <v>255</v>
      </c>
      <c r="X4" s="480"/>
      <c r="Y4" s="481"/>
      <c r="Z4" s="479" t="s">
        <v>256</v>
      </c>
      <c r="AA4" s="480"/>
      <c r="AB4" s="481"/>
      <c r="AC4" s="479" t="s">
        <v>257</v>
      </c>
      <c r="AD4" s="480"/>
      <c r="AE4" s="481"/>
      <c r="AF4" s="479" t="s">
        <v>258</v>
      </c>
      <c r="AG4" s="480"/>
      <c r="AH4" s="481"/>
      <c r="AI4" s="479" t="s">
        <v>259</v>
      </c>
      <c r="AJ4" s="480"/>
      <c r="AK4" s="481"/>
      <c r="AL4" s="479" t="s">
        <v>260</v>
      </c>
      <c r="AM4" s="480"/>
      <c r="AN4" s="481"/>
      <c r="AO4" s="479" t="s">
        <v>261</v>
      </c>
      <c r="AP4" s="480"/>
      <c r="AQ4" s="481"/>
      <c r="AR4" s="479" t="s">
        <v>262</v>
      </c>
      <c r="AS4" s="480"/>
      <c r="AT4" s="481"/>
      <c r="AU4" s="479" t="s">
        <v>263</v>
      </c>
      <c r="AV4" s="480"/>
      <c r="AW4" s="481"/>
      <c r="AX4" s="479" t="s">
        <v>264</v>
      </c>
      <c r="AY4" s="480"/>
      <c r="AZ4" s="481"/>
      <c r="BA4" s="479" t="s">
        <v>265</v>
      </c>
      <c r="BB4" s="480"/>
      <c r="BC4" s="481"/>
      <c r="BD4" s="479" t="s">
        <v>266</v>
      </c>
      <c r="BE4" s="480"/>
      <c r="BF4" s="481"/>
      <c r="BG4" s="479" t="s">
        <v>267</v>
      </c>
      <c r="BH4" s="480"/>
      <c r="BI4" s="481"/>
      <c r="BJ4" s="479" t="s">
        <v>268</v>
      </c>
      <c r="BK4" s="480"/>
      <c r="BL4" s="481"/>
      <c r="BM4" s="479" t="s">
        <v>269</v>
      </c>
      <c r="BN4" s="480"/>
      <c r="BO4" s="481"/>
      <c r="BP4" s="479" t="s">
        <v>270</v>
      </c>
      <c r="BQ4" s="480"/>
      <c r="BR4" s="481"/>
      <c r="BS4" s="479" t="s">
        <v>271</v>
      </c>
      <c r="BT4" s="480"/>
      <c r="BU4" s="481"/>
      <c r="BV4" s="479" t="s">
        <v>272</v>
      </c>
      <c r="BW4" s="480"/>
      <c r="BX4" s="481"/>
      <c r="BY4" s="479" t="s">
        <v>273</v>
      </c>
      <c r="BZ4" s="480"/>
      <c r="CA4" s="481"/>
      <c r="CB4" s="479" t="s">
        <v>274</v>
      </c>
      <c r="CC4" s="480"/>
      <c r="CD4" s="481"/>
    </row>
    <row r="5" spans="1:92" s="198" customFormat="1" ht="75" x14ac:dyDescent="0.25">
      <c r="A5" s="191" t="s">
        <v>84</v>
      </c>
      <c r="B5" s="191" t="s">
        <v>275</v>
      </c>
      <c r="C5" s="191"/>
      <c r="D5" s="191" t="s">
        <v>276</v>
      </c>
      <c r="E5" s="191" t="s">
        <v>277</v>
      </c>
      <c r="F5" s="191" t="s">
        <v>278</v>
      </c>
      <c r="G5" s="191" t="s">
        <v>279</v>
      </c>
      <c r="H5" s="192" t="s">
        <v>101</v>
      </c>
      <c r="I5" s="192" t="s">
        <v>280</v>
      </c>
      <c r="J5" s="192" t="s">
        <v>52</v>
      </c>
      <c r="L5" s="192" t="s">
        <v>280</v>
      </c>
      <c r="M5" s="192" t="s">
        <v>53</v>
      </c>
      <c r="O5" s="192" t="s">
        <v>280</v>
      </c>
      <c r="P5" s="192" t="s">
        <v>54</v>
      </c>
      <c r="R5" s="192" t="s">
        <v>280</v>
      </c>
      <c r="S5" s="192" t="s">
        <v>55</v>
      </c>
      <c r="U5" s="192" t="s">
        <v>280</v>
      </c>
      <c r="V5" s="192" t="s">
        <v>56</v>
      </c>
      <c r="X5" s="192" t="s">
        <v>280</v>
      </c>
      <c r="Y5" s="192" t="s">
        <v>57</v>
      </c>
      <c r="AA5" s="192" t="s">
        <v>280</v>
      </c>
      <c r="AB5" s="192" t="s">
        <v>58</v>
      </c>
      <c r="AD5" s="192" t="s">
        <v>280</v>
      </c>
      <c r="AE5" s="192" t="s">
        <v>59</v>
      </c>
      <c r="AG5" s="192" t="s">
        <v>280</v>
      </c>
      <c r="AH5" s="192" t="s">
        <v>60</v>
      </c>
      <c r="AJ5" s="192" t="s">
        <v>280</v>
      </c>
      <c r="AK5" s="192" t="s">
        <v>61</v>
      </c>
      <c r="AM5" s="192" t="s">
        <v>280</v>
      </c>
      <c r="AN5" s="192" t="s">
        <v>62</v>
      </c>
      <c r="AP5" s="192" t="s">
        <v>280</v>
      </c>
      <c r="AQ5" s="192" t="s">
        <v>63</v>
      </c>
      <c r="AS5" s="192" t="s">
        <v>280</v>
      </c>
      <c r="AT5" s="192" t="s">
        <v>64</v>
      </c>
      <c r="AV5" s="192" t="s">
        <v>280</v>
      </c>
      <c r="AW5" s="192" t="s">
        <v>65</v>
      </c>
      <c r="AY5" s="192" t="s">
        <v>280</v>
      </c>
      <c r="AZ5" s="192" t="s">
        <v>66</v>
      </c>
      <c r="BB5" s="192" t="s">
        <v>280</v>
      </c>
      <c r="BC5" s="192" t="s">
        <v>67</v>
      </c>
      <c r="BE5" s="192" t="s">
        <v>280</v>
      </c>
      <c r="BF5" s="192" t="s">
        <v>68</v>
      </c>
      <c r="BH5" s="192" t="s">
        <v>280</v>
      </c>
      <c r="BI5" s="192" t="s">
        <v>69</v>
      </c>
      <c r="BK5" s="192" t="s">
        <v>280</v>
      </c>
      <c r="BL5" s="192" t="s">
        <v>70</v>
      </c>
      <c r="BN5" s="192" t="s">
        <v>280</v>
      </c>
      <c r="BO5" s="192" t="s">
        <v>71</v>
      </c>
      <c r="BQ5" s="192" t="s">
        <v>280</v>
      </c>
      <c r="BR5" s="192" t="s">
        <v>72</v>
      </c>
      <c r="BT5" s="192" t="s">
        <v>280</v>
      </c>
      <c r="BU5" s="192" t="s">
        <v>73</v>
      </c>
      <c r="BW5" s="192" t="s">
        <v>280</v>
      </c>
      <c r="BX5" s="192" t="s">
        <v>74</v>
      </c>
      <c r="BZ5" s="192" t="s">
        <v>280</v>
      </c>
      <c r="CA5" s="192" t="s">
        <v>75</v>
      </c>
      <c r="CC5" s="192" t="s">
        <v>280</v>
      </c>
      <c r="CD5" s="192" t="s">
        <v>76</v>
      </c>
      <c r="CE5" s="193" t="s">
        <v>103</v>
      </c>
      <c r="CF5" s="193" t="s">
        <v>281</v>
      </c>
      <c r="CG5" s="194" t="s">
        <v>282</v>
      </c>
      <c r="CH5" s="195" t="s">
        <v>283</v>
      </c>
      <c r="CI5" s="195" t="s">
        <v>284</v>
      </c>
      <c r="CJ5" s="196" t="s">
        <v>285</v>
      </c>
      <c r="CK5" s="197" t="s">
        <v>286</v>
      </c>
      <c r="CL5" s="197" t="s">
        <v>287</v>
      </c>
    </row>
    <row r="6" spans="1:92" ht="14.45" customHeight="1" x14ac:dyDescent="0.25">
      <c r="A6" s="199">
        <v>1</v>
      </c>
      <c r="B6" s="200">
        <v>3</v>
      </c>
      <c r="C6" s="201">
        <f>IFERROR(VLOOKUP($B6,'INSUMOS MARZO'!$A$2:$S$105,10,0),"")</f>
        <v>0.5</v>
      </c>
      <c r="D6" s="202" t="s">
        <v>288</v>
      </c>
      <c r="E6" s="201">
        <v>30</v>
      </c>
      <c r="F6" s="201">
        <f>IFERROR(VLOOKUP($B6,'INSUMOS MARZO'!$A$2:$G$105,7,0),"")</f>
        <v>8</v>
      </c>
      <c r="G6" s="201">
        <f>IFERROR(VLOOKUP(B6,'INSUMOS MARZO'!$A$2:$G$105,6,0),"0")</f>
        <v>38</v>
      </c>
      <c r="H6" s="203"/>
      <c r="I6" s="204">
        <f>IFERROR(VLOOKUP($B6,'INSUMOS MARZO'!$A$2:$S$105,14,0),"")</f>
        <v>14727.663</v>
      </c>
      <c r="J6" s="205">
        <f t="shared" ref="J6:J69" si="0">H6*I6</f>
        <v>0</v>
      </c>
      <c r="K6" s="203">
        <v>10</v>
      </c>
      <c r="L6" s="206">
        <f>IFERROR(VLOOKUP($B6,'INSUMOS MARZO'!$A$2:$S$105,17,0),"")</f>
        <v>7268.7160000000003</v>
      </c>
      <c r="M6" s="207">
        <f>+K6*L6</f>
        <v>72687.16</v>
      </c>
      <c r="N6" s="203"/>
      <c r="O6" s="204">
        <f>IFERROR(VLOOKUP($B6,'INSUMOS MARZO'!$A$2:$S$105,14,0),"")</f>
        <v>14727.663</v>
      </c>
      <c r="P6" s="205">
        <f>N6*O6</f>
        <v>0</v>
      </c>
      <c r="Q6" s="203"/>
      <c r="R6" s="204">
        <f>IFERROR(VLOOKUP($B6,'INSUMOS MARZO'!$A$2:$S$105,14,0),"")</f>
        <v>14727.663</v>
      </c>
      <c r="S6" s="205">
        <f>Q6*R6</f>
        <v>0</v>
      </c>
      <c r="T6" s="203">
        <v>3</v>
      </c>
      <c r="U6" s="204">
        <f>IFERROR(VLOOKUP($B6,'INSUMOS MARZO'!$A$2:$S$105,14,0),"")</f>
        <v>14727.663</v>
      </c>
      <c r="V6" s="205">
        <f>T6*U6</f>
        <v>44182.989000000001</v>
      </c>
      <c r="W6" s="203"/>
      <c r="X6" s="204">
        <f>IFERROR(VLOOKUP($B6,'INSUMOS MARZO'!$A$2:$S$105,14,0),"")</f>
        <v>14727.663</v>
      </c>
      <c r="Y6" s="205">
        <f>W6*X6</f>
        <v>0</v>
      </c>
      <c r="Z6" s="203"/>
      <c r="AA6" s="204">
        <f>IFERROR(VLOOKUP($B6,'INSUMOS MARZO'!$A$2:$S$105,14,0),"")</f>
        <v>14727.663</v>
      </c>
      <c r="AB6" s="205">
        <f>Z6*AA6</f>
        <v>0</v>
      </c>
      <c r="AC6" s="203"/>
      <c r="AD6" s="204">
        <f>IFERROR(VLOOKUP($B6,'INSUMOS MARZO'!$A$2:$S$105,14,0),"")</f>
        <v>14727.663</v>
      </c>
      <c r="AE6" s="205">
        <f>AC6*AD6</f>
        <v>0</v>
      </c>
      <c r="AF6" s="203"/>
      <c r="AG6" s="204">
        <f>IFERROR(VLOOKUP($B6,'INSUMOS MARZO'!$A$2:$S$105,14,0),"")</f>
        <v>14727.663</v>
      </c>
      <c r="AH6" s="205">
        <f>AF6*AG6</f>
        <v>0</v>
      </c>
      <c r="AI6" s="203">
        <v>3</v>
      </c>
      <c r="AJ6" s="204">
        <f>IFERROR(VLOOKUP($B6,'INSUMOS MARZO'!$A$2:$S$105,14,0),"")</f>
        <v>14727.663</v>
      </c>
      <c r="AK6" s="205">
        <f>AI6*AJ6</f>
        <v>44182.989000000001</v>
      </c>
      <c r="AL6" s="203">
        <v>3</v>
      </c>
      <c r="AM6" s="204">
        <f>IFERROR(VLOOKUP($B6,'INSUMOS MARZO'!$A$2:$S$105,14,0),"")</f>
        <v>14727.663</v>
      </c>
      <c r="AN6" s="205">
        <f>AL6*AM6</f>
        <v>44182.989000000001</v>
      </c>
      <c r="AO6" s="203"/>
      <c r="AP6" s="204">
        <f>IFERROR(VLOOKUP($B6,'INSUMOS MARZO'!$A$2:$S$105,14,0),"")</f>
        <v>14727.663</v>
      </c>
      <c r="AQ6" s="205">
        <f>AO6*AP6</f>
        <v>0</v>
      </c>
      <c r="AR6" s="203">
        <v>1</v>
      </c>
      <c r="AS6" s="204">
        <f>IFERROR(VLOOKUP($B6,'INSUMOS MARZO'!$A$2:$S$105,14,0),"")</f>
        <v>14727.663</v>
      </c>
      <c r="AT6" s="205">
        <f>AR6*AS6</f>
        <v>14727.663</v>
      </c>
      <c r="AU6" s="203">
        <v>1</v>
      </c>
      <c r="AV6" s="204">
        <f>IFERROR(VLOOKUP($B6,'INSUMOS MARZO'!$A$2:$S$105,14,0),"")</f>
        <v>14727.663</v>
      </c>
      <c r="AW6" s="205">
        <f>AU6*AV6</f>
        <v>14727.663</v>
      </c>
      <c r="AX6" s="203">
        <v>2</v>
      </c>
      <c r="AY6" s="204">
        <f>IFERROR(VLOOKUP($B6,'INSUMOS MARZO'!$A$2:$S$105,14,0),"")</f>
        <v>14727.663</v>
      </c>
      <c r="AZ6" s="205">
        <f>AX6*AY6</f>
        <v>29455.326000000001</v>
      </c>
      <c r="BA6" s="203"/>
      <c r="BB6" s="204">
        <f>IFERROR(VLOOKUP($B6,'INSUMOS MARZO'!$A$2:$S$105,14,0),"")</f>
        <v>14727.663</v>
      </c>
      <c r="BC6" s="205">
        <f>BA6*BB6</f>
        <v>0</v>
      </c>
      <c r="BD6" s="203">
        <v>3</v>
      </c>
      <c r="BE6" s="206">
        <f>IFERROR(VLOOKUP($B6,'INSUMOS MARZO'!$A$2:$S$105,17,0),"")</f>
        <v>7268.7160000000003</v>
      </c>
      <c r="BF6" s="207">
        <f>+BD6*BE6</f>
        <v>21806.148000000001</v>
      </c>
      <c r="BG6" s="203">
        <v>8</v>
      </c>
      <c r="BH6" s="206">
        <f>IFERROR(VLOOKUP($B6,'INSUMOS MARZO'!$A$2:$S$105,17,0),"")</f>
        <v>7268.7160000000003</v>
      </c>
      <c r="BI6" s="207">
        <f>+BG6*BH6</f>
        <v>58149.728000000003</v>
      </c>
      <c r="BJ6" s="203">
        <v>2</v>
      </c>
      <c r="BK6" s="204">
        <f>IFERROR(VLOOKUP($B6,'INSUMOS MARZO'!$A$2:$S$105,14,0),"")</f>
        <v>14727.663</v>
      </c>
      <c r="BL6" s="205">
        <f>BJ6*BK6</f>
        <v>29455.326000000001</v>
      </c>
      <c r="BM6" s="203">
        <v>5</v>
      </c>
      <c r="BN6" s="204">
        <f>IFERROR(VLOOKUP($B6,'INSUMOS MARZO'!$A$2:$S$105,14,0),"")</f>
        <v>14727.663</v>
      </c>
      <c r="BO6" s="205">
        <f>BM6*BN6</f>
        <v>73638.315000000002</v>
      </c>
      <c r="BP6" s="203">
        <v>2</v>
      </c>
      <c r="BQ6" s="204">
        <f>IFERROR(VLOOKUP($B6,'INSUMOS MARZO'!$A$2:$S$105,14,0),"")</f>
        <v>14727.663</v>
      </c>
      <c r="BR6" s="205">
        <f>BP6*BQ6</f>
        <v>29455.326000000001</v>
      </c>
      <c r="BS6" s="203">
        <v>6</v>
      </c>
      <c r="BT6" s="206">
        <f>IFERROR(VLOOKUP($B6,'INSUMOS MARZO'!$A$2:$S$105,17,0),"")</f>
        <v>7268.7160000000003</v>
      </c>
      <c r="BU6" s="207">
        <f>+BS6*BT6</f>
        <v>43612.296000000002</v>
      </c>
      <c r="BV6" s="203">
        <v>3</v>
      </c>
      <c r="BW6" s="206">
        <f>IFERROR(VLOOKUP($B6,'INSUMOS MARZO'!$A$2:$S$105,17,0),"")</f>
        <v>7268.7160000000003</v>
      </c>
      <c r="BX6" s="207">
        <f>+BV6*BW6</f>
        <v>21806.148000000001</v>
      </c>
      <c r="BY6" s="203">
        <v>3</v>
      </c>
      <c r="BZ6" s="206">
        <f>IFERROR(VLOOKUP($B6,'INSUMOS MARZO'!$A$2:$S$105,17,0),"")</f>
        <v>7268.7160000000003</v>
      </c>
      <c r="CA6" s="207">
        <f>+BY6*BZ6</f>
        <v>21806.148000000001</v>
      </c>
      <c r="CB6" s="203">
        <v>4</v>
      </c>
      <c r="CC6" s="206">
        <f>IFERROR(VLOOKUP($B6,'INSUMOS MARZO'!$A$2:$S$105,17,0),"")</f>
        <v>7268.7160000000003</v>
      </c>
      <c r="CD6" s="207">
        <f>+CB6*CC6</f>
        <v>29074.864000000001</v>
      </c>
      <c r="CE6" s="208">
        <f>IFERROR((H6+K6+N6+Q6+T6+W6+Z6+AC6+AF6+AI6+AL6+AO6+AR6+AU6+AX6+BA6+BD6+BG6+BJ6+BM6+BP6+BS6+BV6+BY6+CB6),"")</f>
        <v>59</v>
      </c>
      <c r="CF6" s="203">
        <f>+CE6-G6</f>
        <v>21</v>
      </c>
      <c r="CG6" s="209">
        <v>37</v>
      </c>
      <c r="CH6" s="206">
        <f>IFERROR(VLOOKUP($B6,'INSUMOS MARZO'!$A$2:$S$105,17,0),"")</f>
        <v>7268.7160000000003</v>
      </c>
      <c r="CI6" s="204">
        <f>CG6*CH6</f>
        <v>268942.49200000003</v>
      </c>
      <c r="CJ6" s="209">
        <v>22</v>
      </c>
      <c r="CK6" s="204">
        <f>IFERROR(VLOOKUP($B6,'INSUMOS MARZO'!$A$2:$S$105,14,0),"")</f>
        <v>14727.663</v>
      </c>
      <c r="CL6" s="210">
        <f>+CJ6*CK6</f>
        <v>324008.58600000001</v>
      </c>
      <c r="CM6" s="211">
        <f>+M6+BF6+BI6+BU6+BX6+CA6+CD6+J6+P6+S6+V6+Y6+AB6+AE6+AH6+AK6+AN6+AQ6+AT6+AW6+AZ6+BC6+BL6+BO6+BR6</f>
        <v>592951.0780000001</v>
      </c>
      <c r="CN6" s="212">
        <f>+CI6+CL6</f>
        <v>592951.07799999998</v>
      </c>
    </row>
    <row r="7" spans="1:92" ht="17.100000000000001" customHeight="1" x14ac:dyDescent="0.25">
      <c r="A7" s="199">
        <v>2</v>
      </c>
      <c r="B7" s="200">
        <v>5</v>
      </c>
      <c r="C7" s="201">
        <f>IFERROR(VLOOKUP($B7,'INSUMOS MARZO'!$A$2:$S$105,10,0),"")</f>
        <v>0</v>
      </c>
      <c r="D7" s="202" t="s">
        <v>289</v>
      </c>
      <c r="E7" s="201">
        <v>6</v>
      </c>
      <c r="F7" s="201">
        <f>IFERROR(VLOOKUP($B7,'INSUMOS MARZO'!$A$2:$G$105,7,0),"")</f>
        <v>1</v>
      </c>
      <c r="G7" s="201">
        <f>IFERROR(VLOOKUP(B7,'INSUMOS MARZO'!$A$2:$G$105,6,0),"0")</f>
        <v>7</v>
      </c>
      <c r="H7" s="203"/>
      <c r="I7" s="206">
        <f>IFERROR(VLOOKUP($B7,'INSUMOS MARZO'!$A$2:$S$105,17,0),"")</f>
        <v>6494.1289999999999</v>
      </c>
      <c r="J7" s="205">
        <f t="shared" si="0"/>
        <v>0</v>
      </c>
      <c r="K7" s="203"/>
      <c r="L7" s="206">
        <f>IFERROR(VLOOKUP($B7,'INSUMOS MARZO'!$A$2:$S$105,17,0),"")</f>
        <v>6494.1289999999999</v>
      </c>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8">
        <f t="shared" ref="CE7:CE70" si="1">IFERROR((H7+K7+N7+Q7+T7+W7+Z7+AC7+AF7+AI7+AL7+AO7+AR7+AU7+AX7+BA7+BD7+BG7+BJ7+BM7+BP7+BS7+BV7+BY7+CB7),"")</f>
        <v>0</v>
      </c>
      <c r="CF7" s="203">
        <f t="shared" ref="CF7:CF70" si="2">+CE7-G7</f>
        <v>-7</v>
      </c>
      <c r="CG7" s="201">
        <v>5</v>
      </c>
      <c r="CH7" s="213">
        <f>IFERROR(VLOOKUP($B7,'INSUMOS MARZO'!$A$2:$S$105,17,0),"")</f>
        <v>6494.1289999999999</v>
      </c>
      <c r="CI7" s="214">
        <f t="shared" ref="CI7:CI70" si="3">CG7*CH7</f>
        <v>32470.645</v>
      </c>
      <c r="CJ7" s="201">
        <v>0</v>
      </c>
      <c r="CK7" s="204">
        <f>IFERROR(VLOOKUP($B7,'INSUMOS MARZO'!$A$2:$S$105,14,0),"")</f>
        <v>10001.000700000001</v>
      </c>
      <c r="CL7" s="210">
        <f t="shared" ref="CL7:CL70" si="4">+CJ7*CK7</f>
        <v>0</v>
      </c>
      <c r="CM7" s="211">
        <f t="shared" ref="CM7:CM70" si="5">+M7+BF7+BI7+BU7+BX7+CA7+CD7+J7+P7+S7+V7+Y7+AB7+AE7+AH7+AK7+AN7+AQ7+AT7+AW7+AZ7+BC7+BL7+BO7+BR7</f>
        <v>0</v>
      </c>
      <c r="CN7" s="212">
        <f t="shared" ref="CN7:CN70" si="6">+CI7+CL7</f>
        <v>32470.645</v>
      </c>
    </row>
    <row r="8" spans="1:92" ht="12.6" customHeight="1" x14ac:dyDescent="0.25">
      <c r="A8" s="199">
        <v>3</v>
      </c>
      <c r="B8" s="200">
        <v>8</v>
      </c>
      <c r="C8" s="201">
        <f>IFERROR(VLOOKUP($B8,'INSUMOS MARZO'!$A$2:$S$105,10,0),"")</f>
        <v>0</v>
      </c>
      <c r="D8" s="202" t="s">
        <v>290</v>
      </c>
      <c r="E8" s="201">
        <v>116</v>
      </c>
      <c r="F8" s="201">
        <f>IFERROR(VLOOKUP($B8,'INSUMOS MARZO'!$A$2:$G$105,7,0),"")</f>
        <v>-44</v>
      </c>
      <c r="G8" s="201">
        <f>IFERROR(VLOOKUP(B8,'INSUMOS MARZO'!$A$2:$G$105,6,0),"0")</f>
        <v>72</v>
      </c>
      <c r="H8" s="203"/>
      <c r="I8" s="206">
        <f>IFERROR(VLOOKUP($B8,'INSUMOS MARZO'!$A$2:$S$105,17,0),"")</f>
        <v>2211.3040000000001</v>
      </c>
      <c r="J8" s="205">
        <f t="shared" si="0"/>
        <v>0</v>
      </c>
      <c r="K8" s="203"/>
      <c r="L8" s="206">
        <f>IFERROR(VLOOKUP($B8,'INSUMOS MARZO'!$A$2:$S$105,17,0),"")</f>
        <v>2211.3040000000001</v>
      </c>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8">
        <f t="shared" si="1"/>
        <v>0</v>
      </c>
      <c r="CF8" s="203">
        <f t="shared" si="2"/>
        <v>-72</v>
      </c>
      <c r="CG8" s="201">
        <v>79</v>
      </c>
      <c r="CH8" s="213">
        <f>IFERROR(VLOOKUP($B8,'INSUMOS MARZO'!$A$2:$S$105,17,0),"")</f>
        <v>2211.3040000000001</v>
      </c>
      <c r="CI8" s="214">
        <f t="shared" si="3"/>
        <v>174693.016</v>
      </c>
      <c r="CJ8" s="201">
        <v>0</v>
      </c>
      <c r="CK8" s="204">
        <f>IFERROR(VLOOKUP($B8,'INSUMOS MARZO'!$A$2:$S$105,14,0),"")</f>
        <v>3432.6711</v>
      </c>
      <c r="CL8" s="210">
        <f t="shared" si="4"/>
        <v>0</v>
      </c>
      <c r="CM8" s="211">
        <f t="shared" si="5"/>
        <v>0</v>
      </c>
      <c r="CN8" s="212">
        <f t="shared" si="6"/>
        <v>174693.016</v>
      </c>
    </row>
    <row r="9" spans="1:92" ht="12.6" customHeight="1" x14ac:dyDescent="0.25">
      <c r="A9" s="199">
        <v>4</v>
      </c>
      <c r="B9" s="200">
        <v>9</v>
      </c>
      <c r="C9" s="201">
        <f>IFERROR(VLOOKUP($B9,'INSUMOS MARZO'!$A$2:$S$105,10,0),"")</f>
        <v>0</v>
      </c>
      <c r="D9" s="202" t="s">
        <v>291</v>
      </c>
      <c r="E9" s="201">
        <v>91</v>
      </c>
      <c r="F9" s="201">
        <f>IFERROR(VLOOKUP($B9,'INSUMOS MARZO'!$A$2:$G$105,7,0),"")</f>
        <v>-51</v>
      </c>
      <c r="G9" s="201">
        <f>IFERROR(VLOOKUP(B9,'INSUMOS MARZO'!$A$2:$G$105,6,0),"0")</f>
        <v>40</v>
      </c>
      <c r="H9" s="203"/>
      <c r="I9" s="206">
        <f>IFERROR(VLOOKUP($B9,'INSUMOS MARZO'!$A$2:$S$105,17,0),"")</f>
        <v>3298.0379999999996</v>
      </c>
      <c r="J9" s="205">
        <f t="shared" si="0"/>
        <v>0</v>
      </c>
      <c r="K9" s="203"/>
      <c r="L9" s="206">
        <f>IFERROR(VLOOKUP($B9,'INSUMOS MARZO'!$A$2:$S$105,17,0),"")</f>
        <v>3298.0379999999996</v>
      </c>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8">
        <f t="shared" si="1"/>
        <v>0</v>
      </c>
      <c r="CF9" s="203">
        <f t="shared" si="2"/>
        <v>-40</v>
      </c>
      <c r="CG9" s="201">
        <v>50</v>
      </c>
      <c r="CH9" s="213">
        <f>IFERROR(VLOOKUP($B9,'INSUMOS MARZO'!$A$2:$S$105,17,0),"")</f>
        <v>3298.0379999999996</v>
      </c>
      <c r="CI9" s="214">
        <f t="shared" si="3"/>
        <v>164901.89999999997</v>
      </c>
      <c r="CJ9" s="201">
        <v>0</v>
      </c>
      <c r="CK9" s="204">
        <f>IFERROR(VLOOKUP($B9,'INSUMOS MARZO'!$A$2:$S$105,14,0),"")</f>
        <v>4050.3437999999996</v>
      </c>
      <c r="CL9" s="210">
        <f t="shared" si="4"/>
        <v>0</v>
      </c>
      <c r="CM9" s="211">
        <f t="shared" si="5"/>
        <v>0</v>
      </c>
      <c r="CN9" s="212">
        <f t="shared" si="6"/>
        <v>164901.89999999997</v>
      </c>
    </row>
    <row r="10" spans="1:92" ht="12.6" customHeight="1" x14ac:dyDescent="0.25">
      <c r="A10" s="199">
        <v>5</v>
      </c>
      <c r="B10" s="200">
        <v>11</v>
      </c>
      <c r="C10" s="201">
        <f>IFERROR(VLOOKUP($B10,'INSUMOS MARZO'!$A$2:$S$105,10,0),"")</f>
        <v>0</v>
      </c>
      <c r="D10" s="202" t="s">
        <v>292</v>
      </c>
      <c r="E10" s="201">
        <v>10</v>
      </c>
      <c r="F10" s="201">
        <f>IFERROR(VLOOKUP($B10,'INSUMOS MARZO'!$A$2:$G$105,7,0),"")</f>
        <v>0</v>
      </c>
      <c r="G10" s="201">
        <f>IFERROR(VLOOKUP(B10,'INSUMOS MARZO'!$A$2:$G$105,6,0),"0")</f>
        <v>10</v>
      </c>
      <c r="H10" s="203"/>
      <c r="I10" s="206">
        <f>IFERROR(VLOOKUP($B10,'INSUMOS MARZO'!$A$2:$S$105,17,0),"")</f>
        <v>7739.5639999999985</v>
      </c>
      <c r="J10" s="205">
        <f t="shared" si="0"/>
        <v>0</v>
      </c>
      <c r="K10" s="203"/>
      <c r="L10" s="206">
        <f>IFERROR(VLOOKUP($B10,'INSUMOS MARZO'!$A$2:$S$105,17,0),"")</f>
        <v>7739.5639999999985</v>
      </c>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8">
        <f t="shared" si="1"/>
        <v>0</v>
      </c>
      <c r="CF10" s="203">
        <f t="shared" si="2"/>
        <v>-10</v>
      </c>
      <c r="CG10" s="201">
        <v>10</v>
      </c>
      <c r="CH10" s="213">
        <f>IFERROR(VLOOKUP($B10,'INSUMOS MARZO'!$A$2:$S$105,17,0),"")</f>
        <v>7739.5639999999985</v>
      </c>
      <c r="CI10" s="214">
        <f t="shared" si="3"/>
        <v>77395.639999999985</v>
      </c>
      <c r="CJ10" s="201">
        <v>0</v>
      </c>
      <c r="CK10" s="204">
        <f>IFERROR(VLOOKUP($B10,'INSUMOS MARZO'!$A$2:$S$105,14,0),"")</f>
        <v>96324.780599999998</v>
      </c>
      <c r="CL10" s="210">
        <f t="shared" si="4"/>
        <v>0</v>
      </c>
      <c r="CM10" s="211">
        <f t="shared" si="5"/>
        <v>0</v>
      </c>
      <c r="CN10" s="212">
        <f t="shared" si="6"/>
        <v>77395.639999999985</v>
      </c>
    </row>
    <row r="11" spans="1:92" ht="12.6" customHeight="1" x14ac:dyDescent="0.25">
      <c r="A11" s="199">
        <v>6</v>
      </c>
      <c r="B11" s="200">
        <v>13</v>
      </c>
      <c r="C11" s="201">
        <f>IFERROR(VLOOKUP($B11,'INSUMOS MARZO'!$A$2:$S$105,10,0),"")</f>
        <v>0</v>
      </c>
      <c r="D11" s="202" t="s">
        <v>293</v>
      </c>
      <c r="E11" s="201">
        <v>81</v>
      </c>
      <c r="F11" s="201">
        <f>IFERROR(VLOOKUP($B11,'INSUMOS MARZO'!$A$2:$G$105,7,0),"")</f>
        <v>-46</v>
      </c>
      <c r="G11" s="201">
        <f>IFERROR(VLOOKUP(B11,'INSUMOS MARZO'!$A$2:$G$105,6,0),"0")</f>
        <v>35</v>
      </c>
      <c r="H11" s="203"/>
      <c r="I11" s="206">
        <f>IFERROR(VLOOKUP($B11,'INSUMOS MARZO'!$A$2:$S$105,17,0),"")</f>
        <v>6507.7919999999995</v>
      </c>
      <c r="J11" s="205">
        <f t="shared" si="0"/>
        <v>0</v>
      </c>
      <c r="K11" s="203"/>
      <c r="L11" s="206">
        <f>IFERROR(VLOOKUP($B11,'INSUMOS MARZO'!$A$2:$S$105,17,0),"")</f>
        <v>6507.7919999999995</v>
      </c>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8">
        <f t="shared" si="1"/>
        <v>0</v>
      </c>
      <c r="CF11" s="203">
        <f t="shared" si="2"/>
        <v>-35</v>
      </c>
      <c r="CG11" s="201">
        <v>59</v>
      </c>
      <c r="CH11" s="213">
        <f>IFERROR(VLOOKUP($B11,'INSUMOS MARZO'!$A$2:$S$105,17,0),"")</f>
        <v>6507.7919999999995</v>
      </c>
      <c r="CI11" s="214">
        <f t="shared" si="3"/>
        <v>383959.72799999994</v>
      </c>
      <c r="CJ11" s="201">
        <v>0</v>
      </c>
      <c r="CK11" s="204">
        <f>IFERROR(VLOOKUP($B11,'INSUMOS MARZO'!$A$2:$S$105,14,0),"")</f>
        <v>11542.8177</v>
      </c>
      <c r="CL11" s="210">
        <f t="shared" si="4"/>
        <v>0</v>
      </c>
      <c r="CM11" s="211">
        <f t="shared" si="5"/>
        <v>0</v>
      </c>
      <c r="CN11" s="212">
        <f t="shared" si="6"/>
        <v>383959.72799999994</v>
      </c>
    </row>
    <row r="12" spans="1:92" ht="12.6" customHeight="1" x14ac:dyDescent="0.25">
      <c r="A12" s="199">
        <v>7</v>
      </c>
      <c r="B12" s="200">
        <v>17</v>
      </c>
      <c r="C12" s="201">
        <f>IFERROR(VLOOKUP($B12,'INSUMOS MARZO'!$A$2:$S$105,10,0),"")</f>
        <v>0</v>
      </c>
      <c r="D12" s="202" t="s">
        <v>294</v>
      </c>
      <c r="E12" s="201">
        <v>116</v>
      </c>
      <c r="F12" s="201">
        <f>IFERROR(VLOOKUP($B12,'INSUMOS MARZO'!$A$2:$G$105,7,0),"")</f>
        <v>-57</v>
      </c>
      <c r="G12" s="201">
        <f>IFERROR(VLOOKUP(B12,'INSUMOS MARZO'!$A$2:$G$105,6,0),"0")</f>
        <v>59</v>
      </c>
      <c r="H12" s="203"/>
      <c r="I12" s="206">
        <f>IFERROR(VLOOKUP($B12,'INSUMOS MARZO'!$A$2:$S$105,17,0),"")</f>
        <v>5647.0229999999992</v>
      </c>
      <c r="J12" s="205">
        <f t="shared" si="0"/>
        <v>0</v>
      </c>
      <c r="K12" s="203"/>
      <c r="L12" s="206">
        <f>IFERROR(VLOOKUP($B12,'INSUMOS MARZO'!$A$2:$S$105,17,0),"")</f>
        <v>5647.0229999999992</v>
      </c>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8">
        <f t="shared" si="1"/>
        <v>0</v>
      </c>
      <c r="CF12" s="203">
        <f t="shared" si="2"/>
        <v>-59</v>
      </c>
      <c r="CG12" s="201">
        <v>78</v>
      </c>
      <c r="CH12" s="213">
        <f>IFERROR(VLOOKUP($B12,'INSUMOS MARZO'!$A$2:$S$105,17,0),"")</f>
        <v>5647.0229999999992</v>
      </c>
      <c r="CI12" s="214">
        <f t="shared" si="3"/>
        <v>440467.79399999994</v>
      </c>
      <c r="CJ12" s="201">
        <v>0</v>
      </c>
      <c r="CK12" s="204">
        <f>IFERROR(VLOOKUP($B12,'INSUMOS MARZO'!$A$2:$S$105,14,0),"")</f>
        <v>9552.6440999999995</v>
      </c>
      <c r="CL12" s="210">
        <f t="shared" si="4"/>
        <v>0</v>
      </c>
      <c r="CM12" s="211">
        <f t="shared" si="5"/>
        <v>0</v>
      </c>
      <c r="CN12" s="212">
        <f t="shared" si="6"/>
        <v>440467.79399999994</v>
      </c>
    </row>
    <row r="13" spans="1:92" ht="12.6" customHeight="1" x14ac:dyDescent="0.25">
      <c r="A13" s="199">
        <v>8</v>
      </c>
      <c r="B13" s="200">
        <v>20</v>
      </c>
      <c r="C13" s="201">
        <f>IFERROR(VLOOKUP($B13,'INSUMOS MARZO'!$A$2:$S$105,10,0),"")</f>
        <v>0</v>
      </c>
      <c r="D13" s="202" t="s">
        <v>295</v>
      </c>
      <c r="E13" s="201">
        <v>96</v>
      </c>
      <c r="F13" s="201">
        <f>IFERROR(VLOOKUP($B13,'INSUMOS MARZO'!$A$2:$G$105,7,0),"")</f>
        <v>-48</v>
      </c>
      <c r="G13" s="201">
        <f>IFERROR(VLOOKUP(B13,'INSUMOS MARZO'!$A$2:$G$105,6,0),"0")</f>
        <v>48</v>
      </c>
      <c r="H13" s="203"/>
      <c r="I13" s="206">
        <f>IFERROR(VLOOKUP($B13,'INSUMOS MARZO'!$A$2:$S$105,17,0),"")</f>
        <v>0</v>
      </c>
      <c r="J13" s="205">
        <f t="shared" si="0"/>
        <v>0</v>
      </c>
      <c r="K13" s="203"/>
      <c r="L13" s="206">
        <f>IFERROR(VLOOKUP($B13,'INSUMOS MARZO'!$A$2:$S$105,17,0),"")</f>
        <v>0</v>
      </c>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8">
        <f t="shared" si="1"/>
        <v>0</v>
      </c>
      <c r="CF13" s="203">
        <f t="shared" si="2"/>
        <v>-48</v>
      </c>
      <c r="CG13" s="201">
        <v>74</v>
      </c>
      <c r="CH13" s="213">
        <f>IFERROR(VLOOKUP($B13,'INSUMOS MARZO'!$A$2:$S$105,17,0),"")</f>
        <v>0</v>
      </c>
      <c r="CI13" s="214">
        <f t="shared" si="3"/>
        <v>0</v>
      </c>
      <c r="CJ13" s="201">
        <v>0</v>
      </c>
      <c r="CK13" s="204">
        <f>IFERROR(VLOOKUP($B13,'INSUMOS MARZO'!$A$2:$S$105,14,0),"")</f>
        <v>9851.5485000000008</v>
      </c>
      <c r="CL13" s="210">
        <f t="shared" si="4"/>
        <v>0</v>
      </c>
      <c r="CM13" s="211">
        <f t="shared" si="5"/>
        <v>0</v>
      </c>
      <c r="CN13" s="212">
        <f t="shared" si="6"/>
        <v>0</v>
      </c>
    </row>
    <row r="14" spans="1:92" ht="12.6" customHeight="1" x14ac:dyDescent="0.25">
      <c r="A14" s="199">
        <v>9</v>
      </c>
      <c r="B14" s="200">
        <v>21</v>
      </c>
      <c r="C14" s="201">
        <f>IFERROR(VLOOKUP($B14,'INSUMOS MARZO'!$A$2:$S$105,10,0),"")</f>
        <v>0</v>
      </c>
      <c r="D14" s="202" t="s">
        <v>296</v>
      </c>
      <c r="E14" s="201">
        <v>96</v>
      </c>
      <c r="F14" s="201">
        <f>IFERROR(VLOOKUP($B14,'INSUMOS MARZO'!$A$2:$G$105,7,0),"")</f>
        <v>-61</v>
      </c>
      <c r="G14" s="201">
        <f>IFERROR(VLOOKUP(B14,'INSUMOS MARZO'!$A$2:$G$105,6,0),"0")</f>
        <v>35</v>
      </c>
      <c r="H14" s="203"/>
      <c r="I14" s="206">
        <f>IFERROR(VLOOKUP($B14,'INSUMOS MARZO'!$A$2:$S$105,17,0),"")</f>
        <v>5932.8950000000013</v>
      </c>
      <c r="J14" s="205">
        <f t="shared" si="0"/>
        <v>0</v>
      </c>
      <c r="K14" s="203"/>
      <c r="L14" s="206">
        <f>IFERROR(VLOOKUP($B14,'INSUMOS MARZO'!$A$2:$S$105,17,0),"")</f>
        <v>5932.8950000000013</v>
      </c>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8">
        <f t="shared" si="1"/>
        <v>0</v>
      </c>
      <c r="CF14" s="203">
        <f t="shared" si="2"/>
        <v>-35</v>
      </c>
      <c r="CG14" s="201">
        <v>78</v>
      </c>
      <c r="CH14" s="213">
        <f>IFERROR(VLOOKUP($B14,'INSUMOS MARZO'!$A$2:$S$105,17,0),"")</f>
        <v>5932.8950000000013</v>
      </c>
      <c r="CI14" s="214">
        <f t="shared" si="3"/>
        <v>462765.81000000011</v>
      </c>
      <c r="CJ14" s="201">
        <v>0</v>
      </c>
      <c r="CK14" s="204">
        <f>IFERROR(VLOOKUP($B14,'INSUMOS MARZO'!$A$2:$S$105,14,0),"")</f>
        <v>10945.9548</v>
      </c>
      <c r="CL14" s="210">
        <f t="shared" si="4"/>
        <v>0</v>
      </c>
      <c r="CM14" s="211">
        <f t="shared" si="5"/>
        <v>0</v>
      </c>
      <c r="CN14" s="212">
        <f t="shared" si="6"/>
        <v>462765.81000000011</v>
      </c>
    </row>
    <row r="15" spans="1:92" ht="12.6" customHeight="1" x14ac:dyDescent="0.25">
      <c r="A15" s="199">
        <v>10</v>
      </c>
      <c r="B15" s="200">
        <v>28</v>
      </c>
      <c r="C15" s="201">
        <f>IFERROR(VLOOKUP($B15,'INSUMOS MARZO'!$A$2:$S$105,10,0),"")</f>
        <v>0</v>
      </c>
      <c r="D15" s="202" t="s">
        <v>297</v>
      </c>
      <c r="E15" s="201">
        <v>155</v>
      </c>
      <c r="F15" s="201">
        <f>IFERROR(VLOOKUP($B15,'INSUMOS MARZO'!$A$2:$G$105,7,0),"")</f>
        <v>-7</v>
      </c>
      <c r="G15" s="201">
        <f>IFERROR(VLOOKUP(B15,'INSUMOS MARZO'!$A$2:$G$105,6,0),"0")</f>
        <v>148</v>
      </c>
      <c r="H15" s="203"/>
      <c r="I15" s="206">
        <f>IFERROR(VLOOKUP($B15,'INSUMOS MARZO'!$A$2:$S$105,17,0),"")</f>
        <v>2764.13</v>
      </c>
      <c r="J15" s="205">
        <f t="shared" si="0"/>
        <v>0</v>
      </c>
      <c r="K15" s="203"/>
      <c r="L15" s="206">
        <f>IFERROR(VLOOKUP($B15,'INSUMOS MARZO'!$A$2:$S$105,17,0),"")</f>
        <v>2764.13</v>
      </c>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8">
        <f t="shared" si="1"/>
        <v>0</v>
      </c>
      <c r="CF15" s="203">
        <f t="shared" si="2"/>
        <v>-148</v>
      </c>
      <c r="CG15" s="201">
        <v>153</v>
      </c>
      <c r="CH15" s="213">
        <f>IFERROR(VLOOKUP($B15,'INSUMOS MARZO'!$A$2:$S$105,17,0),"")</f>
        <v>2764.13</v>
      </c>
      <c r="CI15" s="214">
        <f t="shared" si="3"/>
        <v>422911.89</v>
      </c>
      <c r="CJ15" s="201">
        <v>0</v>
      </c>
      <c r="CK15" s="204">
        <f>IFERROR(VLOOKUP($B15,'INSUMOS MARZO'!$A$2:$S$105,14,0),"")</f>
        <v>4229.1188999999995</v>
      </c>
      <c r="CL15" s="210">
        <f t="shared" si="4"/>
        <v>0</v>
      </c>
      <c r="CM15" s="211">
        <f t="shared" si="5"/>
        <v>0</v>
      </c>
      <c r="CN15" s="212">
        <f t="shared" si="6"/>
        <v>422911.89</v>
      </c>
    </row>
    <row r="16" spans="1:92" ht="12.6" customHeight="1" x14ac:dyDescent="0.25">
      <c r="A16" s="199">
        <v>11</v>
      </c>
      <c r="B16" s="200">
        <v>29</v>
      </c>
      <c r="C16" s="201">
        <f>IFERROR(VLOOKUP($B16,'INSUMOS MARZO'!$A$2:$S$105,10,0),"")</f>
        <v>0</v>
      </c>
      <c r="D16" s="202" t="s">
        <v>298</v>
      </c>
      <c r="E16" s="201">
        <v>96</v>
      </c>
      <c r="F16" s="201">
        <f>IFERROR(VLOOKUP($B16,'INSUMOS MARZO'!$A$2:$G$105,7,0),"")</f>
        <v>16</v>
      </c>
      <c r="G16" s="201">
        <f>IFERROR(VLOOKUP(B16,'INSUMOS MARZO'!$A$2:$G$105,6,0),"0")</f>
        <v>112</v>
      </c>
      <c r="H16" s="203"/>
      <c r="I16" s="206">
        <f>IFERROR(VLOOKUP($B16,'INSUMOS MARZO'!$A$2:$S$105,17,0),"")</f>
        <v>4829.3450000000012</v>
      </c>
      <c r="J16" s="205">
        <f t="shared" si="0"/>
        <v>0</v>
      </c>
      <c r="K16" s="203"/>
      <c r="L16" s="206">
        <f>IFERROR(VLOOKUP($B16,'INSUMOS MARZO'!$A$2:$S$105,17,0),"")</f>
        <v>4829.3450000000012</v>
      </c>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8">
        <f t="shared" si="1"/>
        <v>0</v>
      </c>
      <c r="CF16" s="203">
        <f t="shared" si="2"/>
        <v>-112</v>
      </c>
      <c r="CG16" s="201">
        <v>111</v>
      </c>
      <c r="CH16" s="213">
        <f>IFERROR(VLOOKUP($B16,'INSUMOS MARZO'!$A$2:$S$105,17,0),"")</f>
        <v>4829.3450000000012</v>
      </c>
      <c r="CI16" s="214">
        <f t="shared" si="3"/>
        <v>536057.29500000016</v>
      </c>
      <c r="CJ16" s="201">
        <v>0</v>
      </c>
      <c r="CK16" s="204">
        <f>IFERROR(VLOOKUP($B16,'INSUMOS MARZO'!$A$2:$S$105,14,0),"")</f>
        <v>7562.4705000000004</v>
      </c>
      <c r="CL16" s="210">
        <f t="shared" si="4"/>
        <v>0</v>
      </c>
      <c r="CM16" s="211">
        <f t="shared" si="5"/>
        <v>0</v>
      </c>
      <c r="CN16" s="212">
        <f t="shared" si="6"/>
        <v>536057.29500000016</v>
      </c>
    </row>
    <row r="17" spans="1:93" ht="12.6" customHeight="1" x14ac:dyDescent="0.25">
      <c r="A17" s="199">
        <v>12</v>
      </c>
      <c r="B17" s="200">
        <v>32</v>
      </c>
      <c r="C17" s="201">
        <f>IFERROR(VLOOKUP($B17,'INSUMOS MARZO'!$A$2:$S$105,10,0),"")</f>
        <v>5</v>
      </c>
      <c r="D17" s="202" t="s">
        <v>299</v>
      </c>
      <c r="E17" s="201">
        <v>96</v>
      </c>
      <c r="F17" s="201">
        <f>IFERROR(VLOOKUP($B17,'INSUMOS MARZO'!$A$2:$G$105,7,0),"")</f>
        <v>29</v>
      </c>
      <c r="G17" s="201">
        <f>IFERROR(VLOOKUP(B17,'INSUMOS MARZO'!$A$2:$G$105,6,0),"0")</f>
        <v>125</v>
      </c>
      <c r="H17" s="203"/>
      <c r="I17" s="206">
        <f>IFERROR(VLOOKUP($B17,'INSUMOS MARZO'!$A$2:$S$105,17,0),"")</f>
        <v>4115.7160000000003</v>
      </c>
      <c r="J17" s="205">
        <f t="shared" si="0"/>
        <v>0</v>
      </c>
      <c r="K17" s="203"/>
      <c r="L17" s="206">
        <f>IFERROR(VLOOKUP($B17,'INSUMOS MARZO'!$A$2:$S$105,17,0),"")</f>
        <v>4115.7160000000003</v>
      </c>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8">
        <f t="shared" si="1"/>
        <v>0</v>
      </c>
      <c r="CF17" s="203">
        <f t="shared" si="2"/>
        <v>-125</v>
      </c>
      <c r="CG17" s="201">
        <v>115</v>
      </c>
      <c r="CH17" s="213">
        <f>IFERROR(VLOOKUP($B17,'INSUMOS MARZO'!$A$2:$S$105,17,0),"")</f>
        <v>4115.7160000000003</v>
      </c>
      <c r="CI17" s="214">
        <f t="shared" si="3"/>
        <v>473307.34</v>
      </c>
      <c r="CJ17" s="201">
        <v>0</v>
      </c>
      <c r="CK17" s="204">
        <f>IFERROR(VLOOKUP($B17,'INSUMOS MARZO'!$A$2:$S$105,14,0),"")</f>
        <v>6716.8359</v>
      </c>
      <c r="CL17" s="210">
        <f t="shared" si="4"/>
        <v>0</v>
      </c>
      <c r="CM17" s="211">
        <f t="shared" si="5"/>
        <v>0</v>
      </c>
      <c r="CN17" s="212">
        <f t="shared" si="6"/>
        <v>473307.34</v>
      </c>
    </row>
    <row r="18" spans="1:93" ht="14.45" customHeight="1" x14ac:dyDescent="0.25">
      <c r="A18" s="199">
        <v>13</v>
      </c>
      <c r="B18" s="200">
        <v>38</v>
      </c>
      <c r="C18" s="201">
        <f>IFERROR(VLOOKUP($B18,'INSUMOS MARZO'!$A$2:$S$105,10,0),"")</f>
        <v>72.75</v>
      </c>
      <c r="D18" s="202" t="s">
        <v>300</v>
      </c>
      <c r="E18" s="201">
        <v>25</v>
      </c>
      <c r="F18" s="201">
        <f>IFERROR(VLOOKUP($B18,'INSUMOS MARZO'!$A$2:$G$105,7,0),"")</f>
        <v>79</v>
      </c>
      <c r="G18" s="201">
        <f>IFERROR(VLOOKUP(B18,'INSUMOS MARZO'!$A$2:$G$105,6,0),"0")</f>
        <v>104</v>
      </c>
      <c r="H18" s="203"/>
      <c r="I18" s="206">
        <f>IFERROR(VLOOKUP($B18,'INSUMOS MARZO'!$A$2:$S$105,17,0),"")</f>
        <v>11100.662</v>
      </c>
      <c r="J18" s="205">
        <f t="shared" si="0"/>
        <v>0</v>
      </c>
      <c r="K18" s="203"/>
      <c r="L18" s="206">
        <f>IFERROR(VLOOKUP($B18,'INSUMOS MARZO'!$A$2:$S$105,17,0),"")</f>
        <v>11100.662</v>
      </c>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8">
        <f t="shared" si="1"/>
        <v>0</v>
      </c>
      <c r="CF18" s="203">
        <f t="shared" si="2"/>
        <v>-104</v>
      </c>
      <c r="CG18" s="201">
        <v>12</v>
      </c>
      <c r="CH18" s="213">
        <f>IFERROR(VLOOKUP($B18,'INSUMOS MARZO'!$A$2:$S$105,17,0),"")</f>
        <v>11100.662</v>
      </c>
      <c r="CI18" s="214">
        <f t="shared" si="3"/>
        <v>133207.94400000002</v>
      </c>
      <c r="CJ18" s="201">
        <v>0</v>
      </c>
      <c r="CK18" s="204">
        <f>IFERROR(VLOOKUP($B18,'INSUMOS MARZO'!$A$2:$S$105,14,0),"")</f>
        <v>15622.484399999999</v>
      </c>
      <c r="CL18" s="210">
        <f t="shared" si="4"/>
        <v>0</v>
      </c>
      <c r="CM18" s="211">
        <f t="shared" si="5"/>
        <v>0</v>
      </c>
      <c r="CN18" s="212">
        <f t="shared" si="6"/>
        <v>133207.94400000002</v>
      </c>
    </row>
    <row r="19" spans="1:93" ht="14.45" customHeight="1" x14ac:dyDescent="0.25">
      <c r="A19" s="199">
        <v>14</v>
      </c>
      <c r="B19" s="200">
        <v>41</v>
      </c>
      <c r="C19" s="201">
        <f>IFERROR(VLOOKUP($B19,'INSUMOS MARZO'!$A$2:$S$105,10,0),"")</f>
        <v>0</v>
      </c>
      <c r="D19" s="202" t="s">
        <v>301</v>
      </c>
      <c r="E19" s="201">
        <v>25</v>
      </c>
      <c r="F19" s="201">
        <f>IFERROR(VLOOKUP($B19,'INSUMOS MARZO'!$A$2:$G$105,7,0),"")</f>
        <v>-25</v>
      </c>
      <c r="G19" s="201">
        <f>IFERROR(VLOOKUP(B19,'INSUMOS MARZO'!$A$2:$G$105,6,0),"0")</f>
        <v>0</v>
      </c>
      <c r="H19" s="203"/>
      <c r="I19" s="206">
        <f>IFERROR(VLOOKUP($B19,'INSUMOS MARZO'!$A$2:$S$105,17,0),"")</f>
        <v>7034.3429999999989</v>
      </c>
      <c r="J19" s="205">
        <f t="shared" si="0"/>
        <v>0</v>
      </c>
      <c r="K19" s="203"/>
      <c r="L19" s="206">
        <f>IFERROR(VLOOKUP($B19,'INSUMOS MARZO'!$A$2:$S$105,17,0),"")</f>
        <v>7034.3429999999989</v>
      </c>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8">
        <f t="shared" si="1"/>
        <v>0</v>
      </c>
      <c r="CF19" s="203">
        <f t="shared" si="2"/>
        <v>0</v>
      </c>
      <c r="CG19" s="201">
        <v>3</v>
      </c>
      <c r="CH19" s="213">
        <f>IFERROR(VLOOKUP($B19,'INSUMOS MARZO'!$A$2:$S$105,17,0),"")</f>
        <v>7034.3429999999989</v>
      </c>
      <c r="CI19" s="214">
        <f t="shared" si="3"/>
        <v>21103.028999999995</v>
      </c>
      <c r="CJ19" s="201">
        <v>0</v>
      </c>
      <c r="CK19" s="204">
        <f>IFERROR(VLOOKUP($B19,'INSUMOS MARZO'!$A$2:$S$105,14,0),"")</f>
        <v>12537.904499999999</v>
      </c>
      <c r="CL19" s="210">
        <f t="shared" si="4"/>
        <v>0</v>
      </c>
      <c r="CM19" s="211">
        <f t="shared" si="5"/>
        <v>0</v>
      </c>
      <c r="CN19" s="212">
        <f t="shared" si="6"/>
        <v>21103.028999999995</v>
      </c>
    </row>
    <row r="20" spans="1:93" ht="12.6" customHeight="1" x14ac:dyDescent="0.25">
      <c r="A20" s="199">
        <v>15</v>
      </c>
      <c r="B20" s="200">
        <v>44</v>
      </c>
      <c r="C20" s="201">
        <f>IFERROR(VLOOKUP($B20,'INSUMOS MARZO'!$A$2:$S$105,10,0),"")</f>
        <v>0</v>
      </c>
      <c r="D20" s="202" t="s">
        <v>302</v>
      </c>
      <c r="E20" s="201">
        <v>6</v>
      </c>
      <c r="F20" s="201">
        <f>IFERROR(VLOOKUP($B20,'INSUMOS MARZO'!$A$2:$G$105,7,0),"")</f>
        <v>-6</v>
      </c>
      <c r="G20" s="201">
        <f>IFERROR(VLOOKUP(B20,'INSUMOS MARZO'!$A$2:$G$105,6,0),"0")</f>
        <v>0</v>
      </c>
      <c r="H20" s="203"/>
      <c r="I20" s="206">
        <f>IFERROR(VLOOKUP($B20,'INSUMOS MARZO'!$A$2:$S$105,17,0),"")</f>
        <v>2787.2520000000004</v>
      </c>
      <c r="J20" s="205">
        <f t="shared" si="0"/>
        <v>0</v>
      </c>
      <c r="K20" s="203"/>
      <c r="L20" s="206">
        <f>IFERROR(VLOOKUP($B20,'INSUMOS MARZO'!$A$2:$S$105,17,0),"")</f>
        <v>2787.2520000000004</v>
      </c>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8">
        <f t="shared" si="1"/>
        <v>0</v>
      </c>
      <c r="CF20" s="203">
        <f t="shared" si="2"/>
        <v>0</v>
      </c>
      <c r="CG20" s="201">
        <v>6</v>
      </c>
      <c r="CH20" s="213">
        <f>IFERROR(VLOOKUP($B20,'INSUMOS MARZO'!$A$2:$S$105,17,0),"")</f>
        <v>2787.2520000000004</v>
      </c>
      <c r="CI20" s="214">
        <f t="shared" si="3"/>
        <v>16723.512000000002</v>
      </c>
      <c r="CJ20" s="201">
        <v>0</v>
      </c>
      <c r="CK20" s="204">
        <f>IFERROR(VLOOKUP($B20,'INSUMOS MARZO'!$A$2:$S$105,14,0),"")</f>
        <v>5373.6579000000002</v>
      </c>
      <c r="CL20" s="210">
        <f t="shared" si="4"/>
        <v>0</v>
      </c>
      <c r="CM20" s="211">
        <f t="shared" si="5"/>
        <v>0</v>
      </c>
      <c r="CN20" s="212">
        <f t="shared" si="6"/>
        <v>16723.512000000002</v>
      </c>
    </row>
    <row r="21" spans="1:93" ht="14.45" customHeight="1" x14ac:dyDescent="0.25">
      <c r="A21" s="199">
        <v>16</v>
      </c>
      <c r="B21" s="200">
        <v>46</v>
      </c>
      <c r="C21" s="201">
        <f>IFERROR(VLOOKUP($B21,'INSUMOS MARZO'!$A$2:$S$105,10,0),"")</f>
        <v>0</v>
      </c>
      <c r="D21" s="202" t="s">
        <v>303</v>
      </c>
      <c r="E21" s="201">
        <v>25</v>
      </c>
      <c r="F21" s="201">
        <f>IFERROR(VLOOKUP($B21,'INSUMOS MARZO'!$A$2:$G$105,7,0),"")</f>
        <v>-15</v>
      </c>
      <c r="G21" s="201">
        <f>IFERROR(VLOOKUP(B21,'INSUMOS MARZO'!$A$2:$G$105,6,0),"0")</f>
        <v>10</v>
      </c>
      <c r="H21" s="203"/>
      <c r="I21" s="206">
        <f>IFERROR(VLOOKUP($B21,'INSUMOS MARZO'!$A$2:$S$105,17,0),"")</f>
        <v>7739.5640000000021</v>
      </c>
      <c r="J21" s="205">
        <f t="shared" si="0"/>
        <v>0</v>
      </c>
      <c r="K21" s="203"/>
      <c r="L21" s="206">
        <f>IFERROR(VLOOKUP($B21,'INSUMOS MARZO'!$A$2:$S$105,17,0),"")</f>
        <v>7739.5640000000021</v>
      </c>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8">
        <f t="shared" si="1"/>
        <v>0</v>
      </c>
      <c r="CF21" s="203">
        <f t="shared" si="2"/>
        <v>-10</v>
      </c>
      <c r="CG21" s="201">
        <v>0</v>
      </c>
      <c r="CH21" s="213">
        <f>IFERROR(VLOOKUP($B21,'INSUMOS MARZO'!$A$2:$S$105,17,0),"")</f>
        <v>7739.5640000000021</v>
      </c>
      <c r="CI21" s="214">
        <f t="shared" si="3"/>
        <v>0</v>
      </c>
      <c r="CJ21" s="201">
        <v>0</v>
      </c>
      <c r="CK21" s="204">
        <f>IFERROR(VLOOKUP($B21,'INSUMOS MARZO'!$A$2:$S$105,14,0),"")</f>
        <v>26568.439200000001</v>
      </c>
      <c r="CL21" s="210">
        <f t="shared" si="4"/>
        <v>0</v>
      </c>
      <c r="CM21" s="211">
        <f t="shared" si="5"/>
        <v>0</v>
      </c>
      <c r="CN21" s="212">
        <f t="shared" si="6"/>
        <v>0</v>
      </c>
    </row>
    <row r="22" spans="1:93" ht="12.6" customHeight="1" x14ac:dyDescent="0.25">
      <c r="A22" s="199">
        <v>17</v>
      </c>
      <c r="B22" s="200">
        <v>50</v>
      </c>
      <c r="C22" s="201">
        <f>IFERROR(VLOOKUP($B22,'INSUMOS MARZO'!$A$2:$S$105,10,0),"")</f>
        <v>0</v>
      </c>
      <c r="D22" s="202" t="s">
        <v>304</v>
      </c>
      <c r="E22" s="201">
        <v>25</v>
      </c>
      <c r="F22" s="201">
        <f>IFERROR(VLOOKUP($B22,'INSUMOS MARZO'!$A$2:$G$105,7,0),"")</f>
        <v>-20</v>
      </c>
      <c r="G22" s="201">
        <f>IFERROR(VLOOKUP(B22,'INSUMOS MARZO'!$A$2:$G$105,6,0),"0")</f>
        <v>5</v>
      </c>
      <c r="H22" s="203"/>
      <c r="I22" s="206">
        <f>IFERROR(VLOOKUP($B22,'INSUMOS MARZO'!$A$2:$S$105,17,0),"")</f>
        <v>38567.495999999999</v>
      </c>
      <c r="J22" s="205">
        <f t="shared" si="0"/>
        <v>0</v>
      </c>
      <c r="K22" s="203"/>
      <c r="L22" s="206">
        <f>IFERROR(VLOOKUP($B22,'INSUMOS MARZO'!$A$2:$S$105,17,0),"")</f>
        <v>38567.495999999999</v>
      </c>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8">
        <f t="shared" si="1"/>
        <v>0</v>
      </c>
      <c r="CF22" s="203">
        <f t="shared" si="2"/>
        <v>-5</v>
      </c>
      <c r="CG22" s="201">
        <v>0</v>
      </c>
      <c r="CH22" s="213">
        <f>IFERROR(VLOOKUP($B22,'INSUMOS MARZO'!$A$2:$S$105,17,0),"")</f>
        <v>38567.495999999999</v>
      </c>
      <c r="CI22" s="214">
        <f t="shared" si="3"/>
        <v>0</v>
      </c>
      <c r="CJ22" s="201">
        <v>0</v>
      </c>
      <c r="CK22" s="204">
        <f>IFERROR(VLOOKUP($B22,'INSUMOS MARZO'!$A$2:$S$105,14,0),"")</f>
        <v>48162.390299999999</v>
      </c>
      <c r="CL22" s="210">
        <f t="shared" si="4"/>
        <v>0</v>
      </c>
      <c r="CM22" s="211">
        <f t="shared" si="5"/>
        <v>0</v>
      </c>
      <c r="CN22" s="212">
        <f t="shared" si="6"/>
        <v>0</v>
      </c>
    </row>
    <row r="23" spans="1:93" ht="12.6" customHeight="1" x14ac:dyDescent="0.25">
      <c r="A23" s="199">
        <v>18</v>
      </c>
      <c r="B23" s="200">
        <v>51</v>
      </c>
      <c r="C23" s="201">
        <f>IFERROR(VLOOKUP($B23,'INSUMOS MARZO'!$A$2:$S$105,10,0),"")</f>
        <v>0</v>
      </c>
      <c r="D23" s="202" t="s">
        <v>305</v>
      </c>
      <c r="E23" s="201">
        <v>25</v>
      </c>
      <c r="F23" s="201">
        <f>IFERROR(VLOOKUP($B23,'INSUMOS MARZO'!$A$2:$G$105,7,0),"")</f>
        <v>-25</v>
      </c>
      <c r="G23" s="201">
        <f>IFERROR(VLOOKUP(B23,'INSUMOS MARZO'!$A$2:$G$105,6,0),"0")</f>
        <v>0</v>
      </c>
      <c r="H23" s="203"/>
      <c r="I23" s="206">
        <f>IFERROR(VLOOKUP($B23,'INSUMOS MARZO'!$A$2:$S$105,17,0),"")</f>
        <v>7739.5640000000021</v>
      </c>
      <c r="J23" s="205">
        <f t="shared" si="0"/>
        <v>0</v>
      </c>
      <c r="K23" s="203"/>
      <c r="L23" s="206">
        <f>IFERROR(VLOOKUP($B23,'INSUMOS MARZO'!$A$2:$S$105,17,0),"")</f>
        <v>7739.5640000000021</v>
      </c>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8">
        <f t="shared" si="1"/>
        <v>0</v>
      </c>
      <c r="CF23" s="203">
        <f t="shared" si="2"/>
        <v>0</v>
      </c>
      <c r="CG23" s="201">
        <v>0</v>
      </c>
      <c r="CH23" s="213">
        <f>IFERROR(VLOOKUP($B23,'INSUMOS MARZO'!$A$2:$S$105,17,0),"")</f>
        <v>7739.5640000000021</v>
      </c>
      <c r="CI23" s="214">
        <f t="shared" si="3"/>
        <v>0</v>
      </c>
      <c r="CJ23" s="201">
        <v>0</v>
      </c>
      <c r="CK23" s="204">
        <f>IFERROR(VLOOKUP($B23,'INSUMOS MARZO'!$A$2:$S$105,14,0),"")</f>
        <v>22488.772499999999</v>
      </c>
      <c r="CL23" s="210">
        <f t="shared" si="4"/>
        <v>0</v>
      </c>
      <c r="CM23" s="211">
        <f t="shared" si="5"/>
        <v>0</v>
      </c>
      <c r="CN23" s="212">
        <f t="shared" si="6"/>
        <v>0</v>
      </c>
    </row>
    <row r="24" spans="1:93" ht="12.6" customHeight="1" x14ac:dyDescent="0.25">
      <c r="A24" s="199">
        <v>19</v>
      </c>
      <c r="B24" s="200">
        <v>52</v>
      </c>
      <c r="C24" s="201">
        <f>IFERROR(VLOOKUP($B24,'INSUMOS MARZO'!$A$2:$S$105,10,0),"")</f>
        <v>0</v>
      </c>
      <c r="D24" s="202" t="s">
        <v>306</v>
      </c>
      <c r="E24" s="201">
        <v>96</v>
      </c>
      <c r="F24" s="201">
        <f>IFERROR(VLOOKUP($B24,'INSUMOS MARZO'!$A$2:$G$105,7,0),"")</f>
        <v>-76</v>
      </c>
      <c r="G24" s="201">
        <f>IFERROR(VLOOKUP(B24,'INSUMOS MARZO'!$A$2:$G$105,6,0),"0")</f>
        <v>20</v>
      </c>
      <c r="H24" s="203"/>
      <c r="I24" s="206">
        <f>IFERROR(VLOOKUP($B24,'INSUMOS MARZO'!$A$2:$S$105,17,0),"")</f>
        <v>6412.1509999999998</v>
      </c>
      <c r="J24" s="205">
        <f t="shared" si="0"/>
        <v>0</v>
      </c>
      <c r="K24" s="203"/>
      <c r="L24" s="206">
        <f>IFERROR(VLOOKUP($B24,'INSUMOS MARZO'!$A$2:$S$105,17,0),"")</f>
        <v>6412.1509999999998</v>
      </c>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8">
        <f t="shared" si="1"/>
        <v>0</v>
      </c>
      <c r="CF24" s="203">
        <f t="shared" si="2"/>
        <v>-20</v>
      </c>
      <c r="CG24" s="201">
        <v>10</v>
      </c>
      <c r="CH24" s="213">
        <f>IFERROR(VLOOKUP($B24,'INSUMOS MARZO'!$A$2:$S$105,17,0),"")</f>
        <v>6412.1509999999998</v>
      </c>
      <c r="CI24" s="214">
        <f t="shared" si="3"/>
        <v>64121.509999999995</v>
      </c>
      <c r="CJ24" s="201">
        <v>0</v>
      </c>
      <c r="CK24" s="204">
        <f>IFERROR(VLOOKUP($B24,'INSUMOS MARZO'!$A$2:$S$105,14,0),"")</f>
        <v>11194.726499999999</v>
      </c>
      <c r="CL24" s="210">
        <f t="shared" si="4"/>
        <v>0</v>
      </c>
      <c r="CM24" s="211">
        <f t="shared" si="5"/>
        <v>0</v>
      </c>
      <c r="CN24" s="212">
        <f t="shared" si="6"/>
        <v>64121.509999999995</v>
      </c>
    </row>
    <row r="25" spans="1:93" ht="12.6" customHeight="1" x14ac:dyDescent="0.25">
      <c r="A25" s="199">
        <v>20</v>
      </c>
      <c r="B25" s="200">
        <v>54</v>
      </c>
      <c r="C25" s="201">
        <f>IFERROR(VLOOKUP($B25,'INSUMOS MARZO'!$A$2:$S$105,10,0),"")</f>
        <v>0</v>
      </c>
      <c r="D25" s="202" t="s">
        <v>307</v>
      </c>
      <c r="E25" s="201">
        <v>96</v>
      </c>
      <c r="F25" s="201">
        <f>IFERROR(VLOOKUP($B25,'INSUMOS MARZO'!$A$2:$G$105,7,0),"")</f>
        <v>-85</v>
      </c>
      <c r="G25" s="201">
        <f>IFERROR(VLOOKUP(B25,'INSUMOS MARZO'!$A$2:$G$105,6,0),"0")</f>
        <v>11</v>
      </c>
      <c r="H25" s="203"/>
      <c r="I25" s="206">
        <f>IFERROR(VLOOKUP($B25,'INSUMOS MARZO'!$A$2:$S$105,17,0),"")</f>
        <v>5359.049</v>
      </c>
      <c r="J25" s="205">
        <f t="shared" si="0"/>
        <v>0</v>
      </c>
      <c r="K25" s="203"/>
      <c r="L25" s="206">
        <f>IFERROR(VLOOKUP($B25,'INSUMOS MARZO'!$A$2:$S$105,17,0),"")</f>
        <v>5359.049</v>
      </c>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8">
        <f t="shared" si="1"/>
        <v>0</v>
      </c>
      <c r="CF25" s="203">
        <f t="shared" si="2"/>
        <v>-11</v>
      </c>
      <c r="CG25" s="201">
        <v>42</v>
      </c>
      <c r="CH25" s="213">
        <f>IFERROR(VLOOKUP($B25,'INSUMOS MARZO'!$A$2:$S$105,17,0),"")</f>
        <v>5359.049</v>
      </c>
      <c r="CI25" s="214">
        <f t="shared" si="3"/>
        <v>225080.05799999999</v>
      </c>
      <c r="CJ25" s="201">
        <v>0</v>
      </c>
      <c r="CK25" s="204">
        <f>IFERROR(VLOOKUP($B25,'INSUMOS MARZO'!$A$2:$S$105,14,0),"")</f>
        <v>10149.507</v>
      </c>
      <c r="CL25" s="210">
        <f t="shared" si="4"/>
        <v>0</v>
      </c>
      <c r="CM25" s="211">
        <f t="shared" si="5"/>
        <v>0</v>
      </c>
      <c r="CN25" s="212">
        <f t="shared" si="6"/>
        <v>225080.05799999999</v>
      </c>
    </row>
    <row r="26" spans="1:93" ht="12.6" customHeight="1" x14ac:dyDescent="0.25">
      <c r="A26" s="199">
        <v>21</v>
      </c>
      <c r="B26" s="200">
        <v>57</v>
      </c>
      <c r="C26" s="201">
        <f>IFERROR(VLOOKUP($B26,'INSUMOS MARZO'!$A$2:$S$105,10,0),"")</f>
        <v>0</v>
      </c>
      <c r="D26" s="202" t="s">
        <v>308</v>
      </c>
      <c r="E26" s="201">
        <v>25</v>
      </c>
      <c r="F26" s="201">
        <f>IFERROR(VLOOKUP($B26,'INSUMOS MARZO'!$A$2:$G$105,7,0),"")</f>
        <v>-15</v>
      </c>
      <c r="G26" s="201">
        <f>IFERROR(VLOOKUP(B26,'INSUMOS MARZO'!$A$2:$G$105,6,0),"0")</f>
        <v>10</v>
      </c>
      <c r="H26" s="203">
        <v>15</v>
      </c>
      <c r="I26" s="206">
        <f>IFERROR(VLOOKUP($B26,'INSUMOS MARZO'!$A$2:$S$105,17,0),"")</f>
        <v>12823.251000000004</v>
      </c>
      <c r="J26" s="205">
        <f t="shared" si="0"/>
        <v>192348.76500000007</v>
      </c>
      <c r="K26" s="203">
        <v>5</v>
      </c>
      <c r="L26" s="206">
        <f>IFERROR(VLOOKUP($B26,'INSUMOS MARZO'!$A$2:$S$105,17,0),"")</f>
        <v>12823.251000000004</v>
      </c>
      <c r="M26" s="205">
        <f t="shared" ref="M26:M29" si="7">K26*L26</f>
        <v>64116.255000000019</v>
      </c>
      <c r="N26" s="203"/>
      <c r="O26" s="204">
        <f>IFERROR(VLOOKUP($B26,'INSUMOS MARZO'!$A$2:$S$105,14,0),"")</f>
        <v>27464.2065</v>
      </c>
      <c r="P26" s="205">
        <f>N26*O26</f>
        <v>0</v>
      </c>
      <c r="Q26" s="203"/>
      <c r="R26" s="204">
        <f>IFERROR(VLOOKUP($B26,'INSUMOS MARZO'!$A$2:$S$105,14,0),"")</f>
        <v>27464.2065</v>
      </c>
      <c r="S26" s="205">
        <f>Q26*R26</f>
        <v>0</v>
      </c>
      <c r="T26" s="203">
        <v>2</v>
      </c>
      <c r="U26" s="206">
        <f>IFERROR(VLOOKUP($B26,'INSUMOS MARZO'!$A$2:$S$105,17,0),"")</f>
        <v>12823.251000000004</v>
      </c>
      <c r="V26" s="205">
        <f t="shared" ref="V26" si="8">T26*U26</f>
        <v>25646.502000000008</v>
      </c>
      <c r="W26" s="203">
        <v>4</v>
      </c>
      <c r="X26" s="206">
        <f>IFERROR(VLOOKUP($B26,'INSUMOS MARZO'!$A$2:$S$105,17,0),"")</f>
        <v>12823.251000000004</v>
      </c>
      <c r="Y26" s="205">
        <f t="shared" ref="Y26" si="9">W26*X26</f>
        <v>51293.004000000015</v>
      </c>
      <c r="Z26" s="203">
        <v>3</v>
      </c>
      <c r="AA26" s="206">
        <f>IFERROR(VLOOKUP($B26,'INSUMOS MARZO'!$A$2:$S$105,17,0),"")</f>
        <v>12823.251000000004</v>
      </c>
      <c r="AB26" s="205">
        <f t="shared" ref="AB26" si="10">Z26*AA26</f>
        <v>38469.753000000012</v>
      </c>
      <c r="AC26" s="203"/>
      <c r="AD26" s="204">
        <f>IFERROR(VLOOKUP($B26,'INSUMOS MARZO'!$A$2:$S$105,14,0),"")</f>
        <v>27464.2065</v>
      </c>
      <c r="AE26" s="205">
        <f>AC26*AD26</f>
        <v>0</v>
      </c>
      <c r="AF26" s="203"/>
      <c r="AG26" s="204">
        <f>IFERROR(VLOOKUP($B26,'INSUMOS MARZO'!$A$2:$S$105,14,0),"")</f>
        <v>27464.2065</v>
      </c>
      <c r="AH26" s="205">
        <f>AF26*AG26</f>
        <v>0</v>
      </c>
      <c r="AI26" s="203">
        <v>3</v>
      </c>
      <c r="AJ26" s="204">
        <f>IFERROR(VLOOKUP($B26,'INSUMOS MARZO'!$A$2:$S$105,14,0),"")</f>
        <v>27464.2065</v>
      </c>
      <c r="AK26" s="205">
        <f>AI26*AJ26</f>
        <v>82392.619500000001</v>
      </c>
      <c r="AL26" s="203">
        <v>2</v>
      </c>
      <c r="AM26" s="206">
        <f>IFERROR(VLOOKUP($B26,'INSUMOS MARZO'!$A$2:$S$105,17,0),"")</f>
        <v>12823.251000000004</v>
      </c>
      <c r="AN26" s="205">
        <f t="shared" ref="AN26" si="11">AL26*AM26</f>
        <v>25646.502000000008</v>
      </c>
      <c r="AO26" s="203"/>
      <c r="AP26" s="204">
        <f>IFERROR(VLOOKUP($B26,'INSUMOS MARZO'!$A$2:$S$105,14,0),"")</f>
        <v>27464.2065</v>
      </c>
      <c r="AQ26" s="205">
        <f>AO26*AP26</f>
        <v>0</v>
      </c>
      <c r="AR26" s="203">
        <v>1</v>
      </c>
      <c r="AS26" s="204">
        <f>IFERROR(VLOOKUP($B26,'INSUMOS MARZO'!$A$2:$S$105,14,0),"")</f>
        <v>27464.2065</v>
      </c>
      <c r="AT26" s="205">
        <f>AR26*AS26</f>
        <v>27464.2065</v>
      </c>
      <c r="AU26" s="203">
        <v>1</v>
      </c>
      <c r="AV26" s="204">
        <f>IFERROR(VLOOKUP($B26,'INSUMOS MARZO'!$A$2:$S$105,14,0),"")</f>
        <v>27464.2065</v>
      </c>
      <c r="AW26" s="205">
        <f>AU26*AV26</f>
        <v>27464.2065</v>
      </c>
      <c r="AX26" s="203">
        <v>1</v>
      </c>
      <c r="AY26" s="204">
        <f>IFERROR(VLOOKUP($B26,'INSUMOS MARZO'!$A$2:$S$105,14,0),"")</f>
        <v>27464.2065</v>
      </c>
      <c r="AZ26" s="205">
        <f>AX26*AY26</f>
        <v>27464.2065</v>
      </c>
      <c r="BA26" s="203"/>
      <c r="BB26" s="204">
        <f>IFERROR(VLOOKUP($B26,'INSUMOS MARZO'!$A$2:$S$105,14,0),"")</f>
        <v>27464.2065</v>
      </c>
      <c r="BC26" s="205">
        <f>BA26*BB26</f>
        <v>0</v>
      </c>
      <c r="BD26" s="203">
        <v>1</v>
      </c>
      <c r="BE26" s="204">
        <f>IFERROR(VLOOKUP($B26,'INSUMOS MARZO'!$A$2:$S$105,14,0),"")</f>
        <v>27464.2065</v>
      </c>
      <c r="BF26" s="205">
        <f>BD26*BE26</f>
        <v>27464.2065</v>
      </c>
      <c r="BG26" s="203">
        <v>2</v>
      </c>
      <c r="BH26" s="204">
        <f>IFERROR(VLOOKUP($B26,'INSUMOS MARZO'!$A$2:$S$105,14,0),"")</f>
        <v>27464.2065</v>
      </c>
      <c r="BI26" s="205">
        <f>BG26*BH26</f>
        <v>54928.413</v>
      </c>
      <c r="BJ26" s="203">
        <v>1</v>
      </c>
      <c r="BK26" s="204">
        <f>IFERROR(VLOOKUP($B26,'INSUMOS MARZO'!$A$2:$S$105,14,0),"")</f>
        <v>27464.2065</v>
      </c>
      <c r="BL26" s="205">
        <f>BJ26*BK26</f>
        <v>27464.2065</v>
      </c>
      <c r="BM26" s="203">
        <v>2</v>
      </c>
      <c r="BN26" s="204">
        <f>IFERROR(VLOOKUP($B26,'INSUMOS MARZO'!$A$2:$S$105,14,0),"")</f>
        <v>27464.2065</v>
      </c>
      <c r="BO26" s="205">
        <f>BM26*BN26</f>
        <v>54928.413</v>
      </c>
      <c r="BP26" s="203">
        <v>1</v>
      </c>
      <c r="BQ26" s="204">
        <f>IFERROR(VLOOKUP($B26,'INSUMOS MARZO'!$A$2:$S$105,14,0),"")</f>
        <v>27464.2065</v>
      </c>
      <c r="BR26" s="205">
        <f>BP26*BQ26</f>
        <v>27464.2065</v>
      </c>
      <c r="BS26" s="203">
        <v>1</v>
      </c>
      <c r="BT26" s="204">
        <f>IFERROR(VLOOKUP($B26,'INSUMOS MARZO'!$A$2:$S$105,14,0),"")</f>
        <v>27464.2065</v>
      </c>
      <c r="BU26" s="205">
        <f>BS26*BT26</f>
        <v>27464.2065</v>
      </c>
      <c r="BV26" s="203">
        <v>1</v>
      </c>
      <c r="BW26" s="204">
        <f>IFERROR(VLOOKUP($B26,'INSUMOS MARZO'!$A$2:$S$105,14,0),"")</f>
        <v>27464.2065</v>
      </c>
      <c r="BX26" s="205">
        <f>BV26*BW26</f>
        <v>27464.2065</v>
      </c>
      <c r="BY26" s="203">
        <v>1</v>
      </c>
      <c r="BZ26" s="204">
        <f>IFERROR(VLOOKUP($B26,'INSUMOS MARZO'!$A$2:$S$105,14,0),"")</f>
        <v>27464.2065</v>
      </c>
      <c r="CA26" s="205">
        <f>BY26*BZ26</f>
        <v>27464.2065</v>
      </c>
      <c r="CB26" s="203">
        <v>4</v>
      </c>
      <c r="CC26" s="204">
        <f>IFERROR(VLOOKUP($B26,'INSUMOS MARZO'!$A$2:$S$105,14,0),"")</f>
        <v>27464.2065</v>
      </c>
      <c r="CD26" s="205">
        <f>CB26*CC26</f>
        <v>109856.826</v>
      </c>
      <c r="CE26" s="208">
        <f t="shared" si="1"/>
        <v>51</v>
      </c>
      <c r="CF26" s="203">
        <f t="shared" si="2"/>
        <v>41</v>
      </c>
      <c r="CG26" s="201">
        <v>31</v>
      </c>
      <c r="CH26" s="213">
        <f>IFERROR(VLOOKUP($B26,'INSUMOS MARZO'!$A$2:$S$105,17,0),"")</f>
        <v>12823.251000000004</v>
      </c>
      <c r="CI26" s="214">
        <f t="shared" si="3"/>
        <v>397520.78100000013</v>
      </c>
      <c r="CJ26" s="201">
        <v>20</v>
      </c>
      <c r="CK26" s="204">
        <f>IFERROR(VLOOKUP($B26,'INSUMOS MARZO'!$A$2:$S$105,14,0),"")</f>
        <v>27464.2065</v>
      </c>
      <c r="CL26" s="210">
        <f t="shared" si="4"/>
        <v>549284.13</v>
      </c>
      <c r="CM26" s="211">
        <f t="shared" si="5"/>
        <v>946804.9110000002</v>
      </c>
      <c r="CN26" s="212">
        <f t="shared" si="6"/>
        <v>946804.91100000008</v>
      </c>
    </row>
    <row r="27" spans="1:93" ht="12.6" customHeight="1" x14ac:dyDescent="0.25">
      <c r="A27" s="199">
        <v>22</v>
      </c>
      <c r="B27" s="200">
        <v>59</v>
      </c>
      <c r="C27" s="201">
        <f>IFERROR(VLOOKUP($B27,'INSUMOS MARZO'!$A$2:$S$105,10,0),"")</f>
        <v>0</v>
      </c>
      <c r="D27" s="202" t="s">
        <v>309</v>
      </c>
      <c r="E27" s="201">
        <v>4</v>
      </c>
      <c r="F27" s="201">
        <f>IFERROR(VLOOKUP($B27,'INSUMOS MARZO'!$A$2:$G$105,7,0),"")</f>
        <v>-3</v>
      </c>
      <c r="G27" s="201">
        <f>IFERROR(VLOOKUP(B27,'INSUMOS MARZO'!$A$2:$G$105,6,0),"0")</f>
        <v>1</v>
      </c>
      <c r="H27" s="203"/>
      <c r="I27" s="206">
        <f>IFERROR(VLOOKUP($B27,'INSUMOS MARZO'!$A$2:$S$105,17,0),"")</f>
        <v>5528.260000000002</v>
      </c>
      <c r="J27" s="205">
        <f t="shared" si="0"/>
        <v>0</v>
      </c>
      <c r="K27" s="203"/>
      <c r="L27" s="206">
        <f>IFERROR(VLOOKUP($B27,'INSUMOS MARZO'!$A$2:$S$105,17,0),"")</f>
        <v>5528.260000000002</v>
      </c>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8">
        <f t="shared" si="1"/>
        <v>0</v>
      </c>
      <c r="CF27" s="203">
        <f t="shared" si="2"/>
        <v>-1</v>
      </c>
      <c r="CG27" s="201">
        <v>0</v>
      </c>
      <c r="CH27" s="213">
        <f>IFERROR(VLOOKUP($B27,'INSUMOS MARZO'!$A$2:$S$105,17,0),"")</f>
        <v>5528.260000000002</v>
      </c>
      <c r="CI27" s="214">
        <f t="shared" si="3"/>
        <v>0</v>
      </c>
      <c r="CJ27" s="201">
        <v>0</v>
      </c>
      <c r="CK27" s="204">
        <f>IFERROR(VLOOKUP($B27,'INSUMOS MARZO'!$A$2:$S$105,14,0),"")</f>
        <v>13931.215200000001</v>
      </c>
      <c r="CL27" s="210">
        <f t="shared" si="4"/>
        <v>0</v>
      </c>
      <c r="CM27" s="211">
        <f t="shared" si="5"/>
        <v>0</v>
      </c>
      <c r="CN27" s="212">
        <f t="shared" si="6"/>
        <v>0</v>
      </c>
    </row>
    <row r="28" spans="1:93" ht="12.6" customHeight="1" x14ac:dyDescent="0.25">
      <c r="A28" s="199">
        <v>23</v>
      </c>
      <c r="B28" s="200">
        <v>62</v>
      </c>
      <c r="C28" s="201">
        <f>IFERROR(VLOOKUP($B28,'INSUMOS MARZO'!$A$2:$S$105,10,0),"")</f>
        <v>78.75</v>
      </c>
      <c r="D28" s="202" t="s">
        <v>310</v>
      </c>
      <c r="E28" s="201">
        <v>25</v>
      </c>
      <c r="F28" s="201">
        <f>IFERROR(VLOOKUP($B28,'INSUMOS MARZO'!$A$2:$G$105,7,0),"")</f>
        <v>85</v>
      </c>
      <c r="G28" s="201">
        <f>IFERROR(VLOOKUP(B28,'INSUMOS MARZO'!$A$2:$G$105,6,0),"0")</f>
        <v>110</v>
      </c>
      <c r="H28" s="203">
        <v>50</v>
      </c>
      <c r="I28" s="204">
        <f>IFERROR(VLOOKUP($B28,'INSUMOS MARZO'!$A$2:$S$105,14,0),"")</f>
        <v>10100.3202</v>
      </c>
      <c r="J28" s="205">
        <f t="shared" si="0"/>
        <v>505016.01</v>
      </c>
      <c r="K28" s="203">
        <v>20</v>
      </c>
      <c r="L28" s="213">
        <f>IFERROR(VLOOKUP($B28,'INSUMOS MARZO'!$A$2:$S$105,17,0),"")</f>
        <v>5167.7669999999998</v>
      </c>
      <c r="M28" s="205">
        <f t="shared" si="7"/>
        <v>103355.34</v>
      </c>
      <c r="N28" s="203">
        <v>4</v>
      </c>
      <c r="O28" s="204">
        <f>IFERROR(VLOOKUP($B28,'INSUMOS MARZO'!$A$2:$S$105,14,0),"")</f>
        <v>10100.3202</v>
      </c>
      <c r="P28" s="205">
        <f t="shared" ref="P28:P29" si="12">N28*O28</f>
        <v>40401.2808</v>
      </c>
      <c r="Q28" s="203"/>
      <c r="R28" s="204">
        <f>IFERROR(VLOOKUP($B28,'INSUMOS MARZO'!$A$2:$S$105,14,0),"")</f>
        <v>10100.3202</v>
      </c>
      <c r="S28" s="205">
        <f t="shared" ref="S28" si="13">Q28*R28</f>
        <v>0</v>
      </c>
      <c r="T28" s="203">
        <v>5</v>
      </c>
      <c r="U28" s="204">
        <f>IFERROR(VLOOKUP($B28,'INSUMOS MARZO'!$A$2:$S$105,14,0),"")</f>
        <v>10100.3202</v>
      </c>
      <c r="V28" s="205">
        <f t="shared" ref="V28:V29" si="14">T28*U28</f>
        <v>50501.601000000002</v>
      </c>
      <c r="W28" s="203">
        <v>10</v>
      </c>
      <c r="X28" s="213">
        <f>IFERROR(VLOOKUP($B28,'INSUMOS MARZO'!$A$2:$S$105,17,0),"")</f>
        <v>5167.7669999999998</v>
      </c>
      <c r="Y28" s="205">
        <f t="shared" ref="Y28" si="15">W28*X28</f>
        <v>51677.67</v>
      </c>
      <c r="Z28" s="203">
        <v>8</v>
      </c>
      <c r="AA28" s="204">
        <f>IFERROR(VLOOKUP($B28,'INSUMOS MARZO'!$A$2:$S$105,14,0),"")</f>
        <v>10100.3202</v>
      </c>
      <c r="AB28" s="205">
        <f t="shared" ref="AB28:AB29" si="16">Z28*AA28</f>
        <v>80802.561600000001</v>
      </c>
      <c r="AC28" s="203"/>
      <c r="AD28" s="204">
        <f>IFERROR(VLOOKUP($B28,'INSUMOS MARZO'!$A$2:$S$105,14,0),"")</f>
        <v>10100.3202</v>
      </c>
      <c r="AE28" s="205">
        <f t="shared" ref="AE28:AE29" si="17">AC28*AD28</f>
        <v>0</v>
      </c>
      <c r="AF28" s="203">
        <v>1</v>
      </c>
      <c r="AG28" s="213">
        <f>IFERROR(VLOOKUP($B28,'INSUMOS MARZO'!$A$2:$S$105,17,0),"")</f>
        <v>5167.7669999999998</v>
      </c>
      <c r="AH28" s="205">
        <f t="shared" ref="AH28" si="18">AF28*AG28</f>
        <v>5167.7669999999998</v>
      </c>
      <c r="AI28" s="203">
        <v>5</v>
      </c>
      <c r="AJ28" s="204">
        <f>IFERROR(VLOOKUP($B28,'INSUMOS MARZO'!$A$2:$S$105,14,0),"")</f>
        <v>10100.3202</v>
      </c>
      <c r="AK28" s="205">
        <f t="shared" ref="AK28:AK29" si="19">AI28*AJ28</f>
        <v>50501.601000000002</v>
      </c>
      <c r="AL28" s="203">
        <v>5</v>
      </c>
      <c r="AM28" s="204">
        <f>IFERROR(VLOOKUP($B28,'INSUMOS MARZO'!$A$2:$S$105,14,0),"")</f>
        <v>10100.3202</v>
      </c>
      <c r="AN28" s="205">
        <f t="shared" ref="AN28:AN29" si="20">AL28*AM28</f>
        <v>50501.601000000002</v>
      </c>
      <c r="AO28" s="203">
        <v>1</v>
      </c>
      <c r="AP28" s="204">
        <f>IFERROR(VLOOKUP($B28,'INSUMOS MARZO'!$A$2:$S$105,14,0),"")</f>
        <v>10100.3202</v>
      </c>
      <c r="AQ28" s="205">
        <f t="shared" ref="AQ28:AQ29" si="21">AO28*AP28</f>
        <v>10100.3202</v>
      </c>
      <c r="AR28" s="203">
        <v>2</v>
      </c>
      <c r="AS28" s="204">
        <f>IFERROR(VLOOKUP($B28,'INSUMOS MARZO'!$A$2:$S$105,14,0),"")</f>
        <v>10100.3202</v>
      </c>
      <c r="AT28" s="205">
        <f t="shared" ref="AT28:AT29" si="22">AR28*AS28</f>
        <v>20200.6404</v>
      </c>
      <c r="AU28" s="203">
        <v>1</v>
      </c>
      <c r="AV28" s="204">
        <f>IFERROR(VLOOKUP($B28,'INSUMOS MARZO'!$A$2:$S$105,14,0),"")</f>
        <v>10100.3202</v>
      </c>
      <c r="AW28" s="205">
        <f t="shared" ref="AW28:AW29" si="23">AU28*AV28</f>
        <v>10100.3202</v>
      </c>
      <c r="AX28" s="203">
        <v>5</v>
      </c>
      <c r="AY28" s="204">
        <f>IFERROR(VLOOKUP($B28,'INSUMOS MARZO'!$A$2:$S$105,14,0),"")</f>
        <v>10100.3202</v>
      </c>
      <c r="AZ28" s="205">
        <f t="shared" ref="AZ28:AZ29" si="24">AX28*AY28</f>
        <v>50501.601000000002</v>
      </c>
      <c r="BA28" s="203"/>
      <c r="BB28" s="204">
        <f>IFERROR(VLOOKUP($B28,'INSUMOS MARZO'!$A$2:$S$105,14,0),"")</f>
        <v>10100.3202</v>
      </c>
      <c r="BC28" s="205">
        <f t="shared" ref="BC28:BC29" si="25">BA28*BB28</f>
        <v>0</v>
      </c>
      <c r="BD28" s="203">
        <v>2</v>
      </c>
      <c r="BE28" s="204">
        <f>IFERROR(VLOOKUP($B28,'INSUMOS MARZO'!$A$2:$S$105,14,0),"")</f>
        <v>10100.3202</v>
      </c>
      <c r="BF28" s="205">
        <f t="shared" ref="BF28:BF29" si="26">BD28*BE28</f>
        <v>20200.6404</v>
      </c>
      <c r="BG28" s="203">
        <v>4</v>
      </c>
      <c r="BH28" s="204">
        <f>IFERROR(VLOOKUP($B28,'INSUMOS MARZO'!$A$2:$S$105,14,0),"")</f>
        <v>10100.3202</v>
      </c>
      <c r="BI28" s="205">
        <f t="shared" ref="BI28:BI29" si="27">BG28*BH28</f>
        <v>40401.2808</v>
      </c>
      <c r="BJ28" s="203">
        <v>4</v>
      </c>
      <c r="BK28" s="204">
        <f>IFERROR(VLOOKUP($B28,'INSUMOS MARZO'!$A$2:$S$105,14,0),"")</f>
        <v>10100.3202</v>
      </c>
      <c r="BL28" s="205">
        <f t="shared" ref="BL28:BL29" si="28">BJ28*BK28</f>
        <v>40401.2808</v>
      </c>
      <c r="BM28" s="203">
        <v>2</v>
      </c>
      <c r="BN28" s="204">
        <f>IFERROR(VLOOKUP($B28,'INSUMOS MARZO'!$A$2:$S$105,14,0),"")</f>
        <v>10100.3202</v>
      </c>
      <c r="BO28" s="205">
        <f t="shared" ref="BO28:BO29" si="29">BM28*BN28</f>
        <v>20200.6404</v>
      </c>
      <c r="BP28" s="203">
        <v>6</v>
      </c>
      <c r="BQ28" s="204">
        <f>IFERROR(VLOOKUP($B28,'INSUMOS MARZO'!$A$2:$S$105,14,0),"")</f>
        <v>10100.3202</v>
      </c>
      <c r="BR28" s="205">
        <f t="shared" ref="BR28:BR29" si="30">BP28*BQ28</f>
        <v>60601.921199999997</v>
      </c>
      <c r="BS28" s="203">
        <v>4</v>
      </c>
      <c r="BT28" s="204">
        <f>IFERROR(VLOOKUP($B28,'INSUMOS MARZO'!$A$2:$S$105,14,0),"")</f>
        <v>10100.3202</v>
      </c>
      <c r="BU28" s="205">
        <f t="shared" ref="BU28:BU29" si="31">BS28*BT28</f>
        <v>40401.2808</v>
      </c>
      <c r="BV28" s="203">
        <v>3</v>
      </c>
      <c r="BW28" s="204">
        <f>IFERROR(VLOOKUP($B28,'INSUMOS MARZO'!$A$2:$S$105,14,0),"")</f>
        <v>10100.3202</v>
      </c>
      <c r="BX28" s="205">
        <f t="shared" ref="BX28:BX29" si="32">BV28*BW28</f>
        <v>30300.960599999999</v>
      </c>
      <c r="BY28" s="203">
        <v>2</v>
      </c>
      <c r="BZ28" s="204">
        <f>IFERROR(VLOOKUP($B28,'INSUMOS MARZO'!$A$2:$S$105,14,0),"")</f>
        <v>10100.3202</v>
      </c>
      <c r="CA28" s="205">
        <f t="shared" ref="CA28:CA29" si="33">BY28*BZ28</f>
        <v>20200.6404</v>
      </c>
      <c r="CB28" s="203">
        <v>6</v>
      </c>
      <c r="CC28" s="204">
        <f>IFERROR(VLOOKUP($B28,'INSUMOS MARZO'!$A$2:$S$105,14,0),"")</f>
        <v>10100.3202</v>
      </c>
      <c r="CD28" s="205">
        <f t="shared" ref="CD28:CD29" si="34">CB28*CC28</f>
        <v>60601.921199999997</v>
      </c>
      <c r="CE28" s="215">
        <f t="shared" si="1"/>
        <v>150</v>
      </c>
      <c r="CF28" s="203">
        <f t="shared" si="2"/>
        <v>40</v>
      </c>
      <c r="CG28" s="201">
        <v>31</v>
      </c>
      <c r="CH28" s="213">
        <f>IFERROR(VLOOKUP($B28,'INSUMOS MARZO'!$A$2:$S$105,17,0),"")</f>
        <v>5167.7669999999998</v>
      </c>
      <c r="CI28" s="214">
        <f t="shared" si="3"/>
        <v>160200.777</v>
      </c>
      <c r="CJ28" s="201">
        <v>119</v>
      </c>
      <c r="CK28" s="204">
        <f>IFERROR(VLOOKUP($B28,'INSUMOS MARZO'!$A$2:$S$105,14,0),"")</f>
        <v>10100.3202</v>
      </c>
      <c r="CL28" s="216">
        <f t="shared" si="4"/>
        <v>1201938.1037999999</v>
      </c>
      <c r="CM28" s="211">
        <f t="shared" si="5"/>
        <v>1362138.8807999999</v>
      </c>
      <c r="CN28" s="212">
        <f t="shared" si="6"/>
        <v>1362138.8807999999</v>
      </c>
    </row>
    <row r="29" spans="1:93" ht="14.45" customHeight="1" x14ac:dyDescent="0.25">
      <c r="A29" s="199">
        <v>24</v>
      </c>
      <c r="B29" s="200">
        <v>63</v>
      </c>
      <c r="C29" s="201">
        <f>IFERROR(VLOOKUP($B29,'INSUMOS MARZO'!$A$2:$S$105,10,0),"")</f>
        <v>59.75</v>
      </c>
      <c r="D29" s="202" t="s">
        <v>311</v>
      </c>
      <c r="E29" s="201">
        <v>25</v>
      </c>
      <c r="F29" s="201">
        <f>IFERROR(VLOOKUP($B29,'INSUMOS MARZO'!$A$2:$G$105,7,0),"")</f>
        <v>66</v>
      </c>
      <c r="G29" s="201">
        <f>IFERROR(VLOOKUP(B29,'INSUMOS MARZO'!$A$2:$G$105,6,0),"0")</f>
        <v>91</v>
      </c>
      <c r="H29" s="203">
        <v>20</v>
      </c>
      <c r="I29" s="213">
        <f>IFERROR(VLOOKUP($B29,'INSUMOS MARZO'!$A$2:$S$105,17,0),"")</f>
        <v>8292.39</v>
      </c>
      <c r="J29" s="205">
        <f>H29*I29</f>
        <v>165847.79999999999</v>
      </c>
      <c r="K29" s="203">
        <v>8</v>
      </c>
      <c r="L29" s="204">
        <f>IFERROR(VLOOKUP($B29,'INSUMOS MARZO'!$A$2:$S$105,14,0),"")</f>
        <v>11443.4982</v>
      </c>
      <c r="M29" s="205">
        <f t="shared" si="7"/>
        <v>91547.9856</v>
      </c>
      <c r="N29" s="203">
        <v>3</v>
      </c>
      <c r="O29" s="204">
        <f>IFERROR(VLOOKUP($B29,'INSUMOS MARZO'!$A$2:$S$105,14,0),"")</f>
        <v>11443.4982</v>
      </c>
      <c r="P29" s="205">
        <f t="shared" si="12"/>
        <v>34330.494599999998</v>
      </c>
      <c r="Q29" s="203"/>
      <c r="R29" s="204">
        <f>IFERROR(VLOOKUP($B29,'INSUMOS MARZO'!$A$2:$S$105,14,0),"")</f>
        <v>11443.4982</v>
      </c>
      <c r="S29" s="205">
        <f>Q29*R29</f>
        <v>0</v>
      </c>
      <c r="T29" s="203">
        <v>5</v>
      </c>
      <c r="U29" s="204">
        <f>IFERROR(VLOOKUP($B29,'INSUMOS MARZO'!$A$2:$S$105,14,0),"")</f>
        <v>11443.4982</v>
      </c>
      <c r="V29" s="205">
        <f t="shared" si="14"/>
        <v>57217.491000000002</v>
      </c>
      <c r="W29" s="203">
        <v>10</v>
      </c>
      <c r="X29" s="213">
        <f>IFERROR(VLOOKUP($B29,'INSUMOS MARZO'!$A$2:$S$105,17,0),"")</f>
        <v>8292.39</v>
      </c>
      <c r="Y29" s="205">
        <f>W29*X29</f>
        <v>82923.899999999994</v>
      </c>
      <c r="Z29" s="203">
        <v>12</v>
      </c>
      <c r="AA29" s="204">
        <f>IFERROR(VLOOKUP($B29,'INSUMOS MARZO'!$A$2:$S$105,14,0),"")</f>
        <v>11443.4982</v>
      </c>
      <c r="AB29" s="205">
        <f t="shared" si="16"/>
        <v>137321.97839999999</v>
      </c>
      <c r="AC29" s="203"/>
      <c r="AD29" s="204">
        <f>IFERROR(VLOOKUP($B29,'INSUMOS MARZO'!$A$2:$S$105,14,0),"")</f>
        <v>11443.4982</v>
      </c>
      <c r="AE29" s="205">
        <f t="shared" si="17"/>
        <v>0</v>
      </c>
      <c r="AF29" s="203">
        <v>1</v>
      </c>
      <c r="AG29" s="213">
        <f>IFERROR(VLOOKUP($B29,'INSUMOS MARZO'!$A$2:$S$105,17,0),"")</f>
        <v>8292.39</v>
      </c>
      <c r="AH29" s="205">
        <f>AF29*AG29</f>
        <v>8292.39</v>
      </c>
      <c r="AI29" s="203">
        <v>10</v>
      </c>
      <c r="AJ29" s="204">
        <f>IFERROR(VLOOKUP($B29,'INSUMOS MARZO'!$A$2:$S$105,14,0),"")</f>
        <v>11443.4982</v>
      </c>
      <c r="AK29" s="205">
        <f t="shared" si="19"/>
        <v>114434.982</v>
      </c>
      <c r="AL29" s="203">
        <v>2</v>
      </c>
      <c r="AM29" s="204">
        <f>IFERROR(VLOOKUP($B29,'INSUMOS MARZO'!$A$2:$S$105,14,0),"")</f>
        <v>11443.4982</v>
      </c>
      <c r="AN29" s="205">
        <f t="shared" si="20"/>
        <v>22886.9964</v>
      </c>
      <c r="AO29" s="203">
        <v>10</v>
      </c>
      <c r="AP29" s="204">
        <f>IFERROR(VLOOKUP($B29,'INSUMOS MARZO'!$A$2:$S$105,14,0),"")</f>
        <v>11443.4982</v>
      </c>
      <c r="AQ29" s="205">
        <f t="shared" si="21"/>
        <v>114434.982</v>
      </c>
      <c r="AR29" s="203">
        <v>2</v>
      </c>
      <c r="AS29" s="204">
        <f>IFERROR(VLOOKUP($B29,'INSUMOS MARZO'!$A$2:$S$105,14,0),"")</f>
        <v>11443.4982</v>
      </c>
      <c r="AT29" s="205">
        <f t="shared" si="22"/>
        <v>22886.9964</v>
      </c>
      <c r="AU29" s="203">
        <v>1</v>
      </c>
      <c r="AV29" s="204">
        <f>IFERROR(VLOOKUP($B29,'INSUMOS MARZO'!$A$2:$S$105,14,0),"")</f>
        <v>11443.4982</v>
      </c>
      <c r="AW29" s="205">
        <f t="shared" si="23"/>
        <v>11443.4982</v>
      </c>
      <c r="AX29" s="203">
        <v>6</v>
      </c>
      <c r="AY29" s="204">
        <f>IFERROR(VLOOKUP($B29,'INSUMOS MARZO'!$A$2:$S$105,14,0),"")</f>
        <v>11443.4982</v>
      </c>
      <c r="AZ29" s="205">
        <f t="shared" si="24"/>
        <v>68660.989199999996</v>
      </c>
      <c r="BA29" s="203"/>
      <c r="BB29" s="204">
        <f>IFERROR(VLOOKUP($B29,'INSUMOS MARZO'!$A$2:$S$105,14,0),"")</f>
        <v>11443.4982</v>
      </c>
      <c r="BC29" s="205">
        <f t="shared" si="25"/>
        <v>0</v>
      </c>
      <c r="BD29" s="203">
        <v>2</v>
      </c>
      <c r="BE29" s="204">
        <f>IFERROR(VLOOKUP($B29,'INSUMOS MARZO'!$A$2:$S$105,14,0),"")</f>
        <v>11443.4982</v>
      </c>
      <c r="BF29" s="205">
        <f t="shared" si="26"/>
        <v>22886.9964</v>
      </c>
      <c r="BG29" s="203">
        <v>5</v>
      </c>
      <c r="BH29" s="204">
        <f>IFERROR(VLOOKUP($B29,'INSUMOS MARZO'!$A$2:$S$105,14,0),"")</f>
        <v>11443.4982</v>
      </c>
      <c r="BI29" s="205">
        <f t="shared" si="27"/>
        <v>57217.491000000002</v>
      </c>
      <c r="BJ29" s="203">
        <v>10</v>
      </c>
      <c r="BK29" s="204">
        <f>IFERROR(VLOOKUP($B29,'INSUMOS MARZO'!$A$2:$S$105,14,0),"")</f>
        <v>11443.4982</v>
      </c>
      <c r="BL29" s="205">
        <f t="shared" si="28"/>
        <v>114434.982</v>
      </c>
      <c r="BM29" s="203">
        <v>10</v>
      </c>
      <c r="BN29" s="204">
        <f>IFERROR(VLOOKUP($B29,'INSUMOS MARZO'!$A$2:$S$105,14,0),"")</f>
        <v>11443.4982</v>
      </c>
      <c r="BO29" s="205">
        <f t="shared" si="29"/>
        <v>114434.982</v>
      </c>
      <c r="BP29" s="203">
        <v>6</v>
      </c>
      <c r="BQ29" s="204">
        <f>IFERROR(VLOOKUP($B29,'INSUMOS MARZO'!$A$2:$S$105,14,0),"")</f>
        <v>11443.4982</v>
      </c>
      <c r="BR29" s="205">
        <f t="shared" si="30"/>
        <v>68660.989199999996</v>
      </c>
      <c r="BS29" s="203">
        <v>10</v>
      </c>
      <c r="BT29" s="204">
        <f>IFERROR(VLOOKUP($B29,'INSUMOS MARZO'!$A$2:$S$105,14,0),"")</f>
        <v>11443.4982</v>
      </c>
      <c r="BU29" s="205">
        <f t="shared" si="31"/>
        <v>114434.982</v>
      </c>
      <c r="BV29" s="203">
        <v>3</v>
      </c>
      <c r="BW29" s="204">
        <f>IFERROR(VLOOKUP($B29,'INSUMOS MARZO'!$A$2:$S$105,14,0),"")</f>
        <v>11443.4982</v>
      </c>
      <c r="BX29" s="205">
        <f t="shared" si="32"/>
        <v>34330.494599999998</v>
      </c>
      <c r="BY29" s="203">
        <v>20</v>
      </c>
      <c r="BZ29" s="204">
        <f>IFERROR(VLOOKUP($B29,'INSUMOS MARZO'!$A$2:$S$105,14,0),"")</f>
        <v>11443.4982</v>
      </c>
      <c r="CA29" s="205">
        <f t="shared" si="33"/>
        <v>228869.96400000001</v>
      </c>
      <c r="CB29" s="203"/>
      <c r="CC29" s="204">
        <f>IFERROR(VLOOKUP($B29,'INSUMOS MARZO'!$A$2:$S$105,14,0),"")</f>
        <v>11443.4982</v>
      </c>
      <c r="CD29" s="205">
        <f t="shared" si="34"/>
        <v>0</v>
      </c>
      <c r="CE29" s="215">
        <f t="shared" si="1"/>
        <v>156</v>
      </c>
      <c r="CF29" s="203">
        <f t="shared" si="2"/>
        <v>65</v>
      </c>
      <c r="CG29" s="201">
        <v>31</v>
      </c>
      <c r="CH29" s="213">
        <f>IFERROR(VLOOKUP($B29,'INSUMOS MARZO'!$A$2:$S$105,17,0),"")</f>
        <v>8292.39</v>
      </c>
      <c r="CI29" s="214">
        <f t="shared" si="3"/>
        <v>257064.08999999997</v>
      </c>
      <c r="CJ29" s="201">
        <v>123</v>
      </c>
      <c r="CK29" s="204">
        <f>IFERROR(VLOOKUP($B29,'INSUMOS MARZO'!$A$2:$S$105,14,0),"")</f>
        <v>11443.4982</v>
      </c>
      <c r="CL29" s="216">
        <f t="shared" si="4"/>
        <v>1407550.2786000001</v>
      </c>
      <c r="CM29" s="211">
        <f t="shared" si="5"/>
        <v>1687501.3650000002</v>
      </c>
      <c r="CN29" s="212">
        <f t="shared" si="6"/>
        <v>1664614.3686000002</v>
      </c>
    </row>
    <row r="30" spans="1:93" ht="16.5" x14ac:dyDescent="0.25">
      <c r="A30" s="199">
        <v>25</v>
      </c>
      <c r="B30" s="200">
        <v>64</v>
      </c>
      <c r="C30" s="201">
        <f>IFERROR(VLOOKUP($B30,'INSUMOS MARZO'!$A$2:$S$105,10,0),"")</f>
        <v>0</v>
      </c>
      <c r="D30" s="202" t="s">
        <v>312</v>
      </c>
      <c r="E30" s="201">
        <v>25</v>
      </c>
      <c r="F30" s="201">
        <f>IFERROR(VLOOKUP($B30,'INSUMOS MARZO'!$A$2:$G$105,7,0),"")</f>
        <v>-20</v>
      </c>
      <c r="G30" s="201">
        <f>IFERROR(VLOOKUP(B30,'INSUMOS MARZO'!$A$2:$G$105,6,0),"0")</f>
        <v>5</v>
      </c>
      <c r="H30" s="203"/>
      <c r="I30" s="206">
        <f>IFERROR(VLOOKUP($B30,'INSUMOS MARZO'!$A$2:$S$105,17,0),"")</f>
        <v>13820.650000000001</v>
      </c>
      <c r="J30" s="205">
        <f t="shared" si="0"/>
        <v>0</v>
      </c>
      <c r="K30" s="203"/>
      <c r="L30" s="206">
        <f>IFERROR(VLOOKUP($B30,'INSUMOS MARZO'!$A$2:$S$105,17,0),"")</f>
        <v>13820.650000000001</v>
      </c>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8">
        <f t="shared" si="1"/>
        <v>0</v>
      </c>
      <c r="CF30" s="203">
        <f t="shared" si="2"/>
        <v>-5</v>
      </c>
      <c r="CG30" s="201">
        <v>17</v>
      </c>
      <c r="CH30" s="213">
        <f>IFERROR(VLOOKUP($B30,'INSUMOS MARZO'!$A$2:$S$105,17,0),"")</f>
        <v>13820.650000000001</v>
      </c>
      <c r="CI30" s="214">
        <f t="shared" si="3"/>
        <v>234951.05000000002</v>
      </c>
      <c r="CJ30" s="201">
        <v>0</v>
      </c>
      <c r="CK30" s="204">
        <f>IFERROR(VLOOKUP($B30,'INSUMOS MARZO'!$A$2:$S$105,14,0),"")</f>
        <v>20399.279400000003</v>
      </c>
      <c r="CL30" s="210">
        <f t="shared" si="4"/>
        <v>0</v>
      </c>
      <c r="CM30" s="211">
        <f t="shared" si="5"/>
        <v>0</v>
      </c>
      <c r="CN30" s="212">
        <f t="shared" si="6"/>
        <v>234951.05000000002</v>
      </c>
    </row>
    <row r="31" spans="1:93" ht="16.5" x14ac:dyDescent="0.25">
      <c r="A31" s="199">
        <v>26</v>
      </c>
      <c r="B31" s="200">
        <v>65</v>
      </c>
      <c r="C31" s="201">
        <f>IFERROR(VLOOKUP($B31,'INSUMOS MARZO'!$A$2:$S$105,10,0),"")</f>
        <v>0</v>
      </c>
      <c r="D31" s="202" t="s">
        <v>313</v>
      </c>
      <c r="E31" s="201">
        <v>25</v>
      </c>
      <c r="F31" s="201">
        <f>IFERROR(VLOOKUP($B31,'INSUMOS MARZO'!$A$2:$G$105,7,0),"")</f>
        <v>-3</v>
      </c>
      <c r="G31" s="201">
        <f>IFERROR(VLOOKUP(B31,'INSUMOS MARZO'!$A$2:$G$105,6,0),"0")</f>
        <v>22</v>
      </c>
      <c r="H31" s="203"/>
      <c r="I31" s="204">
        <f>IFERROR(VLOOKUP($B31,'INSUMOS MARZO'!$A$2:$S$105,14,0),"")</f>
        <v>21295.046699999999</v>
      </c>
      <c r="J31" s="205">
        <f>H31*I31</f>
        <v>0</v>
      </c>
      <c r="K31" s="203">
        <v>8</v>
      </c>
      <c r="L31" s="213">
        <f>IFERROR(VLOOKUP($B31,'INSUMOS MARZO'!$A$2:$S$105,17,0),"")</f>
        <v>13820.650000000001</v>
      </c>
      <c r="M31" s="205">
        <f t="shared" ref="M31:M36" si="35">K31*L31</f>
        <v>110565.20000000001</v>
      </c>
      <c r="N31" s="203"/>
      <c r="O31" s="204">
        <f>IFERROR(VLOOKUP($B31,'INSUMOS MARZO'!$A$2:$S$105,14,0),"")</f>
        <v>21295.046699999999</v>
      </c>
      <c r="P31" s="205">
        <f>N31*O31</f>
        <v>0</v>
      </c>
      <c r="Q31" s="203"/>
      <c r="R31" s="204">
        <f>IFERROR(VLOOKUP($B31,'INSUMOS MARZO'!$A$2:$S$105,14,0),"")</f>
        <v>21295.046699999999</v>
      </c>
      <c r="S31" s="205">
        <f>Q31*R31</f>
        <v>0</v>
      </c>
      <c r="T31" s="203"/>
      <c r="U31" s="204">
        <f>IFERROR(VLOOKUP($B31,'INSUMOS MARZO'!$A$2:$S$105,14,0),"")</f>
        <v>21295.046699999999</v>
      </c>
      <c r="V31" s="205">
        <f>T31*U31</f>
        <v>0</v>
      </c>
      <c r="W31" s="203"/>
      <c r="X31" s="204">
        <f>IFERROR(VLOOKUP($B31,'INSUMOS MARZO'!$A$2:$S$105,14,0),"")</f>
        <v>21295.046699999999</v>
      </c>
      <c r="Y31" s="205">
        <f>W31*X31</f>
        <v>0</v>
      </c>
      <c r="Z31" s="203"/>
      <c r="AA31" s="204">
        <f>IFERROR(VLOOKUP($B31,'INSUMOS MARZO'!$A$2:$S$105,14,0),"")</f>
        <v>21295.046699999999</v>
      </c>
      <c r="AB31" s="205">
        <f>Z31*AA31</f>
        <v>0</v>
      </c>
      <c r="AC31" s="203"/>
      <c r="AD31" s="204">
        <f>IFERROR(VLOOKUP($B31,'INSUMOS MARZO'!$A$2:$S$105,14,0),"")</f>
        <v>21295.046699999999</v>
      </c>
      <c r="AE31" s="205">
        <f>AC31*AD31</f>
        <v>0</v>
      </c>
      <c r="AF31" s="203"/>
      <c r="AG31" s="204">
        <f>IFERROR(VLOOKUP($B31,'INSUMOS MARZO'!$A$2:$S$105,14,0),"")</f>
        <v>21295.046699999999</v>
      </c>
      <c r="AH31" s="205">
        <f t="shared" ref="AH31:AH40" si="36">AF31*AG31</f>
        <v>0</v>
      </c>
      <c r="AI31" s="203"/>
      <c r="AJ31" s="204">
        <f>IFERROR(VLOOKUP($B31,'INSUMOS MARZO'!$A$2:$S$105,14,0),"")</f>
        <v>21295.046699999999</v>
      </c>
      <c r="AK31" s="205">
        <f>AI31*AJ31</f>
        <v>0</v>
      </c>
      <c r="AL31" s="203"/>
      <c r="AM31" s="204">
        <f>IFERROR(VLOOKUP($B31,'INSUMOS MARZO'!$A$2:$S$105,14,0),"")</f>
        <v>21295.046699999999</v>
      </c>
      <c r="AN31" s="205">
        <f>AL31*AM31</f>
        <v>0</v>
      </c>
      <c r="AO31" s="203"/>
      <c r="AP31" s="204">
        <f>IFERROR(VLOOKUP($B31,'INSUMOS MARZO'!$A$2:$S$105,14,0),"")</f>
        <v>21295.046699999999</v>
      </c>
      <c r="AQ31" s="205">
        <f>AO31*AP31</f>
        <v>0</v>
      </c>
      <c r="AR31" s="203">
        <v>4</v>
      </c>
      <c r="AS31" s="213">
        <f>IFERROR(VLOOKUP($B31,'INSUMOS MARZO'!$A$2:$S$105,17,0),"")</f>
        <v>13820.650000000001</v>
      </c>
      <c r="AT31" s="205">
        <f t="shared" ref="AT31:AT36" si="37">AR31*AS31</f>
        <v>55282.600000000006</v>
      </c>
      <c r="AU31" s="203"/>
      <c r="AV31" s="204">
        <f>IFERROR(VLOOKUP($B31,'INSUMOS MARZO'!$A$2:$S$105,14,0),"")</f>
        <v>21295.046699999999</v>
      </c>
      <c r="AW31" s="205">
        <f>AU31*AV31</f>
        <v>0</v>
      </c>
      <c r="AX31" s="203">
        <v>4</v>
      </c>
      <c r="AY31" s="213">
        <f>IFERROR(VLOOKUP($B31,'INSUMOS MARZO'!$A$2:$S$105,17,0),"")</f>
        <v>13820.650000000001</v>
      </c>
      <c r="AZ31" s="205">
        <f t="shared" ref="AZ31:AZ36" si="38">AX31*AY31</f>
        <v>55282.600000000006</v>
      </c>
      <c r="BA31" s="203"/>
      <c r="BB31" s="204">
        <f>IFERROR(VLOOKUP($B31,'INSUMOS MARZO'!$A$2:$S$105,14,0),"")</f>
        <v>21295.046699999999</v>
      </c>
      <c r="BC31" s="205">
        <f>BA31*BB31</f>
        <v>0</v>
      </c>
      <c r="BD31" s="203"/>
      <c r="BE31" s="204">
        <f>IFERROR(VLOOKUP($B31,'INSUMOS MARZO'!$A$2:$S$105,14,0),"")</f>
        <v>21295.046699999999</v>
      </c>
      <c r="BF31" s="205">
        <f>BD31*BE31</f>
        <v>0</v>
      </c>
      <c r="BG31" s="203"/>
      <c r="BH31" s="204">
        <f>IFERROR(VLOOKUP($B31,'INSUMOS MARZO'!$A$2:$S$105,14,0),"")</f>
        <v>21295.046699999999</v>
      </c>
      <c r="BI31" s="205">
        <f>BG31*BH31</f>
        <v>0</v>
      </c>
      <c r="BJ31" s="203">
        <v>10</v>
      </c>
      <c r="BK31" s="213">
        <f>IFERROR(VLOOKUP($B31,'INSUMOS MARZO'!$A$2:$S$105,17,0),"")</f>
        <v>13820.650000000001</v>
      </c>
      <c r="BL31" s="205">
        <f t="shared" ref="BL31:BL40" si="39">BJ31*BK31</f>
        <v>138206.5</v>
      </c>
      <c r="BM31" s="203">
        <v>5</v>
      </c>
      <c r="BN31" s="213">
        <f>IFERROR(VLOOKUP($B31,'INSUMOS MARZO'!$A$2:$S$105,17,0),"")</f>
        <v>13820.650000000001</v>
      </c>
      <c r="BO31" s="205">
        <f t="shared" ref="BO31:BO40" si="40">BM31*BN31</f>
        <v>69103.25</v>
      </c>
      <c r="BP31" s="203">
        <v>4</v>
      </c>
      <c r="BQ31" s="204">
        <f>IFERROR(VLOOKUP($B31,'INSUMOS MARZO'!$A$2:$S$105,14,0),"")</f>
        <v>21295.046699999999</v>
      </c>
      <c r="BR31" s="205">
        <f>BP31*BQ31</f>
        <v>85180.186799999996</v>
      </c>
      <c r="BS31" s="203"/>
      <c r="BT31" s="204">
        <f>IFERROR(VLOOKUP($B31,'INSUMOS MARZO'!$A$2:$S$105,14,0),"")</f>
        <v>21295.046699999999</v>
      </c>
      <c r="BU31" s="205">
        <f>BS31*BT31</f>
        <v>0</v>
      </c>
      <c r="BV31" s="203"/>
      <c r="BW31" s="204">
        <f>IFERROR(VLOOKUP($B31,'INSUMOS MARZO'!$A$2:$S$105,14,0),"")</f>
        <v>21295.046699999999</v>
      </c>
      <c r="BX31" s="205">
        <f>BV31*BW31</f>
        <v>0</v>
      </c>
      <c r="BY31" s="203">
        <v>10</v>
      </c>
      <c r="BZ31" s="204">
        <f>IFERROR(VLOOKUP($B31,'INSUMOS MARZO'!$A$2:$S$105,14,0),"")</f>
        <v>21295.046699999999</v>
      </c>
      <c r="CA31" s="205">
        <f>BY31*BZ31</f>
        <v>212950.467</v>
      </c>
      <c r="CB31" s="203"/>
      <c r="CC31" s="204">
        <f>IFERROR(VLOOKUP($B31,'INSUMOS MARZO'!$A$2:$S$105,14,0),"")</f>
        <v>21295.046699999999</v>
      </c>
      <c r="CD31" s="205">
        <f>CB31*CC31</f>
        <v>0</v>
      </c>
      <c r="CE31" s="215">
        <f t="shared" si="1"/>
        <v>45</v>
      </c>
      <c r="CF31" s="203">
        <f t="shared" si="2"/>
        <v>23</v>
      </c>
      <c r="CG31" s="201">
        <v>31</v>
      </c>
      <c r="CH31" s="213">
        <f>IFERROR(VLOOKUP($B31,'INSUMOS MARZO'!$A$2:$S$105,17,0),"")</f>
        <v>13820.650000000001</v>
      </c>
      <c r="CI31" s="214">
        <f t="shared" si="3"/>
        <v>428440.15</v>
      </c>
      <c r="CJ31" s="201">
        <v>14</v>
      </c>
      <c r="CK31" s="204">
        <f>IFERROR(VLOOKUP($B31,'INSUMOS MARZO'!$A$2:$S$105,14,0),"")</f>
        <v>21295.046699999999</v>
      </c>
      <c r="CL31" s="216">
        <f t="shared" si="4"/>
        <v>298130.65379999997</v>
      </c>
      <c r="CM31" s="211">
        <f t="shared" si="5"/>
        <v>726570.80379999999</v>
      </c>
      <c r="CN31" s="212">
        <f t="shared" si="6"/>
        <v>726570.80379999999</v>
      </c>
    </row>
    <row r="32" spans="1:93" ht="16.5" x14ac:dyDescent="0.25">
      <c r="A32" s="199">
        <v>27</v>
      </c>
      <c r="B32" s="200">
        <v>66</v>
      </c>
      <c r="C32" s="201">
        <f>IFERROR(VLOOKUP($B32,'INSUMOS MARZO'!$A$2:$S$105,10,0),"")</f>
        <v>121.75</v>
      </c>
      <c r="D32" s="202" t="s">
        <v>314</v>
      </c>
      <c r="E32" s="201">
        <v>25</v>
      </c>
      <c r="F32" s="201">
        <f>IFERROR(VLOOKUP($B32,'INSUMOS MARZO'!$A$2:$G$105,7,0),"")</f>
        <v>128</v>
      </c>
      <c r="G32" s="201">
        <f>IFERROR(VLOOKUP(B32,'INSUMOS MARZO'!$A$2:$G$105,6,0),"0")</f>
        <v>153</v>
      </c>
      <c r="H32" s="203">
        <v>30</v>
      </c>
      <c r="I32" s="204">
        <f>IFERROR(VLOOKUP($B32,'INSUMOS MARZO'!$A$2:$S$105,14,0),"")</f>
        <v>4178.9862000000003</v>
      </c>
      <c r="J32" s="205">
        <f t="shared" si="0"/>
        <v>125369.58600000001</v>
      </c>
      <c r="K32" s="203">
        <v>17</v>
      </c>
      <c r="L32" s="213">
        <f>IFERROR(VLOOKUP($B32,'INSUMOS MARZO'!$A$2:$S$105,17,0),"")</f>
        <v>2887.0970000000002</v>
      </c>
      <c r="M32" s="205">
        <f t="shared" si="35"/>
        <v>49080.649000000005</v>
      </c>
      <c r="N32" s="203">
        <v>3</v>
      </c>
      <c r="O32" s="213">
        <f>IFERROR(VLOOKUP($B32,'INSUMOS MARZO'!$A$2:$S$105,17,0),"")</f>
        <v>2887.0970000000002</v>
      </c>
      <c r="P32" s="205">
        <f t="shared" ref="P32:P40" si="41">N32*O32</f>
        <v>8661.2910000000011</v>
      </c>
      <c r="Q32" s="203"/>
      <c r="R32" s="204">
        <f>IFERROR(VLOOKUP($B32,'INSUMOS MARZO'!$A$2:$S$105,14,0),"")</f>
        <v>4178.9862000000003</v>
      </c>
      <c r="S32" s="205">
        <f t="shared" ref="S32:S40" si="42">Q32*R32</f>
        <v>0</v>
      </c>
      <c r="T32" s="203">
        <v>3</v>
      </c>
      <c r="U32" s="213">
        <f>IFERROR(VLOOKUP($B32,'INSUMOS MARZO'!$A$2:$S$105,17,0),"")</f>
        <v>2887.0970000000002</v>
      </c>
      <c r="V32" s="205">
        <f t="shared" ref="V32:V40" si="43">T32*U32</f>
        <v>8661.2910000000011</v>
      </c>
      <c r="W32" s="203"/>
      <c r="X32" s="204">
        <f>IFERROR(VLOOKUP($B32,'INSUMOS MARZO'!$A$2:$S$105,14,0),"")</f>
        <v>4178.9862000000003</v>
      </c>
      <c r="Y32" s="205">
        <f t="shared" ref="Y32:Y40" si="44">W32*X32</f>
        <v>0</v>
      </c>
      <c r="Z32" s="203">
        <v>20</v>
      </c>
      <c r="AA32" s="204">
        <f>IFERROR(VLOOKUP($B32,'INSUMOS MARZO'!$A$2:$S$105,14,0),"")</f>
        <v>4178.9862000000003</v>
      </c>
      <c r="AB32" s="205">
        <f t="shared" ref="AB32:AB40" si="45">Z32*AA32</f>
        <v>83579.724000000002</v>
      </c>
      <c r="AC32" s="203"/>
      <c r="AD32" s="204">
        <f>IFERROR(VLOOKUP($B32,'INSUMOS MARZO'!$A$2:$S$105,14,0),"")</f>
        <v>4178.9862000000003</v>
      </c>
      <c r="AE32" s="205">
        <f>AC32*AD32</f>
        <v>0</v>
      </c>
      <c r="AF32" s="203"/>
      <c r="AG32" s="204">
        <f>IFERROR(VLOOKUP($B32,'INSUMOS MARZO'!$A$2:$S$105,14,0),"")</f>
        <v>4178.9862000000003</v>
      </c>
      <c r="AH32" s="205">
        <f t="shared" si="36"/>
        <v>0</v>
      </c>
      <c r="AI32" s="203">
        <v>12</v>
      </c>
      <c r="AJ32" s="204">
        <f>IFERROR(VLOOKUP($B32,'INSUMOS MARZO'!$A$2:$S$105,14,0),"")</f>
        <v>4178.9862000000003</v>
      </c>
      <c r="AK32" s="205">
        <f t="shared" ref="AK32:AK40" si="46">AI32*AJ32</f>
        <v>50147.834400000007</v>
      </c>
      <c r="AL32" s="203">
        <v>12</v>
      </c>
      <c r="AM32" s="204">
        <f>IFERROR(VLOOKUP($B32,'INSUMOS MARZO'!$A$2:$S$105,14,0),"")</f>
        <v>4178.9862000000003</v>
      </c>
      <c r="AN32" s="205">
        <f t="shared" ref="AN32:AN40" si="47">AL32*AM32</f>
        <v>50147.834400000007</v>
      </c>
      <c r="AO32" s="203">
        <v>8</v>
      </c>
      <c r="AP32" s="213">
        <f>IFERROR(VLOOKUP($B32,'INSUMOS MARZO'!$A$2:$S$105,17,0),"")</f>
        <v>2887.0970000000002</v>
      </c>
      <c r="AQ32" s="205">
        <f t="shared" ref="AQ32:AQ40" si="48">AO32*AP32</f>
        <v>23096.776000000002</v>
      </c>
      <c r="AR32" s="203"/>
      <c r="AS32" s="204">
        <f>IFERROR(VLOOKUP($B32,'INSUMOS MARZO'!$A$2:$S$105,14,0),"")</f>
        <v>4178.9862000000003</v>
      </c>
      <c r="AT32" s="205">
        <f t="shared" si="37"/>
        <v>0</v>
      </c>
      <c r="AU32" s="203">
        <v>2</v>
      </c>
      <c r="AV32" s="204">
        <f>IFERROR(VLOOKUP($B32,'INSUMOS MARZO'!$A$2:$S$105,14,0),"")</f>
        <v>4178.9862000000003</v>
      </c>
      <c r="AW32" s="205">
        <f t="shared" ref="AW32:AW36" si="49">AU32*AV32</f>
        <v>8357.9724000000006</v>
      </c>
      <c r="AX32" s="203"/>
      <c r="AY32" s="204">
        <f>IFERROR(VLOOKUP($B32,'INSUMOS MARZO'!$A$2:$S$105,14,0),"")</f>
        <v>4178.9862000000003</v>
      </c>
      <c r="AZ32" s="205">
        <f t="shared" si="38"/>
        <v>0</v>
      </c>
      <c r="BA32" s="203"/>
      <c r="BB32" s="204">
        <f>IFERROR(VLOOKUP($B32,'INSUMOS MARZO'!$A$2:$S$105,14,0),"")</f>
        <v>4178.9862000000003</v>
      </c>
      <c r="BC32" s="205">
        <f t="shared" ref="BC32:BC36" si="50">BA32*BB32</f>
        <v>0</v>
      </c>
      <c r="BD32" s="203">
        <v>5</v>
      </c>
      <c r="BE32" s="204">
        <f>IFERROR(VLOOKUP($B32,'INSUMOS MARZO'!$A$2:$S$105,14,0),"")</f>
        <v>4178.9862000000003</v>
      </c>
      <c r="BF32" s="205">
        <f t="shared" ref="BF32:BF36" si="51">BD32*BE32</f>
        <v>20894.931</v>
      </c>
      <c r="BG32" s="203">
        <v>2</v>
      </c>
      <c r="BH32" s="204">
        <f>IFERROR(VLOOKUP($B32,'INSUMOS MARZO'!$A$2:$S$105,14,0),"")</f>
        <v>4178.9862000000003</v>
      </c>
      <c r="BI32" s="205">
        <f t="shared" ref="BI32:BI36" si="52">BG32*BH32</f>
        <v>8357.9724000000006</v>
      </c>
      <c r="BJ32" s="203">
        <v>10</v>
      </c>
      <c r="BK32" s="204">
        <f>IFERROR(VLOOKUP($B32,'INSUMOS MARZO'!$A$2:$S$105,14,0),"")</f>
        <v>4178.9862000000003</v>
      </c>
      <c r="BL32" s="205">
        <f t="shared" si="39"/>
        <v>41789.862000000001</v>
      </c>
      <c r="BM32" s="203">
        <v>15</v>
      </c>
      <c r="BN32" s="204">
        <f>IFERROR(VLOOKUP($B32,'INSUMOS MARZO'!$A$2:$S$105,14,0),"")</f>
        <v>4178.9862000000003</v>
      </c>
      <c r="BO32" s="205">
        <f t="shared" si="40"/>
        <v>62684.793000000005</v>
      </c>
      <c r="BP32" s="203">
        <v>5</v>
      </c>
      <c r="BQ32" s="204">
        <f>IFERROR(VLOOKUP($B32,'INSUMOS MARZO'!$A$2:$S$105,14,0),"")</f>
        <v>4178.9862000000003</v>
      </c>
      <c r="BR32" s="205">
        <f t="shared" ref="BR32:BR37" si="53">BP32*BQ32</f>
        <v>20894.931</v>
      </c>
      <c r="BS32" s="203">
        <v>5</v>
      </c>
      <c r="BT32" s="204">
        <f>IFERROR(VLOOKUP($B32,'INSUMOS MARZO'!$A$2:$S$105,14,0),"")</f>
        <v>4178.9862000000003</v>
      </c>
      <c r="BU32" s="205">
        <f t="shared" ref="BU32:BU36" si="54">BS32*BT32</f>
        <v>20894.931</v>
      </c>
      <c r="BV32" s="203">
        <v>3</v>
      </c>
      <c r="BW32" s="204">
        <f>IFERROR(VLOOKUP($B32,'INSUMOS MARZO'!$A$2:$S$105,14,0),"")</f>
        <v>4178.9862000000003</v>
      </c>
      <c r="BX32" s="205">
        <f t="shared" ref="BX32:BX40" si="55">BV32*BW32</f>
        <v>12536.958600000002</v>
      </c>
      <c r="BY32" s="203">
        <v>5</v>
      </c>
      <c r="BZ32" s="204">
        <f>IFERROR(VLOOKUP($B32,'INSUMOS MARZO'!$A$2:$S$105,14,0),"")</f>
        <v>4178.9862000000003</v>
      </c>
      <c r="CA32" s="205">
        <f t="shared" ref="CA32:CA40" si="56">BY32*BZ32</f>
        <v>20894.931</v>
      </c>
      <c r="CB32" s="203">
        <v>4</v>
      </c>
      <c r="CC32" s="204">
        <f>IFERROR(VLOOKUP($B32,'INSUMOS MARZO'!$A$2:$S$105,14,0),"")</f>
        <v>4178.9862000000003</v>
      </c>
      <c r="CD32" s="205">
        <f t="shared" ref="CD32:CD40" si="57">CB32*CC32</f>
        <v>16715.944800000001</v>
      </c>
      <c r="CE32" s="215">
        <f t="shared" si="1"/>
        <v>161</v>
      </c>
      <c r="CF32" s="203">
        <f t="shared" si="2"/>
        <v>8</v>
      </c>
      <c r="CG32" s="201">
        <v>31</v>
      </c>
      <c r="CH32" s="213">
        <f>IFERROR(VLOOKUP($B32,'INSUMOS MARZO'!$A$2:$S$105,17,0),"")</f>
        <v>2887.0970000000002</v>
      </c>
      <c r="CI32" s="214">
        <f t="shared" si="3"/>
        <v>89500.007000000012</v>
      </c>
      <c r="CJ32" s="201">
        <v>130</v>
      </c>
      <c r="CK32" s="204">
        <f>IFERROR(VLOOKUP($B32,'INSUMOS MARZO'!$A$2:$S$105,14,0),"")</f>
        <v>4178.9862000000003</v>
      </c>
      <c r="CL32" s="216">
        <f t="shared" si="4"/>
        <v>543268.20600000001</v>
      </c>
      <c r="CM32" s="211">
        <f t="shared" si="5"/>
        <v>632768.21300000011</v>
      </c>
      <c r="CN32" s="212">
        <f t="shared" si="6"/>
        <v>632768.21299999999</v>
      </c>
      <c r="CO32" s="217" t="s">
        <v>101</v>
      </c>
    </row>
    <row r="33" spans="1:93" ht="16.5" x14ac:dyDescent="0.25">
      <c r="A33" s="199">
        <v>28</v>
      </c>
      <c r="B33" s="200">
        <v>71</v>
      </c>
      <c r="C33" s="201">
        <f>IFERROR(VLOOKUP($B33,'INSUMOS MARZO'!$A$2:$S$105,10,0),"")</f>
        <v>17.75</v>
      </c>
      <c r="D33" s="202" t="s">
        <v>315</v>
      </c>
      <c r="E33" s="201">
        <v>25</v>
      </c>
      <c r="F33" s="201">
        <f>IFERROR(VLOOKUP($B33,'INSUMOS MARZO'!$A$2:$G$105,7,0),"")</f>
        <v>24</v>
      </c>
      <c r="G33" s="201">
        <f>IFERROR(VLOOKUP(B33,'INSUMOS MARZO'!$A$2:$G$105,6,0),"0")</f>
        <v>49</v>
      </c>
      <c r="H33" s="203">
        <v>30</v>
      </c>
      <c r="I33" s="204">
        <f>IFERROR(VLOOKUP($B33,'INSUMOS MARZO'!$A$2:$S$105,14,0),"")</f>
        <v>7960.6944000000003</v>
      </c>
      <c r="J33" s="205">
        <f t="shared" si="0"/>
        <v>238820.83199999999</v>
      </c>
      <c r="K33" s="203">
        <v>17</v>
      </c>
      <c r="L33" s="204">
        <f>IFERROR(VLOOKUP($B33,'INSUMOS MARZO'!$A$2:$S$105,14,0),"")</f>
        <v>7960.6944000000003</v>
      </c>
      <c r="M33" s="205">
        <f t="shared" si="35"/>
        <v>135331.80480000001</v>
      </c>
      <c r="N33" s="203"/>
      <c r="O33" s="204">
        <f>IFERROR(VLOOKUP($B33,'INSUMOS MARZO'!$A$2:$S$105,14,0),"")</f>
        <v>7960.6944000000003</v>
      </c>
      <c r="P33" s="205">
        <f t="shared" si="41"/>
        <v>0</v>
      </c>
      <c r="Q33" s="203"/>
      <c r="R33" s="204">
        <f>IFERROR(VLOOKUP($B33,'INSUMOS MARZO'!$A$2:$S$105,14,0),"")</f>
        <v>7960.6944000000003</v>
      </c>
      <c r="S33" s="205">
        <f t="shared" si="42"/>
        <v>0</v>
      </c>
      <c r="T33" s="203">
        <v>2</v>
      </c>
      <c r="U33" s="204">
        <f>IFERROR(VLOOKUP($B33,'INSUMOS MARZO'!$A$2:$S$105,14,0),"")</f>
        <v>7960.6944000000003</v>
      </c>
      <c r="V33" s="205">
        <f t="shared" si="43"/>
        <v>15921.388800000001</v>
      </c>
      <c r="W33" s="203">
        <v>15</v>
      </c>
      <c r="X33" s="213">
        <f>IFERROR(VLOOKUP($B33,'INSUMOS MARZO'!$A$2:$S$105,17,0),"")</f>
        <v>5196.1440000000002</v>
      </c>
      <c r="Y33" s="205">
        <f>W33*X33</f>
        <v>77942.16</v>
      </c>
      <c r="Z33" s="203">
        <v>20</v>
      </c>
      <c r="AA33" s="204">
        <f>IFERROR(VLOOKUP($B33,'INSUMOS MARZO'!$A$2:$S$105,14,0),"")</f>
        <v>7960.6944000000003</v>
      </c>
      <c r="AB33" s="205">
        <f t="shared" si="45"/>
        <v>159213.88800000001</v>
      </c>
      <c r="AC33" s="203"/>
      <c r="AD33" s="204">
        <f>IFERROR(VLOOKUP($B33,'INSUMOS MARZO'!$A$2:$S$105,14,0),"")</f>
        <v>7960.6944000000003</v>
      </c>
      <c r="AE33" s="205">
        <f t="shared" ref="AE33:AE40" si="58">AC33*AD33</f>
        <v>0</v>
      </c>
      <c r="AF33" s="203"/>
      <c r="AG33" s="204">
        <f>IFERROR(VLOOKUP($B33,'INSUMOS MARZO'!$A$2:$S$105,14,0),"")</f>
        <v>7960.6944000000003</v>
      </c>
      <c r="AH33" s="205">
        <f t="shared" si="36"/>
        <v>0</v>
      </c>
      <c r="AI33" s="203">
        <v>10</v>
      </c>
      <c r="AJ33" s="204">
        <f>IFERROR(VLOOKUP($B33,'INSUMOS MARZO'!$A$2:$S$105,14,0),"")</f>
        <v>7960.6944000000003</v>
      </c>
      <c r="AK33" s="205">
        <f t="shared" si="46"/>
        <v>79606.944000000003</v>
      </c>
      <c r="AL33" s="203">
        <v>12</v>
      </c>
      <c r="AM33" s="204">
        <f>IFERROR(VLOOKUP($B33,'INSUMOS MARZO'!$A$2:$S$105,14,0),"")</f>
        <v>7960.6944000000003</v>
      </c>
      <c r="AN33" s="205">
        <f t="shared" si="47"/>
        <v>95528.332800000004</v>
      </c>
      <c r="AO33" s="203">
        <v>3</v>
      </c>
      <c r="AP33" s="213">
        <f>IFERROR(VLOOKUP($B33,'INSUMOS MARZO'!$A$2:$S$105,17,0),"")</f>
        <v>5196.1440000000002</v>
      </c>
      <c r="AQ33" s="205">
        <f t="shared" si="48"/>
        <v>15588.432000000001</v>
      </c>
      <c r="AR33" s="203"/>
      <c r="AS33" s="204">
        <f>IFERROR(VLOOKUP($B33,'INSUMOS MARZO'!$A$2:$S$105,14,0),"")</f>
        <v>7960.6944000000003</v>
      </c>
      <c r="AT33" s="205">
        <f t="shared" si="37"/>
        <v>0</v>
      </c>
      <c r="AU33" s="203">
        <v>10</v>
      </c>
      <c r="AV33" s="204">
        <f>IFERROR(VLOOKUP($B33,'INSUMOS MARZO'!$A$2:$S$105,14,0),"")</f>
        <v>7960.6944000000003</v>
      </c>
      <c r="AW33" s="205">
        <f t="shared" si="49"/>
        <v>79606.944000000003</v>
      </c>
      <c r="AX33" s="203">
        <v>10</v>
      </c>
      <c r="AY33" s="213">
        <f>IFERROR(VLOOKUP($B33,'INSUMOS MARZO'!$A$2:$S$105,17,0),"")</f>
        <v>5196.1440000000002</v>
      </c>
      <c r="AZ33" s="205">
        <f t="shared" si="38"/>
        <v>51961.440000000002</v>
      </c>
      <c r="BA33" s="203"/>
      <c r="BB33" s="204">
        <f>IFERROR(VLOOKUP($B33,'INSUMOS MARZO'!$A$2:$S$105,14,0),"")</f>
        <v>7960.6944000000003</v>
      </c>
      <c r="BC33" s="205">
        <f t="shared" si="50"/>
        <v>0</v>
      </c>
      <c r="BD33" s="203">
        <v>3</v>
      </c>
      <c r="BE33" s="213">
        <f>IFERROR(VLOOKUP($B33,'INSUMOS MARZO'!$A$2:$S$105,17,0),"")</f>
        <v>5196.1440000000002</v>
      </c>
      <c r="BF33" s="205">
        <f t="shared" si="51"/>
        <v>15588.432000000001</v>
      </c>
      <c r="BG33" s="203">
        <v>2</v>
      </c>
      <c r="BH33" s="204">
        <f>IFERROR(VLOOKUP($B33,'INSUMOS MARZO'!$A$2:$S$105,14,0),"")</f>
        <v>7960.6944000000003</v>
      </c>
      <c r="BI33" s="205">
        <f t="shared" si="52"/>
        <v>15921.388800000001</v>
      </c>
      <c r="BJ33" s="203">
        <v>5</v>
      </c>
      <c r="BK33" s="204">
        <f>IFERROR(VLOOKUP($B33,'INSUMOS MARZO'!$A$2:$S$105,14,0),"")</f>
        <v>7960.6944000000003</v>
      </c>
      <c r="BL33" s="205">
        <f t="shared" si="39"/>
        <v>39803.472000000002</v>
      </c>
      <c r="BM33" s="203">
        <v>5</v>
      </c>
      <c r="BN33" s="204">
        <f>IFERROR(VLOOKUP($B33,'INSUMOS MARZO'!$A$2:$S$105,14,0),"")</f>
        <v>7960.6944000000003</v>
      </c>
      <c r="BO33" s="205">
        <f t="shared" si="40"/>
        <v>39803.472000000002</v>
      </c>
      <c r="BP33" s="203">
        <v>5</v>
      </c>
      <c r="BQ33" s="204">
        <f>IFERROR(VLOOKUP($B33,'INSUMOS MARZO'!$A$2:$S$105,14,0),"")</f>
        <v>7960.6944000000003</v>
      </c>
      <c r="BR33" s="205">
        <f t="shared" si="53"/>
        <v>39803.472000000002</v>
      </c>
      <c r="BS33" s="203">
        <v>5</v>
      </c>
      <c r="BT33" s="204">
        <f>IFERROR(VLOOKUP($B33,'INSUMOS MARZO'!$A$2:$S$105,14,0),"")</f>
        <v>7960.6944000000003</v>
      </c>
      <c r="BU33" s="205">
        <f t="shared" si="54"/>
        <v>39803.472000000002</v>
      </c>
      <c r="BV33" s="203">
        <v>5</v>
      </c>
      <c r="BW33" s="204">
        <f>IFERROR(VLOOKUP($B33,'INSUMOS MARZO'!$A$2:$S$105,14,0),"")</f>
        <v>7960.6944000000003</v>
      </c>
      <c r="BX33" s="205">
        <f t="shared" si="55"/>
        <v>39803.472000000002</v>
      </c>
      <c r="BY33" s="203">
        <v>5</v>
      </c>
      <c r="BZ33" s="204">
        <f>IFERROR(VLOOKUP($B33,'INSUMOS MARZO'!$A$2:$S$105,14,0),"")</f>
        <v>7960.6944000000003</v>
      </c>
      <c r="CA33" s="205">
        <f t="shared" si="56"/>
        <v>39803.472000000002</v>
      </c>
      <c r="CB33" s="203">
        <v>3</v>
      </c>
      <c r="CC33" s="204">
        <f>IFERROR(VLOOKUP($B33,'INSUMOS MARZO'!$A$2:$S$105,14,0),"")</f>
        <v>7960.6944000000003</v>
      </c>
      <c r="CD33" s="205">
        <f t="shared" si="57"/>
        <v>23882.083200000001</v>
      </c>
      <c r="CE33" s="215">
        <f t="shared" si="1"/>
        <v>167</v>
      </c>
      <c r="CF33" s="203">
        <f t="shared" si="2"/>
        <v>118</v>
      </c>
      <c r="CG33" s="201">
        <v>31</v>
      </c>
      <c r="CH33" s="213">
        <f>IFERROR(VLOOKUP($B33,'INSUMOS MARZO'!$A$2:$S$105,17,0),"")</f>
        <v>5196.1440000000002</v>
      </c>
      <c r="CI33" s="214">
        <f t="shared" si="3"/>
        <v>161080.46400000001</v>
      </c>
      <c r="CJ33" s="201">
        <v>136</v>
      </c>
      <c r="CK33" s="204">
        <f>IFERROR(VLOOKUP($B33,'INSUMOS MARZO'!$A$2:$S$105,14,0),"")</f>
        <v>7960.6944000000003</v>
      </c>
      <c r="CL33" s="216">
        <f t="shared" si="4"/>
        <v>1082654.4384000001</v>
      </c>
      <c r="CM33" s="211">
        <f t="shared" si="5"/>
        <v>1243734.9024000003</v>
      </c>
      <c r="CN33" s="212">
        <f t="shared" si="6"/>
        <v>1243734.9024</v>
      </c>
      <c r="CO33" s="190" t="s">
        <v>101</v>
      </c>
    </row>
    <row r="34" spans="1:93" ht="16.5" x14ac:dyDescent="0.25">
      <c r="A34" s="199">
        <v>29</v>
      </c>
      <c r="B34" s="200">
        <v>72</v>
      </c>
      <c r="C34" s="201">
        <f>IFERROR(VLOOKUP($B34,'INSUMOS MARZO'!$A$2:$S$105,10,0),"")</f>
        <v>38.75</v>
      </c>
      <c r="D34" s="202" t="s">
        <v>316</v>
      </c>
      <c r="E34" s="201">
        <v>25</v>
      </c>
      <c r="F34" s="201">
        <f>IFERROR(VLOOKUP($B34,'INSUMOS MARZO'!$A$2:$G$105,7,0),"")</f>
        <v>45</v>
      </c>
      <c r="G34" s="201">
        <f>IFERROR(VLOOKUP(B34,'INSUMOS MARZO'!$A$2:$G$105,6,0),"0")</f>
        <v>70</v>
      </c>
      <c r="H34" s="203">
        <v>30</v>
      </c>
      <c r="I34" s="204">
        <f>IFERROR(VLOOKUP($B34,'INSUMOS MARZO'!$A$2:$S$105,14,0),"")</f>
        <v>7861.3749000000007</v>
      </c>
      <c r="J34" s="205">
        <f t="shared" si="0"/>
        <v>235841.24700000003</v>
      </c>
      <c r="K34" s="203">
        <v>17</v>
      </c>
      <c r="L34" s="204">
        <f>IFERROR(VLOOKUP($B34,'INSUMOS MARZO'!$A$2:$S$105,14,0),"")</f>
        <v>7861.3749000000007</v>
      </c>
      <c r="M34" s="205">
        <f t="shared" si="35"/>
        <v>133643.37330000001</v>
      </c>
      <c r="N34" s="203"/>
      <c r="O34" s="204">
        <f>IFERROR(VLOOKUP($B34,'INSUMOS MARZO'!$A$2:$S$105,14,0),"")</f>
        <v>7861.3749000000007</v>
      </c>
      <c r="P34" s="205">
        <f t="shared" si="41"/>
        <v>0</v>
      </c>
      <c r="Q34" s="203"/>
      <c r="R34" s="204">
        <f>IFERROR(VLOOKUP($B34,'INSUMOS MARZO'!$A$2:$S$105,14,0),"")</f>
        <v>7861.3749000000007</v>
      </c>
      <c r="S34" s="205">
        <f t="shared" si="42"/>
        <v>0</v>
      </c>
      <c r="T34" s="203">
        <v>2</v>
      </c>
      <c r="U34" s="204">
        <f>IFERROR(VLOOKUP($B34,'INSUMOS MARZO'!$A$2:$S$105,14,0),"")</f>
        <v>7861.3749000000007</v>
      </c>
      <c r="V34" s="205">
        <f t="shared" si="43"/>
        <v>15722.749800000001</v>
      </c>
      <c r="W34" s="203">
        <v>15</v>
      </c>
      <c r="X34" s="213">
        <f>IFERROR(VLOOKUP($B34,'INSUMOS MARZO'!$A$2:$S$105,17,0),"")</f>
        <v>5196.1440000000002</v>
      </c>
      <c r="Y34" s="205">
        <f t="shared" si="44"/>
        <v>77942.16</v>
      </c>
      <c r="Z34" s="203">
        <v>20</v>
      </c>
      <c r="AA34" s="204">
        <f>IFERROR(VLOOKUP($B34,'INSUMOS MARZO'!$A$2:$S$105,14,0),"")</f>
        <v>7861.3749000000007</v>
      </c>
      <c r="AB34" s="205">
        <f t="shared" si="45"/>
        <v>157227.49800000002</v>
      </c>
      <c r="AC34" s="203"/>
      <c r="AD34" s="204">
        <f>IFERROR(VLOOKUP($B34,'INSUMOS MARZO'!$A$2:$S$105,14,0),"")</f>
        <v>7861.3749000000007</v>
      </c>
      <c r="AE34" s="205">
        <f t="shared" si="58"/>
        <v>0</v>
      </c>
      <c r="AF34" s="203"/>
      <c r="AG34" s="204">
        <f>IFERROR(VLOOKUP($B34,'INSUMOS MARZO'!$A$2:$S$105,14,0),"")</f>
        <v>7861.3749000000007</v>
      </c>
      <c r="AH34" s="205">
        <f t="shared" si="36"/>
        <v>0</v>
      </c>
      <c r="AI34" s="203">
        <v>10</v>
      </c>
      <c r="AJ34" s="213">
        <f>IFERROR(VLOOKUP($B34,'INSUMOS MARZO'!$A$2:$S$105,17,0),"")</f>
        <v>5196.1440000000002</v>
      </c>
      <c r="AK34" s="205">
        <f t="shared" si="46"/>
        <v>51961.440000000002</v>
      </c>
      <c r="AL34" s="203">
        <v>12</v>
      </c>
      <c r="AM34" s="204">
        <f>IFERROR(VLOOKUP($B34,'INSUMOS MARZO'!$A$2:$S$105,14,0),"")</f>
        <v>7861.3749000000007</v>
      </c>
      <c r="AN34" s="205">
        <f t="shared" si="47"/>
        <v>94336.498800000001</v>
      </c>
      <c r="AO34" s="203">
        <v>3</v>
      </c>
      <c r="AP34" s="213">
        <f>IFERROR(VLOOKUP($B34,'INSUMOS MARZO'!$A$2:$S$105,17,0),"")</f>
        <v>5196.1440000000002</v>
      </c>
      <c r="AQ34" s="205">
        <f t="shared" si="48"/>
        <v>15588.432000000001</v>
      </c>
      <c r="AR34" s="203"/>
      <c r="AS34" s="204">
        <f>IFERROR(VLOOKUP($B34,'INSUMOS MARZO'!$A$2:$S$105,14,0),"")</f>
        <v>7861.3749000000007</v>
      </c>
      <c r="AT34" s="205">
        <f t="shared" si="37"/>
        <v>0</v>
      </c>
      <c r="AU34" s="203">
        <v>10</v>
      </c>
      <c r="AV34" s="204">
        <f>IFERROR(VLOOKUP($B34,'INSUMOS MARZO'!$A$2:$S$105,14,0),"")</f>
        <v>7861.3749000000007</v>
      </c>
      <c r="AW34" s="205">
        <f t="shared" si="49"/>
        <v>78613.749000000011</v>
      </c>
      <c r="AX34" s="203">
        <v>10</v>
      </c>
      <c r="AY34" s="204">
        <f>IFERROR(VLOOKUP($B34,'INSUMOS MARZO'!$A$2:$S$105,14,0),"")</f>
        <v>7861.3749000000007</v>
      </c>
      <c r="AZ34" s="205">
        <f t="shared" si="38"/>
        <v>78613.749000000011</v>
      </c>
      <c r="BA34" s="203"/>
      <c r="BB34" s="204">
        <f>IFERROR(VLOOKUP($B34,'INSUMOS MARZO'!$A$2:$S$105,14,0),"")</f>
        <v>7861.3749000000007</v>
      </c>
      <c r="BC34" s="205">
        <f t="shared" si="50"/>
        <v>0</v>
      </c>
      <c r="BD34" s="203">
        <v>3</v>
      </c>
      <c r="BE34" s="213">
        <f>IFERROR(VLOOKUP($B34,'INSUMOS MARZO'!$A$2:$S$105,17,0),"")</f>
        <v>5196.1440000000002</v>
      </c>
      <c r="BF34" s="205">
        <f t="shared" si="51"/>
        <v>15588.432000000001</v>
      </c>
      <c r="BG34" s="203">
        <v>2</v>
      </c>
      <c r="BH34" s="204">
        <f>IFERROR(VLOOKUP($B34,'INSUMOS MARZO'!$A$2:$S$105,14,0),"")</f>
        <v>7861.3749000000007</v>
      </c>
      <c r="BI34" s="205">
        <f t="shared" si="52"/>
        <v>15722.749800000001</v>
      </c>
      <c r="BJ34" s="203">
        <v>5</v>
      </c>
      <c r="BK34" s="204">
        <f>IFERROR(VLOOKUP($B34,'INSUMOS MARZO'!$A$2:$S$105,14,0),"")</f>
        <v>7861.3749000000007</v>
      </c>
      <c r="BL34" s="205">
        <f t="shared" si="39"/>
        <v>39306.874500000005</v>
      </c>
      <c r="BM34" s="203">
        <v>5</v>
      </c>
      <c r="BN34" s="204">
        <f>IFERROR(VLOOKUP($B34,'INSUMOS MARZO'!$A$2:$S$105,14,0),"")</f>
        <v>7861.3749000000007</v>
      </c>
      <c r="BO34" s="205">
        <f t="shared" si="40"/>
        <v>39306.874500000005</v>
      </c>
      <c r="BP34" s="203">
        <v>5</v>
      </c>
      <c r="BQ34" s="204">
        <f>IFERROR(VLOOKUP($B34,'INSUMOS MARZO'!$A$2:$S$105,14,0),"")</f>
        <v>7861.3749000000007</v>
      </c>
      <c r="BR34" s="205">
        <f t="shared" si="53"/>
        <v>39306.874500000005</v>
      </c>
      <c r="BS34" s="203">
        <v>5</v>
      </c>
      <c r="BT34" s="204">
        <f>IFERROR(VLOOKUP($B34,'INSUMOS MARZO'!$A$2:$S$105,14,0),"")</f>
        <v>7861.3749000000007</v>
      </c>
      <c r="BU34" s="205">
        <f t="shared" si="54"/>
        <v>39306.874500000005</v>
      </c>
      <c r="BV34" s="203">
        <v>10</v>
      </c>
      <c r="BW34" s="204">
        <f>IFERROR(VLOOKUP($B34,'INSUMOS MARZO'!$A$2:$S$105,14,0),"")</f>
        <v>7861.3749000000007</v>
      </c>
      <c r="BX34" s="205">
        <f t="shared" si="55"/>
        <v>78613.749000000011</v>
      </c>
      <c r="BY34" s="203">
        <v>5</v>
      </c>
      <c r="BZ34" s="204">
        <f>IFERROR(VLOOKUP($B34,'INSUMOS MARZO'!$A$2:$S$105,14,0),"")</f>
        <v>7861.3749000000007</v>
      </c>
      <c r="CA34" s="205">
        <f t="shared" si="56"/>
        <v>39306.874500000005</v>
      </c>
      <c r="CB34" s="203">
        <v>3</v>
      </c>
      <c r="CC34" s="204">
        <f>IFERROR(VLOOKUP($B34,'INSUMOS MARZO'!$A$2:$S$105,14,0),"")</f>
        <v>7861.3749000000007</v>
      </c>
      <c r="CD34" s="205">
        <f t="shared" si="57"/>
        <v>23584.1247</v>
      </c>
      <c r="CE34" s="215">
        <f>IFERROR((H34+K34+N34+Q34+T34+W34+Z34+AC34+AF34+AI34+AL34+AO34+AR34+AU34+AX34+BA34+BD34+BG34+BJ34+BM34+BP34+BS34+BV34+BY34+CB34),"")</f>
        <v>172</v>
      </c>
      <c r="CF34" s="203">
        <f t="shared" si="2"/>
        <v>102</v>
      </c>
      <c r="CG34" s="201">
        <v>31</v>
      </c>
      <c r="CH34" s="213">
        <f>IFERROR(VLOOKUP($B34,'INSUMOS MARZO'!$A$2:$S$105,17,0),"")</f>
        <v>5196.1440000000002</v>
      </c>
      <c r="CI34" s="214">
        <f t="shared" si="3"/>
        <v>161080.46400000001</v>
      </c>
      <c r="CJ34" s="201">
        <v>138</v>
      </c>
      <c r="CK34" s="204">
        <f>IFERROR(VLOOKUP($B34,'INSUMOS MARZO'!$A$2:$S$105,14,0),"")</f>
        <v>7861.3749000000007</v>
      </c>
      <c r="CL34" s="216">
        <f t="shared" si="4"/>
        <v>1084869.7362000002</v>
      </c>
      <c r="CM34" s="211">
        <f t="shared" si="5"/>
        <v>1269534.3248999999</v>
      </c>
      <c r="CN34" s="212">
        <f t="shared" si="6"/>
        <v>1245950.2002000001</v>
      </c>
    </row>
    <row r="35" spans="1:93" ht="27" x14ac:dyDescent="0.25">
      <c r="A35" s="199">
        <v>30</v>
      </c>
      <c r="B35" s="200">
        <v>73</v>
      </c>
      <c r="C35" s="201">
        <f>IFERROR(VLOOKUP($B35,'INSUMOS MARZO'!$A$2:$S$105,10,0),"")</f>
        <v>0</v>
      </c>
      <c r="D35" s="202" t="s">
        <v>317</v>
      </c>
      <c r="E35" s="201">
        <v>25</v>
      </c>
      <c r="F35" s="201">
        <f>IFERROR(VLOOKUP($B35,'INSUMOS MARZO'!$A$2:$G$105,7,0),"")</f>
        <v>-25</v>
      </c>
      <c r="G35" s="201">
        <f>IFERROR(VLOOKUP(B35,'INSUMOS MARZO'!$A$2:$G$105,6,0),"0")</f>
        <v>0</v>
      </c>
      <c r="H35" s="203">
        <v>20</v>
      </c>
      <c r="I35" s="213">
        <f>IFERROR(VLOOKUP($B35,'INSUMOS MARZO'!$A$2:$S$105,17,0),"")</f>
        <v>4975.4340000000011</v>
      </c>
      <c r="J35" s="205">
        <f t="shared" si="0"/>
        <v>99508.680000000022</v>
      </c>
      <c r="K35" s="203">
        <v>8</v>
      </c>
      <c r="L35" s="213">
        <f>IFERROR(VLOOKUP($B35,'INSUMOS MARZO'!$A$2:$S$105,17,0),"")</f>
        <v>4975.4340000000011</v>
      </c>
      <c r="M35" s="205">
        <f t="shared" si="35"/>
        <v>39803.472000000009</v>
      </c>
      <c r="N35" s="203">
        <v>2</v>
      </c>
      <c r="O35" s="204">
        <f>IFERROR(VLOOKUP($B35,'INSUMOS MARZO'!$A$2:$S$105,14,0),"")</f>
        <v>21493.685699999998</v>
      </c>
      <c r="P35" s="205">
        <f t="shared" si="41"/>
        <v>42987.371399999996</v>
      </c>
      <c r="Q35" s="203"/>
      <c r="R35" s="204">
        <f>IFERROR(VLOOKUP($B35,'INSUMOS MARZO'!$A$2:$S$105,14,0),"")</f>
        <v>21493.685699999998</v>
      </c>
      <c r="S35" s="205">
        <f t="shared" si="42"/>
        <v>0</v>
      </c>
      <c r="T35" s="203">
        <v>5</v>
      </c>
      <c r="U35" s="204">
        <f>IFERROR(VLOOKUP($B35,'INSUMOS MARZO'!$A$2:$S$105,14,0),"")</f>
        <v>21493.685699999998</v>
      </c>
      <c r="V35" s="205">
        <f t="shared" si="43"/>
        <v>107468.42849999999</v>
      </c>
      <c r="W35" s="203"/>
      <c r="X35" s="204">
        <f>IFERROR(VLOOKUP($B35,'INSUMOS MARZO'!$A$2:$S$105,14,0),"")</f>
        <v>21493.685699999998</v>
      </c>
      <c r="Y35" s="205">
        <f t="shared" si="44"/>
        <v>0</v>
      </c>
      <c r="Z35" s="203">
        <v>3</v>
      </c>
      <c r="AA35" s="213">
        <f>IFERROR(VLOOKUP($B35,'INSUMOS MARZO'!$A$2:$S$105,17,0),"")</f>
        <v>4975.4340000000011</v>
      </c>
      <c r="AB35" s="205">
        <f t="shared" si="45"/>
        <v>14926.302000000003</v>
      </c>
      <c r="AC35" s="203"/>
      <c r="AD35" s="204">
        <f>IFERROR(VLOOKUP($B35,'INSUMOS MARZO'!$A$2:$S$105,14,0),"")</f>
        <v>21493.685699999998</v>
      </c>
      <c r="AE35" s="205">
        <f t="shared" si="58"/>
        <v>0</v>
      </c>
      <c r="AF35" s="203"/>
      <c r="AG35" s="204">
        <f>IFERROR(VLOOKUP($B35,'INSUMOS MARZO'!$A$2:$S$105,14,0),"")</f>
        <v>21493.685699999998</v>
      </c>
      <c r="AH35" s="205">
        <f t="shared" si="36"/>
        <v>0</v>
      </c>
      <c r="AI35" s="203">
        <v>10</v>
      </c>
      <c r="AJ35" s="204">
        <f>IFERROR(VLOOKUP($B35,'INSUMOS MARZO'!$A$2:$S$105,14,0),"")</f>
        <v>21493.685699999998</v>
      </c>
      <c r="AK35" s="205">
        <f t="shared" si="46"/>
        <v>214936.85699999999</v>
      </c>
      <c r="AL35" s="203">
        <v>12</v>
      </c>
      <c r="AM35" s="204">
        <f>IFERROR(VLOOKUP($B35,'INSUMOS MARZO'!$A$2:$S$105,14,0),"")</f>
        <v>21493.685699999998</v>
      </c>
      <c r="AN35" s="205">
        <f t="shared" si="47"/>
        <v>257924.22839999996</v>
      </c>
      <c r="AO35" s="203">
        <v>6</v>
      </c>
      <c r="AP35" s="204">
        <f>IFERROR(VLOOKUP($B35,'INSUMOS MARZO'!$A$2:$S$105,14,0),"")</f>
        <v>21493.685699999998</v>
      </c>
      <c r="AQ35" s="205">
        <f t="shared" si="48"/>
        <v>128962.11419999998</v>
      </c>
      <c r="AR35" s="203"/>
      <c r="AS35" s="204">
        <f>IFERROR(VLOOKUP($B35,'INSUMOS MARZO'!$A$2:$S$105,14,0),"")</f>
        <v>21493.685699999998</v>
      </c>
      <c r="AT35" s="205">
        <f t="shared" si="37"/>
        <v>0</v>
      </c>
      <c r="AU35" s="203">
        <v>2</v>
      </c>
      <c r="AV35" s="204">
        <f>IFERROR(VLOOKUP($B35,'INSUMOS MARZO'!$A$2:$S$105,14,0),"")</f>
        <v>21493.685699999998</v>
      </c>
      <c r="AW35" s="205">
        <f t="shared" si="49"/>
        <v>42987.371399999996</v>
      </c>
      <c r="AX35" s="203">
        <v>2</v>
      </c>
      <c r="AY35" s="204">
        <f>IFERROR(VLOOKUP($B35,'INSUMOS MARZO'!$A$2:$S$105,14,0),"")</f>
        <v>21493.685699999998</v>
      </c>
      <c r="AZ35" s="205">
        <f t="shared" si="38"/>
        <v>42987.371399999996</v>
      </c>
      <c r="BA35" s="203"/>
      <c r="BB35" s="204">
        <f>IFERROR(VLOOKUP($B35,'INSUMOS MARZO'!$A$2:$S$105,14,0),"")</f>
        <v>21493.685699999998</v>
      </c>
      <c r="BC35" s="205">
        <f t="shared" si="50"/>
        <v>0</v>
      </c>
      <c r="BD35" s="203">
        <v>2</v>
      </c>
      <c r="BE35" s="204">
        <f>IFERROR(VLOOKUP($B35,'INSUMOS MARZO'!$A$2:$S$105,14,0),"")</f>
        <v>21493.685699999998</v>
      </c>
      <c r="BF35" s="205">
        <f t="shared" si="51"/>
        <v>42987.371399999996</v>
      </c>
      <c r="BG35" s="203">
        <v>2</v>
      </c>
      <c r="BH35" s="204">
        <f>IFERROR(VLOOKUP($B35,'INSUMOS MARZO'!$A$2:$S$105,14,0),"")</f>
        <v>21493.685699999998</v>
      </c>
      <c r="BI35" s="205">
        <f t="shared" si="52"/>
        <v>42987.371399999996</v>
      </c>
      <c r="BJ35" s="203">
        <v>2</v>
      </c>
      <c r="BK35" s="204">
        <f>IFERROR(VLOOKUP($B35,'INSUMOS MARZO'!$A$2:$S$105,14,0),"")</f>
        <v>21493.685699999998</v>
      </c>
      <c r="BL35" s="205">
        <f t="shared" si="39"/>
        <v>42987.371399999996</v>
      </c>
      <c r="BM35" s="203">
        <v>2</v>
      </c>
      <c r="BN35" s="204">
        <f>IFERROR(VLOOKUP($B35,'INSUMOS MARZO'!$A$2:$S$105,14,0),"")</f>
        <v>21493.685699999998</v>
      </c>
      <c r="BO35" s="205">
        <f t="shared" si="40"/>
        <v>42987.371399999996</v>
      </c>
      <c r="BP35" s="203">
        <v>2</v>
      </c>
      <c r="BQ35" s="204">
        <f>IFERROR(VLOOKUP($B35,'INSUMOS MARZO'!$A$2:$S$105,14,0),"")</f>
        <v>21493.685699999998</v>
      </c>
      <c r="BR35" s="205">
        <f t="shared" si="53"/>
        <v>42987.371399999996</v>
      </c>
      <c r="BS35" s="203">
        <v>2</v>
      </c>
      <c r="BT35" s="204">
        <f>IFERROR(VLOOKUP($B35,'INSUMOS MARZO'!$A$2:$S$105,14,0),"")</f>
        <v>21493.685699999998</v>
      </c>
      <c r="BU35" s="205">
        <f t="shared" si="54"/>
        <v>42987.371399999996</v>
      </c>
      <c r="BV35" s="203">
        <v>2</v>
      </c>
      <c r="BW35" s="204">
        <f>IFERROR(VLOOKUP($B35,'INSUMOS MARZO'!$A$2:$S$105,14,0),"")</f>
        <v>21493.685699999998</v>
      </c>
      <c r="BX35" s="205">
        <f t="shared" si="55"/>
        <v>42987.371399999996</v>
      </c>
      <c r="BY35" s="203">
        <v>2</v>
      </c>
      <c r="BZ35" s="204">
        <f>IFERROR(VLOOKUP($B35,'INSUMOS MARZO'!$A$2:$S$105,14,0),"")</f>
        <v>21493.685699999998</v>
      </c>
      <c r="CA35" s="205">
        <f t="shared" si="56"/>
        <v>42987.371399999996</v>
      </c>
      <c r="CB35" s="203"/>
      <c r="CC35" s="204">
        <f>IFERROR(VLOOKUP($B35,'INSUMOS MARZO'!$A$2:$S$105,14,0),"")</f>
        <v>21493.685699999998</v>
      </c>
      <c r="CD35" s="205">
        <f t="shared" si="57"/>
        <v>0</v>
      </c>
      <c r="CE35" s="215">
        <f t="shared" si="1"/>
        <v>86</v>
      </c>
      <c r="CF35" s="203">
        <f t="shared" si="2"/>
        <v>86</v>
      </c>
      <c r="CG35" s="201">
        <v>31</v>
      </c>
      <c r="CH35" s="213">
        <f>IFERROR(VLOOKUP($B35,'INSUMOS MARZO'!$A$2:$S$105,17,0),"")</f>
        <v>4975.4340000000011</v>
      </c>
      <c r="CI35" s="214">
        <f t="shared" si="3"/>
        <v>154238.45400000003</v>
      </c>
      <c r="CJ35" s="201">
        <f>55+12</f>
        <v>67</v>
      </c>
      <c r="CK35" s="204">
        <f>IFERROR(VLOOKUP($B35,'INSUMOS MARZO'!$A$2:$S$105,14,0),"")</f>
        <v>21493.685699999998</v>
      </c>
      <c r="CL35" s="216">
        <f t="shared" si="4"/>
        <v>1440076.9419</v>
      </c>
      <c r="CM35" s="211">
        <f t="shared" si="5"/>
        <v>1336391.1675000002</v>
      </c>
      <c r="CN35" s="212">
        <f t="shared" si="6"/>
        <v>1594315.3958999999</v>
      </c>
    </row>
    <row r="36" spans="1:93" ht="16.5" x14ac:dyDescent="0.25">
      <c r="A36" s="199">
        <v>31</v>
      </c>
      <c r="B36" s="200">
        <v>74</v>
      </c>
      <c r="C36" s="201">
        <f>IFERROR(VLOOKUP($B36,'INSUMOS MARZO'!$A$2:$S$105,10,0),"")</f>
        <v>49.75</v>
      </c>
      <c r="D36" s="202" t="s">
        <v>318</v>
      </c>
      <c r="E36" s="201">
        <v>25</v>
      </c>
      <c r="F36" s="201">
        <f>IFERROR(VLOOKUP($B36,'INSUMOS MARZO'!$A$2:$G$105,7,0),"")</f>
        <v>56</v>
      </c>
      <c r="G36" s="201">
        <f>IFERROR(VLOOKUP(B36,'INSUMOS MARZO'!$A$2:$G$105,6,0),"0")</f>
        <v>81</v>
      </c>
      <c r="H36" s="203">
        <v>15</v>
      </c>
      <c r="I36" s="213">
        <f>IFERROR(VLOOKUP($B36,'INSUMOS MARZO'!$A$2:$S$105,17,0),"")</f>
        <v>3261.2529999999997</v>
      </c>
      <c r="J36" s="205">
        <f t="shared" si="0"/>
        <v>48918.794999999998</v>
      </c>
      <c r="K36" s="203">
        <v>5</v>
      </c>
      <c r="L36" s="213">
        <f>IFERROR(VLOOKUP($B36,'INSUMOS MARZO'!$A$2:$S$105,17,0),"")</f>
        <v>3261.2529999999997</v>
      </c>
      <c r="M36" s="205">
        <f t="shared" si="35"/>
        <v>16306.264999999999</v>
      </c>
      <c r="N36" s="203"/>
      <c r="O36" s="204">
        <f>IFERROR(VLOOKUP($B36,'INSUMOS MARZO'!$A$2:$S$105,14,0),"")</f>
        <v>6915.4749000000002</v>
      </c>
      <c r="P36" s="205">
        <f t="shared" si="41"/>
        <v>0</v>
      </c>
      <c r="Q36" s="203"/>
      <c r="R36" s="204">
        <f>IFERROR(VLOOKUP($B36,'INSUMOS MARZO'!$A$2:$S$105,14,0),"")</f>
        <v>6915.4749000000002</v>
      </c>
      <c r="S36" s="205">
        <f t="shared" si="42"/>
        <v>0</v>
      </c>
      <c r="T36" s="203">
        <f>3+2</f>
        <v>5</v>
      </c>
      <c r="U36" s="213">
        <f>IFERROR(VLOOKUP($B36,'INSUMOS MARZO'!$A$2:$S$105,17,0),"")</f>
        <v>3261.2529999999997</v>
      </c>
      <c r="V36" s="205">
        <f t="shared" si="43"/>
        <v>16306.264999999999</v>
      </c>
      <c r="W36" s="203">
        <v>6</v>
      </c>
      <c r="X36" s="213">
        <f>IFERROR(VLOOKUP($B36,'INSUMOS MARZO'!$A$2:$S$105,17,0),"")</f>
        <v>3261.2529999999997</v>
      </c>
      <c r="Y36" s="205">
        <f t="shared" si="44"/>
        <v>19567.517999999996</v>
      </c>
      <c r="Z36" s="203"/>
      <c r="AA36" s="204">
        <f>IFERROR(VLOOKUP($B36,'INSUMOS MARZO'!$A$2:$S$105,14,0),"")</f>
        <v>6915.4749000000002</v>
      </c>
      <c r="AB36" s="205">
        <f t="shared" si="45"/>
        <v>0</v>
      </c>
      <c r="AC36" s="203"/>
      <c r="AD36" s="204">
        <f>IFERROR(VLOOKUP($B36,'INSUMOS MARZO'!$A$2:$S$105,14,0),"")</f>
        <v>6915.4749000000002</v>
      </c>
      <c r="AE36" s="205">
        <f t="shared" si="58"/>
        <v>0</v>
      </c>
      <c r="AF36" s="203"/>
      <c r="AG36" s="204">
        <f>IFERROR(VLOOKUP($B36,'INSUMOS MARZO'!$A$2:$S$105,14,0),"")</f>
        <v>6915.4749000000002</v>
      </c>
      <c r="AH36" s="205">
        <f t="shared" si="36"/>
        <v>0</v>
      </c>
      <c r="AI36" s="203">
        <v>10</v>
      </c>
      <c r="AJ36" s="204">
        <f>IFERROR(VLOOKUP($B36,'INSUMOS MARZO'!$A$2:$S$105,14,0),"")</f>
        <v>6915.4749000000002</v>
      </c>
      <c r="AK36" s="205">
        <f t="shared" si="46"/>
        <v>69154.748999999996</v>
      </c>
      <c r="AL36" s="203">
        <v>10</v>
      </c>
      <c r="AM36" s="204">
        <f>IFERROR(VLOOKUP($B36,'INSUMOS MARZO'!$A$2:$S$105,14,0),"")</f>
        <v>6915.4749000000002</v>
      </c>
      <c r="AN36" s="205">
        <f t="shared" si="47"/>
        <v>69154.748999999996</v>
      </c>
      <c r="AO36" s="203">
        <v>10</v>
      </c>
      <c r="AP36" s="204">
        <f>IFERROR(VLOOKUP($B36,'INSUMOS MARZO'!$A$2:$S$105,14,0),"")</f>
        <v>6915.4749000000002</v>
      </c>
      <c r="AQ36" s="205">
        <f t="shared" si="48"/>
        <v>69154.748999999996</v>
      </c>
      <c r="AR36" s="203">
        <v>4</v>
      </c>
      <c r="AS36" s="204">
        <f>IFERROR(VLOOKUP($B36,'INSUMOS MARZO'!$A$2:$S$105,14,0),"")</f>
        <v>6915.4749000000002</v>
      </c>
      <c r="AT36" s="205">
        <f t="shared" si="37"/>
        <v>27661.899600000001</v>
      </c>
      <c r="AU36" s="203">
        <v>5</v>
      </c>
      <c r="AV36" s="204">
        <f>IFERROR(VLOOKUP($B36,'INSUMOS MARZO'!$A$2:$S$105,14,0),"")</f>
        <v>6915.4749000000002</v>
      </c>
      <c r="AW36" s="205">
        <f t="shared" si="49"/>
        <v>34577.374499999998</v>
      </c>
      <c r="AX36" s="203">
        <v>6</v>
      </c>
      <c r="AY36" s="204">
        <f>IFERROR(VLOOKUP($B36,'INSUMOS MARZO'!$A$2:$S$105,14,0),"")</f>
        <v>6915.4749000000002</v>
      </c>
      <c r="AZ36" s="205">
        <f t="shared" si="38"/>
        <v>41492.849399999999</v>
      </c>
      <c r="BA36" s="203"/>
      <c r="BB36" s="204">
        <f>IFERROR(VLOOKUP($B36,'INSUMOS MARZO'!$A$2:$S$105,14,0),"")</f>
        <v>6915.4749000000002</v>
      </c>
      <c r="BC36" s="205">
        <f t="shared" si="50"/>
        <v>0</v>
      </c>
      <c r="BD36" s="203">
        <v>6</v>
      </c>
      <c r="BE36" s="204">
        <f>IFERROR(VLOOKUP($B36,'INSUMOS MARZO'!$A$2:$S$105,14,0),"")</f>
        <v>6915.4749000000002</v>
      </c>
      <c r="BF36" s="205">
        <f t="shared" si="51"/>
        <v>41492.849399999999</v>
      </c>
      <c r="BG36" s="203">
        <v>10</v>
      </c>
      <c r="BH36" s="204">
        <f>IFERROR(VLOOKUP($B36,'INSUMOS MARZO'!$A$2:$S$105,14,0),"")</f>
        <v>6915.4749000000002</v>
      </c>
      <c r="BI36" s="205">
        <f t="shared" si="52"/>
        <v>69154.748999999996</v>
      </c>
      <c r="BJ36" s="203">
        <v>5</v>
      </c>
      <c r="BK36" s="204">
        <f>IFERROR(VLOOKUP($B36,'INSUMOS MARZO'!$A$2:$S$105,14,0),"")</f>
        <v>6915.4749000000002</v>
      </c>
      <c r="BL36" s="205">
        <f t="shared" si="39"/>
        <v>34577.374499999998</v>
      </c>
      <c r="BM36" s="203">
        <v>5</v>
      </c>
      <c r="BN36" s="204">
        <f>IFERROR(VLOOKUP($B36,'INSUMOS MARZO'!$A$2:$S$105,14,0),"")</f>
        <v>6915.4749000000002</v>
      </c>
      <c r="BO36" s="205">
        <f t="shared" si="40"/>
        <v>34577.374499999998</v>
      </c>
      <c r="BP36" s="203">
        <v>6</v>
      </c>
      <c r="BQ36" s="204">
        <f>IFERROR(VLOOKUP($B36,'INSUMOS MARZO'!$A$2:$S$105,14,0),"")</f>
        <v>6915.4749000000002</v>
      </c>
      <c r="BR36" s="205">
        <f t="shared" si="53"/>
        <v>41492.849399999999</v>
      </c>
      <c r="BS36" s="203">
        <v>6</v>
      </c>
      <c r="BT36" s="204">
        <f>IFERROR(VLOOKUP($B36,'INSUMOS MARZO'!$A$2:$S$105,14,0),"")</f>
        <v>6915.4749000000002</v>
      </c>
      <c r="BU36" s="205">
        <f t="shared" si="54"/>
        <v>41492.849399999999</v>
      </c>
      <c r="BV36" s="203">
        <v>5</v>
      </c>
      <c r="BW36" s="204">
        <f>IFERROR(VLOOKUP($B36,'INSUMOS MARZO'!$A$2:$S$105,14,0),"")</f>
        <v>6915.4749000000002</v>
      </c>
      <c r="BX36" s="205">
        <f t="shared" si="55"/>
        <v>34577.374499999998</v>
      </c>
      <c r="BY36" s="203">
        <v>5</v>
      </c>
      <c r="BZ36" s="204">
        <f>IFERROR(VLOOKUP($B36,'INSUMOS MARZO'!$A$2:$S$105,14,0),"")</f>
        <v>6915.4749000000002</v>
      </c>
      <c r="CA36" s="205">
        <f t="shared" si="56"/>
        <v>34577.374499999998</v>
      </c>
      <c r="CB36" s="203">
        <v>4</v>
      </c>
      <c r="CC36" s="204">
        <f>IFERROR(VLOOKUP($B36,'INSUMOS MARZO'!$A$2:$S$105,14,0),"")</f>
        <v>6915.4749000000002</v>
      </c>
      <c r="CD36" s="205">
        <f t="shared" si="57"/>
        <v>27661.899600000001</v>
      </c>
      <c r="CE36" s="215">
        <f t="shared" si="1"/>
        <v>128</v>
      </c>
      <c r="CF36" s="203">
        <f t="shared" si="2"/>
        <v>47</v>
      </c>
      <c r="CG36" s="201">
        <v>31</v>
      </c>
      <c r="CH36" s="213">
        <f>IFERROR(VLOOKUP($B36,'INSUMOS MARZO'!$A$2:$S$105,17,0),"")</f>
        <v>3261.2529999999997</v>
      </c>
      <c r="CI36" s="214">
        <f t="shared" si="3"/>
        <v>101098.84299999999</v>
      </c>
      <c r="CJ36" s="201">
        <v>97</v>
      </c>
      <c r="CK36" s="204">
        <f>IFERROR(VLOOKUP($B36,'INSUMOS MARZO'!$A$2:$S$105,14,0),"")</f>
        <v>6915.4749000000002</v>
      </c>
      <c r="CL36" s="216">
        <f t="shared" si="4"/>
        <v>670801.06530000002</v>
      </c>
      <c r="CM36" s="211">
        <f t="shared" si="5"/>
        <v>771899.90830000001</v>
      </c>
      <c r="CN36" s="212">
        <f t="shared" si="6"/>
        <v>771899.90830000001</v>
      </c>
    </row>
    <row r="37" spans="1:93" ht="16.5" x14ac:dyDescent="0.25">
      <c r="A37" s="199">
        <v>32</v>
      </c>
      <c r="B37" s="200">
        <v>79</v>
      </c>
      <c r="C37" s="201">
        <f>IFERROR(VLOOKUP($B37,'INSUMOS MARZO'!$A$2:$S$105,10,0),"")</f>
        <v>0</v>
      </c>
      <c r="D37" s="202" t="s">
        <v>319</v>
      </c>
      <c r="E37" s="201">
        <v>37</v>
      </c>
      <c r="F37" s="201">
        <f>IFERROR(VLOOKUP($B37,'INSUMOS MARZO'!$A$2:$G$105,7,0),"")</f>
        <v>-16</v>
      </c>
      <c r="G37" s="201">
        <f>IFERROR(VLOOKUP(B37,'INSUMOS MARZO'!$A$2:$G$105,6,0),"0")</f>
        <v>21</v>
      </c>
      <c r="H37" s="203">
        <v>40</v>
      </c>
      <c r="I37" s="213">
        <f>IFERROR(VLOOKUP($B37,'INSUMOS MARZO'!$A$2:$S$105,17,0),"")</f>
        <v>541.2650000000001</v>
      </c>
      <c r="J37" s="205">
        <f t="shared" si="0"/>
        <v>21650.600000000006</v>
      </c>
      <c r="K37" s="203">
        <v>10</v>
      </c>
      <c r="L37" s="204">
        <f>IFERROR(VLOOKUP($B37,'INSUMOS MARZO'!$A$2:$S$105,14,0),"")</f>
        <v>935.49510000000009</v>
      </c>
      <c r="M37" s="205">
        <f>K37*L37</f>
        <v>9354.9510000000009</v>
      </c>
      <c r="N37" s="203">
        <v>6</v>
      </c>
      <c r="O37" s="213">
        <f>IFERROR(VLOOKUP($B37,'INSUMOS MARZO'!$A$2:$S$105,17,0),"")</f>
        <v>541.2650000000001</v>
      </c>
      <c r="P37" s="205">
        <f t="shared" si="41"/>
        <v>3247.5900000000006</v>
      </c>
      <c r="Q37" s="203"/>
      <c r="R37" s="204">
        <f>IFERROR(VLOOKUP($B37,'INSUMOS MARZO'!$A$2:$S$105,14,0),"")</f>
        <v>935.49510000000009</v>
      </c>
      <c r="S37" s="205">
        <f t="shared" si="42"/>
        <v>0</v>
      </c>
      <c r="T37" s="203"/>
      <c r="U37" s="204">
        <f>IFERROR(VLOOKUP($B37,'INSUMOS MARZO'!$A$2:$S$105,14,0),"")</f>
        <v>935.49510000000009</v>
      </c>
      <c r="V37" s="205">
        <f t="shared" si="43"/>
        <v>0</v>
      </c>
      <c r="W37" s="203">
        <v>10</v>
      </c>
      <c r="X37" s="204">
        <f>IFERROR(VLOOKUP($B37,'INSUMOS MARZO'!$A$2:$S$105,14,0),"")</f>
        <v>935.49510000000009</v>
      </c>
      <c r="Y37" s="205">
        <f t="shared" si="44"/>
        <v>9354.9510000000009</v>
      </c>
      <c r="Z37" s="203"/>
      <c r="AA37" s="204">
        <f>IFERROR(VLOOKUP($B37,'INSUMOS MARZO'!$A$2:$S$105,14,0),"")</f>
        <v>935.49510000000009</v>
      </c>
      <c r="AB37" s="205">
        <f t="shared" si="45"/>
        <v>0</v>
      </c>
      <c r="AC37" s="203"/>
      <c r="AD37" s="204">
        <f>IFERROR(VLOOKUP($B37,'INSUMOS MARZO'!$A$2:$S$105,14,0),"")</f>
        <v>935.49510000000009</v>
      </c>
      <c r="AE37" s="205">
        <f t="shared" si="58"/>
        <v>0</v>
      </c>
      <c r="AF37" s="203"/>
      <c r="AG37" s="204">
        <f>IFERROR(VLOOKUP($B37,'INSUMOS MARZO'!$A$2:$S$105,14,0),"")</f>
        <v>935.49510000000009</v>
      </c>
      <c r="AH37" s="205">
        <f t="shared" si="36"/>
        <v>0</v>
      </c>
      <c r="AI37" s="203">
        <v>10</v>
      </c>
      <c r="AJ37" s="204">
        <f>IFERROR(VLOOKUP($B37,'INSUMOS MARZO'!$A$2:$S$105,14,0),"")</f>
        <v>935.49510000000009</v>
      </c>
      <c r="AK37" s="205">
        <f t="shared" si="46"/>
        <v>9354.9510000000009</v>
      </c>
      <c r="AL37" s="203">
        <v>2</v>
      </c>
      <c r="AM37" s="204">
        <f>IFERROR(VLOOKUP($B37,'INSUMOS MARZO'!$A$2:$S$105,14,0),"")</f>
        <v>935.49510000000009</v>
      </c>
      <c r="AN37" s="205">
        <f t="shared" si="47"/>
        <v>1870.9902000000002</v>
      </c>
      <c r="AO37" s="203">
        <v>6</v>
      </c>
      <c r="AP37" s="204">
        <f>IFERROR(VLOOKUP($B37,'INSUMOS MARZO'!$A$2:$S$105,14,0),"")</f>
        <v>935.49510000000009</v>
      </c>
      <c r="AQ37" s="205">
        <f t="shared" si="48"/>
        <v>5612.9706000000006</v>
      </c>
      <c r="AR37" s="203">
        <v>10</v>
      </c>
      <c r="AS37" s="204">
        <f>IFERROR(VLOOKUP($B37,'INSUMOS MARZO'!$A$2:$S$105,14,0),"")</f>
        <v>935.49510000000009</v>
      </c>
      <c r="AT37" s="205">
        <f>AR37*AS37</f>
        <v>9354.9510000000009</v>
      </c>
      <c r="AU37" s="203">
        <v>4</v>
      </c>
      <c r="AV37" s="204">
        <f>IFERROR(VLOOKUP($B37,'INSUMOS MARZO'!$A$2:$S$105,14,0),"")</f>
        <v>935.49510000000009</v>
      </c>
      <c r="AW37" s="205">
        <f>AU37*AV37</f>
        <v>3741.9804000000004</v>
      </c>
      <c r="AX37" s="203">
        <v>6</v>
      </c>
      <c r="AY37" s="204">
        <f>IFERROR(VLOOKUP($B37,'INSUMOS MARZO'!$A$2:$S$105,14,0),"")</f>
        <v>935.49510000000009</v>
      </c>
      <c r="AZ37" s="205">
        <f>AX37*AY37</f>
        <v>5612.9706000000006</v>
      </c>
      <c r="BA37" s="203">
        <v>16</v>
      </c>
      <c r="BB37" s="204">
        <f>IFERROR(VLOOKUP($B37,'INSUMOS MARZO'!$A$2:$S$105,14,0),"")</f>
        <v>935.49510000000009</v>
      </c>
      <c r="BC37" s="205">
        <f>BA37*BB37</f>
        <v>14967.921600000001</v>
      </c>
      <c r="BD37" s="203">
        <v>5</v>
      </c>
      <c r="BE37" s="204">
        <f>IFERROR(VLOOKUP($B37,'INSUMOS MARZO'!$A$2:$S$105,14,0),"")</f>
        <v>935.49510000000009</v>
      </c>
      <c r="BF37" s="205">
        <f>BD37*BE37</f>
        <v>4677.4755000000005</v>
      </c>
      <c r="BG37" s="203">
        <v>3</v>
      </c>
      <c r="BH37" s="204">
        <f>IFERROR(VLOOKUP($B37,'INSUMOS MARZO'!$A$2:$S$105,14,0),"")</f>
        <v>935.49510000000009</v>
      </c>
      <c r="BI37" s="205">
        <f>BG37*BH37</f>
        <v>2806.4853000000003</v>
      </c>
      <c r="BJ37" s="203">
        <v>10</v>
      </c>
      <c r="BK37" s="204">
        <f>IFERROR(VLOOKUP($B37,'INSUMOS MARZO'!$A$2:$S$105,14,0),"")</f>
        <v>935.49510000000009</v>
      </c>
      <c r="BL37" s="205">
        <f t="shared" si="39"/>
        <v>9354.9510000000009</v>
      </c>
      <c r="BM37" s="203"/>
      <c r="BN37" s="204">
        <f>IFERROR(VLOOKUP($B37,'INSUMOS MARZO'!$A$2:$S$105,14,0),"")</f>
        <v>935.49510000000009</v>
      </c>
      <c r="BO37" s="205">
        <f t="shared" si="40"/>
        <v>0</v>
      </c>
      <c r="BP37" s="203">
        <v>20</v>
      </c>
      <c r="BQ37" s="204">
        <f>IFERROR(VLOOKUP($B37,'INSUMOS MARZO'!$A$2:$S$105,14,0),"")</f>
        <v>935.49510000000009</v>
      </c>
      <c r="BR37" s="205">
        <f t="shared" si="53"/>
        <v>18709.902000000002</v>
      </c>
      <c r="BS37" s="203">
        <v>13</v>
      </c>
      <c r="BT37" s="204">
        <f>IFERROR(VLOOKUP($B37,'INSUMOS MARZO'!$A$2:$S$105,14,0),"")</f>
        <v>935.49510000000009</v>
      </c>
      <c r="BU37" s="205">
        <f>BS37*BT37</f>
        <v>12161.436300000001</v>
      </c>
      <c r="BV37" s="203"/>
      <c r="BW37" s="204">
        <f>IFERROR(VLOOKUP($B37,'INSUMOS MARZO'!$A$2:$S$105,14,0),"")</f>
        <v>935.49510000000009</v>
      </c>
      <c r="BX37" s="205">
        <f t="shared" si="55"/>
        <v>0</v>
      </c>
      <c r="BY37" s="203"/>
      <c r="BZ37" s="204">
        <f>IFERROR(VLOOKUP($B37,'INSUMOS MARZO'!$A$2:$S$105,14,0),"")</f>
        <v>935.49510000000009</v>
      </c>
      <c r="CA37" s="205">
        <f t="shared" si="56"/>
        <v>0</v>
      </c>
      <c r="CB37" s="203">
        <v>4</v>
      </c>
      <c r="CC37" s="204">
        <f>IFERROR(VLOOKUP($B37,'INSUMOS MARZO'!$A$2:$S$105,14,0),"")</f>
        <v>935.49510000000009</v>
      </c>
      <c r="CD37" s="205">
        <f t="shared" si="57"/>
        <v>3741.9804000000004</v>
      </c>
      <c r="CE37" s="215">
        <f t="shared" si="1"/>
        <v>175</v>
      </c>
      <c r="CF37" s="203">
        <f t="shared" si="2"/>
        <v>154</v>
      </c>
      <c r="CG37" s="201">
        <v>46</v>
      </c>
      <c r="CH37" s="213">
        <f>IFERROR(VLOOKUP($B37,'INSUMOS MARZO'!$A$2:$S$105,17,0),"")</f>
        <v>541.2650000000001</v>
      </c>
      <c r="CI37" s="214">
        <f t="shared" si="3"/>
        <v>24898.190000000006</v>
      </c>
      <c r="CJ37" s="201">
        <v>129</v>
      </c>
      <c r="CK37" s="204">
        <f>IFERROR(VLOOKUP($B37,'INSUMOS MARZO'!$A$2:$S$105,14,0),"")</f>
        <v>935.49510000000009</v>
      </c>
      <c r="CL37" s="216">
        <f t="shared" si="4"/>
        <v>120678.86790000001</v>
      </c>
      <c r="CM37" s="211">
        <f t="shared" si="5"/>
        <v>145577.05790000001</v>
      </c>
      <c r="CN37" s="212">
        <f t="shared" si="6"/>
        <v>145577.05790000001</v>
      </c>
      <c r="CO37" s="212">
        <v>0</v>
      </c>
    </row>
    <row r="38" spans="1:93" ht="16.5" x14ac:dyDescent="0.25">
      <c r="A38" s="199">
        <v>33</v>
      </c>
      <c r="B38" s="200">
        <v>80</v>
      </c>
      <c r="C38" s="201">
        <f>IFERROR(VLOOKUP($B38,'INSUMOS MARZO'!$A$2:$S$105,10,0),"")</f>
        <v>0</v>
      </c>
      <c r="D38" s="202" t="s">
        <v>320</v>
      </c>
      <c r="E38" s="201">
        <v>37</v>
      </c>
      <c r="F38" s="201">
        <f>IFERROR(VLOOKUP($B38,'INSUMOS MARZO'!$A$2:$G$105,7,0),"")</f>
        <v>-16</v>
      </c>
      <c r="G38" s="201">
        <f>IFERROR(VLOOKUP(B38,'INSUMOS MARZO'!$A$2:$G$105,6,0),"0")</f>
        <v>21</v>
      </c>
      <c r="H38" s="203">
        <v>40</v>
      </c>
      <c r="I38" s="204">
        <f>IFERROR(VLOOKUP($B38,'INSUMOS MARZO'!$A$2:$S$105,14,0),"")</f>
        <v>607.26779999999997</v>
      </c>
      <c r="J38" s="205">
        <f t="shared" si="0"/>
        <v>24290.712</v>
      </c>
      <c r="K38" s="218">
        <v>10</v>
      </c>
      <c r="L38" s="213">
        <f>IFERROR(VLOOKUP($B38,'INSUMOS MARZO'!$A$2:$S$105,17,0),"")</f>
        <v>433.01199999999994</v>
      </c>
      <c r="M38" s="205">
        <f>K38*L38</f>
        <v>4330.119999999999</v>
      </c>
      <c r="N38" s="203"/>
      <c r="O38" s="204">
        <f>IFERROR(VLOOKUP($B38,'INSUMOS MARZO'!$A$2:$S$105,14,0),"")</f>
        <v>607.26779999999997</v>
      </c>
      <c r="P38" s="205">
        <f t="shared" si="41"/>
        <v>0</v>
      </c>
      <c r="Q38" s="203"/>
      <c r="R38" s="204">
        <f>IFERROR(VLOOKUP($B38,'INSUMOS MARZO'!$A$2:$S$105,14,0),"")</f>
        <v>607.26779999999997</v>
      </c>
      <c r="S38" s="205">
        <f t="shared" si="42"/>
        <v>0</v>
      </c>
      <c r="T38" s="203"/>
      <c r="U38" s="204">
        <f>IFERROR(VLOOKUP($B38,'INSUMOS MARZO'!$A$2:$S$105,14,0),"")</f>
        <v>607.26779999999997</v>
      </c>
      <c r="V38" s="205">
        <f t="shared" si="43"/>
        <v>0</v>
      </c>
      <c r="W38" s="203"/>
      <c r="X38" s="204">
        <f>IFERROR(VLOOKUP($B38,'INSUMOS MARZO'!$A$2:$S$105,14,0),"")</f>
        <v>607.26779999999997</v>
      </c>
      <c r="Y38" s="205">
        <f t="shared" si="44"/>
        <v>0</v>
      </c>
      <c r="Z38" s="203"/>
      <c r="AA38" s="204">
        <f>IFERROR(VLOOKUP($B38,'INSUMOS MARZO'!$A$2:$S$105,14,0),"")</f>
        <v>607.26779999999997</v>
      </c>
      <c r="AB38" s="205">
        <f t="shared" si="45"/>
        <v>0</v>
      </c>
      <c r="AC38" s="203"/>
      <c r="AD38" s="204">
        <f>IFERROR(VLOOKUP($B38,'INSUMOS MARZO'!$A$2:$S$105,14,0),"")</f>
        <v>607.26779999999997</v>
      </c>
      <c r="AE38" s="205">
        <f t="shared" si="58"/>
        <v>0</v>
      </c>
      <c r="AF38" s="203"/>
      <c r="AG38" s="204">
        <f>IFERROR(VLOOKUP($B38,'INSUMOS MARZO'!$A$2:$S$105,14,0),"")</f>
        <v>607.26779999999997</v>
      </c>
      <c r="AH38" s="205">
        <f t="shared" si="36"/>
        <v>0</v>
      </c>
      <c r="AI38" s="203"/>
      <c r="AJ38" s="204">
        <f>IFERROR(VLOOKUP($B38,'INSUMOS MARZO'!$A$2:$S$105,14,0),"")</f>
        <v>607.26779999999997</v>
      </c>
      <c r="AK38" s="205">
        <f t="shared" si="46"/>
        <v>0</v>
      </c>
      <c r="AL38" s="203">
        <v>2</v>
      </c>
      <c r="AM38" s="204">
        <f>IFERROR(VLOOKUP($B38,'INSUMOS MARZO'!$A$2:$S$105,14,0),"")</f>
        <v>607.26779999999997</v>
      </c>
      <c r="AN38" s="205">
        <f t="shared" si="47"/>
        <v>1214.5355999999999</v>
      </c>
      <c r="AO38" s="203"/>
      <c r="AP38" s="204">
        <f>IFERROR(VLOOKUP($B38,'INSUMOS MARZO'!$A$2:$S$105,14,0),"")</f>
        <v>607.26779999999997</v>
      </c>
      <c r="AQ38" s="205">
        <f t="shared" si="48"/>
        <v>0</v>
      </c>
      <c r="AR38" s="203">
        <v>3</v>
      </c>
      <c r="AS38" s="204">
        <f>IFERROR(VLOOKUP($B38,'INSUMOS MARZO'!$A$2:$S$105,14,0),"")</f>
        <v>607.26779999999997</v>
      </c>
      <c r="AT38" s="205">
        <f t="shared" ref="AT38:AT40" si="59">AR38*AS38</f>
        <v>1821.8033999999998</v>
      </c>
      <c r="AU38" s="203">
        <v>2</v>
      </c>
      <c r="AV38" s="204">
        <f>IFERROR(VLOOKUP($B38,'INSUMOS MARZO'!$A$2:$S$105,14,0),"")</f>
        <v>607.26779999999997</v>
      </c>
      <c r="AW38" s="205">
        <f t="shared" ref="AW38:AW40" si="60">AU38*AV38</f>
        <v>1214.5355999999999</v>
      </c>
      <c r="AX38" s="203"/>
      <c r="AY38" s="204">
        <f>IFERROR(VLOOKUP($B38,'INSUMOS MARZO'!$A$2:$S$105,14,0),"")</f>
        <v>607.26779999999997</v>
      </c>
      <c r="AZ38" s="205">
        <f t="shared" ref="AZ38:AZ40" si="61">AX38*AY38</f>
        <v>0</v>
      </c>
      <c r="BA38" s="203"/>
      <c r="BB38" s="204">
        <f>IFERROR(VLOOKUP($B38,'INSUMOS MARZO'!$A$2:$S$105,14,0),"")</f>
        <v>607.26779999999997</v>
      </c>
      <c r="BC38" s="205">
        <f t="shared" ref="BC38:BC40" si="62">BA38*BB38</f>
        <v>0</v>
      </c>
      <c r="BD38" s="203">
        <v>5</v>
      </c>
      <c r="BE38" s="204">
        <f>IFERROR(VLOOKUP($B38,'INSUMOS MARZO'!$A$2:$S$105,14,0),"")</f>
        <v>607.26779999999997</v>
      </c>
      <c r="BF38" s="205">
        <f t="shared" ref="BF38:BF40" si="63">BD38*BE38</f>
        <v>3036.3389999999999</v>
      </c>
      <c r="BG38" s="218">
        <v>3</v>
      </c>
      <c r="BH38" s="213">
        <f>IFERROR(VLOOKUP($B38,'INSUMOS MARZO'!$A$2:$S$105,17,0),"")</f>
        <v>433.01199999999994</v>
      </c>
      <c r="BI38" s="205">
        <f>BG38*BH38</f>
        <v>1299.0359999999998</v>
      </c>
      <c r="BJ38" s="203"/>
      <c r="BK38" s="204">
        <f>IFERROR(VLOOKUP($B38,'INSUMOS MARZO'!$A$2:$S$105,14,0),"")</f>
        <v>607.26779999999997</v>
      </c>
      <c r="BL38" s="205">
        <f t="shared" si="39"/>
        <v>0</v>
      </c>
      <c r="BM38" s="203"/>
      <c r="BN38" s="204">
        <f>IFERROR(VLOOKUP($B38,'INSUMOS MARZO'!$A$2:$S$105,14,0),"")</f>
        <v>607.26779999999997</v>
      </c>
      <c r="BO38" s="205">
        <f t="shared" si="40"/>
        <v>0</v>
      </c>
      <c r="BP38" s="218">
        <v>20</v>
      </c>
      <c r="BQ38" s="213">
        <f>IFERROR(VLOOKUP($B38,'INSUMOS MARZO'!$A$2:$S$105,17,0),"")</f>
        <v>433.01199999999994</v>
      </c>
      <c r="BR38" s="205">
        <f>BP38*BQ38</f>
        <v>8660.239999999998</v>
      </c>
      <c r="BS38" s="218">
        <v>13</v>
      </c>
      <c r="BT38" s="213">
        <f>IFERROR(VLOOKUP($B38,'INSUMOS MARZO'!$A$2:$S$105,17,0),"")</f>
        <v>433.01199999999994</v>
      </c>
      <c r="BU38" s="205">
        <f>BS38*BT38</f>
        <v>5629.155999999999</v>
      </c>
      <c r="BV38" s="203"/>
      <c r="BW38" s="204">
        <f>IFERROR(VLOOKUP($B38,'INSUMOS MARZO'!$A$2:$S$105,14,0),"")</f>
        <v>607.26779999999997</v>
      </c>
      <c r="BX38" s="205">
        <f t="shared" si="55"/>
        <v>0</v>
      </c>
      <c r="BY38" s="203"/>
      <c r="BZ38" s="204">
        <f>IFERROR(VLOOKUP($B38,'INSUMOS MARZO'!$A$2:$S$105,14,0),"")</f>
        <v>607.26779999999997</v>
      </c>
      <c r="CA38" s="205">
        <f t="shared" si="56"/>
        <v>0</v>
      </c>
      <c r="CB38" s="203"/>
      <c r="CC38" s="204">
        <f>IFERROR(VLOOKUP($B38,'INSUMOS MARZO'!$A$2:$S$105,14,0),"")</f>
        <v>607.26779999999997</v>
      </c>
      <c r="CD38" s="205">
        <f t="shared" si="57"/>
        <v>0</v>
      </c>
      <c r="CE38" s="208">
        <f t="shared" si="1"/>
        <v>98</v>
      </c>
      <c r="CF38" s="203">
        <f t="shared" si="2"/>
        <v>77</v>
      </c>
      <c r="CG38" s="201">
        <v>46</v>
      </c>
      <c r="CH38" s="213">
        <f>IFERROR(VLOOKUP($B38,'INSUMOS MARZO'!$A$2:$S$105,17,0),"")</f>
        <v>433.01199999999994</v>
      </c>
      <c r="CI38" s="214">
        <f t="shared" si="3"/>
        <v>19918.551999999996</v>
      </c>
      <c r="CJ38" s="201">
        <v>52</v>
      </c>
      <c r="CK38" s="204">
        <f>IFERROR(VLOOKUP($B38,'INSUMOS MARZO'!$A$2:$S$105,14,0),"")</f>
        <v>607.26779999999997</v>
      </c>
      <c r="CL38" s="210">
        <f t="shared" si="4"/>
        <v>31577.925599999999</v>
      </c>
      <c r="CM38" s="211">
        <f t="shared" si="5"/>
        <v>51496.477599999998</v>
      </c>
      <c r="CN38" s="212">
        <f t="shared" si="6"/>
        <v>51496.477599999998</v>
      </c>
    </row>
    <row r="39" spans="1:93" ht="16.5" x14ac:dyDescent="0.25">
      <c r="A39" s="199">
        <v>34</v>
      </c>
      <c r="B39" s="200">
        <v>81</v>
      </c>
      <c r="C39" s="201">
        <f>IFERROR(VLOOKUP($B39,'INSUMOS MARZO'!$A$2:$S$105,10,0),"")</f>
        <v>0</v>
      </c>
      <c r="D39" s="202" t="s">
        <v>321</v>
      </c>
      <c r="E39" s="201">
        <v>37</v>
      </c>
      <c r="F39" s="201">
        <f>IFERROR(VLOOKUP($B39,'INSUMOS MARZO'!$A$2:$G$105,7,0),"")</f>
        <v>-10</v>
      </c>
      <c r="G39" s="201">
        <f>IFERROR(VLOOKUP(B39,'INSUMOS MARZO'!$A$2:$G$105,6,0),"0")</f>
        <v>27</v>
      </c>
      <c r="H39" s="218">
        <v>30</v>
      </c>
      <c r="I39" s="213">
        <f>IFERROR(VLOOKUP($B39,'INSUMOS MARZO'!$A$2:$S$105,17,0),"")</f>
        <v>211.251</v>
      </c>
      <c r="J39" s="205">
        <f t="shared" si="0"/>
        <v>6337.53</v>
      </c>
      <c r="K39" s="218">
        <v>10</v>
      </c>
      <c r="L39" s="213">
        <f>IFERROR(VLOOKUP($B39,'INSUMOS MARZO'!$A$2:$S$105,17,0),"")</f>
        <v>211.251</v>
      </c>
      <c r="M39" s="205">
        <f t="shared" ref="M39" si="64">K39*L39</f>
        <v>2112.5100000000002</v>
      </c>
      <c r="N39" s="203"/>
      <c r="O39" s="204">
        <f>IFERROR(VLOOKUP($B39,'INSUMOS MARZO'!$A$2:$S$105,14,0),"")</f>
        <v>387.81900000000002</v>
      </c>
      <c r="P39" s="205">
        <f t="shared" si="41"/>
        <v>0</v>
      </c>
      <c r="Q39" s="203"/>
      <c r="R39" s="204">
        <f>IFERROR(VLOOKUP($B39,'INSUMOS MARZO'!$A$2:$S$105,14,0),"")</f>
        <v>387.81900000000002</v>
      </c>
      <c r="S39" s="205">
        <f t="shared" si="42"/>
        <v>0</v>
      </c>
      <c r="T39" s="203"/>
      <c r="U39" s="204">
        <f>IFERROR(VLOOKUP($B39,'INSUMOS MARZO'!$A$2:$S$105,14,0),"")</f>
        <v>387.81900000000002</v>
      </c>
      <c r="V39" s="205">
        <f t="shared" si="43"/>
        <v>0</v>
      </c>
      <c r="W39" s="203"/>
      <c r="X39" s="204">
        <f>IFERROR(VLOOKUP($B39,'INSUMOS MARZO'!$A$2:$S$105,14,0),"")</f>
        <v>387.81900000000002</v>
      </c>
      <c r="Y39" s="205">
        <f t="shared" si="44"/>
        <v>0</v>
      </c>
      <c r="Z39" s="203"/>
      <c r="AA39" s="204">
        <f>IFERROR(VLOOKUP($B39,'INSUMOS MARZO'!$A$2:$S$105,14,0),"")</f>
        <v>387.81900000000002</v>
      </c>
      <c r="AB39" s="205">
        <f t="shared" si="45"/>
        <v>0</v>
      </c>
      <c r="AC39" s="203"/>
      <c r="AD39" s="204">
        <f>IFERROR(VLOOKUP($B39,'INSUMOS MARZO'!$A$2:$S$105,14,0),"")</f>
        <v>387.81900000000002</v>
      </c>
      <c r="AE39" s="205">
        <f t="shared" si="58"/>
        <v>0</v>
      </c>
      <c r="AF39" s="203"/>
      <c r="AG39" s="204">
        <f>IFERROR(VLOOKUP($B39,'INSUMOS MARZO'!$A$2:$S$105,14,0),"")</f>
        <v>387.81900000000002</v>
      </c>
      <c r="AH39" s="205">
        <f t="shared" si="36"/>
        <v>0</v>
      </c>
      <c r="AI39" s="203"/>
      <c r="AJ39" s="204">
        <f>IFERROR(VLOOKUP($B39,'INSUMOS MARZO'!$A$2:$S$105,14,0),"")</f>
        <v>387.81900000000002</v>
      </c>
      <c r="AK39" s="205">
        <f t="shared" si="46"/>
        <v>0</v>
      </c>
      <c r="AL39" s="203">
        <v>2</v>
      </c>
      <c r="AM39" s="204">
        <f>IFERROR(VLOOKUP($B39,'INSUMOS MARZO'!$A$2:$S$105,14,0),"")</f>
        <v>387.81900000000002</v>
      </c>
      <c r="AN39" s="205">
        <f t="shared" si="47"/>
        <v>775.63800000000003</v>
      </c>
      <c r="AO39" s="218">
        <v>6</v>
      </c>
      <c r="AP39" s="213">
        <f>IFERROR(VLOOKUP($B39,'INSUMOS MARZO'!$A$2:$S$105,17,0),"")</f>
        <v>211.251</v>
      </c>
      <c r="AQ39" s="205">
        <f t="shared" si="48"/>
        <v>1267.5060000000001</v>
      </c>
      <c r="AR39" s="203"/>
      <c r="AS39" s="204">
        <f>IFERROR(VLOOKUP($B39,'INSUMOS MARZO'!$A$2:$S$105,14,0),"")</f>
        <v>387.81900000000002</v>
      </c>
      <c r="AT39" s="205">
        <f t="shared" si="59"/>
        <v>0</v>
      </c>
      <c r="AU39" s="203">
        <v>3</v>
      </c>
      <c r="AV39" s="204">
        <f>IFERROR(VLOOKUP($B39,'INSUMOS MARZO'!$A$2:$S$105,14,0),"")</f>
        <v>387.81900000000002</v>
      </c>
      <c r="AW39" s="205">
        <f t="shared" si="60"/>
        <v>1163.4570000000001</v>
      </c>
      <c r="AX39" s="203">
        <v>4</v>
      </c>
      <c r="AY39" s="204">
        <f>IFERROR(VLOOKUP($B39,'INSUMOS MARZO'!$A$2:$S$105,14,0),"")</f>
        <v>387.81900000000002</v>
      </c>
      <c r="AZ39" s="205">
        <f t="shared" si="61"/>
        <v>1551.2760000000001</v>
      </c>
      <c r="BA39" s="203"/>
      <c r="BB39" s="204">
        <f>IFERROR(VLOOKUP($B39,'INSUMOS MARZO'!$A$2:$S$105,14,0),"")</f>
        <v>387.81900000000002</v>
      </c>
      <c r="BC39" s="205">
        <f t="shared" si="62"/>
        <v>0</v>
      </c>
      <c r="BD39" s="203"/>
      <c r="BE39" s="204">
        <f>IFERROR(VLOOKUP($B39,'INSUMOS MARZO'!$A$2:$S$105,14,0),"")</f>
        <v>387.81900000000002</v>
      </c>
      <c r="BF39" s="205">
        <f t="shared" si="63"/>
        <v>0</v>
      </c>
      <c r="BG39" s="203">
        <v>3</v>
      </c>
      <c r="BH39" s="204">
        <f>IFERROR(VLOOKUP($B39,'INSUMOS MARZO'!$A$2:$S$105,14,0),"")</f>
        <v>387.81900000000002</v>
      </c>
      <c r="BI39" s="205">
        <f t="shared" ref="BI39:BI40" si="65">BG39*BH39</f>
        <v>1163.4570000000001</v>
      </c>
      <c r="BJ39" s="203"/>
      <c r="BK39" s="204">
        <f>IFERROR(VLOOKUP($B39,'INSUMOS MARZO'!$A$2:$S$105,14,0),"")</f>
        <v>387.81900000000002</v>
      </c>
      <c r="BL39" s="205">
        <f t="shared" si="39"/>
        <v>0</v>
      </c>
      <c r="BM39" s="203"/>
      <c r="BN39" s="204">
        <f>IFERROR(VLOOKUP($B39,'INSUMOS MARZO'!$A$2:$S$105,14,0),"")</f>
        <v>387.81900000000002</v>
      </c>
      <c r="BO39" s="205">
        <f t="shared" si="40"/>
        <v>0</v>
      </c>
      <c r="BP39" s="203"/>
      <c r="BQ39" s="204">
        <f>IFERROR(VLOOKUP($B39,'INSUMOS MARZO'!$A$2:$S$105,14,0),"")</f>
        <v>387.81900000000002</v>
      </c>
      <c r="BR39" s="205">
        <f t="shared" ref="BR39:BR40" si="66">BP39*BQ39</f>
        <v>0</v>
      </c>
      <c r="BS39" s="203">
        <v>13</v>
      </c>
      <c r="BT39" s="204">
        <f>IFERROR(VLOOKUP($B39,'INSUMOS MARZO'!$A$2:$S$105,14,0),"")</f>
        <v>387.81900000000002</v>
      </c>
      <c r="BU39" s="205">
        <f t="shared" ref="BU39:BU40" si="67">BS39*BT39</f>
        <v>5041.6469999999999</v>
      </c>
      <c r="BV39" s="203"/>
      <c r="BW39" s="204">
        <f>IFERROR(VLOOKUP($B39,'INSUMOS MARZO'!$A$2:$S$105,14,0),"")</f>
        <v>387.81900000000002</v>
      </c>
      <c r="BX39" s="205">
        <f t="shared" si="55"/>
        <v>0</v>
      </c>
      <c r="BY39" s="203"/>
      <c r="BZ39" s="204">
        <f>IFERROR(VLOOKUP($B39,'INSUMOS MARZO'!$A$2:$S$105,14,0),"")</f>
        <v>387.81900000000002</v>
      </c>
      <c r="CA39" s="205">
        <f t="shared" si="56"/>
        <v>0</v>
      </c>
      <c r="CB39" s="203">
        <v>6</v>
      </c>
      <c r="CC39" s="204">
        <f>IFERROR(VLOOKUP($B39,'INSUMOS MARZO'!$A$2:$S$105,14,0),"")</f>
        <v>387.81900000000002</v>
      </c>
      <c r="CD39" s="205">
        <f t="shared" si="57"/>
        <v>2326.9140000000002</v>
      </c>
      <c r="CE39" s="208">
        <f t="shared" si="1"/>
        <v>77</v>
      </c>
      <c r="CF39" s="203">
        <f t="shared" si="2"/>
        <v>50</v>
      </c>
      <c r="CG39" s="201">
        <v>46</v>
      </c>
      <c r="CH39" s="213">
        <f>IFERROR(VLOOKUP($B39,'INSUMOS MARZO'!$A$2:$S$105,17,0),"")</f>
        <v>211.251</v>
      </c>
      <c r="CI39" s="214">
        <f t="shared" si="3"/>
        <v>9717.5460000000003</v>
      </c>
      <c r="CJ39" s="201">
        <v>31</v>
      </c>
      <c r="CK39" s="204">
        <f>IFERROR(VLOOKUP($B39,'INSUMOS MARZO'!$A$2:$S$105,14,0),"")</f>
        <v>387.81900000000002</v>
      </c>
      <c r="CL39" s="210">
        <f t="shared" si="4"/>
        <v>12022.389000000001</v>
      </c>
      <c r="CM39" s="211">
        <f t="shared" si="5"/>
        <v>21739.935000000001</v>
      </c>
      <c r="CN39" s="212">
        <f t="shared" si="6"/>
        <v>21739.935000000001</v>
      </c>
    </row>
    <row r="40" spans="1:93" ht="16.5" x14ac:dyDescent="0.25">
      <c r="A40" s="199">
        <v>35</v>
      </c>
      <c r="B40" s="200">
        <v>82</v>
      </c>
      <c r="C40" s="201">
        <f>IFERROR(VLOOKUP($B40,'INSUMOS MARZO'!$A$2:$S$105,10,0),"")</f>
        <v>0</v>
      </c>
      <c r="D40" s="202" t="s">
        <v>322</v>
      </c>
      <c r="E40" s="201">
        <v>37</v>
      </c>
      <c r="F40" s="201">
        <f>IFERROR(VLOOKUP($B40,'INSUMOS MARZO'!$A$2:$G$105,7,0),"")</f>
        <v>-32</v>
      </c>
      <c r="G40" s="201">
        <f>IFERROR(VLOOKUP(B40,'INSUMOS MARZO'!$A$2:$G$105,6,0),"0")</f>
        <v>5</v>
      </c>
      <c r="H40" s="203">
        <v>15</v>
      </c>
      <c r="I40" s="213">
        <f>IFERROR(VLOOKUP($B40,'INSUMOS MARZO'!$A$2:$S$105,17,0),"")</f>
        <v>1003.7049999999999</v>
      </c>
      <c r="J40" s="205">
        <f t="shared" si="0"/>
        <v>15055.574999999999</v>
      </c>
      <c r="K40" s="218">
        <v>10</v>
      </c>
      <c r="L40" s="204">
        <f>IFERROR(VLOOKUP($B40,'INSUMOS MARZO'!$A$2:$S$105,14,0),"")</f>
        <v>1959.9048</v>
      </c>
      <c r="M40" s="219">
        <f>+L40*K40</f>
        <v>19599.047999999999</v>
      </c>
      <c r="N40" s="203"/>
      <c r="O40" s="213">
        <f>IFERROR(VLOOKUP($B40,'INSUMOS MARZO'!$A$2:$S$105,17,0),"")</f>
        <v>1003.7049999999999</v>
      </c>
      <c r="P40" s="205">
        <f t="shared" si="41"/>
        <v>0</v>
      </c>
      <c r="Q40" s="203"/>
      <c r="R40" s="213">
        <f>IFERROR(VLOOKUP($B40,'INSUMOS MARZO'!$A$2:$S$105,17,0),"")</f>
        <v>1003.7049999999999</v>
      </c>
      <c r="S40" s="205">
        <f t="shared" si="42"/>
        <v>0</v>
      </c>
      <c r="T40" s="203"/>
      <c r="U40" s="213">
        <f>IFERROR(VLOOKUP($B40,'INSUMOS MARZO'!$A$2:$S$105,17,0),"")</f>
        <v>1003.7049999999999</v>
      </c>
      <c r="V40" s="205">
        <f t="shared" si="43"/>
        <v>0</v>
      </c>
      <c r="W40" s="203"/>
      <c r="X40" s="213">
        <f>IFERROR(VLOOKUP($B40,'INSUMOS MARZO'!$A$2:$S$105,17,0),"")</f>
        <v>1003.7049999999999</v>
      </c>
      <c r="Y40" s="205">
        <f t="shared" si="44"/>
        <v>0</v>
      </c>
      <c r="Z40" s="203"/>
      <c r="AA40" s="213">
        <f>IFERROR(VLOOKUP($B40,'INSUMOS MARZO'!$A$2:$S$105,17,0),"")</f>
        <v>1003.7049999999999</v>
      </c>
      <c r="AB40" s="205">
        <f t="shared" si="45"/>
        <v>0</v>
      </c>
      <c r="AC40" s="203"/>
      <c r="AD40" s="213">
        <f>IFERROR(VLOOKUP($B40,'INSUMOS MARZO'!$A$2:$S$105,17,0),"")</f>
        <v>1003.7049999999999</v>
      </c>
      <c r="AE40" s="205">
        <f t="shared" si="58"/>
        <v>0</v>
      </c>
      <c r="AF40" s="203"/>
      <c r="AG40" s="213">
        <f>IFERROR(VLOOKUP($B40,'INSUMOS MARZO'!$A$2:$S$105,17,0),"")</f>
        <v>1003.7049999999999</v>
      </c>
      <c r="AH40" s="205">
        <f t="shared" si="36"/>
        <v>0</v>
      </c>
      <c r="AI40" s="203"/>
      <c r="AJ40" s="213">
        <f>IFERROR(VLOOKUP($B40,'INSUMOS MARZO'!$A$2:$S$105,17,0),"")</f>
        <v>1003.7049999999999</v>
      </c>
      <c r="AK40" s="205">
        <f t="shared" si="46"/>
        <v>0</v>
      </c>
      <c r="AL40" s="203">
        <v>2</v>
      </c>
      <c r="AM40" s="213">
        <f>IFERROR(VLOOKUP($B40,'INSUMOS MARZO'!$A$2:$S$105,17,0),"")</f>
        <v>1003.7049999999999</v>
      </c>
      <c r="AN40" s="205">
        <f t="shared" si="47"/>
        <v>2007.4099999999999</v>
      </c>
      <c r="AO40" s="203"/>
      <c r="AP40" s="213">
        <f>IFERROR(VLOOKUP($B40,'INSUMOS MARZO'!$A$2:$S$105,17,0),"")</f>
        <v>1003.7049999999999</v>
      </c>
      <c r="AQ40" s="205">
        <f t="shared" si="48"/>
        <v>0</v>
      </c>
      <c r="AR40" s="203">
        <v>10</v>
      </c>
      <c r="AS40" s="213">
        <f>IFERROR(VLOOKUP($B40,'INSUMOS MARZO'!$A$2:$S$105,17,0),"")</f>
        <v>1003.7049999999999</v>
      </c>
      <c r="AT40" s="205">
        <f t="shared" si="59"/>
        <v>10037.049999999999</v>
      </c>
      <c r="AU40" s="203">
        <v>6</v>
      </c>
      <c r="AV40" s="213">
        <f>IFERROR(VLOOKUP($B40,'INSUMOS MARZO'!$A$2:$S$105,17,0),"")</f>
        <v>1003.7049999999999</v>
      </c>
      <c r="AW40" s="205">
        <f t="shared" si="60"/>
        <v>6022.23</v>
      </c>
      <c r="AX40" s="203"/>
      <c r="AY40" s="213">
        <f>IFERROR(VLOOKUP($B40,'INSUMOS MARZO'!$A$2:$S$105,17,0),"")</f>
        <v>1003.7049999999999</v>
      </c>
      <c r="AZ40" s="205">
        <f t="shared" si="61"/>
        <v>0</v>
      </c>
      <c r="BA40" s="203"/>
      <c r="BB40" s="213">
        <f>IFERROR(VLOOKUP($B40,'INSUMOS MARZO'!$A$2:$S$105,17,0),"")</f>
        <v>1003.7049999999999</v>
      </c>
      <c r="BC40" s="205">
        <f t="shared" si="62"/>
        <v>0</v>
      </c>
      <c r="BD40" s="203"/>
      <c r="BE40" s="213">
        <f>IFERROR(VLOOKUP($B40,'INSUMOS MARZO'!$A$2:$S$105,17,0),"")</f>
        <v>1003.7049999999999</v>
      </c>
      <c r="BF40" s="205">
        <f t="shared" si="63"/>
        <v>0</v>
      </c>
      <c r="BG40" s="203">
        <v>3</v>
      </c>
      <c r="BH40" s="213">
        <f>IFERROR(VLOOKUP($B40,'INSUMOS MARZO'!$A$2:$S$105,17,0),"")</f>
        <v>1003.7049999999999</v>
      </c>
      <c r="BI40" s="205">
        <f t="shared" si="65"/>
        <v>3011.1149999999998</v>
      </c>
      <c r="BJ40" s="203"/>
      <c r="BK40" s="213">
        <f>IFERROR(VLOOKUP($B40,'INSUMOS MARZO'!$A$2:$S$105,17,0),"")</f>
        <v>1003.7049999999999</v>
      </c>
      <c r="BL40" s="205">
        <f t="shared" si="39"/>
        <v>0</v>
      </c>
      <c r="BM40" s="203"/>
      <c r="BN40" s="213">
        <f>IFERROR(VLOOKUP($B40,'INSUMOS MARZO'!$A$2:$S$105,17,0),"")</f>
        <v>1003.7049999999999</v>
      </c>
      <c r="BO40" s="205">
        <f t="shared" si="40"/>
        <v>0</v>
      </c>
      <c r="BP40" s="203">
        <v>6</v>
      </c>
      <c r="BQ40" s="213">
        <f>IFERROR(VLOOKUP($B40,'INSUMOS MARZO'!$A$2:$S$105,17,0),"")</f>
        <v>1003.7049999999999</v>
      </c>
      <c r="BR40" s="205">
        <f t="shared" si="66"/>
        <v>6022.23</v>
      </c>
      <c r="BS40" s="203"/>
      <c r="BT40" s="213">
        <f>IFERROR(VLOOKUP($B40,'INSUMOS MARZO'!$A$2:$S$105,17,0),"")</f>
        <v>1003.7049999999999</v>
      </c>
      <c r="BU40" s="205">
        <f t="shared" si="67"/>
        <v>0</v>
      </c>
      <c r="BV40" s="203"/>
      <c r="BW40" s="213">
        <f>IFERROR(VLOOKUP($B40,'INSUMOS MARZO'!$A$2:$S$105,17,0),"")</f>
        <v>1003.7049999999999</v>
      </c>
      <c r="BX40" s="205">
        <f t="shared" si="55"/>
        <v>0</v>
      </c>
      <c r="BY40" s="203"/>
      <c r="BZ40" s="213">
        <f>IFERROR(VLOOKUP($B40,'INSUMOS MARZO'!$A$2:$S$105,17,0),"")</f>
        <v>1003.7049999999999</v>
      </c>
      <c r="CA40" s="205">
        <f t="shared" si="56"/>
        <v>0</v>
      </c>
      <c r="CB40" s="203">
        <v>4</v>
      </c>
      <c r="CC40" s="213">
        <f>IFERROR(VLOOKUP($B40,'INSUMOS MARZO'!$A$2:$S$105,17,0),"")</f>
        <v>1003.7049999999999</v>
      </c>
      <c r="CD40" s="205">
        <f t="shared" si="57"/>
        <v>4014.8199999999997</v>
      </c>
      <c r="CE40" s="208">
        <f t="shared" si="1"/>
        <v>56</v>
      </c>
      <c r="CF40" s="203">
        <f t="shared" si="2"/>
        <v>51</v>
      </c>
      <c r="CG40" s="201">
        <v>46</v>
      </c>
      <c r="CH40" s="213">
        <f>IFERROR(VLOOKUP($B40,'INSUMOS MARZO'!$A$2:$S$105,17,0),"")</f>
        <v>1003.7049999999999</v>
      </c>
      <c r="CI40" s="214">
        <f t="shared" si="3"/>
        <v>46170.429999999993</v>
      </c>
      <c r="CJ40" s="201">
        <v>10</v>
      </c>
      <c r="CK40" s="204">
        <f>IFERROR(VLOOKUP($B40,'INSUMOS MARZO'!$A$2:$S$105,14,0),"")</f>
        <v>1959.9048</v>
      </c>
      <c r="CL40" s="210">
        <f t="shared" si="4"/>
        <v>19599.047999999999</v>
      </c>
      <c r="CM40" s="211">
        <f t="shared" si="5"/>
        <v>65769.477999999988</v>
      </c>
      <c r="CN40" s="212">
        <f t="shared" si="6"/>
        <v>65769.477999999988</v>
      </c>
    </row>
    <row r="41" spans="1:93" ht="16.5" x14ac:dyDescent="0.25">
      <c r="A41" s="199">
        <v>36</v>
      </c>
      <c r="B41" s="200">
        <v>83</v>
      </c>
      <c r="C41" s="201">
        <f>IFERROR(VLOOKUP($B41,'INSUMOS MARZO'!$A$2:$S$105,10,0),"")</f>
        <v>15.75</v>
      </c>
      <c r="D41" s="202" t="s">
        <v>323</v>
      </c>
      <c r="E41" s="201">
        <v>37</v>
      </c>
      <c r="F41" s="201">
        <f>IFERROR(VLOOKUP($B41,'INSUMOS MARZO'!$A$2:$G$105,7,0),"")</f>
        <v>25</v>
      </c>
      <c r="G41" s="201">
        <f>IFERROR(VLOOKUP(B41,'INSUMOS MARZO'!$A$2:$G$105,6,0),"0")</f>
        <v>62</v>
      </c>
      <c r="H41" s="203"/>
      <c r="I41" s="206">
        <f>IFERROR(VLOOKUP($B41,'INSUMOS MARZO'!$A$2:$S$105,17,0),"")</f>
        <v>336.32</v>
      </c>
      <c r="J41" s="205">
        <f t="shared" si="0"/>
        <v>0</v>
      </c>
      <c r="K41" s="203" t="s">
        <v>101</v>
      </c>
      <c r="L41" s="206">
        <f>IFERROR(VLOOKUP($B41,'INSUMOS MARZO'!$A$2:$S$105,17,0),"")</f>
        <v>336.32</v>
      </c>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8" t="str">
        <f t="shared" si="1"/>
        <v/>
      </c>
      <c r="CF41" s="203" t="e">
        <f t="shared" si="2"/>
        <v>#VALUE!</v>
      </c>
      <c r="CG41" s="201">
        <v>44</v>
      </c>
      <c r="CH41" s="213">
        <f>IFERROR(VLOOKUP($B41,'INSUMOS MARZO'!$A$2:$S$105,17,0),"")</f>
        <v>336.32</v>
      </c>
      <c r="CI41" s="214">
        <f t="shared" si="3"/>
        <v>14798.08</v>
      </c>
      <c r="CJ41" s="201">
        <v>0</v>
      </c>
      <c r="CK41" s="204">
        <f>IFERROR(VLOOKUP($B41,'INSUMOS MARZO'!$A$2:$S$105,14,0),"")</f>
        <v>367.95510000000002</v>
      </c>
      <c r="CL41" s="210">
        <f t="shared" si="4"/>
        <v>0</v>
      </c>
      <c r="CM41" s="211">
        <f t="shared" si="5"/>
        <v>0</v>
      </c>
      <c r="CN41" s="212">
        <f t="shared" si="6"/>
        <v>14798.08</v>
      </c>
    </row>
    <row r="42" spans="1:93" ht="16.5" x14ac:dyDescent="0.25">
      <c r="A42" s="199">
        <v>37</v>
      </c>
      <c r="B42" s="200">
        <v>86</v>
      </c>
      <c r="C42" s="201">
        <f>IFERROR(VLOOKUP($B42,'INSUMOS MARZO'!$A$2:$S$105,10,0),"")</f>
        <v>9</v>
      </c>
      <c r="D42" s="202" t="s">
        <v>324</v>
      </c>
      <c r="E42" s="201">
        <v>20</v>
      </c>
      <c r="F42" s="201">
        <f>IFERROR(VLOOKUP($B42,'INSUMOS MARZO'!$A$2:$G$105,7,0),"")</f>
        <v>14</v>
      </c>
      <c r="G42" s="201">
        <f>IFERROR(VLOOKUP(B42,'INSUMOS MARZO'!$A$2:$G$105,6,0),"0")</f>
        <v>34</v>
      </c>
      <c r="H42" s="203">
        <v>20</v>
      </c>
      <c r="I42" s="213">
        <f>IFERROR(VLOOKUP($B42,'INSUMOS MARZO'!$A$2:$S$105,17,0),"")</f>
        <v>2792.5070000000005</v>
      </c>
      <c r="J42" s="205">
        <f t="shared" si="0"/>
        <v>55850.140000000014</v>
      </c>
      <c r="K42" s="203">
        <v>12</v>
      </c>
      <c r="L42" s="204">
        <f>IFERROR(VLOOKUP($B42,'INSUMOS MARZO'!$A$2:$S$105,14,0),"")</f>
        <v>3830.895</v>
      </c>
      <c r="M42" s="203">
        <f>+L42*K42</f>
        <v>45970.74</v>
      </c>
      <c r="N42" s="203"/>
      <c r="O42" s="204">
        <f>IFERROR(VLOOKUP($B42,'INSUMOS MARZO'!$A$2:$S$105,14,0),"")</f>
        <v>3830.895</v>
      </c>
      <c r="P42" s="203">
        <f>+O42*N42</f>
        <v>0</v>
      </c>
      <c r="Q42" s="203"/>
      <c r="R42" s="204">
        <f>IFERROR(VLOOKUP($B42,'INSUMOS MARZO'!$A$2:$S$105,14,0),"")</f>
        <v>3830.895</v>
      </c>
      <c r="S42" s="203">
        <f>+R42*Q42</f>
        <v>0</v>
      </c>
      <c r="T42" s="203">
        <v>9</v>
      </c>
      <c r="U42" s="204">
        <f>IFERROR(VLOOKUP($B42,'INSUMOS MARZO'!$A$2:$S$105,14,0),"")</f>
        <v>3830.895</v>
      </c>
      <c r="V42" s="203">
        <f>+U42*T42</f>
        <v>34478.055</v>
      </c>
      <c r="W42" s="203"/>
      <c r="X42" s="204">
        <f>IFERROR(VLOOKUP($B42,'INSUMOS MARZO'!$A$2:$S$105,14,0),"")</f>
        <v>3830.895</v>
      </c>
      <c r="Y42" s="203">
        <f>+X42*W42</f>
        <v>0</v>
      </c>
      <c r="Z42" s="203"/>
      <c r="AA42" s="204">
        <f>IFERROR(VLOOKUP($B42,'INSUMOS MARZO'!$A$2:$S$105,14,0),"")</f>
        <v>3830.895</v>
      </c>
      <c r="AB42" s="203">
        <f>+AA42*Z42</f>
        <v>0</v>
      </c>
      <c r="AC42" s="203"/>
      <c r="AD42" s="204">
        <f>IFERROR(VLOOKUP($B42,'INSUMOS MARZO'!$A$2:$S$105,14,0),"")</f>
        <v>3830.895</v>
      </c>
      <c r="AE42" s="203">
        <f>+AD42*AC42</f>
        <v>0</v>
      </c>
      <c r="AF42" s="203"/>
      <c r="AG42" s="204">
        <f>IFERROR(VLOOKUP($B42,'INSUMOS MARZO'!$A$2:$S$105,14,0),"")</f>
        <v>3830.895</v>
      </c>
      <c r="AH42" s="203">
        <f>+AG42*AF42</f>
        <v>0</v>
      </c>
      <c r="AI42" s="203">
        <v>10</v>
      </c>
      <c r="AJ42" s="204">
        <f>IFERROR(VLOOKUP($B42,'INSUMOS MARZO'!$A$2:$S$105,14,0),"")</f>
        <v>3830.895</v>
      </c>
      <c r="AK42" s="203">
        <f>+AJ42*AI42</f>
        <v>38308.949999999997</v>
      </c>
      <c r="AL42" s="203"/>
      <c r="AM42" s="204">
        <f>IFERROR(VLOOKUP($B42,'INSUMOS MARZO'!$A$2:$S$105,14,0),"")</f>
        <v>3830.895</v>
      </c>
      <c r="AN42" s="203">
        <f>+AM42*AL42</f>
        <v>0</v>
      </c>
      <c r="AO42" s="203"/>
      <c r="AP42" s="204">
        <f>IFERROR(VLOOKUP($B42,'INSUMOS MARZO'!$A$2:$S$105,14,0),"")</f>
        <v>3830.895</v>
      </c>
      <c r="AQ42" s="203">
        <f>+AP42*AO42</f>
        <v>0</v>
      </c>
      <c r="AR42" s="203"/>
      <c r="AS42" s="204">
        <f>IFERROR(VLOOKUP($B42,'INSUMOS MARZO'!$A$2:$S$105,14,0),"")</f>
        <v>3830.895</v>
      </c>
      <c r="AT42" s="203">
        <f>+AS42*AR42</f>
        <v>0</v>
      </c>
      <c r="AU42" s="203"/>
      <c r="AV42" s="204">
        <f>IFERROR(VLOOKUP($B42,'INSUMOS MARZO'!$A$2:$S$105,14,0),"")</f>
        <v>3830.895</v>
      </c>
      <c r="AW42" s="203">
        <f>+AV42*AU42</f>
        <v>0</v>
      </c>
      <c r="AX42" s="203"/>
      <c r="AY42" s="204">
        <f>IFERROR(VLOOKUP($B42,'INSUMOS MARZO'!$A$2:$S$105,14,0),"")</f>
        <v>3830.895</v>
      </c>
      <c r="AZ42" s="203">
        <f>+AY42*AX42</f>
        <v>0</v>
      </c>
      <c r="BA42" s="203"/>
      <c r="BB42" s="204">
        <f>IFERROR(VLOOKUP($B42,'INSUMOS MARZO'!$A$2:$S$105,14,0),"")</f>
        <v>3830.895</v>
      </c>
      <c r="BC42" s="203">
        <f>+BB42*BA42</f>
        <v>0</v>
      </c>
      <c r="BD42" s="203"/>
      <c r="BE42" s="204">
        <f>IFERROR(VLOOKUP($B42,'INSUMOS MARZO'!$A$2:$S$105,14,0),"")</f>
        <v>3830.895</v>
      </c>
      <c r="BF42" s="203">
        <f>+BE42*BD42</f>
        <v>0</v>
      </c>
      <c r="BG42" s="203"/>
      <c r="BH42" s="204">
        <f>IFERROR(VLOOKUP($B42,'INSUMOS MARZO'!$A$2:$S$105,14,0),"")</f>
        <v>3830.895</v>
      </c>
      <c r="BI42" s="203">
        <f>+BH42*BG42</f>
        <v>0</v>
      </c>
      <c r="BJ42" s="203"/>
      <c r="BK42" s="204">
        <f>IFERROR(VLOOKUP($B42,'INSUMOS MARZO'!$A$2:$S$105,14,0),"")</f>
        <v>3830.895</v>
      </c>
      <c r="BL42" s="203">
        <f>+BK42*BJ42</f>
        <v>0</v>
      </c>
      <c r="BM42" s="203"/>
      <c r="BN42" s="204">
        <f>IFERROR(VLOOKUP($B42,'INSUMOS MARZO'!$A$2:$S$105,14,0),"")</f>
        <v>3830.895</v>
      </c>
      <c r="BO42" s="203">
        <f>+BN42*BM42</f>
        <v>0</v>
      </c>
      <c r="BP42" s="203"/>
      <c r="BQ42" s="204">
        <f>IFERROR(VLOOKUP($B42,'INSUMOS MARZO'!$A$2:$S$105,14,0),"")</f>
        <v>3830.895</v>
      </c>
      <c r="BR42" s="203">
        <f>+BQ42*BP42</f>
        <v>0</v>
      </c>
      <c r="BS42" s="203"/>
      <c r="BT42" s="204">
        <f>IFERROR(VLOOKUP($B42,'INSUMOS MARZO'!$A$2:$S$105,14,0),"")</f>
        <v>3830.895</v>
      </c>
      <c r="BU42" s="203">
        <f>+BT42*BS42</f>
        <v>0</v>
      </c>
      <c r="BV42" s="203"/>
      <c r="BW42" s="204">
        <f>IFERROR(VLOOKUP($B42,'INSUMOS MARZO'!$A$2:$S$105,14,0),"")</f>
        <v>3830.895</v>
      </c>
      <c r="BX42" s="203">
        <f>+BW42*BV42</f>
        <v>0</v>
      </c>
      <c r="BY42" s="203"/>
      <c r="BZ42" s="204">
        <f>IFERROR(VLOOKUP($B42,'INSUMOS MARZO'!$A$2:$S$105,14,0),"")</f>
        <v>3830.895</v>
      </c>
      <c r="CA42" s="203">
        <f>+BZ42*BY42</f>
        <v>0</v>
      </c>
      <c r="CB42" s="218">
        <v>2</v>
      </c>
      <c r="CC42" s="204">
        <f>IFERROR(VLOOKUP($B42,'INSUMOS MARZO'!$A$2:$S$105,14,0),"")</f>
        <v>3830.895</v>
      </c>
      <c r="CD42" s="203">
        <f>+CC42*CB42</f>
        <v>7661.79</v>
      </c>
      <c r="CE42" s="208">
        <f t="shared" si="1"/>
        <v>53</v>
      </c>
      <c r="CF42" s="203">
        <f t="shared" si="2"/>
        <v>19</v>
      </c>
      <c r="CG42" s="201">
        <f>25-5</f>
        <v>20</v>
      </c>
      <c r="CH42" s="213">
        <f>IFERROR(VLOOKUP($B42,'INSUMOS MARZO'!$A$2:$S$105,17,0),"")</f>
        <v>2792.5070000000005</v>
      </c>
      <c r="CI42" s="214">
        <f t="shared" si="3"/>
        <v>55850.140000000014</v>
      </c>
      <c r="CJ42" s="201">
        <f>28+5</f>
        <v>33</v>
      </c>
      <c r="CK42" s="204">
        <f>IFERROR(VLOOKUP($B42,'INSUMOS MARZO'!$A$2:$S$105,14,0),"")</f>
        <v>3830.895</v>
      </c>
      <c r="CL42" s="210">
        <f t="shared" si="4"/>
        <v>126419.535</v>
      </c>
      <c r="CM42" s="211">
        <f t="shared" si="5"/>
        <v>182269.67499999999</v>
      </c>
      <c r="CN42" s="212">
        <f t="shared" si="6"/>
        <v>182269.67500000002</v>
      </c>
    </row>
    <row r="43" spans="1:93" ht="16.5" x14ac:dyDescent="0.25">
      <c r="A43" s="199">
        <v>38</v>
      </c>
      <c r="B43" s="200">
        <v>87</v>
      </c>
      <c r="C43" s="201">
        <f>IFERROR(VLOOKUP($B43,'INSUMOS MARZO'!$A$2:$S$105,10,0),"")</f>
        <v>0</v>
      </c>
      <c r="D43" s="202" t="s">
        <v>325</v>
      </c>
      <c r="E43" s="201">
        <v>25</v>
      </c>
      <c r="F43" s="201">
        <f>IFERROR(VLOOKUP($B43,'INSUMOS MARZO'!$A$2:$G$105,7,0),"")</f>
        <v>3</v>
      </c>
      <c r="G43" s="201">
        <f>IFERROR(VLOOKUP(B43,'INSUMOS MARZO'!$A$2:$G$105,6,0),"0")</f>
        <v>28</v>
      </c>
      <c r="H43" s="203">
        <v>15</v>
      </c>
      <c r="I43" s="206"/>
      <c r="J43" s="205">
        <f t="shared" si="0"/>
        <v>0</v>
      </c>
      <c r="K43" s="203">
        <v>10</v>
      </c>
      <c r="L43" s="206"/>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v>5</v>
      </c>
      <c r="AJ43" s="203"/>
      <c r="AK43" s="203"/>
      <c r="AL43" s="203"/>
      <c r="AM43" s="203"/>
      <c r="AN43" s="203"/>
      <c r="AO43" s="203"/>
      <c r="AP43" s="203"/>
      <c r="AQ43" s="203"/>
      <c r="AR43" s="203"/>
      <c r="AS43" s="203"/>
      <c r="AT43" s="203"/>
      <c r="AU43" s="220">
        <v>3</v>
      </c>
      <c r="AV43" s="204">
        <f>IFERROR(VLOOKUP($B43,'INSUMOS MARZO'!$A$2:$S$105,14,0),"")</f>
        <v>3830.895</v>
      </c>
      <c r="AW43" s="203">
        <f>+AV43*AU43</f>
        <v>11492.684999999999</v>
      </c>
      <c r="AX43" s="220">
        <v>2</v>
      </c>
      <c r="AY43" s="204">
        <f>IFERROR(VLOOKUP($B43,'INSUMOS MARZO'!$A$2:$S$105,14,0),"")</f>
        <v>3830.895</v>
      </c>
      <c r="AZ43" s="203">
        <f>+AY43*AX43</f>
        <v>7661.79</v>
      </c>
      <c r="BA43" s="203"/>
      <c r="BB43" s="203"/>
      <c r="BC43" s="203"/>
      <c r="BD43" s="203"/>
      <c r="BE43" s="203"/>
      <c r="BF43" s="203"/>
      <c r="BG43" s="203"/>
      <c r="BH43" s="203"/>
      <c r="BI43" s="203"/>
      <c r="BJ43" s="203"/>
      <c r="BK43" s="203"/>
      <c r="BL43" s="203"/>
      <c r="BM43" s="203"/>
      <c r="BN43" s="203"/>
      <c r="BO43" s="203"/>
      <c r="BP43" s="203"/>
      <c r="BQ43" s="203"/>
      <c r="BR43" s="203"/>
      <c r="BS43" s="203"/>
      <c r="BT43" s="203"/>
      <c r="BU43" s="203"/>
      <c r="BV43" s="203"/>
      <c r="BW43" s="203"/>
      <c r="BX43" s="203"/>
      <c r="BY43" s="203"/>
      <c r="BZ43" s="203"/>
      <c r="CA43" s="203"/>
      <c r="CB43" s="220">
        <v>2</v>
      </c>
      <c r="CC43" s="204">
        <f>IFERROR(VLOOKUP($B43,'INSUMOS MARZO'!$A$2:$S$105,14,0),"")</f>
        <v>3830.895</v>
      </c>
      <c r="CD43" s="203">
        <f>+CC43*CB43</f>
        <v>7661.79</v>
      </c>
      <c r="CE43" s="208">
        <f t="shared" si="1"/>
        <v>37</v>
      </c>
      <c r="CF43" s="203">
        <f t="shared" si="2"/>
        <v>9</v>
      </c>
      <c r="CG43" s="201">
        <v>30</v>
      </c>
      <c r="CH43" s="213">
        <f>IFERROR(VLOOKUP($B43,'INSUMOS MARZO'!$A$2:$S$105,17,0),"")</f>
        <v>0</v>
      </c>
      <c r="CI43" s="214">
        <f t="shared" si="3"/>
        <v>0</v>
      </c>
      <c r="CJ43" s="201">
        <v>7</v>
      </c>
      <c r="CK43" s="204">
        <f>IFERROR(VLOOKUP($B43,'INSUMOS MARZO'!$A$2:$S$105,14,0),"")</f>
        <v>3830.895</v>
      </c>
      <c r="CL43" s="210">
        <f t="shared" si="4"/>
        <v>26816.264999999999</v>
      </c>
      <c r="CM43" s="211">
        <f t="shared" si="5"/>
        <v>26816.264999999999</v>
      </c>
      <c r="CN43" s="212">
        <f t="shared" si="6"/>
        <v>26816.264999999999</v>
      </c>
    </row>
    <row r="44" spans="1:93" ht="16.5" x14ac:dyDescent="0.25">
      <c r="A44" s="199">
        <v>39</v>
      </c>
      <c r="B44" s="200">
        <v>88</v>
      </c>
      <c r="C44" s="201">
        <f>IFERROR(VLOOKUP($B44,'INSUMOS MARZO'!$A$2:$S$105,10,0),"")</f>
        <v>0</v>
      </c>
      <c r="D44" s="202" t="s">
        <v>326</v>
      </c>
      <c r="E44" s="201">
        <v>67</v>
      </c>
      <c r="F44" s="201">
        <f>IFERROR(VLOOKUP($B44,'INSUMOS MARZO'!$A$2:$G$105,7,0),"")</f>
        <v>-67</v>
      </c>
      <c r="G44" s="201">
        <f>IFERROR(VLOOKUP(B44,'INSUMOS MARZO'!$A$2:$G$105,6,0),"0")</f>
        <v>0</v>
      </c>
      <c r="H44" s="203"/>
      <c r="I44" s="206">
        <f>IFERROR(VLOOKUP($B44,'INSUMOS MARZO'!$A$2:$S$105,17,0),"")</f>
        <v>2717.886</v>
      </c>
      <c r="J44" s="205">
        <f t="shared" si="0"/>
        <v>0</v>
      </c>
      <c r="K44" s="203"/>
      <c r="L44" s="206">
        <f>IFERROR(VLOOKUP($B44,'INSUMOS MARZO'!$A$2:$S$105,17,0),"")</f>
        <v>2717.886</v>
      </c>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3"/>
      <c r="BL44" s="203"/>
      <c r="BM44" s="203"/>
      <c r="BN44" s="203"/>
      <c r="BO44" s="203"/>
      <c r="BP44" s="203"/>
      <c r="BQ44" s="203"/>
      <c r="BR44" s="203"/>
      <c r="BS44" s="203"/>
      <c r="BT44" s="203"/>
      <c r="BU44" s="203"/>
      <c r="BV44" s="203"/>
      <c r="BW44" s="203"/>
      <c r="BX44" s="203"/>
      <c r="BY44" s="203"/>
      <c r="BZ44" s="203"/>
      <c r="CA44" s="203"/>
      <c r="CB44" s="203"/>
      <c r="CC44" s="203"/>
      <c r="CD44" s="203"/>
      <c r="CE44" s="208">
        <f t="shared" si="1"/>
        <v>0</v>
      </c>
      <c r="CF44" s="203">
        <f t="shared" si="2"/>
        <v>0</v>
      </c>
      <c r="CG44" s="201">
        <v>15</v>
      </c>
      <c r="CH44" s="213">
        <f>IFERROR(VLOOKUP($B44,'INSUMOS MARZO'!$A$2:$S$105,17,0),"")</f>
        <v>2717.886</v>
      </c>
      <c r="CI44" s="214">
        <f t="shared" si="3"/>
        <v>40768.29</v>
      </c>
      <c r="CJ44" s="201">
        <v>0</v>
      </c>
      <c r="CK44" s="204">
        <f>IFERROR(VLOOKUP($B44,'INSUMOS MARZO'!$A$2:$S$105,14,0),"")</f>
        <v>4756.9310999999998</v>
      </c>
      <c r="CL44" s="210">
        <f t="shared" si="4"/>
        <v>0</v>
      </c>
      <c r="CM44" s="211">
        <f t="shared" si="5"/>
        <v>0</v>
      </c>
      <c r="CN44" s="212">
        <f t="shared" si="6"/>
        <v>40768.29</v>
      </c>
    </row>
    <row r="45" spans="1:93" ht="16.5" x14ac:dyDescent="0.25">
      <c r="A45" s="199">
        <v>40</v>
      </c>
      <c r="B45" s="200">
        <v>89</v>
      </c>
      <c r="C45" s="201">
        <f>IFERROR(VLOOKUP($B45,'INSUMOS MARZO'!$A$2:$S$105,10,0),"")</f>
        <v>0</v>
      </c>
      <c r="D45" s="202" t="s">
        <v>327</v>
      </c>
      <c r="E45" s="201">
        <v>35</v>
      </c>
      <c r="F45" s="201">
        <f>IFERROR(VLOOKUP($B45,'INSUMOS MARZO'!$A$2:$G$105,7,0),"")</f>
        <v>-35</v>
      </c>
      <c r="G45" s="201">
        <f>IFERROR(VLOOKUP(B45,'INSUMOS MARZO'!$A$2:$G$105,6,0),"0")</f>
        <v>0</v>
      </c>
      <c r="H45" s="203"/>
      <c r="I45" s="206">
        <f>IFERROR(VLOOKUP($B45,'INSUMOS MARZO'!$A$2:$S$105,17,0),"")</f>
        <v>2650.6220000000003</v>
      </c>
      <c r="J45" s="205">
        <f t="shared" si="0"/>
        <v>0</v>
      </c>
      <c r="K45" s="203"/>
      <c r="L45" s="206">
        <f>IFERROR(VLOOKUP($B45,'INSUMOS MARZO'!$A$2:$S$105,17,0),"")</f>
        <v>2650.6220000000003</v>
      </c>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3"/>
      <c r="BL45" s="203"/>
      <c r="BM45" s="203"/>
      <c r="BN45" s="203"/>
      <c r="BO45" s="203"/>
      <c r="BP45" s="203"/>
      <c r="BQ45" s="203"/>
      <c r="BR45" s="203"/>
      <c r="BS45" s="203"/>
      <c r="BT45" s="203"/>
      <c r="BU45" s="203"/>
      <c r="BV45" s="203"/>
      <c r="BW45" s="203"/>
      <c r="BX45" s="203"/>
      <c r="BY45" s="203"/>
      <c r="BZ45" s="203"/>
      <c r="CA45" s="203"/>
      <c r="CB45" s="203"/>
      <c r="CC45" s="203"/>
      <c r="CD45" s="203"/>
      <c r="CE45" s="208">
        <f t="shared" si="1"/>
        <v>0</v>
      </c>
      <c r="CF45" s="203">
        <f t="shared" si="2"/>
        <v>0</v>
      </c>
      <c r="CG45" s="201">
        <v>4</v>
      </c>
      <c r="CH45" s="213">
        <f>IFERROR(VLOOKUP($B45,'INSUMOS MARZO'!$A$2:$S$105,17,0),"")</f>
        <v>2650.6220000000003</v>
      </c>
      <c r="CI45" s="214">
        <f t="shared" si="3"/>
        <v>10602.488000000001</v>
      </c>
      <c r="CJ45" s="201">
        <v>0</v>
      </c>
      <c r="CK45" s="204">
        <f>IFERROR(VLOOKUP($B45,'INSUMOS MARZO'!$A$2:$S$105,14,0),"")</f>
        <v>4756.9310999999998</v>
      </c>
      <c r="CL45" s="210">
        <f t="shared" si="4"/>
        <v>0</v>
      </c>
      <c r="CM45" s="211">
        <f t="shared" si="5"/>
        <v>0</v>
      </c>
      <c r="CN45" s="212">
        <f t="shared" si="6"/>
        <v>10602.488000000001</v>
      </c>
    </row>
    <row r="46" spans="1:93" ht="16.5" x14ac:dyDescent="0.25">
      <c r="A46" s="199">
        <v>41</v>
      </c>
      <c r="B46" s="200">
        <v>91</v>
      </c>
      <c r="C46" s="201">
        <f>IFERROR(VLOOKUP($B46,'INSUMOS MARZO'!$A$2:$S$105,10,0),"")</f>
        <v>0</v>
      </c>
      <c r="D46" s="202" t="s">
        <v>328</v>
      </c>
      <c r="E46" s="201">
        <v>25</v>
      </c>
      <c r="F46" s="201">
        <f>IFERROR(VLOOKUP($B46,'INSUMOS MARZO'!$A$2:$G$105,7,0),"")</f>
        <v>-7</v>
      </c>
      <c r="G46" s="201">
        <f>IFERROR(VLOOKUP(B46,'INSUMOS MARZO'!$A$2:$G$105,6,0),"0")</f>
        <v>18</v>
      </c>
      <c r="H46" s="203">
        <v>15</v>
      </c>
      <c r="I46" s="213">
        <f>IFERROR(VLOOKUP($B46,'INSUMOS MARZO'!$A$2:$S$105,17,0),"")</f>
        <v>4364.8029999999999</v>
      </c>
      <c r="J46" s="205">
        <f t="shared" si="0"/>
        <v>65472.044999999998</v>
      </c>
      <c r="K46" s="203">
        <v>8</v>
      </c>
      <c r="L46" s="213">
        <f>IFERROR(VLOOKUP($B46,'INSUMOS MARZO'!$A$2:$S$105,17,0),"")</f>
        <v>4364.8029999999999</v>
      </c>
      <c r="M46" s="205">
        <f t="shared" ref="M46:M47" si="68">K46*L46</f>
        <v>34918.423999999999</v>
      </c>
      <c r="N46" s="203"/>
      <c r="O46" s="213">
        <f>IFERROR(VLOOKUP($B46,'INSUMOS MARZO'!$A$2:$S$105,17,0),"")</f>
        <v>4364.8029999999999</v>
      </c>
      <c r="P46" s="205">
        <f t="shared" ref="P46:P47" si="69">N46*O46</f>
        <v>0</v>
      </c>
      <c r="Q46" s="203"/>
      <c r="R46" s="213">
        <f>IFERROR(VLOOKUP($B46,'INSUMOS MARZO'!$A$2:$S$105,17,0),"")</f>
        <v>4364.8029999999999</v>
      </c>
      <c r="S46" s="205">
        <f t="shared" ref="S46:S47" si="70">Q46*R46</f>
        <v>0</v>
      </c>
      <c r="T46" s="203"/>
      <c r="U46" s="213">
        <f>IFERROR(VLOOKUP($B46,'INSUMOS MARZO'!$A$2:$S$105,17,0),"")</f>
        <v>4364.8029999999999</v>
      </c>
      <c r="V46" s="205">
        <f t="shared" ref="V46:V47" si="71">T46*U46</f>
        <v>0</v>
      </c>
      <c r="W46" s="203"/>
      <c r="X46" s="213">
        <f>IFERROR(VLOOKUP($B46,'INSUMOS MARZO'!$A$2:$S$105,17,0),"")</f>
        <v>4364.8029999999999</v>
      </c>
      <c r="Y46" s="205">
        <f t="shared" ref="Y46:Y47" si="72">W46*X46</f>
        <v>0</v>
      </c>
      <c r="Z46" s="203"/>
      <c r="AA46" s="213">
        <f>IFERROR(VLOOKUP($B46,'INSUMOS MARZO'!$A$2:$S$105,17,0),"")</f>
        <v>4364.8029999999999</v>
      </c>
      <c r="AB46" s="205">
        <f t="shared" ref="AB46:AB47" si="73">Z46*AA46</f>
        <v>0</v>
      </c>
      <c r="AC46" s="203"/>
      <c r="AD46" s="213">
        <f>IFERROR(VLOOKUP($B46,'INSUMOS MARZO'!$A$2:$S$105,17,0),"")</f>
        <v>4364.8029999999999</v>
      </c>
      <c r="AE46" s="205">
        <f t="shared" ref="AE46:AE47" si="74">AC46*AD46</f>
        <v>0</v>
      </c>
      <c r="AF46" s="203"/>
      <c r="AG46" s="213">
        <f>IFERROR(VLOOKUP($B46,'INSUMOS MARZO'!$A$2:$S$105,17,0),"")</f>
        <v>4364.8029999999999</v>
      </c>
      <c r="AH46" s="205">
        <f t="shared" ref="AH46:AH47" si="75">AF46*AG46</f>
        <v>0</v>
      </c>
      <c r="AI46" s="203">
        <v>8</v>
      </c>
      <c r="AJ46" s="213">
        <f>IFERROR(VLOOKUP($B46,'INSUMOS MARZO'!$A$2:$S$105,17,0),"")</f>
        <v>4364.8029999999999</v>
      </c>
      <c r="AK46" s="205">
        <f t="shared" ref="AK46:AK47" si="76">AI46*AJ46</f>
        <v>34918.423999999999</v>
      </c>
      <c r="AL46" s="203"/>
      <c r="AM46" s="213">
        <f>IFERROR(VLOOKUP($B46,'INSUMOS MARZO'!$A$2:$S$105,17,0),"")</f>
        <v>4364.8029999999999</v>
      </c>
      <c r="AN46" s="205">
        <f t="shared" ref="AN46:AN47" si="77">AL46*AM46</f>
        <v>0</v>
      </c>
      <c r="AO46" s="203"/>
      <c r="AP46" s="213">
        <f>IFERROR(VLOOKUP($B46,'INSUMOS MARZO'!$A$2:$S$105,17,0),"")</f>
        <v>4364.8029999999999</v>
      </c>
      <c r="AQ46" s="205">
        <f t="shared" ref="AQ46:AQ47" si="78">AO46*AP46</f>
        <v>0</v>
      </c>
      <c r="AR46" s="203"/>
      <c r="AS46" s="213">
        <f>IFERROR(VLOOKUP($B46,'INSUMOS MARZO'!$A$2:$S$105,17,0),"")</f>
        <v>4364.8029999999999</v>
      </c>
      <c r="AT46" s="205">
        <f t="shared" ref="AT46:AT47" si="79">AR46*AS46</f>
        <v>0</v>
      </c>
      <c r="AU46" s="203"/>
      <c r="AV46" s="213">
        <f>IFERROR(VLOOKUP($B46,'INSUMOS MARZO'!$A$2:$S$105,17,0),"")</f>
        <v>4364.8029999999999</v>
      </c>
      <c r="AW46" s="205">
        <f t="shared" ref="AW46:AW47" si="80">AU46*AV46</f>
        <v>0</v>
      </c>
      <c r="AX46" s="203"/>
      <c r="AY46" s="213">
        <f>IFERROR(VLOOKUP($B46,'INSUMOS MARZO'!$A$2:$S$105,17,0),"")</f>
        <v>4364.8029999999999</v>
      </c>
      <c r="AZ46" s="205">
        <f t="shared" ref="AZ46:AZ47" si="81">AX46*AY46</f>
        <v>0</v>
      </c>
      <c r="BA46" s="203"/>
      <c r="BB46" s="213">
        <f>IFERROR(VLOOKUP($B46,'INSUMOS MARZO'!$A$2:$S$105,17,0),"")</f>
        <v>4364.8029999999999</v>
      </c>
      <c r="BC46" s="205">
        <f t="shared" ref="BC46:BC47" si="82">BA46*BB46</f>
        <v>0</v>
      </c>
      <c r="BD46" s="203"/>
      <c r="BE46" s="213">
        <f>IFERROR(VLOOKUP($B46,'INSUMOS MARZO'!$A$2:$S$105,17,0),"")</f>
        <v>4364.8029999999999</v>
      </c>
      <c r="BF46" s="205">
        <f t="shared" ref="BF46:BF47" si="83">BD46*BE46</f>
        <v>0</v>
      </c>
      <c r="BG46" s="203"/>
      <c r="BH46" s="213">
        <f>IFERROR(VLOOKUP($B46,'INSUMOS MARZO'!$A$2:$S$105,17,0),"")</f>
        <v>4364.8029999999999</v>
      </c>
      <c r="BI46" s="205">
        <f t="shared" ref="BI46:BI47" si="84">BG46*BH46</f>
        <v>0</v>
      </c>
      <c r="BJ46" s="203"/>
      <c r="BK46" s="213">
        <f>IFERROR(VLOOKUP($B46,'INSUMOS MARZO'!$A$2:$S$105,17,0),"")</f>
        <v>4364.8029999999999</v>
      </c>
      <c r="BL46" s="205">
        <f t="shared" ref="BL46:BL47" si="85">BJ46*BK46</f>
        <v>0</v>
      </c>
      <c r="BM46" s="203"/>
      <c r="BN46" s="213">
        <f>IFERROR(VLOOKUP($B46,'INSUMOS MARZO'!$A$2:$S$105,17,0),"")</f>
        <v>4364.8029999999999</v>
      </c>
      <c r="BO46" s="205">
        <f t="shared" ref="BO46:BO47" si="86">BM46*BN46</f>
        <v>0</v>
      </c>
      <c r="BP46" s="220">
        <v>6</v>
      </c>
      <c r="BQ46" s="204">
        <f>IFERROR(VLOOKUP($B46,'INSUMOS MARZO'!$A$2:$S$105,14,0),"")</f>
        <v>8408.1051000000007</v>
      </c>
      <c r="BR46" s="203">
        <f>+BQ46*BP46</f>
        <v>50448.630600000004</v>
      </c>
      <c r="BS46" s="203"/>
      <c r="BT46" s="213">
        <f>IFERROR(VLOOKUP($B46,'INSUMOS MARZO'!$A$2:$S$105,17,0),"")</f>
        <v>4364.8029999999999</v>
      </c>
      <c r="BU46" s="205">
        <f t="shared" ref="BU46:BU47" si="87">BS46*BT46</f>
        <v>0</v>
      </c>
      <c r="BV46" s="203"/>
      <c r="BW46" s="213">
        <f>IFERROR(VLOOKUP($B46,'INSUMOS MARZO'!$A$2:$S$105,17,0),"")</f>
        <v>4364.8029999999999</v>
      </c>
      <c r="BX46" s="205">
        <f t="shared" ref="BX46:BX47" si="88">BV46*BW46</f>
        <v>0</v>
      </c>
      <c r="BY46" s="203"/>
      <c r="BZ46" s="213">
        <f>IFERROR(VLOOKUP($B46,'INSUMOS MARZO'!$A$2:$S$105,17,0),"")</f>
        <v>4364.8029999999999</v>
      </c>
      <c r="CA46" s="205">
        <f t="shared" ref="CA46:CA47" si="89">BY46*BZ46</f>
        <v>0</v>
      </c>
      <c r="CB46" s="220">
        <v>2</v>
      </c>
      <c r="CC46" s="204">
        <f>IFERROR(VLOOKUP($B46,'INSUMOS MARZO'!$A$2:$S$105,14,0),"")</f>
        <v>8408.1051000000007</v>
      </c>
      <c r="CD46" s="203">
        <f>+CC46*CB46</f>
        <v>16816.210200000001</v>
      </c>
      <c r="CE46" s="208">
        <f t="shared" si="1"/>
        <v>39</v>
      </c>
      <c r="CF46" s="203">
        <f t="shared" si="2"/>
        <v>21</v>
      </c>
      <c r="CG46" s="201">
        <v>31</v>
      </c>
      <c r="CH46" s="213">
        <f>IFERROR(VLOOKUP($B46,'INSUMOS MARZO'!$A$2:$S$105,17,0),"")</f>
        <v>4364.8029999999999</v>
      </c>
      <c r="CI46" s="214">
        <f t="shared" si="3"/>
        <v>135308.89299999998</v>
      </c>
      <c r="CJ46" s="201">
        <v>8</v>
      </c>
      <c r="CK46" s="204">
        <f>IFERROR(VLOOKUP($B46,'INSUMOS MARZO'!$A$2:$S$105,14,0),"")</f>
        <v>8408.1051000000007</v>
      </c>
      <c r="CL46" s="210">
        <f t="shared" si="4"/>
        <v>67264.840800000005</v>
      </c>
      <c r="CM46" s="211">
        <f t="shared" si="5"/>
        <v>202573.73380000002</v>
      </c>
      <c r="CN46" s="212">
        <f t="shared" si="6"/>
        <v>202573.73379999999</v>
      </c>
    </row>
    <row r="47" spans="1:93" ht="16.5" x14ac:dyDescent="0.25">
      <c r="A47" s="199">
        <v>42</v>
      </c>
      <c r="B47" s="200">
        <v>92</v>
      </c>
      <c r="C47" s="201">
        <f>IFERROR(VLOOKUP($B47,'INSUMOS MARZO'!$A$2:$S$105,10,0),"")</f>
        <v>0</v>
      </c>
      <c r="D47" s="202" t="s">
        <v>329</v>
      </c>
      <c r="E47" s="201">
        <v>20</v>
      </c>
      <c r="F47" s="201">
        <f>IFERROR(VLOOKUP($B47,'INSUMOS MARZO'!$A$2:$G$105,7,0),"")</f>
        <v>-2</v>
      </c>
      <c r="G47" s="201">
        <f>IFERROR(VLOOKUP(B47,'INSUMOS MARZO'!$A$2:$G$105,6,0),"0")</f>
        <v>18</v>
      </c>
      <c r="H47" s="220">
        <v>15</v>
      </c>
      <c r="I47" s="204">
        <f>IFERROR(VLOOKUP($B47,'INSUMOS MARZO'!$A$2:$S$105,14,0),"")</f>
        <v>3482.8038000000001</v>
      </c>
      <c r="J47" s="205">
        <f t="shared" si="0"/>
        <v>52242.057000000001</v>
      </c>
      <c r="K47" s="203">
        <v>8</v>
      </c>
      <c r="L47" s="213">
        <f>IFERROR(VLOOKUP($B47,'INSUMOS MARZO'!$A$2:$S$105,17,0),"")</f>
        <v>2380.5149999999999</v>
      </c>
      <c r="M47" s="205">
        <f t="shared" si="68"/>
        <v>19044.12</v>
      </c>
      <c r="N47" s="203"/>
      <c r="O47" s="213">
        <f>IFERROR(VLOOKUP($B47,'INSUMOS MARZO'!$A$2:$S$105,17,0),"")</f>
        <v>2380.5149999999999</v>
      </c>
      <c r="P47" s="205">
        <f t="shared" si="69"/>
        <v>0</v>
      </c>
      <c r="Q47" s="203"/>
      <c r="R47" s="213">
        <f>IFERROR(VLOOKUP($B47,'INSUMOS MARZO'!$A$2:$S$105,17,0),"")</f>
        <v>2380.5149999999999</v>
      </c>
      <c r="S47" s="205">
        <f t="shared" si="70"/>
        <v>0</v>
      </c>
      <c r="T47" s="203">
        <v>9</v>
      </c>
      <c r="U47" s="213">
        <f>IFERROR(VLOOKUP($B47,'INSUMOS MARZO'!$A$2:$S$105,17,0),"")</f>
        <v>2380.5149999999999</v>
      </c>
      <c r="V47" s="205">
        <f t="shared" si="71"/>
        <v>21424.634999999998</v>
      </c>
      <c r="W47" s="203"/>
      <c r="X47" s="213">
        <f>IFERROR(VLOOKUP($B47,'INSUMOS MARZO'!$A$2:$S$105,17,0),"")</f>
        <v>2380.5149999999999</v>
      </c>
      <c r="Y47" s="205">
        <f t="shared" si="72"/>
        <v>0</v>
      </c>
      <c r="Z47" s="203"/>
      <c r="AA47" s="213">
        <f>IFERROR(VLOOKUP($B47,'INSUMOS MARZO'!$A$2:$S$105,17,0),"")</f>
        <v>2380.5149999999999</v>
      </c>
      <c r="AB47" s="205">
        <f t="shared" si="73"/>
        <v>0</v>
      </c>
      <c r="AC47" s="203"/>
      <c r="AD47" s="213">
        <f>IFERROR(VLOOKUP($B47,'INSUMOS MARZO'!$A$2:$S$105,17,0),"")</f>
        <v>2380.5149999999999</v>
      </c>
      <c r="AE47" s="205">
        <f t="shared" si="74"/>
        <v>0</v>
      </c>
      <c r="AF47" s="203"/>
      <c r="AG47" s="213">
        <f>IFERROR(VLOOKUP($B47,'INSUMOS MARZO'!$A$2:$S$105,17,0),"")</f>
        <v>2380.5149999999999</v>
      </c>
      <c r="AH47" s="205">
        <f t="shared" si="75"/>
        <v>0</v>
      </c>
      <c r="AI47" s="203">
        <v>3</v>
      </c>
      <c r="AJ47" s="213">
        <f>IFERROR(VLOOKUP($B47,'INSUMOS MARZO'!$A$2:$S$105,17,0),"")</f>
        <v>2380.5149999999999</v>
      </c>
      <c r="AK47" s="205">
        <f t="shared" si="76"/>
        <v>7141.5450000000001</v>
      </c>
      <c r="AL47" s="203"/>
      <c r="AM47" s="213">
        <f>IFERROR(VLOOKUP($B47,'INSUMOS MARZO'!$A$2:$S$105,17,0),"")</f>
        <v>2380.5149999999999</v>
      </c>
      <c r="AN47" s="205">
        <f t="shared" si="77"/>
        <v>0</v>
      </c>
      <c r="AO47" s="203"/>
      <c r="AP47" s="213">
        <f>IFERROR(VLOOKUP($B47,'INSUMOS MARZO'!$A$2:$S$105,17,0),"")</f>
        <v>2380.5149999999999</v>
      </c>
      <c r="AQ47" s="205">
        <f t="shared" si="78"/>
        <v>0</v>
      </c>
      <c r="AR47" s="203"/>
      <c r="AS47" s="213">
        <f>IFERROR(VLOOKUP($B47,'INSUMOS MARZO'!$A$2:$S$105,17,0),"")</f>
        <v>2380.5149999999999</v>
      </c>
      <c r="AT47" s="205">
        <f t="shared" si="79"/>
        <v>0</v>
      </c>
      <c r="AU47" s="203">
        <v>4</v>
      </c>
      <c r="AV47" s="213">
        <f>IFERROR(VLOOKUP($B47,'INSUMOS MARZO'!$A$2:$S$105,17,0),"")</f>
        <v>2380.5149999999999</v>
      </c>
      <c r="AW47" s="205">
        <f t="shared" si="80"/>
        <v>9522.06</v>
      </c>
      <c r="AX47" s="203"/>
      <c r="AY47" s="213">
        <f>IFERROR(VLOOKUP($B47,'INSUMOS MARZO'!$A$2:$S$105,17,0),"")</f>
        <v>2380.5149999999999</v>
      </c>
      <c r="AZ47" s="205">
        <f t="shared" si="81"/>
        <v>0</v>
      </c>
      <c r="BA47" s="203"/>
      <c r="BB47" s="213">
        <f>IFERROR(VLOOKUP($B47,'INSUMOS MARZO'!$A$2:$S$105,17,0),"")</f>
        <v>2380.5149999999999</v>
      </c>
      <c r="BC47" s="205">
        <f t="shared" si="82"/>
        <v>0</v>
      </c>
      <c r="BD47" s="203"/>
      <c r="BE47" s="213">
        <f>IFERROR(VLOOKUP($B47,'INSUMOS MARZO'!$A$2:$S$105,17,0),"")</f>
        <v>2380.5149999999999</v>
      </c>
      <c r="BF47" s="205">
        <f t="shared" si="83"/>
        <v>0</v>
      </c>
      <c r="BG47" s="203"/>
      <c r="BH47" s="213">
        <f>IFERROR(VLOOKUP($B47,'INSUMOS MARZO'!$A$2:$S$105,17,0),"")</f>
        <v>2380.5149999999999</v>
      </c>
      <c r="BI47" s="205">
        <f t="shared" si="84"/>
        <v>0</v>
      </c>
      <c r="BJ47" s="203"/>
      <c r="BK47" s="213">
        <f>IFERROR(VLOOKUP($B47,'INSUMOS MARZO'!$A$2:$S$105,17,0),"")</f>
        <v>2380.5149999999999</v>
      </c>
      <c r="BL47" s="205">
        <f t="shared" si="85"/>
        <v>0</v>
      </c>
      <c r="BM47" s="203"/>
      <c r="BN47" s="213">
        <f>IFERROR(VLOOKUP($B47,'INSUMOS MARZO'!$A$2:$S$105,17,0),"")</f>
        <v>2380.5149999999999</v>
      </c>
      <c r="BO47" s="205">
        <f t="shared" si="86"/>
        <v>0</v>
      </c>
      <c r="BP47" s="203"/>
      <c r="BQ47" s="213">
        <f>IFERROR(VLOOKUP($B47,'INSUMOS MARZO'!$A$2:$S$105,17,0),"")</f>
        <v>2380.5149999999999</v>
      </c>
      <c r="BR47" s="205">
        <f t="shared" ref="BR47" si="90">BP47*BQ47</f>
        <v>0</v>
      </c>
      <c r="BS47" s="203"/>
      <c r="BT47" s="213">
        <f>IFERROR(VLOOKUP($B47,'INSUMOS MARZO'!$A$2:$S$105,17,0),"")</f>
        <v>2380.5149999999999</v>
      </c>
      <c r="BU47" s="205">
        <f t="shared" si="87"/>
        <v>0</v>
      </c>
      <c r="BV47" s="203"/>
      <c r="BW47" s="213">
        <f>IFERROR(VLOOKUP($B47,'INSUMOS MARZO'!$A$2:$S$105,17,0),"")</f>
        <v>2380.5149999999999</v>
      </c>
      <c r="BX47" s="205">
        <f t="shared" si="88"/>
        <v>0</v>
      </c>
      <c r="BY47" s="203"/>
      <c r="BZ47" s="213">
        <f>IFERROR(VLOOKUP($B47,'INSUMOS MARZO'!$A$2:$S$105,17,0),"")</f>
        <v>2380.5149999999999</v>
      </c>
      <c r="CA47" s="205">
        <f t="shared" si="89"/>
        <v>0</v>
      </c>
      <c r="CB47" s="203">
        <v>2</v>
      </c>
      <c r="CC47" s="213">
        <f>IFERROR(VLOOKUP($B47,'INSUMOS MARZO'!$A$2:$S$105,17,0),"")</f>
        <v>2380.5149999999999</v>
      </c>
      <c r="CD47" s="205">
        <f t="shared" ref="CD47" si="91">CB47*CC47</f>
        <v>4761.03</v>
      </c>
      <c r="CE47" s="208">
        <f t="shared" si="1"/>
        <v>41</v>
      </c>
      <c r="CF47" s="203">
        <f t="shared" si="2"/>
        <v>23</v>
      </c>
      <c r="CG47" s="201">
        <v>26</v>
      </c>
      <c r="CH47" s="213">
        <f>IFERROR(VLOOKUP($B47,'INSUMOS MARZO'!$A$2:$S$105,17,0),"")</f>
        <v>2380.5149999999999</v>
      </c>
      <c r="CI47" s="214">
        <f t="shared" si="3"/>
        <v>61893.39</v>
      </c>
      <c r="CJ47" s="201">
        <v>15</v>
      </c>
      <c r="CK47" s="204">
        <f>IFERROR(VLOOKUP($B47,'INSUMOS MARZO'!$A$2:$S$105,14,0),"")</f>
        <v>3482.8038000000001</v>
      </c>
      <c r="CL47" s="210">
        <f t="shared" si="4"/>
        <v>52242.057000000001</v>
      </c>
      <c r="CM47" s="211">
        <f t="shared" si="5"/>
        <v>114135.44699999999</v>
      </c>
      <c r="CN47" s="212">
        <f t="shared" si="6"/>
        <v>114135.447</v>
      </c>
    </row>
    <row r="48" spans="1:93" ht="16.5" x14ac:dyDescent="0.25">
      <c r="A48" s="199">
        <v>43</v>
      </c>
      <c r="B48" s="200">
        <v>94</v>
      </c>
      <c r="C48" s="201">
        <f>IFERROR(VLOOKUP($B48,'INSUMOS MARZO'!$A$2:$S$105,10,0),"")</f>
        <v>0</v>
      </c>
      <c r="D48" s="202" t="s">
        <v>330</v>
      </c>
      <c r="E48" s="201">
        <v>41</v>
      </c>
      <c r="F48" s="201">
        <f>IFERROR(VLOOKUP($B48,'INSUMOS MARZO'!$A$2:$G$105,7,0),"")</f>
        <v>-20</v>
      </c>
      <c r="G48" s="201">
        <f>IFERROR(VLOOKUP(B48,'INSUMOS MARZO'!$A$2:$G$105,6,0),"0")</f>
        <v>21</v>
      </c>
      <c r="H48" s="203"/>
      <c r="I48" s="206">
        <f>IFERROR(VLOOKUP($B48,'INSUMOS MARZO'!$A$2:$S$105,17,0),"")</f>
        <v>3316.9560000000001</v>
      </c>
      <c r="J48" s="205">
        <f t="shared" si="0"/>
        <v>0</v>
      </c>
      <c r="K48" s="203"/>
      <c r="L48" s="206">
        <f>IFERROR(VLOOKUP($B48,'INSUMOS MARZO'!$A$2:$S$105,17,0),"")</f>
        <v>3316.9560000000001</v>
      </c>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3"/>
      <c r="BL48" s="203"/>
      <c r="BM48" s="203"/>
      <c r="BN48" s="203"/>
      <c r="BO48" s="203"/>
      <c r="BP48" s="203"/>
      <c r="BQ48" s="203"/>
      <c r="BR48" s="203"/>
      <c r="BS48" s="203"/>
      <c r="BT48" s="203"/>
      <c r="BU48" s="203"/>
      <c r="BV48" s="203"/>
      <c r="BW48" s="203"/>
      <c r="BX48" s="203"/>
      <c r="BY48" s="203"/>
      <c r="BZ48" s="203"/>
      <c r="CA48" s="203"/>
      <c r="CB48" s="203"/>
      <c r="CC48" s="203"/>
      <c r="CD48" s="203"/>
      <c r="CE48" s="208">
        <f t="shared" si="1"/>
        <v>0</v>
      </c>
      <c r="CF48" s="203">
        <f t="shared" si="2"/>
        <v>-21</v>
      </c>
      <c r="CG48" s="201">
        <v>14</v>
      </c>
      <c r="CH48" s="213">
        <f>IFERROR(VLOOKUP($B48,'INSUMOS MARZO'!$A$2:$S$105,17,0),"")</f>
        <v>3316.9560000000001</v>
      </c>
      <c r="CI48" s="214">
        <f t="shared" si="3"/>
        <v>46437.384000000005</v>
      </c>
      <c r="CJ48" s="201">
        <v>0</v>
      </c>
      <c r="CK48" s="204">
        <f>IFERROR(VLOOKUP($B48,'INSUMOS MARZO'!$A$2:$S$105,14,0),"")</f>
        <v>14826.982499999998</v>
      </c>
      <c r="CL48" s="210">
        <f t="shared" si="4"/>
        <v>0</v>
      </c>
      <c r="CM48" s="211">
        <f t="shared" si="5"/>
        <v>0</v>
      </c>
      <c r="CN48" s="212">
        <f t="shared" si="6"/>
        <v>46437.384000000005</v>
      </c>
    </row>
    <row r="49" spans="1:92" ht="16.5" x14ac:dyDescent="0.25">
      <c r="A49" s="199">
        <v>44</v>
      </c>
      <c r="B49" s="200">
        <v>95</v>
      </c>
      <c r="C49" s="201">
        <f>IFERROR(VLOOKUP($B49,'INSUMOS MARZO'!$A$2:$S$105,10,0),"")</f>
        <v>0</v>
      </c>
      <c r="D49" s="202" t="s">
        <v>331</v>
      </c>
      <c r="E49" s="201">
        <v>22</v>
      </c>
      <c r="F49" s="201">
        <f>IFERROR(VLOOKUP($B49,'INSUMOS MARZO'!$A$2:$G$105,7,0),"")</f>
        <v>-22</v>
      </c>
      <c r="G49" s="201">
        <f>IFERROR(VLOOKUP(B49,'INSUMOS MARZO'!$A$2:$G$105,6,0),"0")</f>
        <v>0</v>
      </c>
      <c r="H49" s="203"/>
      <c r="I49" s="206">
        <f>IFERROR(VLOOKUP($B49,'INSUMOS MARZO'!$A$2:$S$105,17,0),"")</f>
        <v>11056.52</v>
      </c>
      <c r="J49" s="205">
        <f t="shared" si="0"/>
        <v>0</v>
      </c>
      <c r="K49" s="203"/>
      <c r="L49" s="206">
        <f>IFERROR(VLOOKUP($B49,'INSUMOS MARZO'!$A$2:$S$105,17,0),"")</f>
        <v>11056.52</v>
      </c>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c r="CB49" s="203"/>
      <c r="CC49" s="203"/>
      <c r="CD49" s="203"/>
      <c r="CE49" s="208">
        <f t="shared" si="1"/>
        <v>0</v>
      </c>
      <c r="CF49" s="203">
        <f t="shared" si="2"/>
        <v>0</v>
      </c>
      <c r="CG49" s="201">
        <v>12</v>
      </c>
      <c r="CH49" s="213">
        <f>IFERROR(VLOOKUP($B49,'INSUMOS MARZO'!$A$2:$S$105,17,0),"")</f>
        <v>11056.52</v>
      </c>
      <c r="CI49" s="214">
        <f t="shared" si="3"/>
        <v>132678.24</v>
      </c>
      <c r="CJ49" s="201">
        <v>0</v>
      </c>
      <c r="CK49" s="204">
        <f>IFERROR(VLOOKUP($B49,'INSUMOS MARZO'!$A$2:$S$105,14,0),"")</f>
        <v>25075.808999999997</v>
      </c>
      <c r="CL49" s="210">
        <f t="shared" si="4"/>
        <v>0</v>
      </c>
      <c r="CM49" s="211">
        <f t="shared" si="5"/>
        <v>0</v>
      </c>
      <c r="CN49" s="212">
        <f t="shared" si="6"/>
        <v>132678.24</v>
      </c>
    </row>
    <row r="50" spans="1:92" ht="16.5" x14ac:dyDescent="0.25">
      <c r="A50" s="199">
        <v>45</v>
      </c>
      <c r="B50" s="200">
        <v>98</v>
      </c>
      <c r="C50" s="201">
        <f>IFERROR(VLOOKUP($B50,'INSUMOS MARZO'!$A$2:$S$105,10,0),"")</f>
        <v>101.75</v>
      </c>
      <c r="D50" s="202" t="s">
        <v>332</v>
      </c>
      <c r="E50" s="201">
        <v>25</v>
      </c>
      <c r="F50" s="201">
        <f>IFERROR(VLOOKUP($B50,'INSUMOS MARZO'!$A$2:$G$105,7,0),"")</f>
        <v>108</v>
      </c>
      <c r="G50" s="201">
        <f>IFERROR(VLOOKUP(B50,'INSUMOS MARZO'!$A$2:$G$105,6,0),"0")</f>
        <v>133</v>
      </c>
      <c r="H50" s="220">
        <v>15</v>
      </c>
      <c r="I50" s="213">
        <f>IFERROR(VLOOKUP($B50,'INSUMOS MARZO'!$A$2:$S$105,17,0),"")</f>
        <v>6633.9120000000003</v>
      </c>
      <c r="J50" s="205">
        <f t="shared" si="0"/>
        <v>99508.680000000008</v>
      </c>
      <c r="K50" s="220">
        <v>8</v>
      </c>
      <c r="L50" s="213">
        <f>IFERROR(VLOOKUP($B50,'INSUMOS MARZO'!$A$2:$S$105,17,0),"")</f>
        <v>6633.9120000000003</v>
      </c>
      <c r="M50" s="205">
        <f t="shared" ref="M50" si="92">K50*L50</f>
        <v>53071.296000000002</v>
      </c>
      <c r="N50" s="220">
        <v>6</v>
      </c>
      <c r="O50" s="213">
        <f>IFERROR(VLOOKUP($B50,'INSUMOS MARZO'!$A$2:$S$105,17,0),"")</f>
        <v>6633.9120000000003</v>
      </c>
      <c r="P50" s="205">
        <f t="shared" ref="P50:P52" si="93">N50*O50</f>
        <v>39803.472000000002</v>
      </c>
      <c r="Q50" s="203"/>
      <c r="R50" s="204">
        <f>IFERROR(VLOOKUP($B50,'INSUMOS MARZO'!$A$2:$S$105,14,0),"")</f>
        <v>9503.4573</v>
      </c>
      <c r="S50" s="205">
        <f t="shared" ref="S50" si="94">Q50*R50</f>
        <v>0</v>
      </c>
      <c r="T50" s="203">
        <v>8</v>
      </c>
      <c r="U50" s="204">
        <f>IFERROR(VLOOKUP($B50,'INSUMOS MARZO'!$A$2:$S$105,14,0),"")</f>
        <v>9503.4573</v>
      </c>
      <c r="V50" s="205">
        <f t="shared" ref="V50" si="95">T50*U50</f>
        <v>76027.6584</v>
      </c>
      <c r="W50" s="203">
        <v>10</v>
      </c>
      <c r="X50" s="204">
        <f>IFERROR(VLOOKUP($B50,'INSUMOS MARZO'!$A$2:$S$105,14,0),"")</f>
        <v>9503.4573</v>
      </c>
      <c r="Y50" s="205">
        <f t="shared" ref="Y50" si="96">W50*X50</f>
        <v>95034.573000000004</v>
      </c>
      <c r="Z50" s="203"/>
      <c r="AA50" s="204">
        <f>IFERROR(VLOOKUP($B50,'INSUMOS MARZO'!$A$2:$S$105,14,0),"")</f>
        <v>9503.4573</v>
      </c>
      <c r="AB50" s="205">
        <f t="shared" ref="AB50" si="97">Z50*AA50</f>
        <v>0</v>
      </c>
      <c r="AC50" s="203"/>
      <c r="AD50" s="204">
        <f>IFERROR(VLOOKUP($B50,'INSUMOS MARZO'!$A$2:$S$105,14,0),"")</f>
        <v>9503.4573</v>
      </c>
      <c r="AE50" s="205">
        <f t="shared" ref="AE50" si="98">AC50*AD50</f>
        <v>0</v>
      </c>
      <c r="AF50" s="203"/>
      <c r="AG50" s="204">
        <f>IFERROR(VLOOKUP($B50,'INSUMOS MARZO'!$A$2:$S$105,14,0),"")</f>
        <v>9503.4573</v>
      </c>
      <c r="AH50" s="205">
        <f t="shared" ref="AH50" si="99">AF50*AG50</f>
        <v>0</v>
      </c>
      <c r="AI50" s="203"/>
      <c r="AJ50" s="204">
        <f>IFERROR(VLOOKUP($B50,'INSUMOS MARZO'!$A$2:$S$105,14,0),"")</f>
        <v>9503.4573</v>
      </c>
      <c r="AK50" s="205">
        <f t="shared" ref="AK50" si="100">AI50*AJ50</f>
        <v>0</v>
      </c>
      <c r="AL50" s="203">
        <v>5</v>
      </c>
      <c r="AM50" s="204">
        <f>IFERROR(VLOOKUP($B50,'INSUMOS MARZO'!$A$2:$S$105,14,0),"")</f>
        <v>9503.4573</v>
      </c>
      <c r="AN50" s="205">
        <f t="shared" ref="AN50" si="101">AL50*AM50</f>
        <v>47517.286500000002</v>
      </c>
      <c r="AO50" s="203"/>
      <c r="AP50" s="204">
        <f>IFERROR(VLOOKUP($B50,'INSUMOS MARZO'!$A$2:$S$105,14,0),"")</f>
        <v>9503.4573</v>
      </c>
      <c r="AQ50" s="205">
        <f t="shared" ref="AQ50" si="102">AO50*AP50</f>
        <v>0</v>
      </c>
      <c r="AR50" s="203"/>
      <c r="AS50" s="204">
        <f>IFERROR(VLOOKUP($B50,'INSUMOS MARZO'!$A$2:$S$105,14,0),"")</f>
        <v>9503.4573</v>
      </c>
      <c r="AT50" s="205">
        <f t="shared" ref="AT50" si="103">AR50*AS50</f>
        <v>0</v>
      </c>
      <c r="AU50" s="220">
        <v>2</v>
      </c>
      <c r="AV50" s="213">
        <f>IFERROR(VLOOKUP($B50,'INSUMOS MARZO'!$A$2:$S$105,17,0),"")</f>
        <v>6633.9120000000003</v>
      </c>
      <c r="AW50" s="205">
        <f t="shared" ref="AW50" si="104">AU50*AV50</f>
        <v>13267.824000000001</v>
      </c>
      <c r="AX50" s="203"/>
      <c r="AY50" s="204">
        <f>IFERROR(VLOOKUP($B50,'INSUMOS MARZO'!$A$2:$S$105,14,0),"")</f>
        <v>9503.4573</v>
      </c>
      <c r="AZ50" s="205">
        <f t="shared" ref="AZ50" si="105">AX50*AY50</f>
        <v>0</v>
      </c>
      <c r="BA50" s="203"/>
      <c r="BB50" s="204">
        <f>IFERROR(VLOOKUP($B50,'INSUMOS MARZO'!$A$2:$S$105,14,0),"")</f>
        <v>9503.4573</v>
      </c>
      <c r="BC50" s="205">
        <f t="shared" ref="BC50" si="106">BA50*BB50</f>
        <v>0</v>
      </c>
      <c r="BD50" s="203">
        <v>2</v>
      </c>
      <c r="BE50" s="204">
        <f>IFERROR(VLOOKUP($B50,'INSUMOS MARZO'!$A$2:$S$105,14,0),"")</f>
        <v>9503.4573</v>
      </c>
      <c r="BF50" s="205">
        <f t="shared" ref="BF50" si="107">BD50*BE50</f>
        <v>19006.9146</v>
      </c>
      <c r="BG50" s="203"/>
      <c r="BH50" s="204">
        <f>IFERROR(VLOOKUP($B50,'INSUMOS MARZO'!$A$2:$S$105,14,0),"")</f>
        <v>9503.4573</v>
      </c>
      <c r="BI50" s="205">
        <f t="shared" ref="BI50" si="108">BG50*BH50</f>
        <v>0</v>
      </c>
      <c r="BJ50" s="203">
        <v>10</v>
      </c>
      <c r="BK50" s="204">
        <f>IFERROR(VLOOKUP($B50,'INSUMOS MARZO'!$A$2:$S$105,14,0),"")</f>
        <v>9503.4573</v>
      </c>
      <c r="BL50" s="205">
        <f t="shared" ref="BL50" si="109">BJ50*BK50</f>
        <v>95034.573000000004</v>
      </c>
      <c r="BM50" s="203"/>
      <c r="BN50" s="204">
        <f>IFERROR(VLOOKUP($B50,'INSUMOS MARZO'!$A$2:$S$105,14,0),"")</f>
        <v>9503.4573</v>
      </c>
      <c r="BO50" s="205">
        <f t="shared" ref="BO50" si="110">BM50*BN50</f>
        <v>0</v>
      </c>
      <c r="BP50" s="203">
        <v>6</v>
      </c>
      <c r="BQ50" s="204">
        <f>IFERROR(VLOOKUP($B50,'INSUMOS MARZO'!$A$2:$S$105,14,0),"")</f>
        <v>9503.4573</v>
      </c>
      <c r="BR50" s="205">
        <f t="shared" ref="BR50" si="111">BP50*BQ50</f>
        <v>57020.743799999997</v>
      </c>
      <c r="BS50" s="203">
        <v>4</v>
      </c>
      <c r="BT50" s="204">
        <f>IFERROR(VLOOKUP($B50,'INSUMOS MARZO'!$A$2:$S$105,14,0),"")</f>
        <v>9503.4573</v>
      </c>
      <c r="BU50" s="205">
        <f t="shared" ref="BU50" si="112">BS50*BT50</f>
        <v>38013.8292</v>
      </c>
      <c r="BV50" s="203">
        <v>4</v>
      </c>
      <c r="BW50" s="204">
        <f>IFERROR(VLOOKUP($B50,'INSUMOS MARZO'!$A$2:$S$105,14,0),"")</f>
        <v>9503.4573</v>
      </c>
      <c r="BX50" s="205">
        <f t="shared" ref="BX50" si="113">BV50*BW50</f>
        <v>38013.8292</v>
      </c>
      <c r="BY50" s="203"/>
      <c r="BZ50" s="204">
        <f>IFERROR(VLOOKUP($B50,'INSUMOS MARZO'!$A$2:$S$105,14,0),"")</f>
        <v>9503.4573</v>
      </c>
      <c r="CA50" s="205">
        <f t="shared" ref="CA50" si="114">BY50*BZ50</f>
        <v>0</v>
      </c>
      <c r="CB50" s="203">
        <v>2</v>
      </c>
      <c r="CC50" s="204">
        <f>IFERROR(VLOOKUP($B50,'INSUMOS MARZO'!$A$2:$S$105,14,0),"")</f>
        <v>9503.4573</v>
      </c>
      <c r="CD50" s="205">
        <f t="shared" ref="CD50" si="115">CB50*CC50</f>
        <v>19006.9146</v>
      </c>
      <c r="CE50" s="208">
        <f t="shared" si="1"/>
        <v>82</v>
      </c>
      <c r="CF50" s="203">
        <f t="shared" si="2"/>
        <v>-51</v>
      </c>
      <c r="CG50" s="201">
        <v>31</v>
      </c>
      <c r="CH50" s="213">
        <f>IFERROR(VLOOKUP($B50,'INSUMOS MARZO'!$A$2:$S$105,17,0),"")</f>
        <v>6633.9120000000003</v>
      </c>
      <c r="CI50" s="214">
        <f t="shared" si="3"/>
        <v>205651.272</v>
      </c>
      <c r="CJ50" s="201">
        <v>51</v>
      </c>
      <c r="CK50" s="204">
        <f>IFERROR(VLOOKUP($B50,'INSUMOS MARZO'!$A$2:$S$105,14,0),"")</f>
        <v>9503.4573</v>
      </c>
      <c r="CL50" s="210">
        <f t="shared" si="4"/>
        <v>484676.3223</v>
      </c>
      <c r="CM50" s="211">
        <f t="shared" si="5"/>
        <v>690327.5943</v>
      </c>
      <c r="CN50" s="212">
        <f t="shared" si="6"/>
        <v>690327.5943</v>
      </c>
    </row>
    <row r="51" spans="1:92" ht="16.5" x14ac:dyDescent="0.25">
      <c r="A51" s="199">
        <v>46</v>
      </c>
      <c r="B51" s="200">
        <v>100</v>
      </c>
      <c r="C51" s="201">
        <f>IFERROR(VLOOKUP($B51,'INSUMOS MARZO'!$A$2:$S$105,10,0),"")</f>
        <v>0</v>
      </c>
      <c r="D51" s="202" t="s">
        <v>333</v>
      </c>
      <c r="E51" s="201">
        <v>59</v>
      </c>
      <c r="F51" s="201">
        <f>IFERROR(VLOOKUP($B51,'INSUMOS MARZO'!$A$2:$G$105,7,0),"")</f>
        <v>-59</v>
      </c>
      <c r="G51" s="201">
        <f>IFERROR(VLOOKUP(B51,'INSUMOS MARZO'!$A$2:$G$105,6,0),"0")</f>
        <v>0</v>
      </c>
      <c r="H51" s="203"/>
      <c r="I51" s="206">
        <f>IFERROR(VLOOKUP($B51,'INSUMOS MARZO'!$A$2:$S$105,17,0),"")</f>
        <v>4364.8029999999999</v>
      </c>
      <c r="J51" s="205">
        <f t="shared" si="0"/>
        <v>0</v>
      </c>
      <c r="K51" s="203"/>
      <c r="L51" s="206">
        <f>IFERROR(VLOOKUP($B51,'INSUMOS MARZO'!$A$2:$S$105,17,0),"")</f>
        <v>4364.8029999999999</v>
      </c>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203"/>
      <c r="BD51" s="203"/>
      <c r="BE51" s="203"/>
      <c r="BF51" s="203"/>
      <c r="BG51" s="203"/>
      <c r="BH51" s="203"/>
      <c r="BI51" s="203"/>
      <c r="BJ51" s="203"/>
      <c r="BK51" s="203"/>
      <c r="BL51" s="203"/>
      <c r="BM51" s="203"/>
      <c r="BN51" s="203"/>
      <c r="BO51" s="203"/>
      <c r="BP51" s="203"/>
      <c r="BQ51" s="203"/>
      <c r="BR51" s="203"/>
      <c r="BS51" s="203"/>
      <c r="BT51" s="203"/>
      <c r="BU51" s="203"/>
      <c r="BV51" s="203"/>
      <c r="BW51" s="203"/>
      <c r="BX51" s="203"/>
      <c r="BY51" s="203"/>
      <c r="BZ51" s="203"/>
      <c r="CA51" s="203"/>
      <c r="CB51" s="203"/>
      <c r="CC51" s="203"/>
      <c r="CD51" s="203"/>
      <c r="CE51" s="208">
        <f t="shared" si="1"/>
        <v>0</v>
      </c>
      <c r="CF51" s="203">
        <f t="shared" si="2"/>
        <v>0</v>
      </c>
      <c r="CG51" s="201">
        <v>39</v>
      </c>
      <c r="CH51" s="213">
        <f>IFERROR(VLOOKUP($B51,'INSUMOS MARZO'!$A$2:$S$105,17,0),"")</f>
        <v>4364.8029999999999</v>
      </c>
      <c r="CI51" s="214">
        <f t="shared" si="3"/>
        <v>170227.31699999998</v>
      </c>
      <c r="CJ51" s="201">
        <v>0</v>
      </c>
      <c r="CK51" s="204">
        <f>IFERROR(VLOOKUP($B51,'INSUMOS MARZO'!$A$2:$S$105,14,0),"")</f>
        <v>8408.1051000000007</v>
      </c>
      <c r="CL51" s="210">
        <f t="shared" si="4"/>
        <v>0</v>
      </c>
      <c r="CM51" s="211">
        <f t="shared" si="5"/>
        <v>0</v>
      </c>
      <c r="CN51" s="212">
        <f t="shared" si="6"/>
        <v>170227.31699999998</v>
      </c>
    </row>
    <row r="52" spans="1:92" ht="16.5" x14ac:dyDescent="0.25">
      <c r="A52" s="199">
        <v>47</v>
      </c>
      <c r="B52" s="200">
        <v>102</v>
      </c>
      <c r="C52" s="201">
        <f>IFERROR(VLOOKUP($B52,'INSUMOS MARZO'!$A$2:$S$105,10,0),"")</f>
        <v>0</v>
      </c>
      <c r="D52" s="202" t="s">
        <v>334</v>
      </c>
      <c r="E52" s="201">
        <v>25</v>
      </c>
      <c r="F52" s="201">
        <f>IFERROR(VLOOKUP($B52,'INSUMOS MARZO'!$A$2:$G$105,7,0),"")</f>
        <v>-25</v>
      </c>
      <c r="G52" s="201">
        <f>IFERROR(VLOOKUP(B52,'INSUMOS MARZO'!$A$2:$G$105,6,0),"0")</f>
        <v>0</v>
      </c>
      <c r="H52" s="220">
        <v>20</v>
      </c>
      <c r="I52" s="213">
        <f>IFERROR(VLOOKUP($B52,'INSUMOS MARZO'!$A$2:$S$105,17,0),"")</f>
        <v>3811.9770000000003</v>
      </c>
      <c r="J52" s="205">
        <f t="shared" si="0"/>
        <v>76239.540000000008</v>
      </c>
      <c r="K52" s="220">
        <v>10</v>
      </c>
      <c r="L52" s="213">
        <f>IFERROR(VLOOKUP($B52,'INSUMOS MARZO'!$A$2:$S$105,17,0),"")</f>
        <v>3811.9770000000003</v>
      </c>
      <c r="M52" s="205">
        <f t="shared" ref="M52" si="116">K52*L52</f>
        <v>38119.770000000004</v>
      </c>
      <c r="N52" s="203"/>
      <c r="O52" s="204">
        <f>IFERROR(VLOOKUP($B52,'INSUMOS MARZO'!$A$2:$S$105,14,0),"")</f>
        <v>5422.8446999999996</v>
      </c>
      <c r="P52" s="205">
        <f t="shared" si="93"/>
        <v>0</v>
      </c>
      <c r="Q52" s="203"/>
      <c r="R52" s="204">
        <f>IFERROR(VLOOKUP($B52,'INSUMOS MARZO'!$A$2:$S$105,14,0),"")</f>
        <v>5422.8446999999996</v>
      </c>
      <c r="S52" s="205">
        <f t="shared" ref="S52" si="117">Q52*R52</f>
        <v>0</v>
      </c>
      <c r="T52" s="203"/>
      <c r="U52" s="204">
        <f>IFERROR(VLOOKUP($B52,'INSUMOS MARZO'!$A$2:$S$105,14,0),"")</f>
        <v>5422.8446999999996</v>
      </c>
      <c r="V52" s="205">
        <f t="shared" ref="V52" si="118">T52*U52</f>
        <v>0</v>
      </c>
      <c r="W52" s="203"/>
      <c r="X52" s="204">
        <f>IFERROR(VLOOKUP($B52,'INSUMOS MARZO'!$A$2:$S$105,14,0),"")</f>
        <v>5422.8446999999996</v>
      </c>
      <c r="Y52" s="205">
        <f t="shared" ref="Y52" si="119">W52*X52</f>
        <v>0</v>
      </c>
      <c r="Z52" s="203"/>
      <c r="AA52" s="204">
        <f>IFERROR(VLOOKUP($B52,'INSUMOS MARZO'!$A$2:$S$105,14,0),"")</f>
        <v>5422.8446999999996</v>
      </c>
      <c r="AB52" s="205">
        <f t="shared" ref="AB52" si="120">Z52*AA52</f>
        <v>0</v>
      </c>
      <c r="AC52" s="203"/>
      <c r="AD52" s="204">
        <f>IFERROR(VLOOKUP($B52,'INSUMOS MARZO'!$A$2:$S$105,14,0),"")</f>
        <v>5422.8446999999996</v>
      </c>
      <c r="AE52" s="205">
        <f t="shared" ref="AE52" si="121">AC52*AD52</f>
        <v>0</v>
      </c>
      <c r="AF52" s="203"/>
      <c r="AG52" s="204">
        <f>IFERROR(VLOOKUP($B52,'INSUMOS MARZO'!$A$2:$S$105,14,0),"")</f>
        <v>5422.8446999999996</v>
      </c>
      <c r="AH52" s="205">
        <f t="shared" ref="AH52" si="122">AF52*AG52</f>
        <v>0</v>
      </c>
      <c r="AI52" s="203">
        <v>2</v>
      </c>
      <c r="AJ52" s="204">
        <f>IFERROR(VLOOKUP($B52,'INSUMOS MARZO'!$A$2:$S$105,14,0),"")</f>
        <v>5422.8446999999996</v>
      </c>
      <c r="AK52" s="205">
        <f t="shared" ref="AK52" si="123">AI52*AJ52</f>
        <v>10845.689399999999</v>
      </c>
      <c r="AL52" s="220">
        <v>1</v>
      </c>
      <c r="AM52" s="213">
        <f>IFERROR(VLOOKUP($B52,'INSUMOS MARZO'!$A$2:$S$105,17,0),"")</f>
        <v>3811.9770000000003</v>
      </c>
      <c r="AN52" s="205">
        <f t="shared" ref="AN52" si="124">AL52*AM52</f>
        <v>3811.9770000000003</v>
      </c>
      <c r="AO52" s="203"/>
      <c r="AP52" s="204">
        <f>IFERROR(VLOOKUP($B52,'INSUMOS MARZO'!$A$2:$S$105,14,0),"")</f>
        <v>5422.8446999999996</v>
      </c>
      <c r="AQ52" s="205">
        <f t="shared" ref="AQ52" si="125">AO52*AP52</f>
        <v>0</v>
      </c>
      <c r="AR52" s="203"/>
      <c r="AS52" s="204">
        <f>IFERROR(VLOOKUP($B52,'INSUMOS MARZO'!$A$2:$S$105,14,0),"")</f>
        <v>5422.8446999999996</v>
      </c>
      <c r="AT52" s="205">
        <f t="shared" ref="AT52" si="126">AR52*AS52</f>
        <v>0</v>
      </c>
      <c r="AU52" s="203"/>
      <c r="AV52" s="204">
        <f>IFERROR(VLOOKUP($B52,'INSUMOS MARZO'!$A$2:$S$105,14,0),"")</f>
        <v>5422.8446999999996</v>
      </c>
      <c r="AW52" s="205">
        <f t="shared" ref="AW52" si="127">AU52*AV52</f>
        <v>0</v>
      </c>
      <c r="AX52" s="203"/>
      <c r="AY52" s="204">
        <f>IFERROR(VLOOKUP($B52,'INSUMOS MARZO'!$A$2:$S$105,14,0),"")</f>
        <v>5422.8446999999996</v>
      </c>
      <c r="AZ52" s="205">
        <f t="shared" ref="AZ52" si="128">AX52*AY52</f>
        <v>0</v>
      </c>
      <c r="BA52" s="203"/>
      <c r="BB52" s="204">
        <f>IFERROR(VLOOKUP($B52,'INSUMOS MARZO'!$A$2:$S$105,14,0),"")</f>
        <v>5422.8446999999996</v>
      </c>
      <c r="BC52" s="205">
        <f t="shared" ref="BC52" si="129">BA52*BB52</f>
        <v>0</v>
      </c>
      <c r="BD52" s="203"/>
      <c r="BE52" s="204">
        <f>IFERROR(VLOOKUP($B52,'INSUMOS MARZO'!$A$2:$S$105,14,0),"")</f>
        <v>5422.8446999999996</v>
      </c>
      <c r="BF52" s="205">
        <f t="shared" ref="BF52" si="130">BD52*BE52</f>
        <v>0</v>
      </c>
      <c r="BG52" s="203"/>
      <c r="BH52" s="204">
        <f>IFERROR(VLOOKUP($B52,'INSUMOS MARZO'!$A$2:$S$105,14,0),"")</f>
        <v>5422.8446999999996</v>
      </c>
      <c r="BI52" s="205">
        <f t="shared" ref="BI52" si="131">BG52*BH52</f>
        <v>0</v>
      </c>
      <c r="BJ52" s="203"/>
      <c r="BK52" s="204">
        <f>IFERROR(VLOOKUP($B52,'INSUMOS MARZO'!$A$2:$S$105,14,0),"")</f>
        <v>5422.8446999999996</v>
      </c>
      <c r="BL52" s="205">
        <f t="shared" ref="BL52" si="132">BJ52*BK52</f>
        <v>0</v>
      </c>
      <c r="BM52" s="203"/>
      <c r="BN52" s="204">
        <f>IFERROR(VLOOKUP($B52,'INSUMOS MARZO'!$A$2:$S$105,14,0),"")</f>
        <v>5422.8446999999996</v>
      </c>
      <c r="BO52" s="205">
        <f t="shared" ref="BO52" si="133">BM52*BN52</f>
        <v>0</v>
      </c>
      <c r="BP52" s="203">
        <v>2</v>
      </c>
      <c r="BQ52" s="204">
        <f>IFERROR(VLOOKUP($B52,'INSUMOS MARZO'!$A$2:$S$105,14,0),"")</f>
        <v>5422.8446999999996</v>
      </c>
      <c r="BR52" s="205">
        <f t="shared" ref="BR52" si="134">BP52*BQ52</f>
        <v>10845.689399999999</v>
      </c>
      <c r="BS52" s="203"/>
      <c r="BT52" s="204">
        <f>IFERROR(VLOOKUP($B52,'INSUMOS MARZO'!$A$2:$S$105,14,0),"")</f>
        <v>5422.8446999999996</v>
      </c>
      <c r="BU52" s="205">
        <f t="shared" ref="BU52" si="135">BS52*BT52</f>
        <v>0</v>
      </c>
      <c r="BV52" s="203"/>
      <c r="BW52" s="204">
        <f>IFERROR(VLOOKUP($B52,'INSUMOS MARZO'!$A$2:$S$105,14,0),"")</f>
        <v>5422.8446999999996</v>
      </c>
      <c r="BX52" s="205">
        <f t="shared" ref="BX52" si="136">BV52*BW52</f>
        <v>0</v>
      </c>
      <c r="BY52" s="203"/>
      <c r="BZ52" s="204">
        <f>IFERROR(VLOOKUP($B52,'INSUMOS MARZO'!$A$2:$S$105,14,0),"")</f>
        <v>5422.8446999999996</v>
      </c>
      <c r="CA52" s="205">
        <f t="shared" ref="CA52" si="137">BY52*BZ52</f>
        <v>0</v>
      </c>
      <c r="CB52" s="203">
        <v>4</v>
      </c>
      <c r="CC52" s="204">
        <f>IFERROR(VLOOKUP($B52,'INSUMOS MARZO'!$A$2:$S$105,14,0),"")</f>
        <v>5422.8446999999996</v>
      </c>
      <c r="CD52" s="205">
        <f t="shared" ref="CD52" si="138">CB52*CC52</f>
        <v>21691.378799999999</v>
      </c>
      <c r="CE52" s="208">
        <f t="shared" si="1"/>
        <v>39</v>
      </c>
      <c r="CF52" s="203">
        <f t="shared" si="2"/>
        <v>39</v>
      </c>
      <c r="CG52" s="201">
        <v>31</v>
      </c>
      <c r="CH52" s="213">
        <f>IFERROR(VLOOKUP($B52,'INSUMOS MARZO'!$A$2:$S$105,17,0),"")</f>
        <v>3811.9770000000003</v>
      </c>
      <c r="CI52" s="214">
        <f t="shared" si="3"/>
        <v>118171.28700000001</v>
      </c>
      <c r="CJ52" s="201">
        <v>8</v>
      </c>
      <c r="CK52" s="204">
        <f>IFERROR(VLOOKUP($B52,'INSUMOS MARZO'!$A$2:$S$105,14,0),"")</f>
        <v>5422.8446999999996</v>
      </c>
      <c r="CL52" s="210">
        <f t="shared" si="4"/>
        <v>43382.757599999997</v>
      </c>
      <c r="CM52" s="211">
        <f t="shared" si="5"/>
        <v>161554.04460000002</v>
      </c>
      <c r="CN52" s="212">
        <f t="shared" si="6"/>
        <v>161554.04460000002</v>
      </c>
    </row>
    <row r="53" spans="1:92" ht="16.5" x14ac:dyDescent="0.25">
      <c r="A53" s="199">
        <v>48</v>
      </c>
      <c r="B53" s="200">
        <v>103</v>
      </c>
      <c r="C53" s="201">
        <f>IFERROR(VLOOKUP($B53,'INSUMOS MARZO'!$A$2:$S$105,10,0),"")</f>
        <v>0</v>
      </c>
      <c r="D53" s="202" t="s">
        <v>335</v>
      </c>
      <c r="E53" s="201">
        <v>56</v>
      </c>
      <c r="F53" s="201">
        <f>IFERROR(VLOOKUP($B53,'INSUMOS MARZO'!$A$2:$G$105,7,0),"")</f>
        <v>-56</v>
      </c>
      <c r="G53" s="201">
        <f>IFERROR(VLOOKUP(B53,'INSUMOS MARZO'!$A$2:$G$105,6,0),"0")</f>
        <v>0</v>
      </c>
      <c r="H53" s="203"/>
      <c r="I53" s="206">
        <f>IFERROR(VLOOKUP($B53,'INSUMOS MARZO'!$A$2:$S$105,17,0),"")</f>
        <v>18022.547999999999</v>
      </c>
      <c r="J53" s="205">
        <f t="shared" si="0"/>
        <v>0</v>
      </c>
      <c r="K53" s="203"/>
      <c r="L53" s="206">
        <f>IFERROR(VLOOKUP($B53,'INSUMOS MARZO'!$A$2:$S$105,17,0),"")</f>
        <v>18022.547999999999</v>
      </c>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203"/>
      <c r="BG53" s="203"/>
      <c r="BH53" s="203"/>
      <c r="BI53" s="203"/>
      <c r="BJ53" s="203"/>
      <c r="BK53" s="203"/>
      <c r="BL53" s="203"/>
      <c r="BM53" s="203"/>
      <c r="BN53" s="203"/>
      <c r="BO53" s="203"/>
      <c r="BP53" s="203"/>
      <c r="BQ53" s="203"/>
      <c r="BR53" s="203"/>
      <c r="BS53" s="203"/>
      <c r="BT53" s="203"/>
      <c r="BU53" s="203"/>
      <c r="BV53" s="203"/>
      <c r="BW53" s="203"/>
      <c r="BX53" s="203"/>
      <c r="BY53" s="203"/>
      <c r="BZ53" s="203"/>
      <c r="CA53" s="203"/>
      <c r="CB53" s="203"/>
      <c r="CC53" s="203"/>
      <c r="CD53" s="203"/>
      <c r="CE53" s="208">
        <f t="shared" si="1"/>
        <v>0</v>
      </c>
      <c r="CF53" s="203">
        <f t="shared" si="2"/>
        <v>0</v>
      </c>
      <c r="CG53" s="201">
        <v>7</v>
      </c>
      <c r="CH53" s="213">
        <f>IFERROR(VLOOKUP($B53,'INSUMOS MARZO'!$A$2:$S$105,17,0),"")</f>
        <v>18022.547999999999</v>
      </c>
      <c r="CI53" s="214">
        <f t="shared" si="3"/>
        <v>126157.836</v>
      </c>
      <c r="CJ53" s="201">
        <v>0</v>
      </c>
      <c r="CK53" s="204">
        <f>IFERROR(VLOOKUP($B53,'INSUMOS MARZO'!$A$2:$S$105,14,0),"")</f>
        <v>16220.293199999998</v>
      </c>
      <c r="CL53" s="210">
        <f t="shared" si="4"/>
        <v>0</v>
      </c>
      <c r="CM53" s="211">
        <f t="shared" si="5"/>
        <v>0</v>
      </c>
      <c r="CN53" s="212">
        <f t="shared" si="6"/>
        <v>126157.836</v>
      </c>
    </row>
    <row r="54" spans="1:92" ht="16.5" x14ac:dyDescent="0.25">
      <c r="A54" s="199">
        <v>49</v>
      </c>
      <c r="B54" s="200">
        <v>104</v>
      </c>
      <c r="C54" s="201">
        <f>IFERROR(VLOOKUP($B54,'INSUMOS MARZO'!$A$2:$S$105,10,0),"")</f>
        <v>0</v>
      </c>
      <c r="D54" s="202" t="s">
        <v>336</v>
      </c>
      <c r="E54" s="201">
        <v>65</v>
      </c>
      <c r="F54" s="201">
        <f>IFERROR(VLOOKUP($B54,'INSUMOS MARZO'!$A$2:$G$105,7,0),"")</f>
        <v>-62</v>
      </c>
      <c r="G54" s="201">
        <f>IFERROR(VLOOKUP(B54,'INSUMOS MARZO'!$A$2:$G$105,6,0),"0")</f>
        <v>3</v>
      </c>
      <c r="H54" s="203"/>
      <c r="I54" s="206">
        <f>IFERROR(VLOOKUP($B54,'INSUMOS MARZO'!$A$2:$S$105,17,0),"")</f>
        <v>18022.547999999999</v>
      </c>
      <c r="J54" s="205">
        <f t="shared" si="0"/>
        <v>0</v>
      </c>
      <c r="K54" s="203"/>
      <c r="L54" s="206">
        <f>IFERROR(VLOOKUP($B54,'INSUMOS MARZO'!$A$2:$S$105,17,0),"")</f>
        <v>18022.547999999999</v>
      </c>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c r="BJ54" s="203"/>
      <c r="BK54" s="203"/>
      <c r="BL54" s="203"/>
      <c r="BM54" s="203"/>
      <c r="BN54" s="203"/>
      <c r="BO54" s="203"/>
      <c r="BP54" s="203"/>
      <c r="BQ54" s="203"/>
      <c r="BR54" s="203"/>
      <c r="BS54" s="203"/>
      <c r="BT54" s="203"/>
      <c r="BU54" s="203"/>
      <c r="BV54" s="203"/>
      <c r="BW54" s="203"/>
      <c r="BX54" s="203"/>
      <c r="BY54" s="203"/>
      <c r="BZ54" s="203"/>
      <c r="CA54" s="203"/>
      <c r="CB54" s="203"/>
      <c r="CC54" s="203"/>
      <c r="CD54" s="203"/>
      <c r="CE54" s="208">
        <f t="shared" si="1"/>
        <v>0</v>
      </c>
      <c r="CF54" s="203">
        <f t="shared" si="2"/>
        <v>-3</v>
      </c>
      <c r="CG54" s="201">
        <v>9</v>
      </c>
      <c r="CH54" s="213">
        <f>IFERROR(VLOOKUP($B54,'INSUMOS MARZO'!$A$2:$S$105,17,0),"")</f>
        <v>18022.547999999999</v>
      </c>
      <c r="CI54" s="214">
        <f t="shared" si="3"/>
        <v>162202.932</v>
      </c>
      <c r="CJ54" s="201">
        <v>0</v>
      </c>
      <c r="CK54" s="204">
        <f>IFERROR(VLOOKUP($B54,'INSUMOS MARZO'!$A$2:$S$105,14,0),"")</f>
        <v>16220.293199999998</v>
      </c>
      <c r="CL54" s="210">
        <f t="shared" si="4"/>
        <v>0</v>
      </c>
      <c r="CM54" s="211">
        <f t="shared" si="5"/>
        <v>0</v>
      </c>
      <c r="CN54" s="212">
        <f t="shared" si="6"/>
        <v>162202.932</v>
      </c>
    </row>
    <row r="55" spans="1:92" ht="16.5" x14ac:dyDescent="0.25">
      <c r="A55" s="199">
        <v>50</v>
      </c>
      <c r="B55" s="200">
        <v>105</v>
      </c>
      <c r="C55" s="201">
        <f>IFERROR(VLOOKUP($B55,'INSUMOS MARZO'!$A$2:$S$105,10,0),"")</f>
        <v>0</v>
      </c>
      <c r="D55" s="202" t="s">
        <v>337</v>
      </c>
      <c r="E55" s="201">
        <v>25</v>
      </c>
      <c r="F55" s="201">
        <f>IFERROR(VLOOKUP($B55,'INSUMOS MARZO'!$A$2:$G$105,7,0),"")</f>
        <v>-25</v>
      </c>
      <c r="G55" s="201">
        <f>IFERROR(VLOOKUP(B55,'INSUMOS MARZO'!$A$2:$G$105,6,0),"0")</f>
        <v>0</v>
      </c>
      <c r="H55" s="203"/>
      <c r="I55" s="206">
        <f>IFERROR(VLOOKUP($B55,'INSUMOS MARZO'!$A$2:$S$105,17,0),"")</f>
        <v>27641.3</v>
      </c>
      <c r="J55" s="205">
        <f t="shared" si="0"/>
        <v>0</v>
      </c>
      <c r="K55" s="203"/>
      <c r="L55" s="206">
        <f>IFERROR(VLOOKUP($B55,'INSUMOS MARZO'!$A$2:$S$105,17,0),"")</f>
        <v>27641.3</v>
      </c>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203"/>
      <c r="AW55" s="203"/>
      <c r="AX55" s="203"/>
      <c r="AY55" s="203"/>
      <c r="AZ55" s="203"/>
      <c r="BA55" s="203"/>
      <c r="BB55" s="203"/>
      <c r="BC55" s="203"/>
      <c r="BD55" s="203"/>
      <c r="BE55" s="203"/>
      <c r="BF55" s="203"/>
      <c r="BG55" s="203"/>
      <c r="BH55" s="203"/>
      <c r="BI55" s="203"/>
      <c r="BJ55" s="203"/>
      <c r="BK55" s="203"/>
      <c r="BL55" s="203"/>
      <c r="BM55" s="203"/>
      <c r="BN55" s="203"/>
      <c r="BO55" s="203"/>
      <c r="BP55" s="203"/>
      <c r="BQ55" s="203"/>
      <c r="BR55" s="203"/>
      <c r="BS55" s="203"/>
      <c r="BT55" s="203"/>
      <c r="BU55" s="203"/>
      <c r="BV55" s="203"/>
      <c r="BW55" s="203"/>
      <c r="BX55" s="203"/>
      <c r="BY55" s="203"/>
      <c r="BZ55" s="203"/>
      <c r="CA55" s="203"/>
      <c r="CB55" s="203"/>
      <c r="CC55" s="203"/>
      <c r="CD55" s="203"/>
      <c r="CE55" s="208">
        <f t="shared" si="1"/>
        <v>0</v>
      </c>
      <c r="CF55" s="203">
        <f t="shared" si="2"/>
        <v>0</v>
      </c>
      <c r="CG55" s="201">
        <v>5</v>
      </c>
      <c r="CH55" s="213">
        <f>IFERROR(VLOOKUP($B55,'INSUMOS MARZO'!$A$2:$S$105,17,0),"")</f>
        <v>27641.3</v>
      </c>
      <c r="CI55" s="214">
        <f t="shared" si="3"/>
        <v>138206.5</v>
      </c>
      <c r="CJ55" s="201">
        <v>0</v>
      </c>
      <c r="CK55" s="204">
        <f>IFERROR(VLOOKUP($B55,'INSUMOS MARZO'!$A$2:$S$105,14,0),"")</f>
        <v>27265.567500000001</v>
      </c>
      <c r="CL55" s="210">
        <f t="shared" si="4"/>
        <v>0</v>
      </c>
      <c r="CM55" s="211">
        <f t="shared" si="5"/>
        <v>0</v>
      </c>
      <c r="CN55" s="212">
        <f t="shared" si="6"/>
        <v>138206.5</v>
      </c>
    </row>
    <row r="56" spans="1:92" ht="16.5" x14ac:dyDescent="0.25">
      <c r="A56" s="199">
        <v>51</v>
      </c>
      <c r="B56" s="200">
        <v>106</v>
      </c>
      <c r="C56" s="201">
        <f>IFERROR(VLOOKUP($B56,'INSUMOS MARZO'!$A$2:$S$105,10,0),"")</f>
        <v>0</v>
      </c>
      <c r="D56" s="202" t="s">
        <v>338</v>
      </c>
      <c r="E56" s="201">
        <v>25</v>
      </c>
      <c r="F56" s="201">
        <f>IFERROR(VLOOKUP($B56,'INSUMOS MARZO'!$A$2:$G$105,7,0),"")</f>
        <v>-25</v>
      </c>
      <c r="G56" s="201">
        <f>IFERROR(VLOOKUP(B56,'INSUMOS MARZO'!$A$2:$G$105,6,0),"0")</f>
        <v>0</v>
      </c>
      <c r="H56" s="203"/>
      <c r="I56" s="206">
        <f>IFERROR(VLOOKUP($B56,'INSUMOS MARZO'!$A$2:$S$105,17,0),"")</f>
        <v>0</v>
      </c>
      <c r="J56" s="205">
        <f t="shared" si="0"/>
        <v>0</v>
      </c>
      <c r="K56" s="203"/>
      <c r="L56" s="206">
        <f>IFERROR(VLOOKUP($B56,'INSUMOS MARZO'!$A$2:$S$105,17,0),"")</f>
        <v>0</v>
      </c>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203"/>
      <c r="AW56" s="203"/>
      <c r="AX56" s="203"/>
      <c r="AY56" s="203"/>
      <c r="AZ56" s="203"/>
      <c r="BA56" s="203"/>
      <c r="BB56" s="203"/>
      <c r="BC56" s="203"/>
      <c r="BD56" s="203"/>
      <c r="BE56" s="203"/>
      <c r="BF56" s="203"/>
      <c r="BG56" s="203"/>
      <c r="BH56" s="203"/>
      <c r="BI56" s="203"/>
      <c r="BJ56" s="203"/>
      <c r="BK56" s="203"/>
      <c r="BL56" s="203"/>
      <c r="BM56" s="203"/>
      <c r="BN56" s="203"/>
      <c r="BO56" s="203"/>
      <c r="BP56" s="203"/>
      <c r="BQ56" s="203"/>
      <c r="BR56" s="203"/>
      <c r="BS56" s="203"/>
      <c r="BT56" s="203"/>
      <c r="BU56" s="203"/>
      <c r="BV56" s="203"/>
      <c r="BW56" s="203"/>
      <c r="BX56" s="203"/>
      <c r="BY56" s="203"/>
      <c r="BZ56" s="203"/>
      <c r="CA56" s="203"/>
      <c r="CB56" s="203"/>
      <c r="CC56" s="203"/>
      <c r="CD56" s="203"/>
      <c r="CE56" s="208">
        <f t="shared" si="1"/>
        <v>0</v>
      </c>
      <c r="CF56" s="203">
        <f t="shared" si="2"/>
        <v>0</v>
      </c>
      <c r="CG56" s="201">
        <v>7</v>
      </c>
      <c r="CH56" s="213">
        <f>IFERROR(VLOOKUP($B56,'INSUMOS MARZO'!$A$2:$S$105,17,0),"")</f>
        <v>0</v>
      </c>
      <c r="CI56" s="214">
        <f t="shared" si="3"/>
        <v>0</v>
      </c>
      <c r="CJ56" s="201">
        <v>0</v>
      </c>
      <c r="CK56" s="204">
        <f>IFERROR(VLOOKUP($B56,'INSUMOS MARZO'!$A$2:$S$105,14,0),"")</f>
        <v>27265.567500000001</v>
      </c>
      <c r="CL56" s="210">
        <f t="shared" si="4"/>
        <v>0</v>
      </c>
      <c r="CM56" s="211">
        <f t="shared" si="5"/>
        <v>0</v>
      </c>
      <c r="CN56" s="212">
        <f t="shared" si="6"/>
        <v>0</v>
      </c>
    </row>
    <row r="57" spans="1:92" ht="16.5" x14ac:dyDescent="0.25">
      <c r="A57" s="199">
        <v>52</v>
      </c>
      <c r="B57" s="200">
        <v>108</v>
      </c>
      <c r="C57" s="201">
        <f>IFERROR(VLOOKUP($B57,'INSUMOS MARZO'!$A$2:$S$105,10,0),"")</f>
        <v>0</v>
      </c>
      <c r="D57" s="202" t="s">
        <v>339</v>
      </c>
      <c r="E57" s="201">
        <v>20</v>
      </c>
      <c r="F57" s="201">
        <f>IFERROR(VLOOKUP($B57,'INSUMOS MARZO'!$A$2:$G$105,7,0),"")</f>
        <v>-20</v>
      </c>
      <c r="G57" s="201">
        <f>IFERROR(VLOOKUP(B57,'INSUMOS MARZO'!$A$2:$G$105,6,0),"0")</f>
        <v>0</v>
      </c>
      <c r="H57" s="203"/>
      <c r="I57" s="206">
        <f>IFERROR(VLOOKUP($B57,'INSUMOS MARZO'!$A$2:$S$105,17,0),"")</f>
        <v>38697.82</v>
      </c>
      <c r="J57" s="205">
        <f t="shared" si="0"/>
        <v>0</v>
      </c>
      <c r="K57" s="203"/>
      <c r="L57" s="206">
        <f>IFERROR(VLOOKUP($B57,'INSUMOS MARZO'!$A$2:$S$105,17,0),"")</f>
        <v>38697.82</v>
      </c>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3"/>
      <c r="AV57" s="203"/>
      <c r="AW57" s="203"/>
      <c r="AX57" s="203"/>
      <c r="AY57" s="203"/>
      <c r="AZ57" s="203"/>
      <c r="BA57" s="203"/>
      <c r="BB57" s="203"/>
      <c r="BC57" s="203"/>
      <c r="BD57" s="203"/>
      <c r="BE57" s="203"/>
      <c r="BF57" s="203"/>
      <c r="BG57" s="203"/>
      <c r="BH57" s="203"/>
      <c r="BI57" s="203"/>
      <c r="BJ57" s="203"/>
      <c r="BK57" s="203"/>
      <c r="BL57" s="203"/>
      <c r="BM57" s="203"/>
      <c r="BN57" s="203"/>
      <c r="BO57" s="203"/>
      <c r="BP57" s="203"/>
      <c r="BQ57" s="203"/>
      <c r="BR57" s="203"/>
      <c r="BS57" s="203"/>
      <c r="BT57" s="203"/>
      <c r="BU57" s="203"/>
      <c r="BV57" s="203"/>
      <c r="BW57" s="203"/>
      <c r="BX57" s="203"/>
      <c r="BY57" s="203"/>
      <c r="BZ57" s="203"/>
      <c r="CA57" s="203"/>
      <c r="CB57" s="203"/>
      <c r="CC57" s="203"/>
      <c r="CD57" s="203"/>
      <c r="CE57" s="208">
        <f t="shared" si="1"/>
        <v>0</v>
      </c>
      <c r="CF57" s="203">
        <f t="shared" si="2"/>
        <v>0</v>
      </c>
      <c r="CG57" s="201">
        <v>2</v>
      </c>
      <c r="CH57" s="213">
        <f>IFERROR(VLOOKUP($B57,'INSUMOS MARZO'!$A$2:$S$105,17,0),"")</f>
        <v>38697.82</v>
      </c>
      <c r="CI57" s="214">
        <f t="shared" si="3"/>
        <v>77395.64</v>
      </c>
      <c r="CJ57" s="201">
        <v>0</v>
      </c>
      <c r="CK57" s="204">
        <f>IFERROR(VLOOKUP($B57,'INSUMOS MARZO'!$A$2:$S$105,14,0),"")</f>
        <v>79606.944000000003</v>
      </c>
      <c r="CL57" s="210">
        <f t="shared" si="4"/>
        <v>0</v>
      </c>
      <c r="CM57" s="211">
        <f t="shared" si="5"/>
        <v>0</v>
      </c>
      <c r="CN57" s="212">
        <f t="shared" si="6"/>
        <v>77395.64</v>
      </c>
    </row>
    <row r="58" spans="1:92" ht="16.5" x14ac:dyDescent="0.25">
      <c r="A58" s="199">
        <v>53</v>
      </c>
      <c r="B58" s="200">
        <v>109</v>
      </c>
      <c r="C58" s="201">
        <f>IFERROR(VLOOKUP($B58,'INSUMOS MARZO'!$A$2:$S$105,10,0),"")</f>
        <v>0</v>
      </c>
      <c r="D58" s="202" t="s">
        <v>340</v>
      </c>
      <c r="E58" s="201">
        <v>2</v>
      </c>
      <c r="F58" s="201">
        <f>IFERROR(VLOOKUP($B58,'INSUMOS MARZO'!$A$2:$G$105,7,0),"")</f>
        <v>-2</v>
      </c>
      <c r="G58" s="201">
        <f>IFERROR(VLOOKUP(B58,'INSUMOS MARZO'!$A$2:$G$105,6,0),"0")</f>
        <v>0</v>
      </c>
      <c r="H58" s="203"/>
      <c r="I58" s="206">
        <f>IFERROR(VLOOKUP($B58,'INSUMOS MARZO'!$A$2:$S$105,17,0),"")</f>
        <v>49754.340000000004</v>
      </c>
      <c r="J58" s="205">
        <f t="shared" si="0"/>
        <v>0</v>
      </c>
      <c r="K58" s="203"/>
      <c r="L58" s="206">
        <f>IFERROR(VLOOKUP($B58,'INSUMOS MARZO'!$A$2:$S$105,17,0),"")</f>
        <v>49754.340000000004</v>
      </c>
      <c r="M58" s="203"/>
      <c r="N58" s="203"/>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3"/>
      <c r="AV58" s="203"/>
      <c r="AW58" s="203"/>
      <c r="AX58" s="203"/>
      <c r="AY58" s="203"/>
      <c r="AZ58" s="203"/>
      <c r="BA58" s="203"/>
      <c r="BB58" s="203"/>
      <c r="BC58" s="203"/>
      <c r="BD58" s="203"/>
      <c r="BE58" s="203"/>
      <c r="BF58" s="203"/>
      <c r="BG58" s="203"/>
      <c r="BH58" s="203"/>
      <c r="BI58" s="203"/>
      <c r="BJ58" s="203"/>
      <c r="BK58" s="203"/>
      <c r="BL58" s="203"/>
      <c r="BM58" s="203"/>
      <c r="BN58" s="203"/>
      <c r="BO58" s="203"/>
      <c r="BP58" s="203"/>
      <c r="BQ58" s="203"/>
      <c r="BR58" s="203"/>
      <c r="BS58" s="203"/>
      <c r="BT58" s="203"/>
      <c r="BU58" s="203"/>
      <c r="BV58" s="203"/>
      <c r="BW58" s="203"/>
      <c r="BX58" s="203"/>
      <c r="BY58" s="203"/>
      <c r="BZ58" s="203"/>
      <c r="CA58" s="203"/>
      <c r="CB58" s="203"/>
      <c r="CC58" s="203"/>
      <c r="CD58" s="203"/>
      <c r="CE58" s="208">
        <f t="shared" si="1"/>
        <v>0</v>
      </c>
      <c r="CF58" s="203">
        <f t="shared" si="2"/>
        <v>0</v>
      </c>
      <c r="CG58" s="201">
        <v>2</v>
      </c>
      <c r="CH58" s="213">
        <f>IFERROR(VLOOKUP($B58,'INSUMOS MARZO'!$A$2:$S$105,17,0),"")</f>
        <v>49754.340000000004</v>
      </c>
      <c r="CI58" s="214">
        <f t="shared" si="3"/>
        <v>99508.680000000008</v>
      </c>
      <c r="CJ58" s="201">
        <v>0</v>
      </c>
      <c r="CK58" s="204">
        <f>IFERROR(VLOOKUP($B58,'INSUMOS MARZO'!$A$2:$S$105,14,0),"")</f>
        <v>88761.364199999996</v>
      </c>
      <c r="CL58" s="210">
        <f t="shared" si="4"/>
        <v>0</v>
      </c>
      <c r="CM58" s="211">
        <f t="shared" si="5"/>
        <v>0</v>
      </c>
      <c r="CN58" s="212">
        <f t="shared" si="6"/>
        <v>99508.680000000008</v>
      </c>
    </row>
    <row r="59" spans="1:92" ht="16.5" x14ac:dyDescent="0.25">
      <c r="A59" s="199">
        <v>54</v>
      </c>
      <c r="B59" s="200">
        <v>110</v>
      </c>
      <c r="C59" s="201">
        <f>IFERROR(VLOOKUP($B59,'INSUMOS MARZO'!$A$2:$S$105,10,0),"")</f>
        <v>255</v>
      </c>
      <c r="D59" s="202" t="s">
        <v>341</v>
      </c>
      <c r="E59" s="201">
        <v>96</v>
      </c>
      <c r="F59" s="201">
        <f>IFERROR(VLOOKUP($B59,'INSUMOS MARZO'!$A$2:$G$105,7,0),"")</f>
        <v>279</v>
      </c>
      <c r="G59" s="201">
        <f>IFERROR(VLOOKUP(B59,'INSUMOS MARZO'!$A$2:$G$105,6,0),"0")</f>
        <v>375</v>
      </c>
      <c r="H59" s="220">
        <v>80</v>
      </c>
      <c r="I59" s="213">
        <f>IFERROR(VLOOKUP($B59,'INSUMOS MARZO'!$A$2:$S$105,17,0),"")</f>
        <v>470.84799999999996</v>
      </c>
      <c r="J59" s="205">
        <f t="shared" si="0"/>
        <v>37667.839999999997</v>
      </c>
      <c r="K59" s="220">
        <v>25</v>
      </c>
      <c r="L59" s="213">
        <f>IFERROR(VLOOKUP($B59,'INSUMOS MARZO'!$A$2:$S$105,17,0),"")</f>
        <v>470.84799999999996</v>
      </c>
      <c r="M59" s="205">
        <f t="shared" ref="M59:M65" si="139">K59*L59</f>
        <v>11771.199999999999</v>
      </c>
      <c r="N59" s="220">
        <v>15</v>
      </c>
      <c r="O59" s="213">
        <f>IFERROR(VLOOKUP($B59,'INSUMOS MARZO'!$A$2:$S$105,17,0),"")</f>
        <v>470.84799999999996</v>
      </c>
      <c r="P59" s="205">
        <f t="shared" ref="P59:P65" si="140">N59*O59</f>
        <v>7062.7199999999993</v>
      </c>
      <c r="Q59" s="203"/>
      <c r="R59" s="204">
        <f>IFERROR(VLOOKUP($B59,'INSUMOS MARZO'!$A$2:$S$105,14,0),"")</f>
        <v>1442.4974999999999</v>
      </c>
      <c r="S59" s="205">
        <f t="shared" ref="S59:S65" si="141">Q59*R59</f>
        <v>0</v>
      </c>
      <c r="T59" s="203">
        <v>25</v>
      </c>
      <c r="U59" s="204">
        <f>IFERROR(VLOOKUP($B59,'INSUMOS MARZO'!$A$2:$S$105,14,0),"")</f>
        <v>1442.4974999999999</v>
      </c>
      <c r="V59" s="205">
        <f t="shared" ref="V59:V65" si="142">T59*U59</f>
        <v>36062.4375</v>
      </c>
      <c r="W59" s="203">
        <v>8</v>
      </c>
      <c r="X59" s="204">
        <f>IFERROR(VLOOKUP($B59,'INSUMOS MARZO'!$A$2:$S$105,14,0),"")</f>
        <v>1442.4974999999999</v>
      </c>
      <c r="Y59" s="205">
        <f t="shared" ref="Y59:Y65" si="143">W59*X59</f>
        <v>11539.98</v>
      </c>
      <c r="Z59" s="203">
        <v>20</v>
      </c>
      <c r="AA59" s="204">
        <f>IFERROR(VLOOKUP($B59,'INSUMOS MARZO'!$A$2:$S$105,14,0),"")</f>
        <v>1442.4974999999999</v>
      </c>
      <c r="AB59" s="205">
        <f t="shared" ref="AB59:AB65" si="144">Z59*AA59</f>
        <v>28849.949999999997</v>
      </c>
      <c r="AC59" s="203"/>
      <c r="AD59" s="204">
        <f>IFERROR(VLOOKUP($B59,'INSUMOS MARZO'!$A$2:$S$105,14,0),"")</f>
        <v>1442.4974999999999</v>
      </c>
      <c r="AE59" s="205">
        <f t="shared" ref="AE59:AE65" si="145">AC59*AD59</f>
        <v>0</v>
      </c>
      <c r="AF59" s="203">
        <v>5</v>
      </c>
      <c r="AG59" s="204">
        <f>IFERROR(VLOOKUP($B59,'INSUMOS MARZO'!$A$2:$S$105,14,0),"")</f>
        <v>1442.4974999999999</v>
      </c>
      <c r="AH59" s="205">
        <f t="shared" ref="AH59:AH65" si="146">AF59*AG59</f>
        <v>7212.4874999999993</v>
      </c>
      <c r="AI59" s="203">
        <f>15</f>
        <v>15</v>
      </c>
      <c r="AJ59" s="204">
        <f>IFERROR(VLOOKUP($B59,'INSUMOS MARZO'!$A$2:$S$105,14,0),"")</f>
        <v>1442.4974999999999</v>
      </c>
      <c r="AK59" s="205">
        <f t="shared" ref="AK59:AK65" si="147">AI59*AJ59</f>
        <v>21637.462499999998</v>
      </c>
      <c r="AL59" s="203">
        <v>20</v>
      </c>
      <c r="AM59" s="204">
        <f>IFERROR(VLOOKUP($B59,'INSUMOS MARZO'!$A$2:$S$105,14,0),"")</f>
        <v>1442.4974999999999</v>
      </c>
      <c r="AN59" s="205">
        <f t="shared" ref="AN59:AN65" si="148">AL59*AM59</f>
        <v>28849.949999999997</v>
      </c>
      <c r="AO59" s="203">
        <v>20</v>
      </c>
      <c r="AP59" s="204">
        <f>IFERROR(VLOOKUP($B59,'INSUMOS MARZO'!$A$2:$S$105,14,0),"")</f>
        <v>1442.4974999999999</v>
      </c>
      <c r="AQ59" s="205">
        <f t="shared" ref="AQ59:AQ65" si="149">AO59*AP59</f>
        <v>28849.949999999997</v>
      </c>
      <c r="AR59" s="203">
        <v>10</v>
      </c>
      <c r="AS59" s="204">
        <f>IFERROR(VLOOKUP($B59,'INSUMOS MARZO'!$A$2:$S$105,14,0),"")</f>
        <v>1442.4974999999999</v>
      </c>
      <c r="AT59" s="205">
        <f t="shared" ref="AT59:AT65" si="150">AR59*AS59</f>
        <v>14424.974999999999</v>
      </c>
      <c r="AU59" s="203">
        <v>4</v>
      </c>
      <c r="AV59" s="204">
        <f>IFERROR(VLOOKUP($B59,'INSUMOS MARZO'!$A$2:$S$105,14,0),"")</f>
        <v>1442.4974999999999</v>
      </c>
      <c r="AW59" s="205">
        <f t="shared" ref="AW59:AW65" si="151">AU59*AV59</f>
        <v>5769.99</v>
      </c>
      <c r="AX59" s="203">
        <v>15</v>
      </c>
      <c r="AY59" s="204">
        <f>IFERROR(VLOOKUP($B59,'INSUMOS MARZO'!$A$2:$S$105,14,0),"")</f>
        <v>1442.4974999999999</v>
      </c>
      <c r="AZ59" s="205">
        <f t="shared" ref="AZ59:AZ65" si="152">AX59*AY59</f>
        <v>21637.462499999998</v>
      </c>
      <c r="BA59" s="203">
        <v>16</v>
      </c>
      <c r="BB59" s="204">
        <f>IFERROR(VLOOKUP($B59,'INSUMOS MARZO'!$A$2:$S$105,14,0),"")</f>
        <v>1442.4974999999999</v>
      </c>
      <c r="BC59" s="205">
        <f t="shared" ref="BC59:BC65" si="153">BA59*BB59</f>
        <v>23079.96</v>
      </c>
      <c r="BD59" s="203">
        <v>4</v>
      </c>
      <c r="BE59" s="204">
        <f>IFERROR(VLOOKUP($B59,'INSUMOS MARZO'!$A$2:$S$105,14,0),"")</f>
        <v>1442.4974999999999</v>
      </c>
      <c r="BF59" s="205">
        <f t="shared" ref="BF59:BF65" si="154">BD59*BE59</f>
        <v>5769.99</v>
      </c>
      <c r="BG59" s="203">
        <v>60</v>
      </c>
      <c r="BH59" s="204">
        <f>IFERROR(VLOOKUP($B59,'INSUMOS MARZO'!$A$2:$S$105,14,0),"")</f>
        <v>1442.4974999999999</v>
      </c>
      <c r="BI59" s="205">
        <f t="shared" ref="BI59:BI65" si="155">BG59*BH59</f>
        <v>86549.849999999991</v>
      </c>
      <c r="BJ59" s="203">
        <v>10</v>
      </c>
      <c r="BK59" s="204">
        <f>IFERROR(VLOOKUP($B59,'INSUMOS MARZO'!$A$2:$S$105,14,0),"")</f>
        <v>1442.4974999999999</v>
      </c>
      <c r="BL59" s="205">
        <f t="shared" ref="BL59:BL65" si="156">BJ59*BK59</f>
        <v>14424.974999999999</v>
      </c>
      <c r="BM59" s="203">
        <v>15</v>
      </c>
      <c r="BN59" s="204">
        <f>IFERROR(VLOOKUP($B59,'INSUMOS MARZO'!$A$2:$S$105,14,0),"")</f>
        <v>1442.4974999999999</v>
      </c>
      <c r="BO59" s="205">
        <f t="shared" ref="BO59:BO65" si="157">BM59*BN59</f>
        <v>21637.462499999998</v>
      </c>
      <c r="BP59" s="203">
        <v>60</v>
      </c>
      <c r="BQ59" s="204">
        <f>IFERROR(VLOOKUP($B59,'INSUMOS MARZO'!$A$2:$S$105,14,0),"")</f>
        <v>1442.4974999999999</v>
      </c>
      <c r="BR59" s="205">
        <f t="shared" ref="BR59:BR65" si="158">BP59*BQ59</f>
        <v>86549.849999999991</v>
      </c>
      <c r="BS59" s="203">
        <v>30</v>
      </c>
      <c r="BT59" s="204">
        <f>IFERROR(VLOOKUP($B59,'INSUMOS MARZO'!$A$2:$S$105,14,0),"")</f>
        <v>1442.4974999999999</v>
      </c>
      <c r="BU59" s="205">
        <f t="shared" ref="BU59:BU65" si="159">BS59*BT59</f>
        <v>43274.924999999996</v>
      </c>
      <c r="BV59" s="203">
        <v>10</v>
      </c>
      <c r="BW59" s="204">
        <f>IFERROR(VLOOKUP($B59,'INSUMOS MARZO'!$A$2:$S$105,14,0),"")</f>
        <v>1442.4974999999999</v>
      </c>
      <c r="BX59" s="205">
        <f t="shared" ref="BX59:BX65" si="160">BV59*BW59</f>
        <v>14424.974999999999</v>
      </c>
      <c r="BY59" s="203">
        <v>10</v>
      </c>
      <c r="BZ59" s="204">
        <f>IFERROR(VLOOKUP($B59,'INSUMOS MARZO'!$A$2:$S$105,14,0),"")</f>
        <v>1442.4974999999999</v>
      </c>
      <c r="CA59" s="205">
        <f t="shared" ref="CA59:CA65" si="161">BY59*BZ59</f>
        <v>14424.974999999999</v>
      </c>
      <c r="CB59" s="203">
        <v>10</v>
      </c>
      <c r="CC59" s="204">
        <f>IFERROR(VLOOKUP($B59,'INSUMOS MARZO'!$A$2:$S$105,14,0),"")</f>
        <v>1442.4974999999999</v>
      </c>
      <c r="CD59" s="205">
        <f t="shared" ref="CD59:CD65" si="162">CB59*CC59</f>
        <v>14424.974999999999</v>
      </c>
      <c r="CE59" s="208">
        <f t="shared" si="1"/>
        <v>487</v>
      </c>
      <c r="CF59" s="203">
        <f t="shared" si="2"/>
        <v>112</v>
      </c>
      <c r="CG59" s="201">
        <v>120</v>
      </c>
      <c r="CH59" s="213">
        <f>IFERROR(VLOOKUP($B59,'INSUMOS MARZO'!$A$2:$S$105,17,0),"")</f>
        <v>470.84799999999996</v>
      </c>
      <c r="CI59" s="214">
        <f t="shared" si="3"/>
        <v>56501.759999999995</v>
      </c>
      <c r="CJ59" s="201">
        <v>367</v>
      </c>
      <c r="CK59" s="204">
        <f>IFERROR(VLOOKUP($B59,'INSUMOS MARZO'!$A$2:$S$105,14,0),"")</f>
        <v>1442.4974999999999</v>
      </c>
      <c r="CL59" s="210">
        <f t="shared" si="4"/>
        <v>529396.58250000002</v>
      </c>
      <c r="CM59" s="211">
        <f t="shared" si="5"/>
        <v>585898.34250000003</v>
      </c>
      <c r="CN59" s="212">
        <f t="shared" si="6"/>
        <v>585898.34250000003</v>
      </c>
    </row>
    <row r="60" spans="1:92" ht="16.5" x14ac:dyDescent="0.25">
      <c r="A60" s="199">
        <v>55</v>
      </c>
      <c r="B60" s="200">
        <v>118</v>
      </c>
      <c r="C60" s="201">
        <f>IFERROR(VLOOKUP($B60,'INSUMOS MARZO'!$A$2:$S$105,10,0),"")</f>
        <v>240</v>
      </c>
      <c r="D60" s="202" t="s">
        <v>342</v>
      </c>
      <c r="E60" s="201">
        <v>96</v>
      </c>
      <c r="F60" s="201">
        <f>IFERROR(VLOOKUP($B60,'INSUMOS MARZO'!$A$2:$G$105,7,0),"")</f>
        <v>264</v>
      </c>
      <c r="G60" s="201">
        <f>IFERROR(VLOOKUP(B60,'INSUMOS MARZO'!$A$2:$G$105,6,0),"0")</f>
        <v>360</v>
      </c>
      <c r="H60" s="220">
        <v>100</v>
      </c>
      <c r="I60" s="213">
        <f>IFERROR(VLOOKUP($B60,'INSUMOS MARZO'!$A$2:$S$105,17,0),"")</f>
        <v>2455.136</v>
      </c>
      <c r="J60" s="205">
        <f t="shared" si="0"/>
        <v>245513.60000000001</v>
      </c>
      <c r="K60" s="203">
        <v>40</v>
      </c>
      <c r="L60" s="204">
        <f>IFERROR(VLOOKUP($B60,'INSUMOS MARZO'!$A$2:$S$105,14,0),"")</f>
        <v>4129.7993999999999</v>
      </c>
      <c r="M60" s="205">
        <f t="shared" si="139"/>
        <v>165191.976</v>
      </c>
      <c r="N60" s="203">
        <v>12</v>
      </c>
      <c r="O60" s="204">
        <f>IFERROR(VLOOKUP($B60,'INSUMOS MARZO'!$A$2:$S$105,14,0),"")</f>
        <v>4129.7993999999999</v>
      </c>
      <c r="P60" s="205">
        <f t="shared" si="140"/>
        <v>49557.592799999999</v>
      </c>
      <c r="Q60" s="203"/>
      <c r="R60" s="204">
        <f>IFERROR(VLOOKUP($B60,'INSUMOS MARZO'!$A$2:$S$105,14,0),"")</f>
        <v>4129.7993999999999</v>
      </c>
      <c r="S60" s="205">
        <f t="shared" si="141"/>
        <v>0</v>
      </c>
      <c r="T60" s="203">
        <v>25</v>
      </c>
      <c r="U60" s="204">
        <f>IFERROR(VLOOKUP($B60,'INSUMOS MARZO'!$A$2:$S$105,14,0),"")</f>
        <v>4129.7993999999999</v>
      </c>
      <c r="V60" s="205">
        <f t="shared" si="142"/>
        <v>103244.985</v>
      </c>
      <c r="W60" s="220">
        <v>10</v>
      </c>
      <c r="X60" s="213">
        <f>IFERROR(VLOOKUP($B60,'INSUMOS MARZO'!$A$2:$S$105,17,0),"")</f>
        <v>2455.136</v>
      </c>
      <c r="Y60" s="205">
        <f t="shared" si="143"/>
        <v>24551.360000000001</v>
      </c>
      <c r="Z60" s="203"/>
      <c r="AA60" s="204">
        <f>IFERROR(VLOOKUP($B60,'INSUMOS MARZO'!$A$2:$S$105,14,0),"")</f>
        <v>4129.7993999999999</v>
      </c>
      <c r="AB60" s="205">
        <f t="shared" si="144"/>
        <v>0</v>
      </c>
      <c r="AC60" s="203"/>
      <c r="AD60" s="204">
        <f>IFERROR(VLOOKUP($B60,'INSUMOS MARZO'!$A$2:$S$105,14,0),"")</f>
        <v>4129.7993999999999</v>
      </c>
      <c r="AE60" s="205">
        <f t="shared" si="145"/>
        <v>0</v>
      </c>
      <c r="AF60" s="220">
        <v>10</v>
      </c>
      <c r="AG60" s="213">
        <f>IFERROR(VLOOKUP($B60,'INSUMOS MARZO'!$A$2:$S$105,17,0),"")</f>
        <v>2455.136</v>
      </c>
      <c r="AH60" s="205">
        <f t="shared" si="146"/>
        <v>24551.360000000001</v>
      </c>
      <c r="AI60" s="203">
        <v>5</v>
      </c>
      <c r="AJ60" s="204">
        <f>IFERROR(VLOOKUP($B60,'INSUMOS MARZO'!$A$2:$S$105,14,0),"")</f>
        <v>4129.7993999999999</v>
      </c>
      <c r="AK60" s="205">
        <f t="shared" si="147"/>
        <v>20648.996999999999</v>
      </c>
      <c r="AL60" s="203">
        <v>15</v>
      </c>
      <c r="AM60" s="204">
        <f>IFERROR(VLOOKUP($B60,'INSUMOS MARZO'!$A$2:$S$105,14,0),"")</f>
        <v>4129.7993999999999</v>
      </c>
      <c r="AN60" s="205">
        <f t="shared" si="148"/>
        <v>61946.990999999995</v>
      </c>
      <c r="AO60" s="203">
        <v>20</v>
      </c>
      <c r="AP60" s="204">
        <f>IFERROR(VLOOKUP($B60,'INSUMOS MARZO'!$A$2:$S$105,14,0),"")</f>
        <v>4129.7993999999999</v>
      </c>
      <c r="AQ60" s="205">
        <f t="shared" si="149"/>
        <v>82595.987999999998</v>
      </c>
      <c r="AR60" s="203"/>
      <c r="AS60" s="204">
        <f>IFERROR(VLOOKUP($B60,'INSUMOS MARZO'!$A$2:$S$105,14,0),"")</f>
        <v>4129.7993999999999</v>
      </c>
      <c r="AT60" s="205">
        <f t="shared" si="150"/>
        <v>0</v>
      </c>
      <c r="AU60" s="203">
        <v>4</v>
      </c>
      <c r="AV60" s="204">
        <f>IFERROR(VLOOKUP($B60,'INSUMOS MARZO'!$A$2:$S$105,14,0),"")</f>
        <v>4129.7993999999999</v>
      </c>
      <c r="AW60" s="205">
        <f t="shared" si="151"/>
        <v>16519.1976</v>
      </c>
      <c r="AX60" s="203">
        <v>20</v>
      </c>
      <c r="AY60" s="204">
        <f>IFERROR(VLOOKUP($B60,'INSUMOS MARZO'!$A$2:$S$105,14,0),"")</f>
        <v>4129.7993999999999</v>
      </c>
      <c r="AZ60" s="205">
        <f t="shared" si="152"/>
        <v>82595.987999999998</v>
      </c>
      <c r="BA60" s="203"/>
      <c r="BB60" s="204">
        <f>IFERROR(VLOOKUP($B60,'INSUMOS MARZO'!$A$2:$S$105,14,0),"")</f>
        <v>4129.7993999999999</v>
      </c>
      <c r="BC60" s="205">
        <f t="shared" si="153"/>
        <v>0</v>
      </c>
      <c r="BD60" s="203">
        <v>6</v>
      </c>
      <c r="BE60" s="204">
        <f>IFERROR(VLOOKUP($B60,'INSUMOS MARZO'!$A$2:$S$105,14,0),"")</f>
        <v>4129.7993999999999</v>
      </c>
      <c r="BF60" s="205">
        <f t="shared" si="154"/>
        <v>24778.796399999999</v>
      </c>
      <c r="BG60" s="203">
        <v>10</v>
      </c>
      <c r="BH60" s="204">
        <f>IFERROR(VLOOKUP($B60,'INSUMOS MARZO'!$A$2:$S$105,14,0),"")</f>
        <v>4129.7993999999999</v>
      </c>
      <c r="BI60" s="205">
        <f t="shared" si="155"/>
        <v>41297.993999999999</v>
      </c>
      <c r="BJ60" s="203">
        <v>10</v>
      </c>
      <c r="BK60" s="204">
        <f>IFERROR(VLOOKUP($B60,'INSUMOS MARZO'!$A$2:$S$105,14,0),"")</f>
        <v>4129.7993999999999</v>
      </c>
      <c r="BL60" s="205">
        <f t="shared" si="156"/>
        <v>41297.993999999999</v>
      </c>
      <c r="BM60" s="203">
        <v>15</v>
      </c>
      <c r="BN60" s="204">
        <f>IFERROR(VLOOKUP($B60,'INSUMOS MARZO'!$A$2:$S$105,14,0),"")</f>
        <v>4129.7993999999999</v>
      </c>
      <c r="BO60" s="205">
        <f t="shared" si="157"/>
        <v>61946.990999999995</v>
      </c>
      <c r="BP60" s="203">
        <v>60</v>
      </c>
      <c r="BQ60" s="204">
        <f>IFERROR(VLOOKUP($B60,'INSUMOS MARZO'!$A$2:$S$105,14,0),"")</f>
        <v>4129.7993999999999</v>
      </c>
      <c r="BR60" s="205">
        <f t="shared" si="158"/>
        <v>247787.96399999998</v>
      </c>
      <c r="BS60" s="203">
        <v>35</v>
      </c>
      <c r="BT60" s="204">
        <f>IFERROR(VLOOKUP($B60,'INSUMOS MARZO'!$A$2:$S$105,14,0),"")</f>
        <v>4129.7993999999999</v>
      </c>
      <c r="BU60" s="205">
        <f t="shared" si="159"/>
        <v>144542.97899999999</v>
      </c>
      <c r="BV60" s="203">
        <v>15</v>
      </c>
      <c r="BW60" s="204">
        <f>IFERROR(VLOOKUP($B60,'INSUMOS MARZO'!$A$2:$S$105,14,0),"")</f>
        <v>4129.7993999999999</v>
      </c>
      <c r="BX60" s="205">
        <f t="shared" si="160"/>
        <v>61946.990999999995</v>
      </c>
      <c r="BY60" s="203">
        <v>5</v>
      </c>
      <c r="BZ60" s="204">
        <f>IFERROR(VLOOKUP($B60,'INSUMOS MARZO'!$A$2:$S$105,14,0),"")</f>
        <v>4129.7993999999999</v>
      </c>
      <c r="CA60" s="205">
        <f t="shared" si="161"/>
        <v>20648.996999999999</v>
      </c>
      <c r="CB60" s="203">
        <v>8</v>
      </c>
      <c r="CC60" s="204">
        <f>IFERROR(VLOOKUP($B60,'INSUMOS MARZO'!$A$2:$S$105,14,0),"")</f>
        <v>4129.7993999999999</v>
      </c>
      <c r="CD60" s="205">
        <f t="shared" si="162"/>
        <v>33038.395199999999</v>
      </c>
      <c r="CE60" s="208">
        <f t="shared" si="1"/>
        <v>425</v>
      </c>
      <c r="CF60" s="203">
        <f t="shared" si="2"/>
        <v>65</v>
      </c>
      <c r="CG60" s="201">
        <v>120</v>
      </c>
      <c r="CH60" s="213">
        <f>IFERROR(VLOOKUP($B60,'INSUMOS MARZO'!$A$2:$S$105,17,0),"")</f>
        <v>2455.136</v>
      </c>
      <c r="CI60" s="214">
        <f t="shared" si="3"/>
        <v>294616.32000000001</v>
      </c>
      <c r="CJ60" s="201">
        <v>305</v>
      </c>
      <c r="CK60" s="204">
        <f>IFERROR(VLOOKUP($B60,'INSUMOS MARZO'!$A$2:$S$105,14,0),"")</f>
        <v>4129.7993999999999</v>
      </c>
      <c r="CL60" s="210">
        <f t="shared" si="4"/>
        <v>1259588.817</v>
      </c>
      <c r="CM60" s="211">
        <f t="shared" si="5"/>
        <v>1554205.1369999996</v>
      </c>
      <c r="CN60" s="212">
        <f t="shared" si="6"/>
        <v>1554205.1370000001</v>
      </c>
    </row>
    <row r="61" spans="1:92" ht="16.5" x14ac:dyDescent="0.25">
      <c r="A61" s="199">
        <v>56</v>
      </c>
      <c r="B61" s="200">
        <v>119</v>
      </c>
      <c r="C61" s="201">
        <f>IFERROR(VLOOKUP($B61,'INSUMOS MARZO'!$A$2:$S$105,10,0),"")</f>
        <v>100</v>
      </c>
      <c r="D61" s="202" t="s">
        <v>343</v>
      </c>
      <c r="E61" s="201">
        <v>96</v>
      </c>
      <c r="F61" s="201">
        <f>IFERROR(VLOOKUP($B61,'INSUMOS MARZO'!$A$2:$G$105,7,0),"")</f>
        <v>124</v>
      </c>
      <c r="G61" s="201">
        <f>IFERROR(VLOOKUP(B61,'INSUMOS MARZO'!$A$2:$G$105,6,0),"0")</f>
        <v>220</v>
      </c>
      <c r="H61" s="203">
        <v>100</v>
      </c>
      <c r="I61" s="213">
        <f>IFERROR(VLOOKUP($B61,'INSUMOS MARZO'!$A$2:$S$105,17,0),"")</f>
        <v>2821.9350000000004</v>
      </c>
      <c r="J61" s="205">
        <f t="shared" si="0"/>
        <v>282193.50000000006</v>
      </c>
      <c r="K61" s="203">
        <v>40</v>
      </c>
      <c r="L61" s="204">
        <f>IFERROR(VLOOKUP($B61,'INSUMOS MARZO'!$A$2:$S$105,14,0),"")</f>
        <v>4259.3877000000002</v>
      </c>
      <c r="M61" s="205">
        <f t="shared" si="139"/>
        <v>170375.508</v>
      </c>
      <c r="N61" s="203">
        <v>12</v>
      </c>
      <c r="O61" s="204">
        <f>IFERROR(VLOOKUP($B61,'INSUMOS MARZO'!$A$2:$S$105,14,0),"")</f>
        <v>4259.3877000000002</v>
      </c>
      <c r="P61" s="205">
        <f t="shared" si="140"/>
        <v>51112.652400000006</v>
      </c>
      <c r="Q61" s="203"/>
      <c r="R61" s="204">
        <f>IFERROR(VLOOKUP($B61,'INSUMOS MARZO'!$A$2:$S$105,14,0),"")</f>
        <v>4259.3877000000002</v>
      </c>
      <c r="S61" s="205">
        <f t="shared" si="141"/>
        <v>0</v>
      </c>
      <c r="T61" s="203">
        <v>25</v>
      </c>
      <c r="U61" s="204">
        <f>IFERROR(VLOOKUP($B61,'INSUMOS MARZO'!$A$2:$S$105,14,0),"")</f>
        <v>4259.3877000000002</v>
      </c>
      <c r="V61" s="205">
        <f t="shared" si="142"/>
        <v>106484.6925</v>
      </c>
      <c r="W61" s="203"/>
      <c r="X61" s="204">
        <f>IFERROR(VLOOKUP($B61,'INSUMOS MARZO'!$A$2:$S$105,14,0),"")</f>
        <v>4259.3877000000002</v>
      </c>
      <c r="Y61" s="205">
        <f t="shared" si="143"/>
        <v>0</v>
      </c>
      <c r="Z61" s="203"/>
      <c r="AA61" s="204">
        <f>IFERROR(VLOOKUP($B61,'INSUMOS MARZO'!$A$2:$S$105,14,0),"")</f>
        <v>4259.3877000000002</v>
      </c>
      <c r="AB61" s="205">
        <f t="shared" si="144"/>
        <v>0</v>
      </c>
      <c r="AC61" s="203"/>
      <c r="AD61" s="204">
        <f>IFERROR(VLOOKUP($B61,'INSUMOS MARZO'!$A$2:$S$105,14,0),"")</f>
        <v>4259.3877000000002</v>
      </c>
      <c r="AE61" s="205">
        <f t="shared" si="145"/>
        <v>0</v>
      </c>
      <c r="AF61" s="203">
        <v>3</v>
      </c>
      <c r="AG61" s="204">
        <f>IFERROR(VLOOKUP($B61,'INSUMOS MARZO'!$A$2:$S$105,14,0),"")</f>
        <v>4259.3877000000002</v>
      </c>
      <c r="AH61" s="205">
        <f t="shared" si="146"/>
        <v>12778.163100000002</v>
      </c>
      <c r="AI61" s="203"/>
      <c r="AJ61" s="204">
        <f>IFERROR(VLOOKUP($B61,'INSUMOS MARZO'!$A$2:$S$105,14,0),"")</f>
        <v>4259.3877000000002</v>
      </c>
      <c r="AK61" s="205">
        <f t="shared" si="147"/>
        <v>0</v>
      </c>
      <c r="AL61" s="203"/>
      <c r="AM61" s="204">
        <f>IFERROR(VLOOKUP($B61,'INSUMOS MARZO'!$A$2:$S$105,14,0),"")</f>
        <v>4259.3877000000002</v>
      </c>
      <c r="AN61" s="205">
        <f t="shared" si="148"/>
        <v>0</v>
      </c>
      <c r="AO61" s="203"/>
      <c r="AP61" s="204">
        <f>IFERROR(VLOOKUP($B61,'INSUMOS MARZO'!$A$2:$S$105,14,0),"")</f>
        <v>4259.3877000000002</v>
      </c>
      <c r="AQ61" s="205">
        <f t="shared" si="149"/>
        <v>0</v>
      </c>
      <c r="AR61" s="203"/>
      <c r="AS61" s="204">
        <f>IFERROR(VLOOKUP($B61,'INSUMOS MARZO'!$A$2:$S$105,14,0),"")</f>
        <v>4259.3877000000002</v>
      </c>
      <c r="AT61" s="205">
        <f t="shared" si="150"/>
        <v>0</v>
      </c>
      <c r="AU61" s="203">
        <v>4</v>
      </c>
      <c r="AV61" s="204">
        <f>IFERROR(VLOOKUP($B61,'INSUMOS MARZO'!$A$2:$S$105,14,0),"")</f>
        <v>4259.3877000000002</v>
      </c>
      <c r="AW61" s="205">
        <f t="shared" si="151"/>
        <v>17037.550800000001</v>
      </c>
      <c r="AX61" s="203"/>
      <c r="AY61" s="204">
        <f>IFERROR(VLOOKUP($B61,'INSUMOS MARZO'!$A$2:$S$105,14,0),"")</f>
        <v>4259.3877000000002</v>
      </c>
      <c r="AZ61" s="205">
        <f t="shared" si="152"/>
        <v>0</v>
      </c>
      <c r="BA61" s="203"/>
      <c r="BB61" s="204">
        <f>IFERROR(VLOOKUP($B61,'INSUMOS MARZO'!$A$2:$S$105,14,0),"")</f>
        <v>4259.3877000000002</v>
      </c>
      <c r="BC61" s="205">
        <f t="shared" si="153"/>
        <v>0</v>
      </c>
      <c r="BD61" s="203"/>
      <c r="BE61" s="204">
        <f>IFERROR(VLOOKUP($B61,'INSUMOS MARZO'!$A$2:$S$105,14,0),"")</f>
        <v>4259.3877000000002</v>
      </c>
      <c r="BF61" s="205">
        <f t="shared" si="154"/>
        <v>0</v>
      </c>
      <c r="BG61" s="203">
        <v>10</v>
      </c>
      <c r="BH61" s="204">
        <f>IFERROR(VLOOKUP($B61,'INSUMOS MARZO'!$A$2:$S$105,14,0),"")</f>
        <v>4259.3877000000002</v>
      </c>
      <c r="BI61" s="205">
        <f t="shared" si="155"/>
        <v>42593.877</v>
      </c>
      <c r="BJ61" s="203"/>
      <c r="BK61" s="204">
        <f>IFERROR(VLOOKUP($B61,'INSUMOS MARZO'!$A$2:$S$105,14,0),"")</f>
        <v>4259.3877000000002</v>
      </c>
      <c r="BL61" s="205">
        <f t="shared" si="156"/>
        <v>0</v>
      </c>
      <c r="BM61" s="203">
        <v>15</v>
      </c>
      <c r="BN61" s="204">
        <f>IFERROR(VLOOKUP($B61,'INSUMOS MARZO'!$A$2:$S$105,14,0),"")</f>
        <v>4259.3877000000002</v>
      </c>
      <c r="BO61" s="205">
        <f t="shared" si="157"/>
        <v>63890.815500000004</v>
      </c>
      <c r="BP61" s="203"/>
      <c r="BQ61" s="204">
        <f>IFERROR(VLOOKUP($B61,'INSUMOS MARZO'!$A$2:$S$105,14,0),"")</f>
        <v>4259.3877000000002</v>
      </c>
      <c r="BR61" s="205">
        <f t="shared" si="158"/>
        <v>0</v>
      </c>
      <c r="BS61" s="203"/>
      <c r="BT61" s="204">
        <f>IFERROR(VLOOKUP($B61,'INSUMOS MARZO'!$A$2:$S$105,14,0),"")</f>
        <v>4259.3877000000002</v>
      </c>
      <c r="BU61" s="205">
        <f t="shared" si="159"/>
        <v>0</v>
      </c>
      <c r="BV61" s="203"/>
      <c r="BW61" s="204">
        <f>IFERROR(VLOOKUP($B61,'INSUMOS MARZO'!$A$2:$S$105,14,0),"")</f>
        <v>4259.3877000000002</v>
      </c>
      <c r="BX61" s="205">
        <f t="shared" si="160"/>
        <v>0</v>
      </c>
      <c r="BY61" s="203"/>
      <c r="BZ61" s="204">
        <f>IFERROR(VLOOKUP($B61,'INSUMOS MARZO'!$A$2:$S$105,14,0),"")</f>
        <v>4259.3877000000002</v>
      </c>
      <c r="CA61" s="205">
        <f t="shared" si="161"/>
        <v>0</v>
      </c>
      <c r="CB61" s="203"/>
      <c r="CC61" s="204">
        <f>IFERROR(VLOOKUP($B61,'INSUMOS MARZO'!$A$2:$S$105,14,0),"")</f>
        <v>4259.3877000000002</v>
      </c>
      <c r="CD61" s="205">
        <f t="shared" si="162"/>
        <v>0</v>
      </c>
      <c r="CE61" s="215">
        <f t="shared" si="1"/>
        <v>209</v>
      </c>
      <c r="CF61" s="203">
        <f t="shared" si="2"/>
        <v>-11</v>
      </c>
      <c r="CG61" s="201">
        <v>100</v>
      </c>
      <c r="CH61" s="213">
        <f>IFERROR(VLOOKUP($B61,'INSUMOS MARZO'!$A$2:$S$105,17,0),"")</f>
        <v>2821.9350000000004</v>
      </c>
      <c r="CI61" s="214">
        <f t="shared" si="3"/>
        <v>282193.50000000006</v>
      </c>
      <c r="CJ61" s="201">
        <f>89+20</f>
        <v>109</v>
      </c>
      <c r="CK61" s="204">
        <f>IFERROR(VLOOKUP($B61,'INSUMOS MARZO'!$A$2:$S$105,14,0),"")</f>
        <v>4259.3877000000002</v>
      </c>
      <c r="CL61" s="216">
        <f t="shared" si="4"/>
        <v>464273.25930000003</v>
      </c>
      <c r="CM61" s="211">
        <f t="shared" si="5"/>
        <v>746466.75930000003</v>
      </c>
      <c r="CN61" s="212">
        <f t="shared" si="6"/>
        <v>746466.75930000003</v>
      </c>
    </row>
    <row r="62" spans="1:92" ht="16.5" x14ac:dyDescent="0.25">
      <c r="A62" s="199">
        <v>57</v>
      </c>
      <c r="B62" s="200">
        <v>120</v>
      </c>
      <c r="C62" s="201">
        <f>IFERROR(VLOOKUP($B62,'INSUMOS MARZO'!$A$2:$S$105,10,0),"")</f>
        <v>234</v>
      </c>
      <c r="D62" s="202" t="s">
        <v>344</v>
      </c>
      <c r="E62" s="201">
        <v>96</v>
      </c>
      <c r="F62" s="201">
        <f>IFERROR(VLOOKUP($B62,'INSUMOS MARZO'!$A$2:$G$105,7,0),"")</f>
        <v>258</v>
      </c>
      <c r="G62" s="201">
        <f>IFERROR(VLOOKUP(B62,'INSUMOS MARZO'!$A$2:$G$105,6,0),"0")</f>
        <v>354</v>
      </c>
      <c r="H62" s="218">
        <v>100</v>
      </c>
      <c r="I62" s="213">
        <f>IFERROR(VLOOKUP($B62,'INSUMOS MARZO'!$A$2:$S$105,17,0),"")</f>
        <v>2821.9350000000004</v>
      </c>
      <c r="J62" s="205">
        <f t="shared" si="0"/>
        <v>282193.50000000006</v>
      </c>
      <c r="K62" s="203">
        <v>40</v>
      </c>
      <c r="L62" s="204">
        <f>IFERROR(VLOOKUP($B62,'INSUMOS MARZO'!$A$2:$S$105,14,0),"")</f>
        <v>4259.3877000000002</v>
      </c>
      <c r="M62" s="205">
        <f t="shared" si="139"/>
        <v>170375.508</v>
      </c>
      <c r="N62" s="203">
        <v>15</v>
      </c>
      <c r="O62" s="204">
        <f>IFERROR(VLOOKUP($B62,'INSUMOS MARZO'!$A$2:$S$105,14,0),"")</f>
        <v>4259.3877000000002</v>
      </c>
      <c r="P62" s="205">
        <f t="shared" si="140"/>
        <v>63890.815500000004</v>
      </c>
      <c r="Q62" s="203"/>
      <c r="R62" s="204">
        <f>IFERROR(VLOOKUP($B62,'INSUMOS MARZO'!$A$2:$S$105,14,0),"")</f>
        <v>4259.3877000000002</v>
      </c>
      <c r="S62" s="205">
        <f t="shared" si="141"/>
        <v>0</v>
      </c>
      <c r="T62" s="203">
        <v>25</v>
      </c>
      <c r="U62" s="204">
        <f>IFERROR(VLOOKUP($B62,'INSUMOS MARZO'!$A$2:$S$105,14,0),"")</f>
        <v>4259.3877000000002</v>
      </c>
      <c r="V62" s="205">
        <f t="shared" si="142"/>
        <v>106484.6925</v>
      </c>
      <c r="W62" s="218">
        <v>10</v>
      </c>
      <c r="X62" s="213">
        <f>IFERROR(VLOOKUP($B62,'INSUMOS MARZO'!$A$2:$S$105,17,0),"")</f>
        <v>2821.9350000000004</v>
      </c>
      <c r="Y62" s="205">
        <f t="shared" si="143"/>
        <v>28219.350000000006</v>
      </c>
      <c r="Z62" s="203"/>
      <c r="AA62" s="204">
        <f>IFERROR(VLOOKUP($B62,'INSUMOS MARZO'!$A$2:$S$105,14,0),"")</f>
        <v>4259.3877000000002</v>
      </c>
      <c r="AB62" s="205">
        <f t="shared" si="144"/>
        <v>0</v>
      </c>
      <c r="AC62" s="203"/>
      <c r="AD62" s="204">
        <f>IFERROR(VLOOKUP($B62,'INSUMOS MARZO'!$A$2:$S$105,14,0),"")</f>
        <v>4259.3877000000002</v>
      </c>
      <c r="AE62" s="205">
        <f t="shared" si="145"/>
        <v>0</v>
      </c>
      <c r="AF62" s="218">
        <v>10</v>
      </c>
      <c r="AG62" s="213">
        <f>IFERROR(VLOOKUP($B62,'INSUMOS MARZO'!$A$2:$S$105,17,0),"")</f>
        <v>2821.9350000000004</v>
      </c>
      <c r="AH62" s="205">
        <f t="shared" si="146"/>
        <v>28219.350000000006</v>
      </c>
      <c r="AI62" s="203">
        <v>5</v>
      </c>
      <c r="AJ62" s="204">
        <f>IFERROR(VLOOKUP($B62,'INSUMOS MARZO'!$A$2:$S$105,14,0),"")</f>
        <v>4259.3877000000002</v>
      </c>
      <c r="AK62" s="205">
        <f t="shared" si="147"/>
        <v>21296.9385</v>
      </c>
      <c r="AL62" s="203">
        <v>15</v>
      </c>
      <c r="AM62" s="204">
        <f>IFERROR(VLOOKUP($B62,'INSUMOS MARZO'!$A$2:$S$105,14,0),"")</f>
        <v>4259.3877000000002</v>
      </c>
      <c r="AN62" s="205">
        <f t="shared" si="148"/>
        <v>63890.815500000004</v>
      </c>
      <c r="AO62" s="203"/>
      <c r="AP62" s="204">
        <f>IFERROR(VLOOKUP($B62,'INSUMOS MARZO'!$A$2:$S$105,14,0),"")</f>
        <v>4259.3877000000002</v>
      </c>
      <c r="AQ62" s="205">
        <f t="shared" si="149"/>
        <v>0</v>
      </c>
      <c r="AR62" s="203"/>
      <c r="AS62" s="204">
        <f>IFERROR(VLOOKUP($B62,'INSUMOS MARZO'!$A$2:$S$105,14,0),"")</f>
        <v>4259.3877000000002</v>
      </c>
      <c r="AT62" s="205">
        <f t="shared" si="150"/>
        <v>0</v>
      </c>
      <c r="AU62" s="203">
        <v>1</v>
      </c>
      <c r="AV62" s="204">
        <f>IFERROR(VLOOKUP($B62,'INSUMOS MARZO'!$A$2:$S$105,14,0),"")</f>
        <v>4259.3877000000002</v>
      </c>
      <c r="AW62" s="205">
        <f t="shared" si="151"/>
        <v>4259.3877000000002</v>
      </c>
      <c r="AX62" s="203">
        <v>15</v>
      </c>
      <c r="AY62" s="204">
        <f>IFERROR(VLOOKUP($B62,'INSUMOS MARZO'!$A$2:$S$105,14,0),"")</f>
        <v>4259.3877000000002</v>
      </c>
      <c r="AZ62" s="205">
        <f t="shared" si="152"/>
        <v>63890.815500000004</v>
      </c>
      <c r="BA62" s="203"/>
      <c r="BB62" s="204">
        <f>IFERROR(VLOOKUP($B62,'INSUMOS MARZO'!$A$2:$S$105,14,0),"")</f>
        <v>4259.3877000000002</v>
      </c>
      <c r="BC62" s="205">
        <f t="shared" si="153"/>
        <v>0</v>
      </c>
      <c r="BD62" s="203"/>
      <c r="BE62" s="204">
        <f>IFERROR(VLOOKUP($B62,'INSUMOS MARZO'!$A$2:$S$105,14,0),"")</f>
        <v>4259.3877000000002</v>
      </c>
      <c r="BF62" s="205">
        <f t="shared" si="154"/>
        <v>0</v>
      </c>
      <c r="BG62" s="203">
        <v>10</v>
      </c>
      <c r="BH62" s="204">
        <f>IFERROR(VLOOKUP($B62,'INSUMOS MARZO'!$A$2:$S$105,14,0),"")</f>
        <v>4259.3877000000002</v>
      </c>
      <c r="BI62" s="205">
        <f t="shared" si="155"/>
        <v>42593.877</v>
      </c>
      <c r="BJ62" s="203">
        <v>10</v>
      </c>
      <c r="BK62" s="204">
        <f>IFERROR(VLOOKUP($B62,'INSUMOS MARZO'!$A$2:$S$105,14,0),"")</f>
        <v>4259.3877000000002</v>
      </c>
      <c r="BL62" s="205">
        <f t="shared" si="156"/>
        <v>42593.877</v>
      </c>
      <c r="BM62" s="203">
        <v>15</v>
      </c>
      <c r="BN62" s="204">
        <f>IFERROR(VLOOKUP($B62,'INSUMOS MARZO'!$A$2:$S$105,14,0),"")</f>
        <v>4259.3877000000002</v>
      </c>
      <c r="BO62" s="205">
        <f t="shared" si="157"/>
        <v>63890.815500000004</v>
      </c>
      <c r="BP62" s="203">
        <v>60</v>
      </c>
      <c r="BQ62" s="204">
        <f>IFERROR(VLOOKUP($B62,'INSUMOS MARZO'!$A$2:$S$105,14,0),"")</f>
        <v>4259.3877000000002</v>
      </c>
      <c r="BR62" s="205">
        <f t="shared" si="158"/>
        <v>255563.26200000002</v>
      </c>
      <c r="BS62" s="203"/>
      <c r="BT62" s="204">
        <f>IFERROR(VLOOKUP($B62,'INSUMOS MARZO'!$A$2:$S$105,14,0),"")</f>
        <v>4259.3877000000002</v>
      </c>
      <c r="BU62" s="205">
        <f t="shared" si="159"/>
        <v>0</v>
      </c>
      <c r="BV62" s="203"/>
      <c r="BW62" s="204">
        <f>IFERROR(VLOOKUP($B62,'INSUMOS MARZO'!$A$2:$S$105,14,0),"")</f>
        <v>4259.3877000000002</v>
      </c>
      <c r="BX62" s="205">
        <f t="shared" si="160"/>
        <v>0</v>
      </c>
      <c r="BY62" s="203"/>
      <c r="BZ62" s="204">
        <f>IFERROR(VLOOKUP($B62,'INSUMOS MARZO'!$A$2:$S$105,14,0),"")</f>
        <v>4259.3877000000002</v>
      </c>
      <c r="CA62" s="205">
        <f t="shared" si="161"/>
        <v>0</v>
      </c>
      <c r="CB62" s="203"/>
      <c r="CC62" s="204">
        <f>IFERROR(VLOOKUP($B62,'INSUMOS MARZO'!$A$2:$S$105,14,0),"")</f>
        <v>4259.3877000000002</v>
      </c>
      <c r="CD62" s="205">
        <f t="shared" si="162"/>
        <v>0</v>
      </c>
      <c r="CE62" s="208">
        <f t="shared" si="1"/>
        <v>331</v>
      </c>
      <c r="CF62" s="203">
        <f t="shared" si="2"/>
        <v>-23</v>
      </c>
      <c r="CG62" s="201">
        <v>120</v>
      </c>
      <c r="CH62" s="213">
        <f>IFERROR(VLOOKUP($B62,'INSUMOS MARZO'!$A$2:$S$105,17,0),"")</f>
        <v>2821.9350000000004</v>
      </c>
      <c r="CI62" s="214">
        <f t="shared" si="3"/>
        <v>338632.20000000007</v>
      </c>
      <c r="CJ62" s="201">
        <v>211</v>
      </c>
      <c r="CK62" s="204">
        <f>IFERROR(VLOOKUP($B62,'INSUMOS MARZO'!$A$2:$S$105,14,0),"")</f>
        <v>4259.3877000000002</v>
      </c>
      <c r="CL62" s="210">
        <f t="shared" si="4"/>
        <v>898730.8047000001</v>
      </c>
      <c r="CM62" s="211">
        <f t="shared" si="5"/>
        <v>1237363.0047000002</v>
      </c>
      <c r="CN62" s="212">
        <f t="shared" si="6"/>
        <v>1237363.0047000002</v>
      </c>
    </row>
    <row r="63" spans="1:92" ht="16.5" x14ac:dyDescent="0.25">
      <c r="A63" s="199">
        <v>58</v>
      </c>
      <c r="B63" s="200">
        <v>122</v>
      </c>
      <c r="C63" s="201">
        <f>IFERROR(VLOOKUP($B63,'INSUMOS MARZO'!$A$2:$S$105,10,0),"")</f>
        <v>177</v>
      </c>
      <c r="D63" s="202" t="s">
        <v>345</v>
      </c>
      <c r="E63" s="201">
        <v>96</v>
      </c>
      <c r="F63" s="201">
        <f>IFERROR(VLOOKUP($B63,'INSUMOS MARZO'!$A$2:$G$105,7,0),"")</f>
        <v>201</v>
      </c>
      <c r="G63" s="201">
        <f>IFERROR(VLOOKUP(B63,'INSUMOS MARZO'!$A$2:$G$105,6,0),"0")</f>
        <v>297</v>
      </c>
      <c r="H63" s="218">
        <v>100</v>
      </c>
      <c r="I63" s="213">
        <f>IFERROR(VLOOKUP($B63,'INSUMOS MARZO'!$A$2:$S$105,17,0),"")</f>
        <v>5223.4699999999993</v>
      </c>
      <c r="J63" s="205">
        <f t="shared" si="0"/>
        <v>522346.99999999994</v>
      </c>
      <c r="K63" s="203">
        <v>40</v>
      </c>
      <c r="L63" s="204">
        <f>IFERROR(VLOOKUP($B63,'INSUMOS MARZO'!$A$2:$S$105,14,0),"")</f>
        <v>5920.3881000000001</v>
      </c>
      <c r="M63" s="205">
        <f t="shared" si="139"/>
        <v>236815.524</v>
      </c>
      <c r="N63" s="203">
        <v>12</v>
      </c>
      <c r="O63" s="204">
        <f>IFERROR(VLOOKUP($B63,'INSUMOS MARZO'!$A$2:$S$105,14,0),"")</f>
        <v>5920.3881000000001</v>
      </c>
      <c r="P63" s="205">
        <f t="shared" si="140"/>
        <v>71044.657200000001</v>
      </c>
      <c r="Q63" s="203"/>
      <c r="R63" s="204">
        <f>IFERROR(VLOOKUP($B63,'INSUMOS MARZO'!$A$2:$S$105,14,0),"")</f>
        <v>5920.3881000000001</v>
      </c>
      <c r="S63" s="205">
        <f t="shared" si="141"/>
        <v>0</v>
      </c>
      <c r="T63" s="203">
        <v>25</v>
      </c>
      <c r="U63" s="204">
        <f>IFERROR(VLOOKUP($B63,'INSUMOS MARZO'!$A$2:$S$105,14,0),"")</f>
        <v>5920.3881000000001</v>
      </c>
      <c r="V63" s="205">
        <f t="shared" si="142"/>
        <v>148009.70250000001</v>
      </c>
      <c r="W63" s="203">
        <v>5</v>
      </c>
      <c r="X63" s="204">
        <f>IFERROR(VLOOKUP($B63,'INSUMOS MARZO'!$A$2:$S$105,14,0),"")</f>
        <v>5920.3881000000001</v>
      </c>
      <c r="Y63" s="205">
        <f t="shared" si="143"/>
        <v>29601.940500000001</v>
      </c>
      <c r="Z63" s="218">
        <v>20</v>
      </c>
      <c r="AA63" s="213">
        <f>IFERROR(VLOOKUP($B63,'INSUMOS MARZO'!$A$2:$S$105,17,0),"")</f>
        <v>5223.4699999999993</v>
      </c>
      <c r="AB63" s="205">
        <f t="shared" si="144"/>
        <v>104469.4</v>
      </c>
      <c r="AC63" s="203"/>
      <c r="AD63" s="204">
        <f>IFERROR(VLOOKUP($B63,'INSUMOS MARZO'!$A$2:$S$105,14,0),"")</f>
        <v>5920.3881000000001</v>
      </c>
      <c r="AE63" s="205">
        <f t="shared" si="145"/>
        <v>0</v>
      </c>
      <c r="AF63" s="203">
        <v>10</v>
      </c>
      <c r="AG63" s="204">
        <f>IFERROR(VLOOKUP($B63,'INSUMOS MARZO'!$A$2:$S$105,14,0),"")</f>
        <v>5920.3881000000001</v>
      </c>
      <c r="AH63" s="205">
        <f t="shared" si="146"/>
        <v>59203.881000000001</v>
      </c>
      <c r="AI63" s="203">
        <v>21</v>
      </c>
      <c r="AJ63" s="204">
        <f>IFERROR(VLOOKUP($B63,'INSUMOS MARZO'!$A$2:$S$105,14,0),"")</f>
        <v>5920.3881000000001</v>
      </c>
      <c r="AK63" s="205">
        <f t="shared" si="147"/>
        <v>124328.1501</v>
      </c>
      <c r="AL63" s="203">
        <v>15</v>
      </c>
      <c r="AM63" s="204">
        <f>IFERROR(VLOOKUP($B63,'INSUMOS MARZO'!$A$2:$S$105,14,0),"")</f>
        <v>5920.3881000000001</v>
      </c>
      <c r="AN63" s="205">
        <f t="shared" si="148"/>
        <v>88805.821500000005</v>
      </c>
      <c r="AO63" s="203">
        <v>20</v>
      </c>
      <c r="AP63" s="204">
        <f>IFERROR(VLOOKUP($B63,'INSUMOS MARZO'!$A$2:$S$105,14,0),"")</f>
        <v>5920.3881000000001</v>
      </c>
      <c r="AQ63" s="205">
        <f t="shared" si="149"/>
        <v>118407.762</v>
      </c>
      <c r="AR63" s="203"/>
      <c r="AS63" s="204">
        <f>IFERROR(VLOOKUP($B63,'INSUMOS MARZO'!$A$2:$S$105,14,0),"")</f>
        <v>5920.3881000000001</v>
      </c>
      <c r="AT63" s="205">
        <f t="shared" si="150"/>
        <v>0</v>
      </c>
      <c r="AU63" s="203">
        <v>3</v>
      </c>
      <c r="AV63" s="204">
        <f>IFERROR(VLOOKUP($B63,'INSUMOS MARZO'!$A$2:$S$105,14,0),"")</f>
        <v>5920.3881000000001</v>
      </c>
      <c r="AW63" s="205">
        <f t="shared" si="151"/>
        <v>17761.1643</v>
      </c>
      <c r="AX63" s="203"/>
      <c r="AY63" s="204">
        <f>IFERROR(VLOOKUP($B63,'INSUMOS MARZO'!$A$2:$S$105,14,0),"")</f>
        <v>5920.3881000000001</v>
      </c>
      <c r="AZ63" s="205">
        <f t="shared" si="152"/>
        <v>0</v>
      </c>
      <c r="BA63" s="203"/>
      <c r="BB63" s="204">
        <f>IFERROR(VLOOKUP($B63,'INSUMOS MARZO'!$A$2:$S$105,14,0),"")</f>
        <v>5920.3881000000001</v>
      </c>
      <c r="BC63" s="205">
        <f t="shared" si="153"/>
        <v>0</v>
      </c>
      <c r="BD63" s="203">
        <v>2</v>
      </c>
      <c r="BE63" s="204">
        <f>IFERROR(VLOOKUP($B63,'INSUMOS MARZO'!$A$2:$S$105,14,0),"")</f>
        <v>5920.3881000000001</v>
      </c>
      <c r="BF63" s="205">
        <f t="shared" si="154"/>
        <v>11840.7762</v>
      </c>
      <c r="BG63" s="203">
        <v>60</v>
      </c>
      <c r="BH63" s="204">
        <f>IFERROR(VLOOKUP($B63,'INSUMOS MARZO'!$A$2:$S$105,14,0),"")</f>
        <v>5920.3881000000001</v>
      </c>
      <c r="BI63" s="205">
        <f t="shared" si="155"/>
        <v>355223.28600000002</v>
      </c>
      <c r="BJ63" s="203">
        <v>10</v>
      </c>
      <c r="BK63" s="204">
        <f>IFERROR(VLOOKUP($B63,'INSUMOS MARZO'!$A$2:$S$105,14,0),"")</f>
        <v>5920.3881000000001</v>
      </c>
      <c r="BL63" s="205">
        <f t="shared" si="156"/>
        <v>59203.881000000001</v>
      </c>
      <c r="BM63" s="203">
        <v>15</v>
      </c>
      <c r="BN63" s="204">
        <f>IFERROR(VLOOKUP($B63,'INSUMOS MARZO'!$A$2:$S$105,14,0),"")</f>
        <v>5920.3881000000001</v>
      </c>
      <c r="BO63" s="205">
        <f t="shared" si="157"/>
        <v>88805.821500000005</v>
      </c>
      <c r="BP63" s="203">
        <v>10</v>
      </c>
      <c r="BQ63" s="204">
        <f>IFERROR(VLOOKUP($B63,'INSUMOS MARZO'!$A$2:$S$105,14,0),"")</f>
        <v>5920.3881000000001</v>
      </c>
      <c r="BR63" s="205">
        <f t="shared" si="158"/>
        <v>59203.881000000001</v>
      </c>
      <c r="BS63" s="203">
        <v>30</v>
      </c>
      <c r="BT63" s="204">
        <f>IFERROR(VLOOKUP($B63,'INSUMOS MARZO'!$A$2:$S$105,14,0),"")</f>
        <v>5920.3881000000001</v>
      </c>
      <c r="BU63" s="205">
        <f t="shared" si="159"/>
        <v>177611.64300000001</v>
      </c>
      <c r="BV63" s="203"/>
      <c r="BW63" s="204">
        <f>IFERROR(VLOOKUP($B63,'INSUMOS MARZO'!$A$2:$S$105,14,0),"")</f>
        <v>5920.3881000000001</v>
      </c>
      <c r="BX63" s="205">
        <f t="shared" si="160"/>
        <v>0</v>
      </c>
      <c r="BY63" s="203"/>
      <c r="BZ63" s="204">
        <f>IFERROR(VLOOKUP($B63,'INSUMOS MARZO'!$A$2:$S$105,14,0),"")</f>
        <v>5920.3881000000001</v>
      </c>
      <c r="CA63" s="205">
        <f t="shared" si="161"/>
        <v>0</v>
      </c>
      <c r="CB63" s="203">
        <v>8</v>
      </c>
      <c r="CC63" s="204">
        <f>IFERROR(VLOOKUP($B63,'INSUMOS MARZO'!$A$2:$S$105,14,0),"")</f>
        <v>5920.3881000000001</v>
      </c>
      <c r="CD63" s="205">
        <f t="shared" si="162"/>
        <v>47363.104800000001</v>
      </c>
      <c r="CE63" s="208">
        <f t="shared" si="1"/>
        <v>406</v>
      </c>
      <c r="CF63" s="203">
        <f t="shared" si="2"/>
        <v>109</v>
      </c>
      <c r="CG63" s="201">
        <v>120</v>
      </c>
      <c r="CH63" s="213">
        <f>IFERROR(VLOOKUP($B63,'INSUMOS MARZO'!$A$2:$S$105,17,0),"")</f>
        <v>5223.4699999999993</v>
      </c>
      <c r="CI63" s="214">
        <f t="shared" si="3"/>
        <v>626816.39999999991</v>
      </c>
      <c r="CJ63" s="201">
        <v>286</v>
      </c>
      <c r="CK63" s="204">
        <f>IFERROR(VLOOKUP($B63,'INSUMOS MARZO'!$A$2:$S$105,14,0),"")</f>
        <v>5920.3881000000001</v>
      </c>
      <c r="CL63" s="210">
        <f t="shared" si="4"/>
        <v>1693230.9966</v>
      </c>
      <c r="CM63" s="211">
        <f t="shared" si="5"/>
        <v>2320047.3966000006</v>
      </c>
      <c r="CN63" s="212">
        <f t="shared" si="6"/>
        <v>2320047.3965999996</v>
      </c>
    </row>
    <row r="64" spans="1:92" ht="16.5" x14ac:dyDescent="0.25">
      <c r="A64" s="199">
        <v>59</v>
      </c>
      <c r="B64" s="200">
        <v>123</v>
      </c>
      <c r="C64" s="201">
        <f>IFERROR(VLOOKUP($B64,'INSUMOS MARZO'!$A$2:$S$105,10,0),"")</f>
        <v>0</v>
      </c>
      <c r="D64" s="202" t="s">
        <v>346</v>
      </c>
      <c r="E64" s="201">
        <v>97</v>
      </c>
      <c r="F64" s="201">
        <f>IFERROR(VLOOKUP($B64,'INSUMOS MARZO'!$A$2:$G$105,7,0),"")</f>
        <v>-97</v>
      </c>
      <c r="G64" s="201">
        <f>IFERROR(VLOOKUP(B64,'INSUMOS MARZO'!$A$2:$G$105,6,0),"0")</f>
        <v>0</v>
      </c>
      <c r="H64" s="218">
        <v>100</v>
      </c>
      <c r="I64" s="213">
        <f>IFERROR(VLOOKUP($B64,'INSUMOS MARZO'!$A$2:$S$105,17,0),"")</f>
        <v>5765.7860000000001</v>
      </c>
      <c r="J64" s="205">
        <f t="shared" si="0"/>
        <v>576578.6</v>
      </c>
      <c r="K64" s="203">
        <v>40</v>
      </c>
      <c r="L64" s="204">
        <f>IFERROR(VLOOKUP($B64,'INSUMOS MARZO'!$A$2:$S$105,14,0),"")</f>
        <v>6169.1598000000004</v>
      </c>
      <c r="M64" s="205">
        <f t="shared" si="139"/>
        <v>246766.39200000002</v>
      </c>
      <c r="N64" s="218">
        <v>12</v>
      </c>
      <c r="O64" s="213">
        <f>IFERROR(VLOOKUP($B64,'INSUMOS MARZO'!$A$2:$S$105,17,0),"")</f>
        <v>5765.7860000000001</v>
      </c>
      <c r="P64" s="205">
        <f t="shared" si="140"/>
        <v>69189.432000000001</v>
      </c>
      <c r="Q64" s="203"/>
      <c r="R64" s="204">
        <f>IFERROR(VLOOKUP($B64,'INSUMOS MARZO'!$A$2:$S$105,14,0),"")</f>
        <v>6169.1598000000004</v>
      </c>
      <c r="S64" s="205">
        <f t="shared" si="141"/>
        <v>0</v>
      </c>
      <c r="T64" s="203"/>
      <c r="U64" s="204">
        <f>IFERROR(VLOOKUP($B64,'INSUMOS MARZO'!$A$2:$S$105,14,0),"")</f>
        <v>6169.1598000000004</v>
      </c>
      <c r="V64" s="205">
        <f t="shared" si="142"/>
        <v>0</v>
      </c>
      <c r="W64" s="203"/>
      <c r="X64" s="204">
        <f>IFERROR(VLOOKUP($B64,'INSUMOS MARZO'!$A$2:$S$105,14,0),"")</f>
        <v>6169.1598000000004</v>
      </c>
      <c r="Y64" s="205">
        <f t="shared" si="143"/>
        <v>0</v>
      </c>
      <c r="Z64" s="203"/>
      <c r="AA64" s="204">
        <f>IFERROR(VLOOKUP($B64,'INSUMOS MARZO'!$A$2:$S$105,14,0),"")</f>
        <v>6169.1598000000004</v>
      </c>
      <c r="AB64" s="205">
        <f t="shared" si="144"/>
        <v>0</v>
      </c>
      <c r="AC64" s="203"/>
      <c r="AD64" s="204">
        <f>IFERROR(VLOOKUP($B64,'INSUMOS MARZO'!$A$2:$S$105,14,0),"")</f>
        <v>6169.1598000000004</v>
      </c>
      <c r="AE64" s="205">
        <f t="shared" si="145"/>
        <v>0</v>
      </c>
      <c r="AF64" s="203"/>
      <c r="AG64" s="204">
        <f>IFERROR(VLOOKUP($B64,'INSUMOS MARZO'!$A$2:$S$105,14,0),"")</f>
        <v>6169.1598000000004</v>
      </c>
      <c r="AH64" s="205">
        <f t="shared" si="146"/>
        <v>0</v>
      </c>
      <c r="AI64" s="203"/>
      <c r="AJ64" s="204">
        <f>IFERROR(VLOOKUP($B64,'INSUMOS MARZO'!$A$2:$S$105,14,0),"")</f>
        <v>6169.1598000000004</v>
      </c>
      <c r="AK64" s="205">
        <f t="shared" si="147"/>
        <v>0</v>
      </c>
      <c r="AL64" s="203"/>
      <c r="AM64" s="204">
        <f>IFERROR(VLOOKUP($B64,'INSUMOS MARZO'!$A$2:$S$105,14,0),"")</f>
        <v>6169.1598000000004</v>
      </c>
      <c r="AN64" s="205">
        <f t="shared" si="148"/>
        <v>0</v>
      </c>
      <c r="AO64" s="203"/>
      <c r="AP64" s="204">
        <f>IFERROR(VLOOKUP($B64,'INSUMOS MARZO'!$A$2:$S$105,14,0),"")</f>
        <v>6169.1598000000004</v>
      </c>
      <c r="AQ64" s="205">
        <f t="shared" si="149"/>
        <v>0</v>
      </c>
      <c r="AR64" s="203"/>
      <c r="AS64" s="204">
        <f>IFERROR(VLOOKUP($B64,'INSUMOS MARZO'!$A$2:$S$105,14,0),"")</f>
        <v>6169.1598000000004</v>
      </c>
      <c r="AT64" s="205">
        <f t="shared" si="150"/>
        <v>0</v>
      </c>
      <c r="AU64" s="218">
        <v>3</v>
      </c>
      <c r="AV64" s="213">
        <f>IFERROR(VLOOKUP($B64,'INSUMOS MARZO'!$A$2:$S$105,17,0),"")</f>
        <v>5765.7860000000001</v>
      </c>
      <c r="AW64" s="205">
        <f t="shared" si="151"/>
        <v>17297.358</v>
      </c>
      <c r="AX64" s="203"/>
      <c r="AY64" s="204">
        <f>IFERROR(VLOOKUP($B64,'INSUMOS MARZO'!$A$2:$S$105,14,0),"")</f>
        <v>6169.1598000000004</v>
      </c>
      <c r="AZ64" s="205">
        <f t="shared" si="152"/>
        <v>0</v>
      </c>
      <c r="BA64" s="203"/>
      <c r="BB64" s="204">
        <f>IFERROR(VLOOKUP($B64,'INSUMOS MARZO'!$A$2:$S$105,14,0),"")</f>
        <v>6169.1598000000004</v>
      </c>
      <c r="BC64" s="205">
        <f t="shared" si="153"/>
        <v>0</v>
      </c>
      <c r="BD64" s="203"/>
      <c r="BE64" s="204">
        <f>IFERROR(VLOOKUP($B64,'INSUMOS MARZO'!$A$2:$S$105,14,0),"")</f>
        <v>6169.1598000000004</v>
      </c>
      <c r="BF64" s="205">
        <f t="shared" si="154"/>
        <v>0</v>
      </c>
      <c r="BG64" s="203">
        <v>60</v>
      </c>
      <c r="BH64" s="204">
        <f>IFERROR(VLOOKUP($B64,'INSUMOS MARZO'!$A$2:$S$105,14,0),"")</f>
        <v>6169.1598000000004</v>
      </c>
      <c r="BI64" s="205">
        <f t="shared" si="155"/>
        <v>370149.58800000005</v>
      </c>
      <c r="BJ64" s="203"/>
      <c r="BK64" s="204">
        <f>IFERROR(VLOOKUP($B64,'INSUMOS MARZO'!$A$2:$S$105,14,0),"")</f>
        <v>6169.1598000000004</v>
      </c>
      <c r="BL64" s="205">
        <f t="shared" si="156"/>
        <v>0</v>
      </c>
      <c r="BM64" s="218">
        <v>15</v>
      </c>
      <c r="BN64" s="213">
        <f>IFERROR(VLOOKUP($B64,'INSUMOS MARZO'!$A$2:$S$105,17,0),"")</f>
        <v>5765.7860000000001</v>
      </c>
      <c r="BO64" s="205">
        <f t="shared" si="157"/>
        <v>86486.790000000008</v>
      </c>
      <c r="BP64" s="203"/>
      <c r="BQ64" s="204">
        <f>IFERROR(VLOOKUP($B64,'INSUMOS MARZO'!$A$2:$S$105,14,0),"")</f>
        <v>6169.1598000000004</v>
      </c>
      <c r="BR64" s="205">
        <f t="shared" si="158"/>
        <v>0</v>
      </c>
      <c r="BS64" s="203"/>
      <c r="BT64" s="204">
        <f>IFERROR(VLOOKUP($B64,'INSUMOS MARZO'!$A$2:$S$105,14,0),"")</f>
        <v>6169.1598000000004</v>
      </c>
      <c r="BU64" s="205">
        <f t="shared" si="159"/>
        <v>0</v>
      </c>
      <c r="BV64" s="203"/>
      <c r="BW64" s="204">
        <f>IFERROR(VLOOKUP($B64,'INSUMOS MARZO'!$A$2:$S$105,14,0),"")</f>
        <v>6169.1598000000004</v>
      </c>
      <c r="BX64" s="205">
        <f t="shared" si="160"/>
        <v>0</v>
      </c>
      <c r="BY64" s="203"/>
      <c r="BZ64" s="204">
        <f>IFERROR(VLOOKUP($B64,'INSUMOS MARZO'!$A$2:$S$105,14,0),"")</f>
        <v>6169.1598000000004</v>
      </c>
      <c r="CA64" s="205">
        <f t="shared" si="161"/>
        <v>0</v>
      </c>
      <c r="CB64" s="203"/>
      <c r="CC64" s="204">
        <f>IFERROR(VLOOKUP($B64,'INSUMOS MARZO'!$A$2:$S$105,14,0),"")</f>
        <v>6169.1598000000004</v>
      </c>
      <c r="CD64" s="205">
        <f t="shared" si="162"/>
        <v>0</v>
      </c>
      <c r="CE64" s="208">
        <f t="shared" si="1"/>
        <v>230</v>
      </c>
      <c r="CF64" s="203">
        <f t="shared" si="2"/>
        <v>230</v>
      </c>
      <c r="CG64" s="201">
        <v>130</v>
      </c>
      <c r="CH64" s="213">
        <f>IFERROR(VLOOKUP($B64,'INSUMOS MARZO'!$A$2:$S$105,17,0),"")</f>
        <v>5765.7860000000001</v>
      </c>
      <c r="CI64" s="214">
        <f t="shared" si="3"/>
        <v>749552.18</v>
      </c>
      <c r="CJ64" s="201">
        <f>100</f>
        <v>100</v>
      </c>
      <c r="CK64" s="204">
        <f>IFERROR(VLOOKUP($B64,'INSUMOS MARZO'!$A$2:$S$105,14,0),"")</f>
        <v>6169.1598000000004</v>
      </c>
      <c r="CL64" s="210">
        <f t="shared" si="4"/>
        <v>616915.98</v>
      </c>
      <c r="CM64" s="211">
        <f t="shared" si="5"/>
        <v>1366468.1600000001</v>
      </c>
      <c r="CN64" s="212">
        <f t="shared" si="6"/>
        <v>1366468.1600000001</v>
      </c>
    </row>
    <row r="65" spans="1:93" ht="16.5" x14ac:dyDescent="0.25">
      <c r="A65" s="199">
        <v>60</v>
      </c>
      <c r="B65" s="200">
        <v>124</v>
      </c>
      <c r="C65" s="201">
        <f>IFERROR(VLOOKUP($B65,'INSUMOS MARZO'!$A$2:$S$105,10,0),"")</f>
        <v>90</v>
      </c>
      <c r="D65" s="202" t="s">
        <v>347</v>
      </c>
      <c r="E65" s="201">
        <v>96</v>
      </c>
      <c r="F65" s="201">
        <f>IFERROR(VLOOKUP($B65,'INSUMOS MARZO'!$A$2:$G$105,7,0),"")</f>
        <v>114</v>
      </c>
      <c r="G65" s="201">
        <f>IFERROR(VLOOKUP(B65,'INSUMOS MARZO'!$A$2:$G$105,6,0),"0")</f>
        <v>210</v>
      </c>
      <c r="H65" s="218">
        <v>100</v>
      </c>
      <c r="I65" s="213">
        <f>IFERROR(VLOOKUP($B65,'INSUMOS MARZO'!$A$2:$S$105,17,0),"")</f>
        <v>5765.7860000000001</v>
      </c>
      <c r="J65" s="205">
        <f t="shared" si="0"/>
        <v>576578.6</v>
      </c>
      <c r="K65" s="203">
        <v>40</v>
      </c>
      <c r="L65" s="204">
        <f>IFERROR(VLOOKUP($B65,'INSUMOS MARZO'!$A$2:$S$105,14,0),"")</f>
        <v>6169.1598000000004</v>
      </c>
      <c r="M65" s="205">
        <f t="shared" si="139"/>
        <v>246766.39200000002</v>
      </c>
      <c r="N65" s="203">
        <v>15</v>
      </c>
      <c r="O65" s="204">
        <f>IFERROR(VLOOKUP($B65,'INSUMOS MARZO'!$A$2:$S$105,14,0),"")</f>
        <v>6169.1598000000004</v>
      </c>
      <c r="P65" s="205">
        <f t="shared" si="140"/>
        <v>92537.397000000012</v>
      </c>
      <c r="Q65" s="203"/>
      <c r="R65" s="204">
        <f>IFERROR(VLOOKUP($B65,'INSUMOS MARZO'!$A$2:$S$105,14,0),"")</f>
        <v>6169.1598000000004</v>
      </c>
      <c r="S65" s="205">
        <f t="shared" si="141"/>
        <v>0</v>
      </c>
      <c r="T65" s="218">
        <v>20</v>
      </c>
      <c r="U65" s="213">
        <f>IFERROR(VLOOKUP($B65,'INSUMOS MARZO'!$A$2:$S$105,17,0),"")</f>
        <v>5765.7860000000001</v>
      </c>
      <c r="V65" s="205">
        <f t="shared" si="142"/>
        <v>115315.72</v>
      </c>
      <c r="W65" s="203"/>
      <c r="X65" s="204">
        <f>IFERROR(VLOOKUP($B65,'INSUMOS MARZO'!$A$2:$S$105,14,0),"")</f>
        <v>6169.1598000000004</v>
      </c>
      <c r="Y65" s="205">
        <f t="shared" si="143"/>
        <v>0</v>
      </c>
      <c r="Z65" s="203">
        <v>20</v>
      </c>
      <c r="AA65" s="204">
        <f>IFERROR(VLOOKUP($B65,'INSUMOS MARZO'!$A$2:$S$105,14,0),"")</f>
        <v>6169.1598000000004</v>
      </c>
      <c r="AB65" s="205">
        <f t="shared" si="144"/>
        <v>123383.19600000001</v>
      </c>
      <c r="AC65" s="203"/>
      <c r="AD65" s="204">
        <f>IFERROR(VLOOKUP($B65,'INSUMOS MARZO'!$A$2:$S$105,14,0),"")</f>
        <v>6169.1598000000004</v>
      </c>
      <c r="AE65" s="205">
        <f t="shared" si="145"/>
        <v>0</v>
      </c>
      <c r="AF65" s="203">
        <v>5</v>
      </c>
      <c r="AG65" s="204">
        <f>IFERROR(VLOOKUP($B65,'INSUMOS MARZO'!$A$2:$S$105,14,0),"")</f>
        <v>6169.1598000000004</v>
      </c>
      <c r="AH65" s="205">
        <f t="shared" si="146"/>
        <v>30845.799000000003</v>
      </c>
      <c r="AI65" s="203"/>
      <c r="AJ65" s="204">
        <f>IFERROR(VLOOKUP($B65,'INSUMOS MARZO'!$A$2:$S$105,14,0),"")</f>
        <v>6169.1598000000004</v>
      </c>
      <c r="AK65" s="205">
        <f t="shared" si="147"/>
        <v>0</v>
      </c>
      <c r="AL65" s="203">
        <v>15</v>
      </c>
      <c r="AM65" s="204">
        <f>IFERROR(VLOOKUP($B65,'INSUMOS MARZO'!$A$2:$S$105,14,0),"")</f>
        <v>6169.1598000000004</v>
      </c>
      <c r="AN65" s="205">
        <f t="shared" si="148"/>
        <v>92537.397000000012</v>
      </c>
      <c r="AO65" s="203">
        <v>20</v>
      </c>
      <c r="AP65" s="204">
        <f>IFERROR(VLOOKUP($B65,'INSUMOS MARZO'!$A$2:$S$105,14,0),"")</f>
        <v>6169.1598000000004</v>
      </c>
      <c r="AQ65" s="205">
        <f t="shared" si="149"/>
        <v>123383.19600000001</v>
      </c>
      <c r="AR65" s="203"/>
      <c r="AS65" s="204">
        <f>IFERROR(VLOOKUP($B65,'INSUMOS MARZO'!$A$2:$S$105,14,0),"")</f>
        <v>6169.1598000000004</v>
      </c>
      <c r="AT65" s="205">
        <f t="shared" si="150"/>
        <v>0</v>
      </c>
      <c r="AU65" s="203">
        <v>1</v>
      </c>
      <c r="AV65" s="204">
        <f>IFERROR(VLOOKUP($B65,'INSUMOS MARZO'!$A$2:$S$105,14,0),"")</f>
        <v>6169.1598000000004</v>
      </c>
      <c r="AW65" s="205">
        <f t="shared" si="151"/>
        <v>6169.1598000000004</v>
      </c>
      <c r="AX65" s="203"/>
      <c r="AY65" s="204">
        <f>IFERROR(VLOOKUP($B65,'INSUMOS MARZO'!$A$2:$S$105,14,0),"")</f>
        <v>6169.1598000000004</v>
      </c>
      <c r="AZ65" s="205">
        <f t="shared" si="152"/>
        <v>0</v>
      </c>
      <c r="BA65" s="203"/>
      <c r="BB65" s="204">
        <f>IFERROR(VLOOKUP($B65,'INSUMOS MARZO'!$A$2:$S$105,14,0),"")</f>
        <v>6169.1598000000004</v>
      </c>
      <c r="BC65" s="205">
        <f t="shared" si="153"/>
        <v>0</v>
      </c>
      <c r="BD65" s="203"/>
      <c r="BE65" s="204">
        <f>IFERROR(VLOOKUP($B65,'INSUMOS MARZO'!$A$2:$S$105,14,0),"")</f>
        <v>6169.1598000000004</v>
      </c>
      <c r="BF65" s="205">
        <f t="shared" si="154"/>
        <v>0</v>
      </c>
      <c r="BG65" s="203">
        <v>60</v>
      </c>
      <c r="BH65" s="204">
        <f>IFERROR(VLOOKUP($B65,'INSUMOS MARZO'!$A$2:$S$105,14,0),"")</f>
        <v>6169.1598000000004</v>
      </c>
      <c r="BI65" s="205">
        <f t="shared" si="155"/>
        <v>370149.58800000005</v>
      </c>
      <c r="BJ65" s="203"/>
      <c r="BK65" s="204">
        <f>IFERROR(VLOOKUP($B65,'INSUMOS MARZO'!$A$2:$S$105,14,0),"")</f>
        <v>6169.1598000000004</v>
      </c>
      <c r="BL65" s="205">
        <f t="shared" si="156"/>
        <v>0</v>
      </c>
      <c r="BM65" s="203">
        <v>15</v>
      </c>
      <c r="BN65" s="204">
        <f>IFERROR(VLOOKUP($B65,'INSUMOS MARZO'!$A$2:$S$105,14,0),"")</f>
        <v>6169.1598000000004</v>
      </c>
      <c r="BO65" s="205">
        <f t="shared" si="157"/>
        <v>92537.397000000012</v>
      </c>
      <c r="BP65" s="203">
        <v>10</v>
      </c>
      <c r="BQ65" s="204">
        <f>IFERROR(VLOOKUP($B65,'INSUMOS MARZO'!$A$2:$S$105,14,0),"")</f>
        <v>6169.1598000000004</v>
      </c>
      <c r="BR65" s="205">
        <f t="shared" si="158"/>
        <v>61691.598000000005</v>
      </c>
      <c r="BS65" s="203"/>
      <c r="BT65" s="204">
        <f>IFERROR(VLOOKUP($B65,'INSUMOS MARZO'!$A$2:$S$105,14,0),"")</f>
        <v>6169.1598000000004</v>
      </c>
      <c r="BU65" s="205">
        <f t="shared" si="159"/>
        <v>0</v>
      </c>
      <c r="BV65" s="203"/>
      <c r="BW65" s="204">
        <f>IFERROR(VLOOKUP($B65,'INSUMOS MARZO'!$A$2:$S$105,14,0),"")</f>
        <v>6169.1598000000004</v>
      </c>
      <c r="BX65" s="205">
        <f t="shared" si="160"/>
        <v>0</v>
      </c>
      <c r="BY65" s="203"/>
      <c r="BZ65" s="204">
        <f>IFERROR(VLOOKUP($B65,'INSUMOS MARZO'!$A$2:$S$105,14,0),"")</f>
        <v>6169.1598000000004</v>
      </c>
      <c r="CA65" s="205">
        <f t="shared" si="161"/>
        <v>0</v>
      </c>
      <c r="CB65" s="203">
        <v>8</v>
      </c>
      <c r="CC65" s="204">
        <f>IFERROR(VLOOKUP($B65,'INSUMOS MARZO'!$A$2:$S$105,14,0),"")</f>
        <v>6169.1598000000004</v>
      </c>
      <c r="CD65" s="205">
        <f t="shared" si="162"/>
        <v>49353.278400000003</v>
      </c>
      <c r="CE65" s="208">
        <f t="shared" si="1"/>
        <v>329</v>
      </c>
      <c r="CF65" s="203">
        <f t="shared" si="2"/>
        <v>119</v>
      </c>
      <c r="CG65" s="201">
        <v>120</v>
      </c>
      <c r="CH65" s="213">
        <f>IFERROR(VLOOKUP($B65,'INSUMOS MARZO'!$A$2:$S$105,17,0),"")</f>
        <v>5765.7860000000001</v>
      </c>
      <c r="CI65" s="214">
        <f t="shared" si="3"/>
        <v>691894.32000000007</v>
      </c>
      <c r="CJ65" s="201">
        <v>209</v>
      </c>
      <c r="CK65" s="204">
        <f>IFERROR(VLOOKUP($B65,'INSUMOS MARZO'!$A$2:$S$105,14,0),"")</f>
        <v>6169.1598000000004</v>
      </c>
      <c r="CL65" s="210">
        <f t="shared" si="4"/>
        <v>1289354.3982000002</v>
      </c>
      <c r="CM65" s="211">
        <f t="shared" si="5"/>
        <v>1981248.7182000005</v>
      </c>
      <c r="CN65" s="212">
        <f t="shared" si="6"/>
        <v>1981248.7182000002</v>
      </c>
    </row>
    <row r="66" spans="1:93" ht="16.5" x14ac:dyDescent="0.25">
      <c r="A66" s="199">
        <v>61</v>
      </c>
      <c r="B66" s="200">
        <v>126</v>
      </c>
      <c r="C66" s="201">
        <f>IFERROR(VLOOKUP($B66,'INSUMOS MARZO'!$A$2:$S$105,10,0),"")</f>
        <v>0</v>
      </c>
      <c r="D66" s="202" t="s">
        <v>348</v>
      </c>
      <c r="E66" s="201">
        <v>26</v>
      </c>
      <c r="F66" s="201">
        <f>IFERROR(VLOOKUP($B66,'INSUMOS MARZO'!$A$2:$G$105,7,0),"")</f>
        <v>-26</v>
      </c>
      <c r="G66" s="201">
        <f>IFERROR(VLOOKUP(B66,'INSUMOS MARZO'!$A$2:$G$105,6,0),"0")</f>
        <v>0</v>
      </c>
      <c r="H66" s="203"/>
      <c r="I66" s="213">
        <f>IFERROR(VLOOKUP($B66,'INSUMOS MARZO'!$A$2:$S$105,17,0),"")</f>
        <v>3316.9560000000001</v>
      </c>
      <c r="J66" s="205">
        <f>H66*I66</f>
        <v>0</v>
      </c>
      <c r="K66" s="203"/>
      <c r="L66" s="213">
        <f>IFERROR(VLOOKUP($B66,'INSUMOS MARZO'!$A$2:$S$105,17,0),"")</f>
        <v>3316.9560000000001</v>
      </c>
      <c r="M66" s="205">
        <f>K66*L66</f>
        <v>0</v>
      </c>
      <c r="N66" s="203"/>
      <c r="O66" s="213">
        <f>IFERROR(VLOOKUP($B66,'INSUMOS MARZO'!$A$2:$S$105,17,0),"")</f>
        <v>3316.9560000000001</v>
      </c>
      <c r="P66" s="205">
        <f>N66*O66</f>
        <v>0</v>
      </c>
      <c r="Q66" s="203"/>
      <c r="R66" s="213">
        <f>IFERROR(VLOOKUP($B66,'INSUMOS MARZO'!$A$2:$S$105,17,0),"")</f>
        <v>3316.9560000000001</v>
      </c>
      <c r="S66" s="205">
        <f>Q66*R66</f>
        <v>0</v>
      </c>
      <c r="T66" s="203"/>
      <c r="U66" s="213">
        <f>IFERROR(VLOOKUP($B66,'INSUMOS MARZO'!$A$2:$S$105,17,0),"")</f>
        <v>3316.9560000000001</v>
      </c>
      <c r="V66" s="205">
        <f>T66*U66</f>
        <v>0</v>
      </c>
      <c r="W66" s="203"/>
      <c r="X66" s="213">
        <f>IFERROR(VLOOKUP($B66,'INSUMOS MARZO'!$A$2:$S$105,17,0),"")</f>
        <v>3316.9560000000001</v>
      </c>
      <c r="Y66" s="205">
        <f>W66*X66</f>
        <v>0</v>
      </c>
      <c r="Z66" s="203"/>
      <c r="AA66" s="213">
        <f>IFERROR(VLOOKUP($B66,'INSUMOS MARZO'!$A$2:$S$105,17,0),"")</f>
        <v>3316.9560000000001</v>
      </c>
      <c r="AB66" s="205">
        <f>Z66*AA66</f>
        <v>0</v>
      </c>
      <c r="AC66" s="203"/>
      <c r="AD66" s="213">
        <f>IFERROR(VLOOKUP($B66,'INSUMOS MARZO'!$A$2:$S$105,17,0),"")</f>
        <v>3316.9560000000001</v>
      </c>
      <c r="AE66" s="205">
        <f>AC66*AD66</f>
        <v>0</v>
      </c>
      <c r="AF66" s="203"/>
      <c r="AG66" s="213">
        <f>IFERROR(VLOOKUP($B66,'INSUMOS MARZO'!$A$2:$S$105,17,0),"")</f>
        <v>3316.9560000000001</v>
      </c>
      <c r="AH66" s="205">
        <f>AF66*AG66</f>
        <v>0</v>
      </c>
      <c r="AI66" s="203"/>
      <c r="AJ66" s="213">
        <f>IFERROR(VLOOKUP($B66,'INSUMOS MARZO'!$A$2:$S$105,17,0),"")</f>
        <v>3316.9560000000001</v>
      </c>
      <c r="AK66" s="205">
        <f>AI66*AJ66</f>
        <v>0</v>
      </c>
      <c r="AL66" s="203"/>
      <c r="AM66" s="213">
        <f>IFERROR(VLOOKUP($B66,'INSUMOS MARZO'!$A$2:$S$105,17,0),"")</f>
        <v>3316.9560000000001</v>
      </c>
      <c r="AN66" s="205">
        <f>AL66*AM66</f>
        <v>0</v>
      </c>
      <c r="AO66" s="203">
        <v>4</v>
      </c>
      <c r="AP66" s="213">
        <f>IFERROR(VLOOKUP($B66,'INSUMOS MARZO'!$A$2:$S$105,17,0),"")</f>
        <v>3316.9560000000001</v>
      </c>
      <c r="AQ66" s="205">
        <f>AO66*AP66</f>
        <v>13267.824000000001</v>
      </c>
      <c r="AR66" s="203"/>
      <c r="AS66" s="213">
        <f>IFERROR(VLOOKUP($B66,'INSUMOS MARZO'!$A$2:$S$105,17,0),"")</f>
        <v>3316.9560000000001</v>
      </c>
      <c r="AT66" s="205">
        <f>AR66*AS66</f>
        <v>0</v>
      </c>
      <c r="AU66" s="203">
        <v>3</v>
      </c>
      <c r="AV66" s="213">
        <f>IFERROR(VLOOKUP($B66,'INSUMOS MARZO'!$A$2:$S$105,17,0),"")</f>
        <v>3316.9560000000001</v>
      </c>
      <c r="AW66" s="205">
        <f>AU66*AV66</f>
        <v>9950.8680000000004</v>
      </c>
      <c r="AX66" s="203"/>
      <c r="AY66" s="213">
        <f>IFERROR(VLOOKUP($B66,'INSUMOS MARZO'!$A$2:$S$105,17,0),"")</f>
        <v>3316.9560000000001</v>
      </c>
      <c r="AZ66" s="205">
        <f>AX66*AY66</f>
        <v>0</v>
      </c>
      <c r="BA66" s="203"/>
      <c r="BB66" s="213">
        <f>IFERROR(VLOOKUP($B66,'INSUMOS MARZO'!$A$2:$S$105,17,0),"")</f>
        <v>3316.9560000000001</v>
      </c>
      <c r="BC66" s="205">
        <f>BA66*BB66</f>
        <v>0</v>
      </c>
      <c r="BD66" s="203"/>
      <c r="BE66" s="213">
        <f>IFERROR(VLOOKUP($B66,'INSUMOS MARZO'!$A$2:$S$105,17,0),"")</f>
        <v>3316.9560000000001</v>
      </c>
      <c r="BF66" s="205">
        <f>BD66*BE66</f>
        <v>0</v>
      </c>
      <c r="BG66" s="203">
        <v>12</v>
      </c>
      <c r="BH66" s="213">
        <f>IFERROR(VLOOKUP($B66,'INSUMOS MARZO'!$A$2:$S$105,17,0),"")</f>
        <v>3316.9560000000001</v>
      </c>
      <c r="BI66" s="205">
        <f>BG66*BH66</f>
        <v>39803.472000000002</v>
      </c>
      <c r="BJ66" s="203"/>
      <c r="BK66" s="213">
        <f>IFERROR(VLOOKUP($B66,'INSUMOS MARZO'!$A$2:$S$105,17,0),"")</f>
        <v>3316.9560000000001</v>
      </c>
      <c r="BL66" s="205">
        <f>BJ66*BK66</f>
        <v>0</v>
      </c>
      <c r="BM66" s="203">
        <v>4</v>
      </c>
      <c r="BN66" s="213">
        <f>IFERROR(VLOOKUP($B66,'INSUMOS MARZO'!$A$2:$S$105,17,0),"")</f>
        <v>3316.9560000000001</v>
      </c>
      <c r="BO66" s="205">
        <f>BM66*BN66</f>
        <v>13267.824000000001</v>
      </c>
      <c r="BP66" s="203">
        <v>3</v>
      </c>
      <c r="BQ66" s="213">
        <f>IFERROR(VLOOKUP($B66,'INSUMOS MARZO'!$A$2:$S$105,17,0),"")</f>
        <v>3316.9560000000001</v>
      </c>
      <c r="BR66" s="205">
        <f>BP66*BQ66</f>
        <v>9950.8680000000004</v>
      </c>
      <c r="BS66" s="218">
        <v>3</v>
      </c>
      <c r="BT66" s="204">
        <f>IFERROR(VLOOKUP($B66,'INSUMOS MARZO'!$A$2:$S$105,14,0),"")</f>
        <v>4447.6217999999999</v>
      </c>
      <c r="BU66" s="203">
        <f>+BT66*BS66</f>
        <v>13342.865399999999</v>
      </c>
      <c r="BV66" s="203"/>
      <c r="BW66" s="213">
        <f>IFERROR(VLOOKUP($B66,'INSUMOS MARZO'!$A$2:$S$105,17,0),"")</f>
        <v>3316.9560000000001</v>
      </c>
      <c r="BX66" s="205">
        <f>BV66*BW66</f>
        <v>0</v>
      </c>
      <c r="BY66" s="203"/>
      <c r="BZ66" s="213">
        <f>IFERROR(VLOOKUP($B66,'INSUMOS MARZO'!$A$2:$S$105,17,0),"")</f>
        <v>3316.9560000000001</v>
      </c>
      <c r="CA66" s="205">
        <f>BY66*BZ66</f>
        <v>0</v>
      </c>
      <c r="CB66" s="203">
        <v>6</v>
      </c>
      <c r="CC66" s="213">
        <f>IFERROR(VLOOKUP($B66,'INSUMOS MARZO'!$A$2:$S$105,17,0),"")</f>
        <v>3316.9560000000001</v>
      </c>
      <c r="CD66" s="205">
        <f>CB66*CC66</f>
        <v>19901.736000000001</v>
      </c>
      <c r="CE66" s="208">
        <f t="shared" si="1"/>
        <v>35</v>
      </c>
      <c r="CF66" s="203">
        <f t="shared" si="2"/>
        <v>35</v>
      </c>
      <c r="CG66" s="201">
        <v>32</v>
      </c>
      <c r="CH66" s="213">
        <f>IFERROR(VLOOKUP($B66,'INSUMOS MARZO'!$A$2:$S$105,17,0),"")</f>
        <v>3316.9560000000001</v>
      </c>
      <c r="CI66" s="214">
        <f t="shared" si="3"/>
        <v>106142.592</v>
      </c>
      <c r="CJ66" s="201">
        <v>3</v>
      </c>
      <c r="CK66" s="204">
        <f>IFERROR(VLOOKUP($B66,'INSUMOS MARZO'!$A$2:$S$105,14,0),"")</f>
        <v>4447.6217999999999</v>
      </c>
      <c r="CL66" s="210">
        <f t="shared" si="4"/>
        <v>13342.865399999999</v>
      </c>
      <c r="CM66" s="211">
        <f t="shared" si="5"/>
        <v>119485.45740000003</v>
      </c>
      <c r="CN66" s="212">
        <f t="shared" si="6"/>
        <v>119485.4574</v>
      </c>
      <c r="CO66" s="212">
        <v>0</v>
      </c>
    </row>
    <row r="67" spans="1:93" ht="16.5" x14ac:dyDescent="0.25">
      <c r="A67" s="199">
        <v>62</v>
      </c>
      <c r="B67" s="200">
        <v>127</v>
      </c>
      <c r="C67" s="201">
        <f>IFERROR(VLOOKUP($B67,'INSUMOS MARZO'!$A$2:$S$105,10,0),"")</f>
        <v>0</v>
      </c>
      <c r="D67" s="202" t="s">
        <v>349</v>
      </c>
      <c r="E67" s="201">
        <v>30</v>
      </c>
      <c r="F67" s="201">
        <f>IFERROR(VLOOKUP($B67,'INSUMOS MARZO'!$A$2:$G$105,7,0),"")</f>
        <v>-30</v>
      </c>
      <c r="G67" s="201">
        <f>IFERROR(VLOOKUP(B67,'INSUMOS MARZO'!$A$2:$G$105,6,0),"0")</f>
        <v>0</v>
      </c>
      <c r="H67" s="203"/>
      <c r="I67" s="206">
        <f>IFERROR(VLOOKUP($B67,'INSUMOS MARZO'!$A$2:$S$105,17,0),"")</f>
        <v>3316.9560000000001</v>
      </c>
      <c r="J67" s="205">
        <f t="shared" si="0"/>
        <v>0</v>
      </c>
      <c r="K67" s="203"/>
      <c r="L67" s="206">
        <f>IFERROR(VLOOKUP($B67,'INSUMOS MARZO'!$A$2:$S$105,17,0),"")</f>
        <v>3316.9560000000001</v>
      </c>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c r="BW67" s="203"/>
      <c r="BX67" s="203"/>
      <c r="BY67" s="203"/>
      <c r="BZ67" s="203"/>
      <c r="CA67" s="203"/>
      <c r="CB67" s="203"/>
      <c r="CC67" s="203"/>
      <c r="CD67" s="203"/>
      <c r="CE67" s="208">
        <f t="shared" si="1"/>
        <v>0</v>
      </c>
      <c r="CF67" s="203">
        <f t="shared" si="2"/>
        <v>0</v>
      </c>
      <c r="CG67" s="201">
        <v>27</v>
      </c>
      <c r="CH67" s="213">
        <f>IFERROR(VLOOKUP($B67,'INSUMOS MARZO'!$A$2:$S$105,17,0),"")</f>
        <v>3316.9560000000001</v>
      </c>
      <c r="CI67" s="214">
        <f t="shared" si="3"/>
        <v>89557.812000000005</v>
      </c>
      <c r="CJ67" s="201">
        <v>0</v>
      </c>
      <c r="CK67" s="204">
        <f>IFERROR(VLOOKUP($B67,'INSUMOS MARZO'!$A$2:$S$105,14,0),"")</f>
        <v>4427.7578999999996</v>
      </c>
      <c r="CL67" s="210">
        <f t="shared" si="4"/>
        <v>0</v>
      </c>
      <c r="CM67" s="211">
        <f t="shared" si="5"/>
        <v>0</v>
      </c>
      <c r="CN67" s="212">
        <f t="shared" si="6"/>
        <v>89557.812000000005</v>
      </c>
    </row>
    <row r="68" spans="1:93" ht="16.5" x14ac:dyDescent="0.25">
      <c r="A68" s="199">
        <v>63</v>
      </c>
      <c r="B68" s="200">
        <v>129</v>
      </c>
      <c r="C68" s="201">
        <f>IFERROR(VLOOKUP($B68,'INSUMOS MARZO'!$A$2:$S$105,10,0),"")</f>
        <v>0</v>
      </c>
      <c r="D68" s="202" t="s">
        <v>350</v>
      </c>
      <c r="E68" s="201">
        <v>30</v>
      </c>
      <c r="F68" s="201">
        <f>IFERROR(VLOOKUP($B68,'INSUMOS MARZO'!$A$2:$G$105,7,0),"")</f>
        <v>-30</v>
      </c>
      <c r="G68" s="201">
        <f>IFERROR(VLOOKUP(B68,'INSUMOS MARZO'!$A$2:$G$105,6,0),"0")</f>
        <v>0</v>
      </c>
      <c r="H68" s="203"/>
      <c r="I68" s="206">
        <f>IFERROR(VLOOKUP($B68,'INSUMOS MARZO'!$A$2:$S$105,17,0),"")</f>
        <v>3787.8040000000001</v>
      </c>
      <c r="J68" s="205">
        <f t="shared" si="0"/>
        <v>0</v>
      </c>
      <c r="K68" s="203"/>
      <c r="L68" s="206">
        <f>IFERROR(VLOOKUP($B68,'INSUMOS MARZO'!$A$2:$S$105,17,0),"")</f>
        <v>3787.8040000000001</v>
      </c>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c r="BW68" s="203"/>
      <c r="BX68" s="203"/>
      <c r="BY68" s="203"/>
      <c r="BZ68" s="203"/>
      <c r="CA68" s="203"/>
      <c r="CB68" s="203"/>
      <c r="CC68" s="203"/>
      <c r="CD68" s="203"/>
      <c r="CE68" s="208">
        <f t="shared" si="1"/>
        <v>0</v>
      </c>
      <c r="CF68" s="203">
        <f t="shared" si="2"/>
        <v>0</v>
      </c>
      <c r="CG68" s="201">
        <v>27</v>
      </c>
      <c r="CH68" s="213">
        <f>IFERROR(VLOOKUP($B68,'INSUMOS MARZO'!$A$2:$S$105,17,0),"")</f>
        <v>3787.8040000000001</v>
      </c>
      <c r="CI68" s="214">
        <f t="shared" si="3"/>
        <v>102270.708</v>
      </c>
      <c r="CJ68" s="201">
        <v>0</v>
      </c>
      <c r="CK68" s="204">
        <f>IFERROR(VLOOKUP($B68,'INSUMOS MARZO'!$A$2:$S$105,14,0),"")</f>
        <v>5224.2056999999995</v>
      </c>
      <c r="CL68" s="210">
        <f t="shared" si="4"/>
        <v>0</v>
      </c>
      <c r="CM68" s="211">
        <f t="shared" si="5"/>
        <v>0</v>
      </c>
      <c r="CN68" s="212">
        <f t="shared" si="6"/>
        <v>102270.708</v>
      </c>
    </row>
    <row r="69" spans="1:93" ht="16.5" x14ac:dyDescent="0.25">
      <c r="A69" s="199">
        <v>64</v>
      </c>
      <c r="B69" s="200">
        <v>131</v>
      </c>
      <c r="C69" s="201">
        <f>IFERROR(VLOOKUP($B69,'INSUMOS MARZO'!$A$2:$S$105,10,0),"")</f>
        <v>0</v>
      </c>
      <c r="D69" s="202" t="s">
        <v>351</v>
      </c>
      <c r="E69" s="201">
        <v>5</v>
      </c>
      <c r="F69" s="201">
        <f>IFERROR(VLOOKUP($B69,'INSUMOS MARZO'!$A$2:$G$105,7,0),"")</f>
        <v>-5</v>
      </c>
      <c r="G69" s="201">
        <f>IFERROR(VLOOKUP(B69,'INSUMOS MARZO'!$A$2:$G$105,6,0),"0")</f>
        <v>0</v>
      </c>
      <c r="H69" s="203"/>
      <c r="I69" s="206">
        <f>IFERROR(VLOOKUP($B69,'INSUMOS MARZO'!$A$2:$S$105,17,0),"")</f>
        <v>0</v>
      </c>
      <c r="J69" s="205">
        <f t="shared" si="0"/>
        <v>0</v>
      </c>
      <c r="K69" s="203"/>
      <c r="L69" s="206">
        <f>IFERROR(VLOOKUP($B69,'INSUMOS MARZO'!$A$2:$S$105,17,0),"")</f>
        <v>0</v>
      </c>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c r="BW69" s="203"/>
      <c r="BX69" s="203"/>
      <c r="BY69" s="203"/>
      <c r="BZ69" s="203"/>
      <c r="CA69" s="203"/>
      <c r="CB69" s="203"/>
      <c r="CC69" s="203"/>
      <c r="CD69" s="203"/>
      <c r="CE69" s="208">
        <f t="shared" si="1"/>
        <v>0</v>
      </c>
      <c r="CF69" s="203">
        <f t="shared" si="2"/>
        <v>0</v>
      </c>
      <c r="CG69" s="201">
        <v>5</v>
      </c>
      <c r="CH69" s="213">
        <f>IFERROR(VLOOKUP($B69,'INSUMOS MARZO'!$A$2:$S$105,17,0),"")</f>
        <v>0</v>
      </c>
      <c r="CI69" s="214">
        <f t="shared" si="3"/>
        <v>0</v>
      </c>
      <c r="CJ69" s="201">
        <v>0</v>
      </c>
      <c r="CK69" s="204">
        <f>IFERROR(VLOOKUP($B69,'INSUMOS MARZO'!$A$2:$S$105,14,0),"")</f>
        <v>21991.2291</v>
      </c>
      <c r="CL69" s="210">
        <f t="shared" si="4"/>
        <v>0</v>
      </c>
      <c r="CM69" s="211">
        <f t="shared" si="5"/>
        <v>0</v>
      </c>
      <c r="CN69" s="212">
        <f t="shared" si="6"/>
        <v>0</v>
      </c>
    </row>
    <row r="70" spans="1:93" ht="16.5" x14ac:dyDescent="0.25">
      <c r="A70" s="199">
        <v>65</v>
      </c>
      <c r="B70" s="200">
        <v>132</v>
      </c>
      <c r="C70" s="201">
        <f>IFERROR(VLOOKUP($B70,'INSUMOS MARZO'!$A$2:$S$105,10,0),"")</f>
        <v>0</v>
      </c>
      <c r="D70" s="202" t="s">
        <v>352</v>
      </c>
      <c r="E70" s="201">
        <v>7</v>
      </c>
      <c r="F70" s="201">
        <f>IFERROR(VLOOKUP($B70,'INSUMOS MARZO'!$A$2:$G$105,7,0),"")</f>
        <v>-7</v>
      </c>
      <c r="G70" s="201">
        <f>IFERROR(VLOOKUP(B70,'INSUMOS MARZO'!$A$2:$G$105,6,0),"0")</f>
        <v>0</v>
      </c>
      <c r="H70" s="203"/>
      <c r="I70" s="206">
        <f>IFERROR(VLOOKUP($B70,'INSUMOS MARZO'!$A$2:$S$105,17,0),"")</f>
        <v>0</v>
      </c>
      <c r="J70" s="205">
        <f t="shared" ref="J70:J109" si="163">H70*I70</f>
        <v>0</v>
      </c>
      <c r="K70" s="203"/>
      <c r="L70" s="206">
        <f>IFERROR(VLOOKUP($B70,'INSUMOS MARZO'!$A$2:$S$105,17,0),"")</f>
        <v>0</v>
      </c>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c r="BW70" s="203"/>
      <c r="BX70" s="203"/>
      <c r="BY70" s="203"/>
      <c r="BZ70" s="203"/>
      <c r="CA70" s="203"/>
      <c r="CB70" s="203"/>
      <c r="CC70" s="203"/>
      <c r="CD70" s="203"/>
      <c r="CE70" s="208">
        <f t="shared" si="1"/>
        <v>0</v>
      </c>
      <c r="CF70" s="203">
        <f t="shared" si="2"/>
        <v>0</v>
      </c>
      <c r="CG70" s="201">
        <v>2</v>
      </c>
      <c r="CH70" s="213">
        <f>IFERROR(VLOOKUP($B70,'INSUMOS MARZO'!$A$2:$S$105,17,0),"")</f>
        <v>0</v>
      </c>
      <c r="CI70" s="214">
        <f t="shared" si="3"/>
        <v>0</v>
      </c>
      <c r="CJ70" s="201">
        <v>0</v>
      </c>
      <c r="CK70" s="204">
        <f>IFERROR(VLOOKUP($B70,'INSUMOS MARZO'!$A$2:$S$105,14,0),"")</f>
        <v>9503.4573</v>
      </c>
      <c r="CL70" s="210">
        <f t="shared" si="4"/>
        <v>0</v>
      </c>
      <c r="CM70" s="211">
        <f t="shared" si="5"/>
        <v>0</v>
      </c>
      <c r="CN70" s="212">
        <f t="shared" si="6"/>
        <v>0</v>
      </c>
    </row>
    <row r="71" spans="1:93" ht="16.5" x14ac:dyDescent="0.25">
      <c r="A71" s="199">
        <v>66</v>
      </c>
      <c r="B71" s="200">
        <v>134</v>
      </c>
      <c r="C71" s="201">
        <f>IFERROR(VLOOKUP($B71,'INSUMOS MARZO'!$A$2:$S$105,10,0),"")</f>
        <v>0</v>
      </c>
      <c r="D71" s="202" t="s">
        <v>353</v>
      </c>
      <c r="E71" s="201">
        <v>34</v>
      </c>
      <c r="F71" s="201">
        <f>IFERROR(VLOOKUP($B71,'INSUMOS MARZO'!$A$2:$G$105,7,0),"")</f>
        <v>-34</v>
      </c>
      <c r="G71" s="201">
        <f>IFERROR(VLOOKUP(B71,'INSUMOS MARZO'!$A$2:$G$105,6,0),"0")</f>
        <v>0</v>
      </c>
      <c r="H71" s="203"/>
      <c r="I71" s="206">
        <f>IFERROR(VLOOKUP($B71,'INSUMOS MARZO'!$A$2:$S$105,17,0),"")</f>
        <v>0</v>
      </c>
      <c r="J71" s="205">
        <f t="shared" si="163"/>
        <v>0</v>
      </c>
      <c r="K71" s="203"/>
      <c r="L71" s="206">
        <f>IFERROR(VLOOKUP($B71,'INSUMOS MARZO'!$A$2:$S$105,17,0),"")</f>
        <v>0</v>
      </c>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c r="BW71" s="203"/>
      <c r="BX71" s="203"/>
      <c r="BY71" s="203"/>
      <c r="BZ71" s="203"/>
      <c r="CA71" s="203"/>
      <c r="CB71" s="203"/>
      <c r="CC71" s="203"/>
      <c r="CD71" s="203"/>
      <c r="CE71" s="208">
        <f t="shared" ref="CE71:CE109" si="164">IFERROR((H71+K71+N71+Q71+T71+W71+Z71+AC71+AF71+AI71+AL71+AO71+AR71+AU71+AX71+BA71+BD71+BG71+BJ71+BM71+BP71+BS71+BV71+BY71+CB71),"")</f>
        <v>0</v>
      </c>
      <c r="CF71" s="203">
        <f t="shared" ref="CF71:CF110" si="165">+CE71-G71</f>
        <v>0</v>
      </c>
      <c r="CG71" s="201">
        <v>24</v>
      </c>
      <c r="CH71" s="213">
        <f>IFERROR(VLOOKUP($B71,'INSUMOS MARZO'!$A$2:$S$105,17,0),"")</f>
        <v>0</v>
      </c>
      <c r="CI71" s="214">
        <f t="shared" ref="CI71:CI109" si="166">CG71*CH71</f>
        <v>0</v>
      </c>
      <c r="CJ71" s="201">
        <v>0</v>
      </c>
      <c r="CK71" s="204">
        <f>IFERROR(VLOOKUP($B71,'INSUMOS MARZO'!$A$2:$S$105,14,0),"")</f>
        <v>4577.2101000000002</v>
      </c>
      <c r="CL71" s="210">
        <f t="shared" ref="CL71:CL109" si="167">+CJ71*CK71</f>
        <v>0</v>
      </c>
      <c r="CM71" s="211">
        <f t="shared" ref="CM71:CM110" si="168">+M71+BF71+BI71+BU71+BX71+CA71+CD71+J71+P71+S71+V71+Y71+AB71+AE71+AH71+AK71+AN71+AQ71+AT71+AW71+AZ71+BC71+BL71+BO71+BR71</f>
        <v>0</v>
      </c>
      <c r="CN71" s="212">
        <f t="shared" ref="CN71:CN110" si="169">+CI71+CL71</f>
        <v>0</v>
      </c>
    </row>
    <row r="72" spans="1:93" ht="16.5" x14ac:dyDescent="0.25">
      <c r="A72" s="199">
        <v>67</v>
      </c>
      <c r="B72" s="200">
        <v>135</v>
      </c>
      <c r="C72" s="201">
        <f>IFERROR(VLOOKUP($B72,'INSUMOS MARZO'!$A$2:$S$105,10,0),"")</f>
        <v>0</v>
      </c>
      <c r="D72" s="202" t="s">
        <v>354</v>
      </c>
      <c r="E72" s="201">
        <v>6</v>
      </c>
      <c r="F72" s="201">
        <f>IFERROR(VLOOKUP($B72,'INSUMOS MARZO'!$A$2:$G$105,7,0),"")</f>
        <v>-6</v>
      </c>
      <c r="G72" s="201">
        <f>IFERROR(VLOOKUP(B72,'INSUMOS MARZO'!$A$2:$G$105,6,0),"0")</f>
        <v>0</v>
      </c>
      <c r="H72" s="203"/>
      <c r="I72" s="213">
        <f>IFERROR(VLOOKUP($B72,'INSUMOS MARZO'!$A$2:$S$105,17,0),"")</f>
        <v>6229.277</v>
      </c>
      <c r="J72" s="205">
        <f t="shared" si="163"/>
        <v>0</v>
      </c>
      <c r="K72" s="203"/>
      <c r="L72" s="213">
        <f>IFERROR(VLOOKUP($B72,'INSUMOS MARZO'!$A$2:$S$105,17,0),"")</f>
        <v>6229.277</v>
      </c>
      <c r="M72" s="205">
        <f t="shared" ref="M72" si="170">K72*L72</f>
        <v>0</v>
      </c>
      <c r="N72" s="203"/>
      <c r="O72" s="213">
        <f>IFERROR(VLOOKUP($B72,'INSUMOS MARZO'!$A$2:$S$105,17,0),"")</f>
        <v>6229.277</v>
      </c>
      <c r="P72" s="205">
        <f t="shared" ref="P72" si="171">N72*O72</f>
        <v>0</v>
      </c>
      <c r="Q72" s="203"/>
      <c r="R72" s="213">
        <f>IFERROR(VLOOKUP($B72,'INSUMOS MARZO'!$A$2:$S$105,17,0),"")</f>
        <v>6229.277</v>
      </c>
      <c r="S72" s="205">
        <f t="shared" ref="S72" si="172">Q72*R72</f>
        <v>0</v>
      </c>
      <c r="T72" s="203">
        <v>2</v>
      </c>
      <c r="U72" s="213">
        <f>IFERROR(VLOOKUP($B72,'INSUMOS MARZO'!$A$2:$S$105,17,0),"")</f>
        <v>6229.277</v>
      </c>
      <c r="V72" s="205">
        <f t="shared" ref="V72" si="173">T72*U72</f>
        <v>12458.554</v>
      </c>
      <c r="W72" s="203"/>
      <c r="X72" s="213">
        <f>IFERROR(VLOOKUP($B72,'INSUMOS MARZO'!$A$2:$S$105,17,0),"")</f>
        <v>6229.277</v>
      </c>
      <c r="Y72" s="205">
        <f t="shared" ref="Y72" si="174">W72*X72</f>
        <v>0</v>
      </c>
      <c r="Z72" s="203"/>
      <c r="AA72" s="213">
        <f>IFERROR(VLOOKUP($B72,'INSUMOS MARZO'!$A$2:$S$105,17,0),"")</f>
        <v>6229.277</v>
      </c>
      <c r="AB72" s="205">
        <f t="shared" ref="AB72" si="175">Z72*AA72</f>
        <v>0</v>
      </c>
      <c r="AC72" s="203"/>
      <c r="AD72" s="213">
        <f>IFERROR(VLOOKUP($B72,'INSUMOS MARZO'!$A$2:$S$105,17,0),"")</f>
        <v>6229.277</v>
      </c>
      <c r="AE72" s="205">
        <f t="shared" ref="AE72" si="176">AC72*AD72</f>
        <v>0</v>
      </c>
      <c r="AF72" s="203"/>
      <c r="AG72" s="213">
        <f>IFERROR(VLOOKUP($B72,'INSUMOS MARZO'!$A$2:$S$105,17,0),"")</f>
        <v>6229.277</v>
      </c>
      <c r="AH72" s="205">
        <f t="shared" ref="AH72" si="177">AF72*AG72</f>
        <v>0</v>
      </c>
      <c r="AI72" s="203"/>
      <c r="AJ72" s="213">
        <f>IFERROR(VLOOKUP($B72,'INSUMOS MARZO'!$A$2:$S$105,17,0),"")</f>
        <v>6229.277</v>
      </c>
      <c r="AK72" s="205">
        <f t="shared" ref="AK72" si="178">AI72*AJ72</f>
        <v>0</v>
      </c>
      <c r="AL72" s="203"/>
      <c r="AM72" s="213">
        <f>IFERROR(VLOOKUP($B72,'INSUMOS MARZO'!$A$2:$S$105,17,0),"")</f>
        <v>6229.277</v>
      </c>
      <c r="AN72" s="205">
        <f t="shared" ref="AN72" si="179">AL72*AM72</f>
        <v>0</v>
      </c>
      <c r="AO72" s="203"/>
      <c r="AP72" s="213">
        <f>IFERROR(VLOOKUP($B72,'INSUMOS MARZO'!$A$2:$S$105,17,0),"")</f>
        <v>6229.277</v>
      </c>
      <c r="AQ72" s="205">
        <f t="shared" ref="AQ72" si="180">AO72*AP72</f>
        <v>0</v>
      </c>
      <c r="AR72" s="203"/>
      <c r="AS72" s="213">
        <f>IFERROR(VLOOKUP($B72,'INSUMOS MARZO'!$A$2:$S$105,17,0),"")</f>
        <v>6229.277</v>
      </c>
      <c r="AT72" s="205">
        <f t="shared" ref="AT72" si="181">AR72*AS72</f>
        <v>0</v>
      </c>
      <c r="AU72" s="203">
        <v>2</v>
      </c>
      <c r="AV72" s="213">
        <f>IFERROR(VLOOKUP($B72,'INSUMOS MARZO'!$A$2:$S$105,17,0),"")</f>
        <v>6229.277</v>
      </c>
      <c r="AW72" s="205">
        <f t="shared" ref="AW72" si="182">AU72*AV72</f>
        <v>12458.554</v>
      </c>
      <c r="AX72" s="203"/>
      <c r="AY72" s="213">
        <f>IFERROR(VLOOKUP($B72,'INSUMOS MARZO'!$A$2:$S$105,17,0),"")</f>
        <v>6229.277</v>
      </c>
      <c r="AZ72" s="205">
        <f t="shared" ref="AZ72" si="183">AX72*AY72</f>
        <v>0</v>
      </c>
      <c r="BA72" s="203"/>
      <c r="BB72" s="213">
        <f>IFERROR(VLOOKUP($B72,'INSUMOS MARZO'!$A$2:$S$105,17,0),"")</f>
        <v>6229.277</v>
      </c>
      <c r="BC72" s="205">
        <f t="shared" ref="BC72" si="184">BA72*BB72</f>
        <v>0</v>
      </c>
      <c r="BD72" s="203"/>
      <c r="BE72" s="213">
        <f>IFERROR(VLOOKUP($B72,'INSUMOS MARZO'!$A$2:$S$105,17,0),"")</f>
        <v>6229.277</v>
      </c>
      <c r="BF72" s="205">
        <f t="shared" ref="BF72" si="185">BD72*BE72</f>
        <v>0</v>
      </c>
      <c r="BG72" s="218">
        <v>4</v>
      </c>
      <c r="BH72" s="204">
        <f>IFERROR(VLOOKUP($B72,'INSUMOS MARZO'!$A$2:$S$105,14,0),"")</f>
        <v>17215.38</v>
      </c>
      <c r="BI72" s="203">
        <f>+BH72*BG72</f>
        <v>68861.52</v>
      </c>
      <c r="BJ72" s="218">
        <v>4</v>
      </c>
      <c r="BK72" s="204">
        <f>IFERROR(VLOOKUP($B72,'INSUMOS MARZO'!$A$2:$S$105,14,0),"")</f>
        <v>17215.38</v>
      </c>
      <c r="BL72" s="203">
        <f>+BK72*BJ72</f>
        <v>68861.52</v>
      </c>
      <c r="BM72" s="203">
        <v>2</v>
      </c>
      <c r="BN72" s="213">
        <f>IFERROR(VLOOKUP($B72,'INSUMOS MARZO'!$A$2:$S$105,17,0),"")</f>
        <v>6229.277</v>
      </c>
      <c r="BO72" s="205">
        <f t="shared" ref="BO72" si="186">BM72*BN72</f>
        <v>12458.554</v>
      </c>
      <c r="BP72" s="203">
        <v>2</v>
      </c>
      <c r="BQ72" s="213">
        <f>IFERROR(VLOOKUP($B72,'INSUMOS MARZO'!$A$2:$S$105,17,0),"")</f>
        <v>6229.277</v>
      </c>
      <c r="BR72" s="205">
        <f t="shared" ref="BR72" si="187">BP72*BQ72</f>
        <v>12458.554</v>
      </c>
      <c r="BS72" s="203"/>
      <c r="BT72" s="213">
        <f>IFERROR(VLOOKUP($B72,'INSUMOS MARZO'!$A$2:$S$105,17,0),"")</f>
        <v>6229.277</v>
      </c>
      <c r="BU72" s="205">
        <f t="shared" ref="BU72" si="188">BS72*BT72</f>
        <v>0</v>
      </c>
      <c r="BV72" s="203"/>
      <c r="BW72" s="213">
        <f>IFERROR(VLOOKUP($B72,'INSUMOS MARZO'!$A$2:$S$105,17,0),"")</f>
        <v>6229.277</v>
      </c>
      <c r="BX72" s="205">
        <f t="shared" ref="BX72" si="189">BV72*BW72</f>
        <v>0</v>
      </c>
      <c r="BY72" s="203"/>
      <c r="BZ72" s="213">
        <f>IFERROR(VLOOKUP($B72,'INSUMOS MARZO'!$A$2:$S$105,17,0),"")</f>
        <v>6229.277</v>
      </c>
      <c r="CA72" s="205">
        <f t="shared" ref="CA72" si="190">BY72*BZ72</f>
        <v>0</v>
      </c>
      <c r="CB72" s="203"/>
      <c r="CC72" s="213">
        <f>IFERROR(VLOOKUP($B72,'INSUMOS MARZO'!$A$2:$S$105,17,0),"")</f>
        <v>6229.277</v>
      </c>
      <c r="CD72" s="205">
        <f t="shared" ref="CD72" si="191">CB72*CC72</f>
        <v>0</v>
      </c>
      <c r="CE72" s="208">
        <f t="shared" si="164"/>
        <v>16</v>
      </c>
      <c r="CF72" s="203">
        <f t="shared" si="165"/>
        <v>16</v>
      </c>
      <c r="CG72" s="201">
        <v>8</v>
      </c>
      <c r="CH72" s="213">
        <f>IFERROR(VLOOKUP($B72,'INSUMOS MARZO'!$A$2:$S$105,17,0),"")</f>
        <v>6229.277</v>
      </c>
      <c r="CI72" s="214">
        <f t="shared" si="166"/>
        <v>49834.216</v>
      </c>
      <c r="CJ72" s="201">
        <v>8</v>
      </c>
      <c r="CK72" s="204">
        <f>IFERROR(VLOOKUP($B72,'INSUMOS MARZO'!$A$2:$S$105,14,0),"")</f>
        <v>17215.38</v>
      </c>
      <c r="CL72" s="210">
        <f t="shared" si="167"/>
        <v>137723.04</v>
      </c>
      <c r="CM72" s="211">
        <f t="shared" si="168"/>
        <v>187557.25600000002</v>
      </c>
      <c r="CN72" s="212">
        <f t="shared" si="169"/>
        <v>187557.25599999999</v>
      </c>
    </row>
    <row r="73" spans="1:93" ht="16.5" x14ac:dyDescent="0.25">
      <c r="A73" s="199">
        <v>68</v>
      </c>
      <c r="B73" s="200">
        <v>137</v>
      </c>
      <c r="C73" s="201">
        <f>IFERROR(VLOOKUP($B73,'INSUMOS MARZO'!$A$2:$S$105,10,0),"")</f>
        <v>0</v>
      </c>
      <c r="D73" s="202" t="s">
        <v>355</v>
      </c>
      <c r="E73" s="201">
        <v>10</v>
      </c>
      <c r="F73" s="201">
        <f>IFERROR(VLOOKUP($B73,'INSUMOS MARZO'!$A$2:$G$105,7,0),"")</f>
        <v>-10</v>
      </c>
      <c r="G73" s="201">
        <f>IFERROR(VLOOKUP(B73,'INSUMOS MARZO'!$A$2:$G$105,6,0),"0")</f>
        <v>0</v>
      </c>
      <c r="H73" s="203">
        <v>15</v>
      </c>
      <c r="I73" s="213">
        <f>IFERROR(VLOOKUP($B73,'INSUMOS MARZO'!$A$2:$S$105,17,0),"")</f>
        <v>1245.4349999999999</v>
      </c>
      <c r="J73" s="205">
        <f t="shared" si="163"/>
        <v>18681.524999999998</v>
      </c>
      <c r="K73" s="203"/>
      <c r="L73" s="206"/>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c r="BW73" s="203"/>
      <c r="BX73" s="203"/>
      <c r="BY73" s="203"/>
      <c r="BZ73" s="203"/>
      <c r="CA73" s="203"/>
      <c r="CB73" s="203"/>
      <c r="CC73" s="203"/>
      <c r="CD73" s="203"/>
      <c r="CE73" s="208">
        <f t="shared" si="164"/>
        <v>15</v>
      </c>
      <c r="CF73" s="203">
        <f t="shared" si="165"/>
        <v>15</v>
      </c>
      <c r="CG73" s="201">
        <v>15</v>
      </c>
      <c r="CH73" s="213">
        <f>IFERROR(VLOOKUP($B73,'INSUMOS MARZO'!$A$2:$S$105,17,0),"")</f>
        <v>1245.4349999999999</v>
      </c>
      <c r="CI73" s="214">
        <f t="shared" si="166"/>
        <v>18681.524999999998</v>
      </c>
      <c r="CJ73" s="201"/>
      <c r="CK73" s="204">
        <f>IFERROR(VLOOKUP($B73,'INSUMOS MARZO'!$A$2:$S$105,14,0),"")</f>
        <v>1542.7628999999999</v>
      </c>
      <c r="CL73" s="210">
        <f t="shared" si="167"/>
        <v>0</v>
      </c>
      <c r="CM73" s="211">
        <f t="shared" si="168"/>
        <v>18681.524999999998</v>
      </c>
      <c r="CN73" s="212">
        <f t="shared" si="169"/>
        <v>18681.524999999998</v>
      </c>
    </row>
    <row r="74" spans="1:93" ht="16.5" x14ac:dyDescent="0.25">
      <c r="A74" s="199">
        <v>69</v>
      </c>
      <c r="B74" s="200">
        <v>139</v>
      </c>
      <c r="C74" s="201">
        <f>IFERROR(VLOOKUP($B74,'INSUMOS MARZO'!$A$2:$S$105,10,0),"")</f>
        <v>106.25</v>
      </c>
      <c r="D74" s="202" t="s">
        <v>356</v>
      </c>
      <c r="E74" s="201">
        <v>71</v>
      </c>
      <c r="F74" s="201">
        <f>IFERROR(VLOOKUP($B74,'INSUMOS MARZO'!$A$2:$G$105,7,0),"")</f>
        <v>124</v>
      </c>
      <c r="G74" s="201">
        <f>IFERROR(VLOOKUP(B74,'INSUMOS MARZO'!$A$2:$G$105,6,0),"0")</f>
        <v>195</v>
      </c>
      <c r="H74" s="203">
        <v>400</v>
      </c>
      <c r="I74" s="204">
        <f>IFERROR(VLOOKUP($B74,'INSUMOS MARZO'!$A$2:$S$105,14,0),"")</f>
        <v>51246.970200000003</v>
      </c>
      <c r="J74" s="205">
        <f t="shared" si="163"/>
        <v>20498788.080000002</v>
      </c>
      <c r="K74" s="203">
        <v>100</v>
      </c>
      <c r="L74" s="204">
        <f>IFERROR(VLOOKUP($B74,'INSUMOS MARZO'!$A$2:$S$105,14,0),"")</f>
        <v>51246.970200000003</v>
      </c>
      <c r="M74" s="205">
        <f t="shared" ref="M74:M75" si="192">K74*L74</f>
        <v>5124697.0200000005</v>
      </c>
      <c r="N74" s="218">
        <v>30</v>
      </c>
      <c r="O74" s="213">
        <f>IFERROR(VLOOKUP($B74,'INSUMOS MARZO'!$A$2:$S$105,17,0),"")</f>
        <v>25429.996000000003</v>
      </c>
      <c r="P74" s="205">
        <f t="shared" ref="P74:P75" si="193">N74*O74</f>
        <v>762899.88000000012</v>
      </c>
      <c r="Q74" s="203"/>
      <c r="R74" s="204">
        <f>IFERROR(VLOOKUP($B74,'INSUMOS MARZO'!$A$2:$S$105,14,0),"")</f>
        <v>51246.970200000003</v>
      </c>
      <c r="S74" s="205">
        <f t="shared" ref="S74:S75" si="194">Q74*R74</f>
        <v>0</v>
      </c>
      <c r="T74" s="203">
        <v>35</v>
      </c>
      <c r="U74" s="204">
        <f>IFERROR(VLOOKUP($B74,'INSUMOS MARZO'!$A$2:$S$105,14,0),"")</f>
        <v>51246.970200000003</v>
      </c>
      <c r="V74" s="205">
        <f t="shared" ref="V74:V75" si="195">T74*U74</f>
        <v>1793643.9570000002</v>
      </c>
      <c r="W74" s="203">
        <v>5</v>
      </c>
      <c r="X74" s="204">
        <f>IFERROR(VLOOKUP($B74,'INSUMOS MARZO'!$A$2:$S$105,14,0),"")</f>
        <v>51246.970200000003</v>
      </c>
      <c r="Y74" s="205">
        <f t="shared" ref="Y74:Y75" si="196">W74*X74</f>
        <v>256234.85100000002</v>
      </c>
      <c r="Z74" s="203">
        <v>35</v>
      </c>
      <c r="AA74" s="204">
        <f>IFERROR(VLOOKUP($B74,'INSUMOS MARZO'!$A$2:$S$105,14,0),"")</f>
        <v>51246.970200000003</v>
      </c>
      <c r="AB74" s="205">
        <f t="shared" ref="AB74:AB75" si="197">Z74*AA74</f>
        <v>1793643.9570000002</v>
      </c>
      <c r="AC74" s="203"/>
      <c r="AD74" s="204">
        <f>IFERROR(VLOOKUP($B74,'INSUMOS MARZO'!$A$2:$S$105,14,0),"")</f>
        <v>51246.970200000003</v>
      </c>
      <c r="AE74" s="205">
        <f t="shared" ref="AE74:AE75" si="198">AC74*AD74</f>
        <v>0</v>
      </c>
      <c r="AF74" s="203"/>
      <c r="AG74" s="204">
        <f>IFERROR(VLOOKUP($B74,'INSUMOS MARZO'!$A$2:$S$105,14,0),"")</f>
        <v>51246.970200000003</v>
      </c>
      <c r="AH74" s="205">
        <f t="shared" ref="AH74:AH75" si="199">AF74*AG74</f>
        <v>0</v>
      </c>
      <c r="AI74" s="203">
        <v>50</v>
      </c>
      <c r="AJ74" s="204">
        <f>IFERROR(VLOOKUP($B74,'INSUMOS MARZO'!$A$2:$S$105,14,0),"")</f>
        <v>51246.970200000003</v>
      </c>
      <c r="AK74" s="205">
        <f t="shared" ref="AK74:AK75" si="200">AI74*AJ74</f>
        <v>2562348.5100000002</v>
      </c>
      <c r="AL74" s="203">
        <v>20</v>
      </c>
      <c r="AM74" s="204">
        <f>IFERROR(VLOOKUP($B74,'INSUMOS MARZO'!$A$2:$S$105,14,0),"")</f>
        <v>51246.970200000003</v>
      </c>
      <c r="AN74" s="205">
        <f t="shared" ref="AN74:AN75" si="201">AL74*AM74</f>
        <v>1024939.4040000001</v>
      </c>
      <c r="AO74" s="203">
        <v>10</v>
      </c>
      <c r="AP74" s="204">
        <f>IFERROR(VLOOKUP($B74,'INSUMOS MARZO'!$A$2:$S$105,14,0),"")</f>
        <v>51246.970200000003</v>
      </c>
      <c r="AQ74" s="205">
        <f t="shared" ref="AQ74:AQ75" si="202">AO74*AP74</f>
        <v>512469.70200000005</v>
      </c>
      <c r="AR74" s="203"/>
      <c r="AS74" s="204">
        <f>IFERROR(VLOOKUP($B74,'INSUMOS MARZO'!$A$2:$S$105,14,0),"")</f>
        <v>51246.970200000003</v>
      </c>
      <c r="AT74" s="205">
        <f t="shared" ref="AT74:AT75" si="203">AR74*AS74</f>
        <v>0</v>
      </c>
      <c r="AU74" s="203">
        <v>2</v>
      </c>
      <c r="AV74" s="204">
        <f>IFERROR(VLOOKUP($B74,'INSUMOS MARZO'!$A$2:$S$105,14,0),"")</f>
        <v>51246.970200000003</v>
      </c>
      <c r="AW74" s="205">
        <f t="shared" ref="AW74:AW75" si="204">AU74*AV74</f>
        <v>102493.94040000001</v>
      </c>
      <c r="AX74" s="203">
        <v>20</v>
      </c>
      <c r="AY74" s="204">
        <f>IFERROR(VLOOKUP($B74,'INSUMOS MARZO'!$A$2:$S$105,14,0),"")</f>
        <v>51246.970200000003</v>
      </c>
      <c r="AZ74" s="205">
        <f t="shared" ref="AZ74:AZ75" si="205">AX74*AY74</f>
        <v>1024939.4040000001</v>
      </c>
      <c r="BA74" s="203"/>
      <c r="BB74" s="204">
        <f>IFERROR(VLOOKUP($B74,'INSUMOS MARZO'!$A$2:$S$105,14,0),"")</f>
        <v>51246.970200000003</v>
      </c>
      <c r="BC74" s="205">
        <f t="shared" ref="BC74:BC75" si="206">BA74*BB74</f>
        <v>0</v>
      </c>
      <c r="BD74" s="203">
        <v>8</v>
      </c>
      <c r="BE74" s="204">
        <f>IFERROR(VLOOKUP($B74,'INSUMOS MARZO'!$A$2:$S$105,14,0),"")</f>
        <v>51246.970200000003</v>
      </c>
      <c r="BF74" s="205">
        <f t="shared" ref="BF74:BF75" si="207">BD74*BE74</f>
        <v>409975.76160000003</v>
      </c>
      <c r="BG74" s="203">
        <v>50</v>
      </c>
      <c r="BH74" s="204">
        <f>IFERROR(VLOOKUP($B74,'INSUMOS MARZO'!$A$2:$S$105,14,0),"")</f>
        <v>51246.970200000003</v>
      </c>
      <c r="BI74" s="205">
        <f t="shared" ref="BI74" si="208">BG74*BH74</f>
        <v>2562348.5100000002</v>
      </c>
      <c r="BJ74" s="203">
        <v>20</v>
      </c>
      <c r="BK74" s="204">
        <f>IFERROR(VLOOKUP($B74,'INSUMOS MARZO'!$A$2:$S$105,14,0),"")</f>
        <v>51246.970200000003</v>
      </c>
      <c r="BL74" s="205">
        <f t="shared" ref="BL74:BL75" si="209">BJ74*BK74</f>
        <v>1024939.4040000001</v>
      </c>
      <c r="BM74" s="203">
        <v>50</v>
      </c>
      <c r="BN74" s="204">
        <f>IFERROR(VLOOKUP($B74,'INSUMOS MARZO'!$A$2:$S$105,14,0),"")</f>
        <v>51246.970200000003</v>
      </c>
      <c r="BO74" s="205">
        <f t="shared" ref="BO74:BO75" si="210">BM74*BN74</f>
        <v>2562348.5100000002</v>
      </c>
      <c r="BP74" s="203">
        <v>24</v>
      </c>
      <c r="BQ74" s="204">
        <f>IFERROR(VLOOKUP($B74,'INSUMOS MARZO'!$A$2:$S$105,14,0),"")</f>
        <v>51246.970200000003</v>
      </c>
      <c r="BR74" s="205">
        <f t="shared" ref="BR74:BR75" si="211">BP74*BQ74</f>
        <v>1229927.2848</v>
      </c>
      <c r="BS74" s="203">
        <v>6</v>
      </c>
      <c r="BT74" s="204">
        <f>IFERROR(VLOOKUP($B74,'INSUMOS MARZO'!$A$2:$S$105,14,0),"")</f>
        <v>51246.970200000003</v>
      </c>
      <c r="BU74" s="205">
        <f t="shared" ref="BU74:BU75" si="212">BS74*BT74</f>
        <v>307481.82120000001</v>
      </c>
      <c r="BV74" s="203">
        <v>10</v>
      </c>
      <c r="BW74" s="204">
        <f>IFERROR(VLOOKUP($B74,'INSUMOS MARZO'!$A$2:$S$105,14,0),"")</f>
        <v>51246.970200000003</v>
      </c>
      <c r="BX74" s="205">
        <f t="shared" ref="BX74:BX75" si="213">BV74*BW74</f>
        <v>512469.70200000005</v>
      </c>
      <c r="BY74" s="218">
        <v>30</v>
      </c>
      <c r="BZ74" s="213">
        <f>IFERROR(VLOOKUP($B74,'INSUMOS MARZO'!$A$2:$S$105,17,0),"")</f>
        <v>25429.996000000003</v>
      </c>
      <c r="CA74" s="205">
        <f t="shared" ref="CA74:CA75" si="214">BY74*BZ74</f>
        <v>762899.88000000012</v>
      </c>
      <c r="CB74" s="218">
        <v>30</v>
      </c>
      <c r="CC74" s="213">
        <f>IFERROR(VLOOKUP($B74,'INSUMOS MARZO'!$A$2:$S$105,17,0),"")</f>
        <v>25429.996000000003</v>
      </c>
      <c r="CD74" s="205">
        <f t="shared" ref="CD74:CD75" si="215">CB74*CC74</f>
        <v>762899.88000000012</v>
      </c>
      <c r="CE74" s="215">
        <f t="shared" si="164"/>
        <v>935</v>
      </c>
      <c r="CF74" s="203">
        <f t="shared" si="165"/>
        <v>740</v>
      </c>
      <c r="CG74" s="201">
        <v>90</v>
      </c>
      <c r="CH74" s="213">
        <f>IFERROR(VLOOKUP($B74,'INSUMOS MARZO'!$A$2:$S$105,17,0),"")</f>
        <v>25429.996000000003</v>
      </c>
      <c r="CI74" s="214">
        <f t="shared" si="166"/>
        <v>2288699.64</v>
      </c>
      <c r="CJ74" s="201">
        <v>845</v>
      </c>
      <c r="CK74" s="204">
        <f>IFERROR(VLOOKUP($B74,'INSUMOS MARZO'!$A$2:$S$105,14,0),"")</f>
        <v>51246.970200000003</v>
      </c>
      <c r="CL74" s="216">
        <f t="shared" si="167"/>
        <v>43303689.819000006</v>
      </c>
      <c r="CM74" s="211">
        <f t="shared" si="168"/>
        <v>45592389.458999999</v>
      </c>
      <c r="CN74" s="212">
        <f t="shared" si="169"/>
        <v>45592389.459000006</v>
      </c>
    </row>
    <row r="75" spans="1:93" ht="16.5" x14ac:dyDescent="0.25">
      <c r="A75" s="199">
        <v>70</v>
      </c>
      <c r="B75" s="200">
        <v>151</v>
      </c>
      <c r="C75" s="201">
        <f>IFERROR(VLOOKUP($B75,'INSUMOS MARZO'!$A$2:$S$105,10,0),"")</f>
        <v>1302.5</v>
      </c>
      <c r="D75" s="202" t="s">
        <v>357</v>
      </c>
      <c r="E75" s="201">
        <v>310</v>
      </c>
      <c r="F75" s="201">
        <f>IFERROR(VLOOKUP($B75,'INSUMOS MARZO'!$A$2:$G$105,7,0),"")</f>
        <v>1380</v>
      </c>
      <c r="G75" s="201">
        <f>IFERROR(VLOOKUP(B75,'INSUMOS MARZO'!$A$2:$G$105,6,0),"0")</f>
        <v>1690</v>
      </c>
      <c r="H75" s="203">
        <v>1000</v>
      </c>
      <c r="I75" s="204">
        <f>IFERROR(VLOOKUP($B75,'INSUMOS MARZO'!$A$2:$S$105,14,0),"")</f>
        <v>7960.6944000000003</v>
      </c>
      <c r="J75" s="205">
        <f t="shared" si="163"/>
        <v>7960694.4000000004</v>
      </c>
      <c r="K75" s="203">
        <v>80</v>
      </c>
      <c r="L75" s="204">
        <f>IFERROR(VLOOKUP($B75,'INSUMOS MARZO'!$A$2:$S$105,14,0),"")</f>
        <v>7960.6944000000003</v>
      </c>
      <c r="M75" s="205">
        <f t="shared" si="192"/>
        <v>636855.55200000003</v>
      </c>
      <c r="N75" s="203">
        <v>30</v>
      </c>
      <c r="O75" s="204">
        <f>IFERROR(VLOOKUP($B75,'INSUMOS MARZO'!$A$2:$S$105,14,0),"")</f>
        <v>7960.6944000000003</v>
      </c>
      <c r="P75" s="205">
        <f t="shared" si="193"/>
        <v>238820.83199999999</v>
      </c>
      <c r="Q75" s="203"/>
      <c r="R75" s="204">
        <f>IFERROR(VLOOKUP($B75,'INSUMOS MARZO'!$A$2:$S$105,14,0),"")</f>
        <v>7960.6944000000003</v>
      </c>
      <c r="S75" s="205">
        <f t="shared" si="194"/>
        <v>0</v>
      </c>
      <c r="T75" s="203">
        <v>70</v>
      </c>
      <c r="U75" s="204">
        <f>IFERROR(VLOOKUP($B75,'INSUMOS MARZO'!$A$2:$S$105,14,0),"")</f>
        <v>7960.6944000000003</v>
      </c>
      <c r="V75" s="205">
        <f t="shared" si="195"/>
        <v>557248.60800000001</v>
      </c>
      <c r="W75" s="203">
        <v>60</v>
      </c>
      <c r="X75" s="204">
        <f>IFERROR(VLOOKUP($B75,'INSUMOS MARZO'!$A$2:$S$105,14,0),"")</f>
        <v>7960.6944000000003</v>
      </c>
      <c r="Y75" s="205">
        <f t="shared" si="196"/>
        <v>477641.66399999999</v>
      </c>
      <c r="Z75" s="203">
        <v>60</v>
      </c>
      <c r="AA75" s="204">
        <f>IFERROR(VLOOKUP($B75,'INSUMOS MARZO'!$A$2:$S$105,14,0),"")</f>
        <v>7960.6944000000003</v>
      </c>
      <c r="AB75" s="205">
        <f t="shared" si="197"/>
        <v>477641.66399999999</v>
      </c>
      <c r="AC75" s="203"/>
      <c r="AD75" s="204">
        <f>IFERROR(VLOOKUP($B75,'INSUMOS MARZO'!$A$2:$S$105,14,0),"")</f>
        <v>7960.6944000000003</v>
      </c>
      <c r="AE75" s="205">
        <f t="shared" si="198"/>
        <v>0</v>
      </c>
      <c r="AF75" s="203">
        <v>48</v>
      </c>
      <c r="AG75" s="204">
        <f>IFERROR(VLOOKUP($B75,'INSUMOS MARZO'!$A$2:$S$105,14,0),"")</f>
        <v>7960.6944000000003</v>
      </c>
      <c r="AH75" s="205">
        <f t="shared" si="199"/>
        <v>382113.33120000002</v>
      </c>
      <c r="AI75" s="203">
        <v>50</v>
      </c>
      <c r="AJ75" s="204">
        <f>IFERROR(VLOOKUP($B75,'INSUMOS MARZO'!$A$2:$S$105,14,0),"")</f>
        <v>7960.6944000000003</v>
      </c>
      <c r="AK75" s="205">
        <f t="shared" si="200"/>
        <v>398034.72000000003</v>
      </c>
      <c r="AL75" s="203">
        <v>25</v>
      </c>
      <c r="AM75" s="204">
        <f>IFERROR(VLOOKUP($B75,'INSUMOS MARZO'!$A$2:$S$105,14,0),"")</f>
        <v>7960.6944000000003</v>
      </c>
      <c r="AN75" s="205">
        <f t="shared" si="201"/>
        <v>199017.36000000002</v>
      </c>
      <c r="AO75" s="203">
        <v>20</v>
      </c>
      <c r="AP75" s="204">
        <f>IFERROR(VLOOKUP($B75,'INSUMOS MARZO'!$A$2:$S$105,14,0),"")</f>
        <v>7960.6944000000003</v>
      </c>
      <c r="AQ75" s="205">
        <f t="shared" si="202"/>
        <v>159213.88800000001</v>
      </c>
      <c r="AR75" s="203"/>
      <c r="AS75" s="204">
        <f>IFERROR(VLOOKUP($B75,'INSUMOS MARZO'!$A$2:$S$105,14,0),"")</f>
        <v>7960.6944000000003</v>
      </c>
      <c r="AT75" s="205">
        <f t="shared" si="203"/>
        <v>0</v>
      </c>
      <c r="AU75" s="203">
        <v>20</v>
      </c>
      <c r="AV75" s="204">
        <f>IFERROR(VLOOKUP($B75,'INSUMOS MARZO'!$A$2:$S$105,14,0),"")</f>
        <v>7960.6944000000003</v>
      </c>
      <c r="AW75" s="205">
        <f t="shared" si="204"/>
        <v>159213.88800000001</v>
      </c>
      <c r="AX75" s="203">
        <v>10</v>
      </c>
      <c r="AY75" s="204">
        <f>IFERROR(VLOOKUP($B75,'INSUMOS MARZO'!$A$2:$S$105,14,0),"")</f>
        <v>7960.6944000000003</v>
      </c>
      <c r="AZ75" s="205">
        <f t="shared" si="205"/>
        <v>79606.944000000003</v>
      </c>
      <c r="BA75" s="203"/>
      <c r="BB75" s="204">
        <f>IFERROR(VLOOKUP($B75,'INSUMOS MARZO'!$A$2:$S$105,14,0),"")</f>
        <v>7960.6944000000003</v>
      </c>
      <c r="BC75" s="205">
        <f t="shared" si="206"/>
        <v>0</v>
      </c>
      <c r="BD75" s="203">
        <v>10</v>
      </c>
      <c r="BE75" s="204">
        <f>IFERROR(VLOOKUP($B75,'INSUMOS MARZO'!$A$2:$S$105,14,0),"")</f>
        <v>7960.6944000000003</v>
      </c>
      <c r="BF75" s="205">
        <f t="shared" si="207"/>
        <v>79606.944000000003</v>
      </c>
      <c r="BG75" s="218">
        <v>400</v>
      </c>
      <c r="BH75" s="213">
        <f>IFERROR(VLOOKUP($B75,'INSUMOS MARZO'!$A$2:$S$105,17,0),"")</f>
        <v>4422.6080000000002</v>
      </c>
      <c r="BI75" s="203">
        <f>+BH75*BG75</f>
        <v>1769043.2000000002</v>
      </c>
      <c r="BJ75" s="203">
        <v>30</v>
      </c>
      <c r="BK75" s="204">
        <f>IFERROR(VLOOKUP($B75,'INSUMOS MARZO'!$A$2:$S$105,14,0),"")</f>
        <v>7960.6944000000003</v>
      </c>
      <c r="BL75" s="205">
        <f t="shared" si="209"/>
        <v>238820.83199999999</v>
      </c>
      <c r="BM75" s="203">
        <v>50</v>
      </c>
      <c r="BN75" s="204">
        <f>IFERROR(VLOOKUP($B75,'INSUMOS MARZO'!$A$2:$S$105,14,0),"")</f>
        <v>7960.6944000000003</v>
      </c>
      <c r="BO75" s="205">
        <f t="shared" si="210"/>
        <v>398034.72000000003</v>
      </c>
      <c r="BP75" s="203">
        <v>30</v>
      </c>
      <c r="BQ75" s="204">
        <f>IFERROR(VLOOKUP($B75,'INSUMOS MARZO'!$A$2:$S$105,14,0),"")</f>
        <v>7960.6944000000003</v>
      </c>
      <c r="BR75" s="205">
        <f t="shared" si="211"/>
        <v>238820.83199999999</v>
      </c>
      <c r="BS75" s="203">
        <v>20</v>
      </c>
      <c r="BT75" s="204">
        <f>IFERROR(VLOOKUP($B75,'INSUMOS MARZO'!$A$2:$S$105,14,0),"")</f>
        <v>7960.6944000000003</v>
      </c>
      <c r="BU75" s="205">
        <f t="shared" si="212"/>
        <v>159213.88800000001</v>
      </c>
      <c r="BV75" s="203">
        <v>45</v>
      </c>
      <c r="BW75" s="204">
        <f>IFERROR(VLOOKUP($B75,'INSUMOS MARZO'!$A$2:$S$105,14,0),"")</f>
        <v>7960.6944000000003</v>
      </c>
      <c r="BX75" s="205">
        <f t="shared" si="213"/>
        <v>358231.24800000002</v>
      </c>
      <c r="BY75" s="203">
        <v>24</v>
      </c>
      <c r="BZ75" s="204">
        <f>IFERROR(VLOOKUP($B75,'INSUMOS MARZO'!$A$2:$S$105,14,0),"")</f>
        <v>7960.6944000000003</v>
      </c>
      <c r="CA75" s="205">
        <f t="shared" si="214"/>
        <v>191056.66560000001</v>
      </c>
      <c r="CB75" s="203">
        <v>30</v>
      </c>
      <c r="CC75" s="204">
        <f>IFERROR(VLOOKUP($B75,'INSUMOS MARZO'!$A$2:$S$105,14,0),"")</f>
        <v>7960.6944000000003</v>
      </c>
      <c r="CD75" s="205">
        <f t="shared" si="215"/>
        <v>238820.83199999999</v>
      </c>
      <c r="CE75" s="208">
        <f t="shared" si="164"/>
        <v>2112</v>
      </c>
      <c r="CF75" s="203">
        <f t="shared" si="165"/>
        <v>422</v>
      </c>
      <c r="CG75" s="201">
        <v>400</v>
      </c>
      <c r="CH75" s="213">
        <f>IFERROR(VLOOKUP($B75,'INSUMOS MARZO'!$A$2:$S$105,17,0),"")</f>
        <v>4422.6080000000002</v>
      </c>
      <c r="CI75" s="214">
        <f t="shared" si="166"/>
        <v>1769043.2000000002</v>
      </c>
      <c r="CJ75" s="201">
        <f>1725-13</f>
        <v>1712</v>
      </c>
      <c r="CK75" s="204">
        <f>IFERROR(VLOOKUP($B75,'INSUMOS MARZO'!$A$2:$S$105,14,0),"")</f>
        <v>7960.6944000000003</v>
      </c>
      <c r="CL75" s="210">
        <f t="shared" si="167"/>
        <v>13628708.812800001</v>
      </c>
      <c r="CM75" s="211">
        <f t="shared" si="168"/>
        <v>15397752.012800006</v>
      </c>
      <c r="CN75" s="212">
        <f t="shared" si="169"/>
        <v>15397752.012800001</v>
      </c>
    </row>
    <row r="76" spans="1:93" ht="16.5" x14ac:dyDescent="0.25">
      <c r="A76" s="199">
        <v>71</v>
      </c>
      <c r="B76" s="200">
        <v>152</v>
      </c>
      <c r="C76" s="201">
        <f>IFERROR(VLOOKUP($B76,'INSUMOS MARZO'!$A$2:$S$105,10,0),"")</f>
        <v>0</v>
      </c>
      <c r="D76" s="202" t="s">
        <v>358</v>
      </c>
      <c r="E76" s="201">
        <v>25</v>
      </c>
      <c r="F76" s="201">
        <f>IFERROR(VLOOKUP($B76,'INSUMOS MARZO'!$A$2:$G$105,7,0),"")</f>
        <v>-15</v>
      </c>
      <c r="G76" s="201">
        <f>IFERROR(VLOOKUP(B76,'INSUMOS MARZO'!$A$2:$G$105,6,0),"0")</f>
        <v>10</v>
      </c>
      <c r="H76" s="203"/>
      <c r="I76" s="206"/>
      <c r="J76" s="205">
        <f t="shared" si="163"/>
        <v>0</v>
      </c>
      <c r="K76" s="203"/>
      <c r="L76" s="206"/>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c r="BW76" s="203"/>
      <c r="BX76" s="203"/>
      <c r="BY76" s="203"/>
      <c r="BZ76" s="203"/>
      <c r="CA76" s="203"/>
      <c r="CB76" s="203"/>
      <c r="CC76" s="203"/>
      <c r="CD76" s="203"/>
      <c r="CE76" s="208">
        <f t="shared" si="164"/>
        <v>0</v>
      </c>
      <c r="CF76" s="203">
        <f t="shared" si="165"/>
        <v>-10</v>
      </c>
      <c r="CG76" s="201">
        <v>0</v>
      </c>
      <c r="CH76" s="213">
        <f>IFERROR(VLOOKUP($B76,'INSUMOS MARZO'!$A$2:$S$105,17,0),"")</f>
        <v>0</v>
      </c>
      <c r="CI76" s="214">
        <f t="shared" si="166"/>
        <v>0</v>
      </c>
      <c r="CJ76" s="201">
        <v>0</v>
      </c>
      <c r="CK76" s="204">
        <f>IFERROR(VLOOKUP($B76,'INSUMOS MARZO'!$A$2:$S$105,14,0),"")</f>
        <v>19802.416499999999</v>
      </c>
      <c r="CL76" s="210">
        <f t="shared" si="167"/>
        <v>0</v>
      </c>
      <c r="CM76" s="211">
        <f t="shared" si="168"/>
        <v>0</v>
      </c>
      <c r="CN76" s="212">
        <f t="shared" si="169"/>
        <v>0</v>
      </c>
    </row>
    <row r="77" spans="1:93" ht="16.5" x14ac:dyDescent="0.25">
      <c r="A77" s="199">
        <v>72</v>
      </c>
      <c r="B77" s="200">
        <v>154</v>
      </c>
      <c r="C77" s="201">
        <f>IFERROR(VLOOKUP($B77,'INSUMOS MARZO'!$A$2:$S$105,10,0),"")</f>
        <v>0</v>
      </c>
      <c r="D77" s="202" t="s">
        <v>359</v>
      </c>
      <c r="E77" s="201">
        <v>5</v>
      </c>
      <c r="F77" s="201">
        <f>IFERROR(VLOOKUP($B77,'INSUMOS MARZO'!$A$2:$G$105,7,0),"")</f>
        <v>0</v>
      </c>
      <c r="G77" s="201">
        <f>IFERROR(VLOOKUP(B77,'INSUMOS MARZO'!$A$2:$G$105,6,0),"0")</f>
        <v>5</v>
      </c>
      <c r="H77" s="203">
        <v>10</v>
      </c>
      <c r="I77" s="204">
        <f>IFERROR(VLOOKUP($B77,'INSUMOS MARZO'!$A$2:$S$105,14,0),"")</f>
        <v>5005.7028</v>
      </c>
      <c r="J77" s="205">
        <f t="shared" si="163"/>
        <v>50057.027999999998</v>
      </c>
      <c r="K77" s="203"/>
      <c r="L77" s="206"/>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c r="BW77" s="203"/>
      <c r="BX77" s="203"/>
      <c r="BY77" s="203"/>
      <c r="BZ77" s="203"/>
      <c r="CA77" s="203"/>
      <c r="CB77" s="203"/>
      <c r="CC77" s="203"/>
      <c r="CD77" s="203"/>
      <c r="CE77" s="208">
        <f t="shared" si="164"/>
        <v>10</v>
      </c>
      <c r="CF77" s="203">
        <f t="shared" si="165"/>
        <v>5</v>
      </c>
      <c r="CG77" s="201">
        <v>0</v>
      </c>
      <c r="CH77" s="213">
        <f>IFERROR(VLOOKUP($B77,'INSUMOS MARZO'!$A$2:$S$105,17,0),"")</f>
        <v>0</v>
      </c>
      <c r="CI77" s="214">
        <f t="shared" si="166"/>
        <v>0</v>
      </c>
      <c r="CJ77" s="201">
        <v>10</v>
      </c>
      <c r="CK77" s="204">
        <f>IFERROR(VLOOKUP($B77,'INSUMOS MARZO'!$A$2:$S$105,14,0),"")</f>
        <v>5005.7028</v>
      </c>
      <c r="CL77" s="210">
        <f t="shared" si="167"/>
        <v>50057.027999999998</v>
      </c>
      <c r="CM77" s="211">
        <f t="shared" si="168"/>
        <v>50057.027999999998</v>
      </c>
      <c r="CN77" s="212">
        <f t="shared" si="169"/>
        <v>50057.027999999998</v>
      </c>
    </row>
    <row r="78" spans="1:93" ht="16.5" x14ac:dyDescent="0.25">
      <c r="A78" s="199">
        <v>73</v>
      </c>
      <c r="B78" s="200">
        <v>155</v>
      </c>
      <c r="C78" s="201">
        <f>IFERROR(VLOOKUP($B78,'INSUMOS MARZO'!$A$2:$S$105,10,0),"")</f>
        <v>0</v>
      </c>
      <c r="D78" s="202" t="s">
        <v>360</v>
      </c>
      <c r="E78" s="201">
        <v>96</v>
      </c>
      <c r="F78" s="201">
        <f>IFERROR(VLOOKUP($B78,'INSUMOS MARZO'!$A$2:$G$105,7,0),"")</f>
        <v>-96</v>
      </c>
      <c r="G78" s="201">
        <f>IFERROR(VLOOKUP(B78,'INSUMOS MARZO'!$A$2:$G$105,6,0),"0")</f>
        <v>0</v>
      </c>
      <c r="H78" s="203"/>
      <c r="I78" s="204">
        <f>IFERROR(VLOOKUP($B78,'INSUMOS MARZO'!$A$2:$S$105,14,0),"")</f>
        <v>5005.7028</v>
      </c>
      <c r="J78" s="205">
        <f t="shared" si="163"/>
        <v>0</v>
      </c>
      <c r="K78" s="203"/>
      <c r="L78" s="204">
        <f>IFERROR(VLOOKUP($B78,'INSUMOS MARZO'!$A$2:$S$105,14,0),"")</f>
        <v>5005.7028</v>
      </c>
      <c r="M78" s="205">
        <f t="shared" ref="M78:M80" si="216">K78*L78</f>
        <v>0</v>
      </c>
      <c r="N78" s="203"/>
      <c r="O78" s="204">
        <f>IFERROR(VLOOKUP($B78,'INSUMOS MARZO'!$A$2:$S$105,14,0),"")</f>
        <v>5005.7028</v>
      </c>
      <c r="P78" s="205">
        <f t="shared" ref="P78:P82" si="217">N78*O78</f>
        <v>0</v>
      </c>
      <c r="Q78" s="203"/>
      <c r="R78" s="204">
        <f>IFERROR(VLOOKUP($B78,'INSUMOS MARZO'!$A$2:$S$105,14,0),"")</f>
        <v>5005.7028</v>
      </c>
      <c r="S78" s="205">
        <f t="shared" ref="S78:S82" si="218">Q78*R78</f>
        <v>0</v>
      </c>
      <c r="T78" s="203">
        <v>40</v>
      </c>
      <c r="U78" s="204">
        <f>IFERROR(VLOOKUP($B78,'INSUMOS MARZO'!$A$2:$S$105,14,0),"")</f>
        <v>5005.7028</v>
      </c>
      <c r="V78" s="205">
        <f t="shared" ref="V78:V80" si="219">T78*U78</f>
        <v>200228.11199999999</v>
      </c>
      <c r="W78" s="203"/>
      <c r="X78" s="204">
        <f>IFERROR(VLOOKUP($B78,'INSUMOS MARZO'!$A$2:$S$105,14,0),"")</f>
        <v>5005.7028</v>
      </c>
      <c r="Y78" s="205">
        <f t="shared" ref="Y78:Y82" si="220">W78*X78</f>
        <v>0</v>
      </c>
      <c r="Z78" s="203">
        <v>10</v>
      </c>
      <c r="AA78" s="204">
        <f>IFERROR(VLOOKUP($B78,'INSUMOS MARZO'!$A$2:$S$105,14,0),"")</f>
        <v>5005.7028</v>
      </c>
      <c r="AB78" s="205">
        <f t="shared" ref="AB78:AB82" si="221">Z78*AA78</f>
        <v>50057.027999999998</v>
      </c>
      <c r="AC78" s="203"/>
      <c r="AD78" s="204">
        <f>IFERROR(VLOOKUP($B78,'INSUMOS MARZO'!$A$2:$S$105,14,0),"")</f>
        <v>5005.7028</v>
      </c>
      <c r="AE78" s="205">
        <f t="shared" ref="AE78:AE82" si="222">AC78*AD78</f>
        <v>0</v>
      </c>
      <c r="AF78" s="203"/>
      <c r="AG78" s="204">
        <f>IFERROR(VLOOKUP($B78,'INSUMOS MARZO'!$A$2:$S$105,14,0),"")</f>
        <v>5005.7028</v>
      </c>
      <c r="AH78" s="205">
        <f t="shared" ref="AH78:AH82" si="223">AF78*AG78</f>
        <v>0</v>
      </c>
      <c r="AI78" s="203"/>
      <c r="AJ78" s="204">
        <f>IFERROR(VLOOKUP($B78,'INSUMOS MARZO'!$A$2:$S$105,14,0),"")</f>
        <v>5005.7028</v>
      </c>
      <c r="AK78" s="205">
        <f t="shared" ref="AK78:AK82" si="224">AI78*AJ78</f>
        <v>0</v>
      </c>
      <c r="AL78" s="203">
        <v>8</v>
      </c>
      <c r="AM78" s="204">
        <f>IFERROR(VLOOKUP($B78,'INSUMOS MARZO'!$A$2:$S$105,14,0),"")</f>
        <v>5005.7028</v>
      </c>
      <c r="AN78" s="205">
        <f t="shared" ref="AN78:AN82" si="225">AL78*AM78</f>
        <v>40045.6224</v>
      </c>
      <c r="AO78" s="203"/>
      <c r="AP78" s="204">
        <f>IFERROR(VLOOKUP($B78,'INSUMOS MARZO'!$A$2:$S$105,14,0),"")</f>
        <v>5005.7028</v>
      </c>
      <c r="AQ78" s="205">
        <f t="shared" ref="AQ78:AQ82" si="226">AO78*AP78</f>
        <v>0</v>
      </c>
      <c r="AR78" s="203"/>
      <c r="AS78" s="204">
        <f>IFERROR(VLOOKUP($B78,'INSUMOS MARZO'!$A$2:$S$105,14,0),"")</f>
        <v>5005.7028</v>
      </c>
      <c r="AT78" s="205">
        <f t="shared" ref="AT78:AT82" si="227">AR78*AS78</f>
        <v>0</v>
      </c>
      <c r="AU78" s="203">
        <v>4</v>
      </c>
      <c r="AV78" s="204">
        <f>IFERROR(VLOOKUP($B78,'INSUMOS MARZO'!$A$2:$S$105,14,0),"")</f>
        <v>5005.7028</v>
      </c>
      <c r="AW78" s="205">
        <f t="shared" ref="AW78:AW82" si="228">AU78*AV78</f>
        <v>20022.8112</v>
      </c>
      <c r="AX78" s="203"/>
      <c r="AY78" s="204">
        <f>IFERROR(VLOOKUP($B78,'INSUMOS MARZO'!$A$2:$S$105,14,0),"")</f>
        <v>5005.7028</v>
      </c>
      <c r="AZ78" s="205">
        <f t="shared" ref="AZ78:AZ82" si="229">AX78*AY78</f>
        <v>0</v>
      </c>
      <c r="BA78" s="203"/>
      <c r="BB78" s="204">
        <f>IFERROR(VLOOKUP($B78,'INSUMOS MARZO'!$A$2:$S$105,14,0),"")</f>
        <v>5005.7028</v>
      </c>
      <c r="BC78" s="205">
        <f t="shared" ref="BC78:BC82" si="230">BA78*BB78</f>
        <v>0</v>
      </c>
      <c r="BD78" s="203"/>
      <c r="BE78" s="204">
        <f>IFERROR(VLOOKUP($B78,'INSUMOS MARZO'!$A$2:$S$105,14,0),"")</f>
        <v>5005.7028</v>
      </c>
      <c r="BF78" s="205">
        <f t="shared" ref="BF78:BF82" si="231">BD78*BE78</f>
        <v>0</v>
      </c>
      <c r="BG78" s="203">
        <v>20</v>
      </c>
      <c r="BH78" s="204">
        <f>IFERROR(VLOOKUP($B78,'INSUMOS MARZO'!$A$2:$S$105,14,0),"")</f>
        <v>5005.7028</v>
      </c>
      <c r="BI78" s="205">
        <f t="shared" ref="BI78:BI82" si="232">BG78*BH78</f>
        <v>100114.056</v>
      </c>
      <c r="BJ78" s="203"/>
      <c r="BK78" s="204">
        <f>IFERROR(VLOOKUP($B78,'INSUMOS MARZO'!$A$2:$S$105,14,0),"")</f>
        <v>5005.7028</v>
      </c>
      <c r="BL78" s="205">
        <f t="shared" ref="BL78:BL82" si="233">BJ78*BK78</f>
        <v>0</v>
      </c>
      <c r="BM78" s="203">
        <v>50</v>
      </c>
      <c r="BN78" s="204">
        <f>IFERROR(VLOOKUP($B78,'INSUMOS MARZO'!$A$2:$S$105,14,0),"")</f>
        <v>5005.7028</v>
      </c>
      <c r="BO78" s="205">
        <f t="shared" ref="BO78:BO82" si="234">BM78*BN78</f>
        <v>250285.14</v>
      </c>
      <c r="BP78" s="218">
        <v>120</v>
      </c>
      <c r="BQ78" s="213">
        <f>IFERROR(VLOOKUP($B78,'INSUMOS MARZO'!$A$2:$S$105,17,0),"")</f>
        <v>3703.7239999999997</v>
      </c>
      <c r="BR78" s="203">
        <f>+BQ78*BP78</f>
        <v>444446.87999999995</v>
      </c>
      <c r="BS78" s="203">
        <v>30</v>
      </c>
      <c r="BT78" s="204">
        <f>IFERROR(VLOOKUP($B78,'INSUMOS MARZO'!$A$2:$S$105,14,0),"")</f>
        <v>5005.7028</v>
      </c>
      <c r="BU78" s="205">
        <f t="shared" ref="BU78:BU81" si="235">BS78*BT78</f>
        <v>150171.084</v>
      </c>
      <c r="BV78" s="203"/>
      <c r="BW78" s="204">
        <f>IFERROR(VLOOKUP($B78,'INSUMOS MARZO'!$A$2:$S$105,14,0),"")</f>
        <v>5005.7028</v>
      </c>
      <c r="BX78" s="205">
        <f t="shared" ref="BX78:BX82" si="236">BV78*BW78</f>
        <v>0</v>
      </c>
      <c r="BY78" s="203">
        <v>15</v>
      </c>
      <c r="BZ78" s="204">
        <f>IFERROR(VLOOKUP($B78,'INSUMOS MARZO'!$A$2:$S$105,14,0),"")</f>
        <v>5005.7028</v>
      </c>
      <c r="CA78" s="205">
        <f t="shared" ref="CA78:CA82" si="237">BY78*BZ78</f>
        <v>75085.542000000001</v>
      </c>
      <c r="CB78" s="203"/>
      <c r="CC78" s="204">
        <f>IFERROR(VLOOKUP($B78,'INSUMOS MARZO'!$A$2:$S$105,14,0),"")</f>
        <v>5005.7028</v>
      </c>
      <c r="CD78" s="205">
        <f t="shared" ref="CD78:CD82" si="238">CB78*CC78</f>
        <v>0</v>
      </c>
      <c r="CE78" s="215">
        <f t="shared" si="164"/>
        <v>297</v>
      </c>
      <c r="CF78" s="203">
        <f t="shared" si="165"/>
        <v>297</v>
      </c>
      <c r="CG78" s="201">
        <v>120</v>
      </c>
      <c r="CH78" s="213">
        <f>IFERROR(VLOOKUP($B78,'INSUMOS MARZO'!$A$2:$S$105,17,0),"")</f>
        <v>3703.7239999999997</v>
      </c>
      <c r="CI78" s="214">
        <f t="shared" si="166"/>
        <v>444446.87999999995</v>
      </c>
      <c r="CJ78" s="201">
        <v>177</v>
      </c>
      <c r="CK78" s="204">
        <f>IFERROR(VLOOKUP($B78,'INSUMOS MARZO'!$A$2:$S$105,14,0),"")</f>
        <v>5005.7028</v>
      </c>
      <c r="CL78" s="216">
        <f t="shared" si="167"/>
        <v>886009.39560000005</v>
      </c>
      <c r="CM78" s="211">
        <f t="shared" si="168"/>
        <v>1330456.2756000001</v>
      </c>
      <c r="CN78" s="212">
        <f t="shared" si="169"/>
        <v>1330456.2756000001</v>
      </c>
    </row>
    <row r="79" spans="1:93" ht="16.5" x14ac:dyDescent="0.25">
      <c r="A79" s="199">
        <v>74</v>
      </c>
      <c r="B79" s="200">
        <v>156</v>
      </c>
      <c r="C79" s="201">
        <f>IFERROR(VLOOKUP($B79,'INSUMOS MARZO'!$A$2:$S$105,10,0),"")</f>
        <v>0</v>
      </c>
      <c r="D79" s="202" t="s">
        <v>361</v>
      </c>
      <c r="E79" s="201">
        <v>70</v>
      </c>
      <c r="F79" s="201">
        <f>IFERROR(VLOOKUP($B79,'INSUMOS MARZO'!$A$2:$G$105,7,0),"")</f>
        <v>5</v>
      </c>
      <c r="G79" s="201">
        <f>IFERROR(VLOOKUP(B79,'INSUMOS MARZO'!$A$2:$G$105,6,0),"0")</f>
        <v>75</v>
      </c>
      <c r="H79" s="203">
        <v>100</v>
      </c>
      <c r="I79" s="213">
        <f>IFERROR(VLOOKUP($B79,'INSUMOS MARZO'!$A$2:$S$105,17,0),"")</f>
        <v>4422.6080000000002</v>
      </c>
      <c r="J79" s="205">
        <f t="shared" si="163"/>
        <v>442260.80000000005</v>
      </c>
      <c r="K79" s="203">
        <v>30</v>
      </c>
      <c r="L79" s="204">
        <f>IFERROR(VLOOKUP($B79,'INSUMOS MARZO'!$A$2:$S$105,14,0),"")</f>
        <v>7711.9227000000001</v>
      </c>
      <c r="M79" s="205">
        <f t="shared" si="216"/>
        <v>231357.68100000001</v>
      </c>
      <c r="N79" s="203"/>
      <c r="O79" s="204">
        <f>IFERROR(VLOOKUP($B79,'INSUMOS MARZO'!$A$2:$S$105,14,0),"")</f>
        <v>7711.9227000000001</v>
      </c>
      <c r="P79" s="205">
        <f t="shared" si="217"/>
        <v>0</v>
      </c>
      <c r="Q79" s="203"/>
      <c r="R79" s="204">
        <f>IFERROR(VLOOKUP($B79,'INSUMOS MARZO'!$A$2:$S$105,14,0),"")</f>
        <v>7711.9227000000001</v>
      </c>
      <c r="S79" s="205">
        <f t="shared" si="218"/>
        <v>0</v>
      </c>
      <c r="T79" s="203">
        <v>40</v>
      </c>
      <c r="U79" s="204">
        <f>IFERROR(VLOOKUP($B79,'INSUMOS MARZO'!$A$2:$S$105,14,0),"")</f>
        <v>7711.9227000000001</v>
      </c>
      <c r="V79" s="205">
        <f t="shared" si="219"/>
        <v>308476.908</v>
      </c>
      <c r="W79" s="203"/>
      <c r="X79" s="204">
        <f>IFERROR(VLOOKUP($B79,'INSUMOS MARZO'!$A$2:$S$105,14,0),"")</f>
        <v>7711.9227000000001</v>
      </c>
      <c r="Y79" s="205">
        <f t="shared" si="220"/>
        <v>0</v>
      </c>
      <c r="Z79" s="203"/>
      <c r="AA79" s="204">
        <f>IFERROR(VLOOKUP($B79,'INSUMOS MARZO'!$A$2:$S$105,14,0),"")</f>
        <v>7711.9227000000001</v>
      </c>
      <c r="AB79" s="205">
        <f t="shared" si="221"/>
        <v>0</v>
      </c>
      <c r="AC79" s="203"/>
      <c r="AD79" s="204">
        <f>IFERROR(VLOOKUP($B79,'INSUMOS MARZO'!$A$2:$S$105,14,0),"")</f>
        <v>7711.9227000000001</v>
      </c>
      <c r="AE79" s="205">
        <f t="shared" si="222"/>
        <v>0</v>
      </c>
      <c r="AF79" s="203"/>
      <c r="AG79" s="204">
        <f>IFERROR(VLOOKUP($B79,'INSUMOS MARZO'!$A$2:$S$105,14,0),"")</f>
        <v>7711.9227000000001</v>
      </c>
      <c r="AH79" s="205">
        <f t="shared" si="223"/>
        <v>0</v>
      </c>
      <c r="AI79" s="203"/>
      <c r="AJ79" s="204">
        <f>IFERROR(VLOOKUP($B79,'INSUMOS MARZO'!$A$2:$S$105,14,0),"")</f>
        <v>7711.9227000000001</v>
      </c>
      <c r="AK79" s="205">
        <f t="shared" si="224"/>
        <v>0</v>
      </c>
      <c r="AL79" s="203">
        <v>8</v>
      </c>
      <c r="AM79" s="204">
        <f>IFERROR(VLOOKUP($B79,'INSUMOS MARZO'!$A$2:$S$105,14,0),"")</f>
        <v>7711.9227000000001</v>
      </c>
      <c r="AN79" s="205">
        <f t="shared" si="225"/>
        <v>61695.381600000001</v>
      </c>
      <c r="AO79" s="203"/>
      <c r="AP79" s="204">
        <f>IFERROR(VLOOKUP($B79,'INSUMOS MARZO'!$A$2:$S$105,14,0),"")</f>
        <v>7711.9227000000001</v>
      </c>
      <c r="AQ79" s="205">
        <f t="shared" si="226"/>
        <v>0</v>
      </c>
      <c r="AR79" s="203">
        <v>10</v>
      </c>
      <c r="AS79" s="204">
        <f>IFERROR(VLOOKUP($B79,'INSUMOS MARZO'!$A$2:$S$105,14,0),"")</f>
        <v>7711.9227000000001</v>
      </c>
      <c r="AT79" s="205">
        <f t="shared" si="227"/>
        <v>77119.226999999999</v>
      </c>
      <c r="AU79" s="203">
        <v>4</v>
      </c>
      <c r="AV79" s="204">
        <f>IFERROR(VLOOKUP($B79,'INSUMOS MARZO'!$A$2:$S$105,14,0),"")</f>
        <v>7711.9227000000001</v>
      </c>
      <c r="AW79" s="205">
        <f t="shared" si="228"/>
        <v>30847.6908</v>
      </c>
      <c r="AX79" s="203">
        <v>3</v>
      </c>
      <c r="AY79" s="204">
        <f>IFERROR(VLOOKUP($B79,'INSUMOS MARZO'!$A$2:$S$105,14,0),"")</f>
        <v>7711.9227000000001</v>
      </c>
      <c r="AZ79" s="205">
        <f t="shared" si="229"/>
        <v>23135.768100000001</v>
      </c>
      <c r="BA79" s="203"/>
      <c r="BB79" s="204">
        <f>IFERROR(VLOOKUP($B79,'INSUMOS MARZO'!$A$2:$S$105,14,0),"")</f>
        <v>7711.9227000000001</v>
      </c>
      <c r="BC79" s="205">
        <f t="shared" si="230"/>
        <v>0</v>
      </c>
      <c r="BD79" s="203">
        <v>3</v>
      </c>
      <c r="BE79" s="204">
        <f>IFERROR(VLOOKUP($B79,'INSUMOS MARZO'!$A$2:$S$105,14,0),"")</f>
        <v>7711.9227000000001</v>
      </c>
      <c r="BF79" s="205">
        <f t="shared" si="231"/>
        <v>23135.768100000001</v>
      </c>
      <c r="BG79" s="203">
        <v>20</v>
      </c>
      <c r="BH79" s="204">
        <f>IFERROR(VLOOKUP($B79,'INSUMOS MARZO'!$A$2:$S$105,14,0),"")</f>
        <v>7711.9227000000001</v>
      </c>
      <c r="BI79" s="205">
        <f t="shared" si="232"/>
        <v>154238.454</v>
      </c>
      <c r="BJ79" s="203">
        <v>30</v>
      </c>
      <c r="BK79" s="204">
        <f>IFERROR(VLOOKUP($B79,'INSUMOS MARZO'!$A$2:$S$105,14,0),"")</f>
        <v>7711.9227000000001</v>
      </c>
      <c r="BL79" s="205">
        <f t="shared" si="233"/>
        <v>231357.68100000001</v>
      </c>
      <c r="BM79" s="203"/>
      <c r="BN79" s="204">
        <f>IFERROR(VLOOKUP($B79,'INSUMOS MARZO'!$A$2:$S$105,14,0),"")</f>
        <v>7711.9227000000001</v>
      </c>
      <c r="BO79" s="205">
        <f t="shared" si="234"/>
        <v>0</v>
      </c>
      <c r="BP79" s="203">
        <v>120</v>
      </c>
      <c r="BQ79" s="204">
        <f>IFERROR(VLOOKUP($B79,'INSUMOS MARZO'!$A$2:$S$105,14,0),"")</f>
        <v>7711.9227000000001</v>
      </c>
      <c r="BR79" s="205">
        <f t="shared" ref="BR79:BR82" si="239">BP79*BQ79</f>
        <v>925430.72400000005</v>
      </c>
      <c r="BS79" s="203"/>
      <c r="BT79" s="204">
        <f>IFERROR(VLOOKUP($B79,'INSUMOS MARZO'!$A$2:$S$105,14,0),"")</f>
        <v>7711.9227000000001</v>
      </c>
      <c r="BU79" s="205">
        <f t="shared" si="235"/>
        <v>0</v>
      </c>
      <c r="BV79" s="203">
        <v>30</v>
      </c>
      <c r="BW79" s="204">
        <f>IFERROR(VLOOKUP($B79,'INSUMOS MARZO'!$A$2:$S$105,14,0),"")</f>
        <v>7711.9227000000001</v>
      </c>
      <c r="BX79" s="205">
        <f t="shared" si="236"/>
        <v>231357.68100000001</v>
      </c>
      <c r="BY79" s="203">
        <v>15</v>
      </c>
      <c r="BZ79" s="204">
        <f>IFERROR(VLOOKUP($B79,'INSUMOS MARZO'!$A$2:$S$105,14,0),"")</f>
        <v>7711.9227000000001</v>
      </c>
      <c r="CA79" s="205">
        <f t="shared" si="237"/>
        <v>115678.84050000001</v>
      </c>
      <c r="CB79" s="205">
        <v>4</v>
      </c>
      <c r="CC79" s="204">
        <f>IFERROR(VLOOKUP($B79,'INSUMOS MARZO'!$A$2:$S$105,14,0),"")</f>
        <v>7711.9227000000001</v>
      </c>
      <c r="CD79" s="205">
        <f t="shared" si="238"/>
        <v>30847.6908</v>
      </c>
      <c r="CE79" s="208">
        <f t="shared" si="164"/>
        <v>417</v>
      </c>
      <c r="CF79" s="203">
        <f t="shared" si="165"/>
        <v>342</v>
      </c>
      <c r="CG79" s="201">
        <v>100</v>
      </c>
      <c r="CH79" s="213">
        <f>IFERROR(VLOOKUP($B79,'INSUMOS MARZO'!$A$2:$S$105,17,0),"")</f>
        <v>4422.6080000000002</v>
      </c>
      <c r="CI79" s="214">
        <f t="shared" si="166"/>
        <v>442260.80000000005</v>
      </c>
      <c r="CJ79" s="201">
        <f>330-13</f>
        <v>317</v>
      </c>
      <c r="CK79" s="204">
        <f>IFERROR(VLOOKUP($B79,'INSUMOS MARZO'!$A$2:$S$105,14,0),"")</f>
        <v>7711.9227000000001</v>
      </c>
      <c r="CL79" s="210">
        <f t="shared" si="167"/>
        <v>2444679.4959</v>
      </c>
      <c r="CM79" s="211">
        <f t="shared" si="168"/>
        <v>2886940.2959000003</v>
      </c>
      <c r="CN79" s="212">
        <f t="shared" si="169"/>
        <v>2886940.2959000003</v>
      </c>
    </row>
    <row r="80" spans="1:93" ht="16.5" x14ac:dyDescent="0.25">
      <c r="A80" s="199">
        <v>75</v>
      </c>
      <c r="B80" s="200">
        <v>157</v>
      </c>
      <c r="C80" s="201">
        <f>IFERROR(VLOOKUP($B80,'INSUMOS MARZO'!$A$2:$S$105,10,0),"")</f>
        <v>0</v>
      </c>
      <c r="D80" s="202" t="s">
        <v>362</v>
      </c>
      <c r="E80" s="201">
        <v>96</v>
      </c>
      <c r="F80" s="201">
        <f>IFERROR(VLOOKUP($B80,'INSUMOS MARZO'!$A$2:$G$105,7,0),"")</f>
        <v>-26</v>
      </c>
      <c r="G80" s="201">
        <f>IFERROR(VLOOKUP(B80,'INSUMOS MARZO'!$A$2:$G$105,6,0),"0")</f>
        <v>70</v>
      </c>
      <c r="H80" s="218">
        <v>100</v>
      </c>
      <c r="I80" s="213">
        <f>IFERROR(VLOOKUP($B80,'INSUMOS MARZO'!$A$2:$S$105,17,0),"")</f>
        <v>5970.7309999999998</v>
      </c>
      <c r="J80" s="205">
        <f t="shared" si="163"/>
        <v>597073.1</v>
      </c>
      <c r="K80" s="203">
        <v>30</v>
      </c>
      <c r="L80" s="204">
        <f>IFERROR(VLOOKUP($B80,'INSUMOS MARZO'!$A$2:$S$105,14,0),"")</f>
        <v>8955.7812000000013</v>
      </c>
      <c r="M80" s="205">
        <f t="shared" si="216"/>
        <v>268673.43600000005</v>
      </c>
      <c r="N80" s="203"/>
      <c r="O80" s="204">
        <f>IFERROR(VLOOKUP($B80,'INSUMOS MARZO'!$A$2:$S$105,14,0),"")</f>
        <v>8955.7812000000013</v>
      </c>
      <c r="P80" s="205">
        <f t="shared" si="217"/>
        <v>0</v>
      </c>
      <c r="Q80" s="203"/>
      <c r="R80" s="204">
        <f>IFERROR(VLOOKUP($B80,'INSUMOS MARZO'!$A$2:$S$105,14,0),"")</f>
        <v>8955.7812000000013</v>
      </c>
      <c r="S80" s="205">
        <f t="shared" si="218"/>
        <v>0</v>
      </c>
      <c r="T80" s="203">
        <v>25</v>
      </c>
      <c r="U80" s="204">
        <f>IFERROR(VLOOKUP($B80,'INSUMOS MARZO'!$A$2:$S$105,14,0),"")</f>
        <v>8955.7812000000013</v>
      </c>
      <c r="V80" s="205">
        <f t="shared" si="219"/>
        <v>223894.53000000003</v>
      </c>
      <c r="W80" s="203"/>
      <c r="X80" s="204">
        <f>IFERROR(VLOOKUP($B80,'INSUMOS MARZO'!$A$2:$S$105,14,0),"")</f>
        <v>8955.7812000000013</v>
      </c>
      <c r="Y80" s="205">
        <f t="shared" si="220"/>
        <v>0</v>
      </c>
      <c r="Z80" s="203"/>
      <c r="AA80" s="204">
        <f>IFERROR(VLOOKUP($B80,'INSUMOS MARZO'!$A$2:$S$105,14,0),"")</f>
        <v>8955.7812000000013</v>
      </c>
      <c r="AB80" s="205">
        <f t="shared" si="221"/>
        <v>0</v>
      </c>
      <c r="AC80" s="203"/>
      <c r="AD80" s="204">
        <f>IFERROR(VLOOKUP($B80,'INSUMOS MARZO'!$A$2:$S$105,14,0),"")</f>
        <v>8955.7812000000013</v>
      </c>
      <c r="AE80" s="205">
        <f t="shared" si="222"/>
        <v>0</v>
      </c>
      <c r="AF80" s="203"/>
      <c r="AG80" s="204">
        <f>IFERROR(VLOOKUP($B80,'INSUMOS MARZO'!$A$2:$S$105,14,0),"")</f>
        <v>8955.7812000000013</v>
      </c>
      <c r="AH80" s="205">
        <f t="shared" si="223"/>
        <v>0</v>
      </c>
      <c r="AI80" s="218">
        <v>10</v>
      </c>
      <c r="AJ80" s="213">
        <f>IFERROR(VLOOKUP($B80,'INSUMOS MARZO'!$A$2:$S$105,17,0),"")</f>
        <v>5970.7309999999998</v>
      </c>
      <c r="AK80" s="205">
        <f t="shared" si="224"/>
        <v>59707.31</v>
      </c>
      <c r="AL80" s="203">
        <v>8</v>
      </c>
      <c r="AM80" s="204">
        <f>IFERROR(VLOOKUP($B80,'INSUMOS MARZO'!$A$2:$S$105,14,0),"")</f>
        <v>8955.7812000000013</v>
      </c>
      <c r="AN80" s="205">
        <f t="shared" si="225"/>
        <v>71646.24960000001</v>
      </c>
      <c r="AO80" s="203"/>
      <c r="AP80" s="204">
        <f>IFERROR(VLOOKUP($B80,'INSUMOS MARZO'!$A$2:$S$105,14,0),"")</f>
        <v>8955.7812000000013</v>
      </c>
      <c r="AQ80" s="205">
        <f t="shared" si="226"/>
        <v>0</v>
      </c>
      <c r="AR80" s="218">
        <v>10</v>
      </c>
      <c r="AS80" s="213">
        <f>IFERROR(VLOOKUP($B80,'INSUMOS MARZO'!$A$2:$S$105,17,0),"")</f>
        <v>5970.7309999999998</v>
      </c>
      <c r="AT80" s="205">
        <f t="shared" si="227"/>
        <v>59707.31</v>
      </c>
      <c r="AU80" s="203">
        <v>4</v>
      </c>
      <c r="AV80" s="204">
        <f>IFERROR(VLOOKUP($B80,'INSUMOS MARZO'!$A$2:$S$105,14,0),"")</f>
        <v>8955.7812000000013</v>
      </c>
      <c r="AW80" s="205">
        <f t="shared" si="228"/>
        <v>35823.124800000005</v>
      </c>
      <c r="AX80" s="203">
        <v>3</v>
      </c>
      <c r="AY80" s="204">
        <f>IFERROR(VLOOKUP($B80,'INSUMOS MARZO'!$A$2:$S$105,14,0),"")</f>
        <v>8955.7812000000013</v>
      </c>
      <c r="AZ80" s="205">
        <f t="shared" si="229"/>
        <v>26867.343600000004</v>
      </c>
      <c r="BA80" s="203"/>
      <c r="BB80" s="204">
        <f>IFERROR(VLOOKUP($B80,'INSUMOS MARZO'!$A$2:$S$105,14,0),"")</f>
        <v>8955.7812000000013</v>
      </c>
      <c r="BC80" s="205">
        <f t="shared" si="230"/>
        <v>0</v>
      </c>
      <c r="BD80" s="203"/>
      <c r="BE80" s="204">
        <f>IFERROR(VLOOKUP($B80,'INSUMOS MARZO'!$A$2:$S$105,14,0),"")</f>
        <v>8955.7812000000013</v>
      </c>
      <c r="BF80" s="205">
        <f t="shared" si="231"/>
        <v>0</v>
      </c>
      <c r="BG80" s="203">
        <v>10</v>
      </c>
      <c r="BH80" s="204">
        <f>IFERROR(VLOOKUP($B80,'INSUMOS MARZO'!$A$2:$S$105,14,0),"")</f>
        <v>8955.7812000000013</v>
      </c>
      <c r="BI80" s="205">
        <f t="shared" si="232"/>
        <v>89557.812000000005</v>
      </c>
      <c r="BJ80" s="203"/>
      <c r="BK80" s="204">
        <f>IFERROR(VLOOKUP($B80,'INSUMOS MARZO'!$A$2:$S$105,14,0),"")</f>
        <v>8955.7812000000013</v>
      </c>
      <c r="BL80" s="205">
        <f t="shared" si="233"/>
        <v>0</v>
      </c>
      <c r="BM80" s="203">
        <v>15</v>
      </c>
      <c r="BN80" s="204">
        <f>IFERROR(VLOOKUP($B80,'INSUMOS MARZO'!$A$2:$S$105,14,0),"")</f>
        <v>8955.7812000000013</v>
      </c>
      <c r="BO80" s="205">
        <f t="shared" si="234"/>
        <v>134336.71800000002</v>
      </c>
      <c r="BP80" s="203">
        <v>10</v>
      </c>
      <c r="BQ80" s="204">
        <f>IFERROR(VLOOKUP($B80,'INSUMOS MARZO'!$A$2:$S$105,14,0),"")</f>
        <v>8955.7812000000013</v>
      </c>
      <c r="BR80" s="205">
        <f t="shared" si="239"/>
        <v>89557.812000000005</v>
      </c>
      <c r="BS80" s="203"/>
      <c r="BT80" s="204">
        <f>IFERROR(VLOOKUP($B80,'INSUMOS MARZO'!$A$2:$S$105,14,0),"")</f>
        <v>8955.7812000000013</v>
      </c>
      <c r="BU80" s="205">
        <f t="shared" si="235"/>
        <v>0</v>
      </c>
      <c r="BV80" s="203"/>
      <c r="BW80" s="204">
        <f>IFERROR(VLOOKUP($B80,'INSUMOS MARZO'!$A$2:$S$105,14,0),"")</f>
        <v>8955.7812000000013</v>
      </c>
      <c r="BX80" s="205">
        <f t="shared" si="236"/>
        <v>0</v>
      </c>
      <c r="BY80" s="203"/>
      <c r="BZ80" s="204">
        <f>IFERROR(VLOOKUP($B80,'INSUMOS MARZO'!$A$2:$S$105,14,0),"")</f>
        <v>8955.7812000000013</v>
      </c>
      <c r="CA80" s="205">
        <f t="shared" si="237"/>
        <v>0</v>
      </c>
      <c r="CB80" s="203">
        <v>4</v>
      </c>
      <c r="CC80" s="204">
        <f>IFERROR(VLOOKUP($B80,'INSUMOS MARZO'!$A$2:$S$105,14,0),"")</f>
        <v>8955.7812000000013</v>
      </c>
      <c r="CD80" s="205">
        <f t="shared" si="238"/>
        <v>35823.124800000005</v>
      </c>
      <c r="CE80" s="208">
        <f t="shared" si="164"/>
        <v>229</v>
      </c>
      <c r="CF80" s="203">
        <f t="shared" si="165"/>
        <v>159</v>
      </c>
      <c r="CG80" s="201">
        <v>120</v>
      </c>
      <c r="CH80" s="213">
        <f>IFERROR(VLOOKUP($B80,'INSUMOS MARZO'!$A$2:$S$105,17,0),"")</f>
        <v>5970.7309999999998</v>
      </c>
      <c r="CI80" s="214">
        <f t="shared" si="166"/>
        <v>716487.72</v>
      </c>
      <c r="CJ80" s="201">
        <v>109</v>
      </c>
      <c r="CK80" s="204">
        <f>IFERROR(VLOOKUP($B80,'INSUMOS MARZO'!$A$2:$S$105,14,0),"")</f>
        <v>8955.7812000000013</v>
      </c>
      <c r="CL80" s="210">
        <f t="shared" si="167"/>
        <v>976180.15080000018</v>
      </c>
      <c r="CM80" s="211">
        <f t="shared" si="168"/>
        <v>1692667.8708000001</v>
      </c>
      <c r="CN80" s="212">
        <f t="shared" si="169"/>
        <v>1692667.8708000001</v>
      </c>
    </row>
    <row r="81" spans="1:92" ht="16.5" x14ac:dyDescent="0.25">
      <c r="A81" s="199">
        <v>76</v>
      </c>
      <c r="B81" s="200">
        <v>159</v>
      </c>
      <c r="C81" s="201">
        <f>IFERROR(VLOOKUP($B81,'INSUMOS MARZO'!$A$2:$S$105,10,0),"")</f>
        <v>0</v>
      </c>
      <c r="D81" s="202" t="s">
        <v>363</v>
      </c>
      <c r="E81" s="201">
        <v>96</v>
      </c>
      <c r="F81" s="201">
        <f>IFERROR(VLOOKUP($B81,'INSUMOS MARZO'!$A$2:$G$105,7,0),"")</f>
        <v>-52</v>
      </c>
      <c r="G81" s="201">
        <f>IFERROR(VLOOKUP(B81,'INSUMOS MARZO'!$A$2:$G$105,6,0),"0")</f>
        <v>44</v>
      </c>
      <c r="H81" s="218">
        <v>80</v>
      </c>
      <c r="I81" s="206"/>
      <c r="J81" s="205">
        <f t="shared" si="163"/>
        <v>0</v>
      </c>
      <c r="K81" s="218">
        <v>30</v>
      </c>
      <c r="L81" s="206"/>
      <c r="M81" s="203"/>
      <c r="N81" s="203">
        <v>3</v>
      </c>
      <c r="O81" s="204">
        <f>IFERROR(VLOOKUP($B81,'INSUMOS MARZO'!$A$2:$S$105,14,0),"")</f>
        <v>6716.8359</v>
      </c>
      <c r="P81" s="205">
        <f t="shared" si="217"/>
        <v>20150.507700000002</v>
      </c>
      <c r="Q81" s="203"/>
      <c r="R81" s="204">
        <f>IFERROR(VLOOKUP($B81,'INSUMOS MARZO'!$A$2:$S$105,14,0),"")</f>
        <v>6716.8359</v>
      </c>
      <c r="S81" s="205">
        <f t="shared" si="218"/>
        <v>0</v>
      </c>
      <c r="T81" s="218">
        <v>10</v>
      </c>
      <c r="U81" s="203"/>
      <c r="V81" s="203"/>
      <c r="W81" s="203"/>
      <c r="X81" s="204">
        <f>IFERROR(VLOOKUP($B81,'INSUMOS MARZO'!$A$2:$S$105,14,0),"")</f>
        <v>6716.8359</v>
      </c>
      <c r="Y81" s="205">
        <f t="shared" si="220"/>
        <v>0</v>
      </c>
      <c r="Z81" s="203"/>
      <c r="AA81" s="204">
        <f>IFERROR(VLOOKUP($B81,'INSUMOS MARZO'!$A$2:$S$105,14,0),"")</f>
        <v>6716.8359</v>
      </c>
      <c r="AB81" s="205">
        <f t="shared" si="221"/>
        <v>0</v>
      </c>
      <c r="AC81" s="203"/>
      <c r="AD81" s="204">
        <f>IFERROR(VLOOKUP($B81,'INSUMOS MARZO'!$A$2:$S$105,14,0),"")</f>
        <v>6716.8359</v>
      </c>
      <c r="AE81" s="205">
        <f t="shared" si="222"/>
        <v>0</v>
      </c>
      <c r="AF81" s="203"/>
      <c r="AG81" s="204">
        <f>IFERROR(VLOOKUP($B81,'INSUMOS MARZO'!$A$2:$S$105,14,0),"")</f>
        <v>6716.8359</v>
      </c>
      <c r="AH81" s="205">
        <f t="shared" si="223"/>
        <v>0</v>
      </c>
      <c r="AI81" s="203">
        <v>3</v>
      </c>
      <c r="AJ81" s="204">
        <f>IFERROR(VLOOKUP($B81,'INSUMOS MARZO'!$A$2:$S$105,14,0),"")</f>
        <v>6716.8359</v>
      </c>
      <c r="AK81" s="205">
        <f t="shared" si="224"/>
        <v>20150.507700000002</v>
      </c>
      <c r="AL81" s="203">
        <v>10</v>
      </c>
      <c r="AM81" s="204">
        <f>IFERROR(VLOOKUP($B81,'INSUMOS MARZO'!$A$2:$S$105,14,0),"")</f>
        <v>6716.8359</v>
      </c>
      <c r="AN81" s="205">
        <f t="shared" si="225"/>
        <v>67168.358999999997</v>
      </c>
      <c r="AO81" s="203"/>
      <c r="AP81" s="204">
        <f>IFERROR(VLOOKUP($B81,'INSUMOS MARZO'!$A$2:$S$105,14,0),"")</f>
        <v>6716.8359</v>
      </c>
      <c r="AQ81" s="205">
        <f t="shared" si="226"/>
        <v>0</v>
      </c>
      <c r="AR81" s="203"/>
      <c r="AS81" s="204">
        <f>IFERROR(VLOOKUP($B81,'INSUMOS MARZO'!$A$2:$S$105,14,0),"")</f>
        <v>6716.8359</v>
      </c>
      <c r="AT81" s="205">
        <f t="shared" si="227"/>
        <v>0</v>
      </c>
      <c r="AU81" s="203">
        <v>1</v>
      </c>
      <c r="AV81" s="204">
        <f>IFERROR(VLOOKUP($B81,'INSUMOS MARZO'!$A$2:$S$105,14,0),"")</f>
        <v>6716.8359</v>
      </c>
      <c r="AW81" s="205">
        <f t="shared" si="228"/>
        <v>6716.8359</v>
      </c>
      <c r="AX81" s="203">
        <v>2</v>
      </c>
      <c r="AY81" s="204">
        <f>IFERROR(VLOOKUP($B81,'INSUMOS MARZO'!$A$2:$S$105,14,0),"")</f>
        <v>6716.8359</v>
      </c>
      <c r="AZ81" s="205">
        <f t="shared" si="229"/>
        <v>13433.6718</v>
      </c>
      <c r="BA81" s="203"/>
      <c r="BB81" s="204">
        <f>IFERROR(VLOOKUP($B81,'INSUMOS MARZO'!$A$2:$S$105,14,0),"")</f>
        <v>6716.8359</v>
      </c>
      <c r="BC81" s="205">
        <f t="shared" si="230"/>
        <v>0</v>
      </c>
      <c r="BD81" s="203"/>
      <c r="BE81" s="204">
        <f>IFERROR(VLOOKUP($B81,'INSUMOS MARZO'!$A$2:$S$105,14,0),"")</f>
        <v>6716.8359</v>
      </c>
      <c r="BF81" s="205">
        <f t="shared" si="231"/>
        <v>0</v>
      </c>
      <c r="BG81" s="203">
        <v>10</v>
      </c>
      <c r="BH81" s="204">
        <f>IFERROR(VLOOKUP($B81,'INSUMOS MARZO'!$A$2:$S$105,14,0),"")</f>
        <v>6716.8359</v>
      </c>
      <c r="BI81" s="205">
        <f t="shared" si="232"/>
        <v>67168.358999999997</v>
      </c>
      <c r="BJ81" s="203"/>
      <c r="BK81" s="204">
        <f>IFERROR(VLOOKUP($B81,'INSUMOS MARZO'!$A$2:$S$105,14,0),"")</f>
        <v>6716.8359</v>
      </c>
      <c r="BL81" s="205">
        <f t="shared" si="233"/>
        <v>0</v>
      </c>
      <c r="BM81" s="203">
        <v>10</v>
      </c>
      <c r="BN81" s="204">
        <f>IFERROR(VLOOKUP($B81,'INSUMOS MARZO'!$A$2:$S$105,14,0),"")</f>
        <v>6716.8359</v>
      </c>
      <c r="BO81" s="205">
        <f t="shared" si="234"/>
        <v>67168.358999999997</v>
      </c>
      <c r="BP81" s="203">
        <v>15</v>
      </c>
      <c r="BQ81" s="204">
        <f>IFERROR(VLOOKUP($B81,'INSUMOS MARZO'!$A$2:$S$105,14,0),"")</f>
        <v>6716.8359</v>
      </c>
      <c r="BR81" s="205">
        <f t="shared" si="239"/>
        <v>100752.5385</v>
      </c>
      <c r="BS81" s="203">
        <v>3</v>
      </c>
      <c r="BT81" s="204">
        <f>IFERROR(VLOOKUP($B81,'INSUMOS MARZO'!$A$2:$S$105,14,0),"")</f>
        <v>6716.8359</v>
      </c>
      <c r="BU81" s="205">
        <f t="shared" si="235"/>
        <v>20150.507700000002</v>
      </c>
      <c r="BV81" s="203"/>
      <c r="BW81" s="204">
        <f>IFERROR(VLOOKUP($B81,'INSUMOS MARZO'!$A$2:$S$105,14,0),"")</f>
        <v>6716.8359</v>
      </c>
      <c r="BX81" s="205">
        <f t="shared" si="236"/>
        <v>0</v>
      </c>
      <c r="BY81" s="203"/>
      <c r="BZ81" s="204">
        <f>IFERROR(VLOOKUP($B81,'INSUMOS MARZO'!$A$2:$S$105,14,0),"")</f>
        <v>6716.8359</v>
      </c>
      <c r="CA81" s="205">
        <f t="shared" si="237"/>
        <v>0</v>
      </c>
      <c r="CB81" s="203"/>
      <c r="CC81" s="204">
        <f>IFERROR(VLOOKUP($B81,'INSUMOS MARZO'!$A$2:$S$105,14,0),"")</f>
        <v>6716.8359</v>
      </c>
      <c r="CD81" s="205">
        <f t="shared" si="238"/>
        <v>0</v>
      </c>
      <c r="CE81" s="208">
        <f t="shared" si="164"/>
        <v>177</v>
      </c>
      <c r="CF81" s="203">
        <f t="shared" si="165"/>
        <v>133</v>
      </c>
      <c r="CG81" s="201">
        <v>120</v>
      </c>
      <c r="CH81" s="213">
        <f>IFERROR(VLOOKUP($B81,'INSUMOS MARZO'!$A$2:$S$105,17,0),"")</f>
        <v>0</v>
      </c>
      <c r="CI81" s="214">
        <f t="shared" si="166"/>
        <v>0</v>
      </c>
      <c r="CJ81" s="201">
        <v>57</v>
      </c>
      <c r="CK81" s="204">
        <f>IFERROR(VLOOKUP($B81,'INSUMOS MARZO'!$A$2:$S$105,14,0),"")</f>
        <v>6716.8359</v>
      </c>
      <c r="CL81" s="210">
        <f t="shared" si="167"/>
        <v>382859.64630000002</v>
      </c>
      <c r="CM81" s="211">
        <f t="shared" si="168"/>
        <v>382859.64630000002</v>
      </c>
      <c r="CN81" s="212">
        <f t="shared" si="169"/>
        <v>382859.64630000002</v>
      </c>
    </row>
    <row r="82" spans="1:92" ht="16.5" x14ac:dyDescent="0.25">
      <c r="A82" s="199">
        <v>77</v>
      </c>
      <c r="B82" s="200">
        <v>160</v>
      </c>
      <c r="C82" s="201">
        <f>IFERROR(VLOOKUP($B82,'INSUMOS MARZO'!$A$2:$S$105,10,0),"")</f>
        <v>51.25</v>
      </c>
      <c r="D82" s="202" t="s">
        <v>364</v>
      </c>
      <c r="E82" s="201">
        <v>15</v>
      </c>
      <c r="F82" s="201">
        <f>IFERROR(VLOOKUP($B82,'INSUMOS MARZO'!$A$2:$G$105,7,0),"")</f>
        <v>55</v>
      </c>
      <c r="G82" s="201">
        <f>IFERROR(VLOOKUP(B82,'INSUMOS MARZO'!$A$2:$G$105,6,0),"0")</f>
        <v>70</v>
      </c>
      <c r="H82" s="203">
        <v>20</v>
      </c>
      <c r="I82" s="204">
        <f>IFERROR(VLOOKUP($B82,'INSUMOS MARZO'!$A$2:$S$105,14,0),"")</f>
        <v>3035.3931000000002</v>
      </c>
      <c r="J82" s="205">
        <f t="shared" si="163"/>
        <v>60707.862000000008</v>
      </c>
      <c r="K82" s="203"/>
      <c r="L82" s="204">
        <f>IFERROR(VLOOKUP($B82,'INSUMOS MARZO'!$A$2:$S$105,14,0),"")</f>
        <v>3035.3931000000002</v>
      </c>
      <c r="M82" s="205">
        <f t="shared" ref="M82" si="240">K82*L82</f>
        <v>0</v>
      </c>
      <c r="N82" s="203"/>
      <c r="O82" s="204">
        <f>IFERROR(VLOOKUP($B82,'INSUMOS MARZO'!$A$2:$S$105,14,0),"")</f>
        <v>3035.3931000000002</v>
      </c>
      <c r="P82" s="205">
        <f t="shared" si="217"/>
        <v>0</v>
      </c>
      <c r="Q82" s="203"/>
      <c r="R82" s="204">
        <f>IFERROR(VLOOKUP($B82,'INSUMOS MARZO'!$A$2:$S$105,14,0),"")</f>
        <v>3035.3931000000002</v>
      </c>
      <c r="S82" s="205">
        <f t="shared" si="218"/>
        <v>0</v>
      </c>
      <c r="T82" s="203"/>
      <c r="U82" s="204">
        <f>IFERROR(VLOOKUP($B82,'INSUMOS MARZO'!$A$2:$S$105,14,0),"")</f>
        <v>3035.3931000000002</v>
      </c>
      <c r="V82" s="205">
        <f t="shared" ref="V82" si="241">T82*U82</f>
        <v>0</v>
      </c>
      <c r="W82" s="203"/>
      <c r="X82" s="204">
        <f>IFERROR(VLOOKUP($B82,'INSUMOS MARZO'!$A$2:$S$105,14,0),"")</f>
        <v>3035.3931000000002</v>
      </c>
      <c r="Y82" s="205">
        <f t="shared" si="220"/>
        <v>0</v>
      </c>
      <c r="Z82" s="203"/>
      <c r="AA82" s="204">
        <f>IFERROR(VLOOKUP($B82,'INSUMOS MARZO'!$A$2:$S$105,14,0),"")</f>
        <v>3035.3931000000002</v>
      </c>
      <c r="AB82" s="205">
        <f t="shared" si="221"/>
        <v>0</v>
      </c>
      <c r="AC82" s="203"/>
      <c r="AD82" s="204">
        <f>IFERROR(VLOOKUP($B82,'INSUMOS MARZO'!$A$2:$S$105,14,0),"")</f>
        <v>3035.3931000000002</v>
      </c>
      <c r="AE82" s="205">
        <f t="shared" si="222"/>
        <v>0</v>
      </c>
      <c r="AF82" s="203"/>
      <c r="AG82" s="204">
        <f>IFERROR(VLOOKUP($B82,'INSUMOS MARZO'!$A$2:$S$105,14,0),"")</f>
        <v>3035.3931000000002</v>
      </c>
      <c r="AH82" s="205">
        <f t="shared" si="223"/>
        <v>0</v>
      </c>
      <c r="AI82" s="203"/>
      <c r="AJ82" s="204">
        <f>IFERROR(VLOOKUP($B82,'INSUMOS MARZO'!$A$2:$S$105,14,0),"")</f>
        <v>3035.3931000000002</v>
      </c>
      <c r="AK82" s="205">
        <f t="shared" si="224"/>
        <v>0</v>
      </c>
      <c r="AL82" s="203"/>
      <c r="AM82" s="204">
        <f>IFERROR(VLOOKUP($B82,'INSUMOS MARZO'!$A$2:$S$105,14,0),"")</f>
        <v>3035.3931000000002</v>
      </c>
      <c r="AN82" s="205">
        <f t="shared" si="225"/>
        <v>0</v>
      </c>
      <c r="AO82" s="203"/>
      <c r="AP82" s="204">
        <f>IFERROR(VLOOKUP($B82,'INSUMOS MARZO'!$A$2:$S$105,14,0),"")</f>
        <v>3035.3931000000002</v>
      </c>
      <c r="AQ82" s="205">
        <f t="shared" si="226"/>
        <v>0</v>
      </c>
      <c r="AR82" s="203"/>
      <c r="AS82" s="204">
        <f>IFERROR(VLOOKUP($B82,'INSUMOS MARZO'!$A$2:$S$105,14,0),"")</f>
        <v>3035.3931000000002</v>
      </c>
      <c r="AT82" s="205">
        <f t="shared" si="227"/>
        <v>0</v>
      </c>
      <c r="AU82" s="203"/>
      <c r="AV82" s="204">
        <f>IFERROR(VLOOKUP($B82,'INSUMOS MARZO'!$A$2:$S$105,14,0),"")</f>
        <v>3035.3931000000002</v>
      </c>
      <c r="AW82" s="205">
        <f t="shared" si="228"/>
        <v>0</v>
      </c>
      <c r="AX82" s="203"/>
      <c r="AY82" s="204">
        <f>IFERROR(VLOOKUP($B82,'INSUMOS MARZO'!$A$2:$S$105,14,0),"")</f>
        <v>3035.3931000000002</v>
      </c>
      <c r="AZ82" s="205">
        <f t="shared" si="229"/>
        <v>0</v>
      </c>
      <c r="BA82" s="203"/>
      <c r="BB82" s="204">
        <f>IFERROR(VLOOKUP($B82,'INSUMOS MARZO'!$A$2:$S$105,14,0),"")</f>
        <v>3035.3931000000002</v>
      </c>
      <c r="BC82" s="205">
        <f t="shared" si="230"/>
        <v>0</v>
      </c>
      <c r="BD82" s="203"/>
      <c r="BE82" s="204">
        <f>IFERROR(VLOOKUP($B82,'INSUMOS MARZO'!$A$2:$S$105,14,0),"")</f>
        <v>3035.3931000000002</v>
      </c>
      <c r="BF82" s="205">
        <f t="shared" si="231"/>
        <v>0</v>
      </c>
      <c r="BG82" s="203"/>
      <c r="BH82" s="204">
        <f>IFERROR(VLOOKUP($B82,'INSUMOS MARZO'!$A$2:$S$105,14,0),"")</f>
        <v>3035.3931000000002</v>
      </c>
      <c r="BI82" s="205">
        <f t="shared" si="232"/>
        <v>0</v>
      </c>
      <c r="BJ82" s="203"/>
      <c r="BK82" s="204">
        <f>IFERROR(VLOOKUP($B82,'INSUMOS MARZO'!$A$2:$S$105,14,0),"")</f>
        <v>3035.3931000000002</v>
      </c>
      <c r="BL82" s="205">
        <f t="shared" si="233"/>
        <v>0</v>
      </c>
      <c r="BM82" s="203">
        <v>20</v>
      </c>
      <c r="BN82" s="204">
        <f>IFERROR(VLOOKUP($B82,'INSUMOS MARZO'!$A$2:$S$105,14,0),"")</f>
        <v>3035.3931000000002</v>
      </c>
      <c r="BO82" s="205">
        <f t="shared" si="234"/>
        <v>60707.862000000008</v>
      </c>
      <c r="BP82" s="203"/>
      <c r="BQ82" s="204">
        <f>IFERROR(VLOOKUP($B82,'INSUMOS MARZO'!$A$2:$S$105,14,0),"")</f>
        <v>3035.3931000000002</v>
      </c>
      <c r="BR82" s="205">
        <f t="shared" si="239"/>
        <v>0</v>
      </c>
      <c r="BS82" s="218">
        <v>20</v>
      </c>
      <c r="BT82" s="213">
        <f>IFERROR(VLOOKUP($B82,'INSUMOS MARZO'!$A$2:$S$105,17,0),"")</f>
        <v>2276.4660000000003</v>
      </c>
      <c r="BU82" s="207">
        <f>+BS82*BT82</f>
        <v>45529.320000000007</v>
      </c>
      <c r="BV82" s="203"/>
      <c r="BW82" s="204">
        <f>IFERROR(VLOOKUP($B82,'INSUMOS MARZO'!$A$2:$S$105,14,0),"")</f>
        <v>3035.3931000000002</v>
      </c>
      <c r="BX82" s="205">
        <f t="shared" si="236"/>
        <v>0</v>
      </c>
      <c r="BY82" s="203"/>
      <c r="BZ82" s="204">
        <f>IFERROR(VLOOKUP($B82,'INSUMOS MARZO'!$A$2:$S$105,14,0),"")</f>
        <v>3035.3931000000002</v>
      </c>
      <c r="CA82" s="205">
        <f t="shared" si="237"/>
        <v>0</v>
      </c>
      <c r="CB82" s="203"/>
      <c r="CC82" s="204">
        <f>IFERROR(VLOOKUP($B82,'INSUMOS MARZO'!$A$2:$S$105,14,0),"")</f>
        <v>3035.3931000000002</v>
      </c>
      <c r="CD82" s="205">
        <f t="shared" si="238"/>
        <v>0</v>
      </c>
      <c r="CE82" s="208">
        <f t="shared" si="164"/>
        <v>60</v>
      </c>
      <c r="CF82" s="203">
        <f t="shared" si="165"/>
        <v>-10</v>
      </c>
      <c r="CG82" s="201">
        <v>20</v>
      </c>
      <c r="CH82" s="213">
        <f>IFERROR(VLOOKUP($B82,'INSUMOS MARZO'!$A$2:$S$105,17,0),"")</f>
        <v>2276.4660000000003</v>
      </c>
      <c r="CI82" s="214">
        <f t="shared" si="166"/>
        <v>45529.320000000007</v>
      </c>
      <c r="CJ82" s="201">
        <v>40</v>
      </c>
      <c r="CK82" s="204">
        <f>IFERROR(VLOOKUP($B82,'INSUMOS MARZO'!$A$2:$S$105,14,0),"")</f>
        <v>3035.3931000000002</v>
      </c>
      <c r="CL82" s="210">
        <f t="shared" si="167"/>
        <v>121415.72400000002</v>
      </c>
      <c r="CM82" s="211">
        <f t="shared" si="168"/>
        <v>166945.04400000002</v>
      </c>
      <c r="CN82" s="212">
        <f t="shared" si="169"/>
        <v>166945.04400000002</v>
      </c>
    </row>
    <row r="83" spans="1:92" ht="16.5" x14ac:dyDescent="0.25">
      <c r="A83" s="199">
        <v>78</v>
      </c>
      <c r="B83" s="200">
        <v>161</v>
      </c>
      <c r="C83" s="201">
        <f>IFERROR(VLOOKUP($B83,'INSUMOS MARZO'!$A$2:$S$105,10,0),"")</f>
        <v>0</v>
      </c>
      <c r="D83" s="202" t="s">
        <v>365</v>
      </c>
      <c r="E83" s="201">
        <v>18</v>
      </c>
      <c r="F83" s="201">
        <f>IFERROR(VLOOKUP($B83,'INSUMOS MARZO'!$A$2:$G$105,7,0),"")</f>
        <v>-18</v>
      </c>
      <c r="G83" s="201">
        <f>IFERROR(VLOOKUP(B83,'INSUMOS MARZO'!$A$2:$G$105,6,0),"0")</f>
        <v>0</v>
      </c>
      <c r="H83" s="203"/>
      <c r="I83" s="206">
        <f>IFERROR(VLOOKUP($B83,'INSUMOS MARZO'!$A$2:$S$105,17,0),"")</f>
        <v>2236.5280000000002</v>
      </c>
      <c r="J83" s="205">
        <f t="shared" si="163"/>
        <v>0</v>
      </c>
      <c r="K83" s="203"/>
      <c r="L83" s="206">
        <f>IFERROR(VLOOKUP($B83,'INSUMOS MARZO'!$A$2:$S$105,17,0),"")</f>
        <v>2236.5280000000002</v>
      </c>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c r="BW83" s="203"/>
      <c r="BX83" s="203"/>
      <c r="BY83" s="203"/>
      <c r="BZ83" s="203"/>
      <c r="CA83" s="203"/>
      <c r="CB83" s="203"/>
      <c r="CC83" s="203"/>
      <c r="CD83" s="203"/>
      <c r="CE83" s="208">
        <f t="shared" si="164"/>
        <v>0</v>
      </c>
      <c r="CF83" s="203">
        <f t="shared" si="165"/>
        <v>0</v>
      </c>
      <c r="CG83" s="201">
        <v>0</v>
      </c>
      <c r="CH83" s="213">
        <f>IFERROR(VLOOKUP($B83,'INSUMOS MARZO'!$A$2:$S$105,17,0),"")</f>
        <v>2236.5280000000002</v>
      </c>
      <c r="CI83" s="214">
        <f t="shared" si="166"/>
        <v>0</v>
      </c>
      <c r="CJ83" s="201">
        <v>0</v>
      </c>
      <c r="CK83" s="204">
        <f>IFERROR(VLOOKUP($B83,'INSUMOS MARZO'!$A$2:$S$105,14,0),"")</f>
        <v>3333.3516</v>
      </c>
      <c r="CL83" s="210">
        <f t="shared" si="167"/>
        <v>0</v>
      </c>
      <c r="CM83" s="211">
        <f t="shared" si="168"/>
        <v>0</v>
      </c>
      <c r="CN83" s="212">
        <f t="shared" si="169"/>
        <v>0</v>
      </c>
    </row>
    <row r="84" spans="1:92" ht="16.5" x14ac:dyDescent="0.25">
      <c r="A84" s="199">
        <v>79</v>
      </c>
      <c r="B84" s="200">
        <v>162</v>
      </c>
      <c r="C84" s="201">
        <f>IFERROR(VLOOKUP($B84,'INSUMOS MARZO'!$A$2:$S$105,10,0),"")</f>
        <v>0</v>
      </c>
      <c r="D84" s="202" t="s">
        <v>366</v>
      </c>
      <c r="E84" s="201">
        <v>27</v>
      </c>
      <c r="F84" s="201">
        <f>IFERROR(VLOOKUP($B84,'INSUMOS MARZO'!$A$2:$G$105,7,0),"")</f>
        <v>-7</v>
      </c>
      <c r="G84" s="201">
        <f>IFERROR(VLOOKUP(B84,'INSUMOS MARZO'!$A$2:$G$105,6,0),"0")</f>
        <v>20</v>
      </c>
      <c r="H84" s="218">
        <v>20</v>
      </c>
      <c r="I84" s="213">
        <f>IFERROR(VLOOKUP($B84,'INSUMOS MARZO'!$A$2:$S$105,17,0),"")</f>
        <v>2684.2539999999999</v>
      </c>
      <c r="J84" s="205">
        <f t="shared" si="163"/>
        <v>53685.08</v>
      </c>
      <c r="K84" s="218">
        <v>10</v>
      </c>
      <c r="L84" s="213">
        <f>IFERROR(VLOOKUP($B84,'INSUMOS MARZO'!$A$2:$S$105,17,0),"")</f>
        <v>2684.2539999999999</v>
      </c>
      <c r="M84" s="205">
        <f t="shared" ref="M84" si="242">K84*L84</f>
        <v>26842.54</v>
      </c>
      <c r="N84" s="218">
        <v>2</v>
      </c>
      <c r="O84" s="213">
        <f>IFERROR(VLOOKUP($B84,'INSUMOS MARZO'!$A$2:$S$105,17,0),"")</f>
        <v>2684.2539999999999</v>
      </c>
      <c r="P84" s="205">
        <f t="shared" ref="P84" si="243">N84*O84</f>
        <v>5368.5079999999998</v>
      </c>
      <c r="Q84" s="203"/>
      <c r="R84" s="204">
        <f>IFERROR(VLOOKUP($B84,'INSUMOS MARZO'!$A$2:$S$105,14,0),"")</f>
        <v>4030.4798999999998</v>
      </c>
      <c r="S84" s="205">
        <f t="shared" ref="S84" si="244">Q84*R84</f>
        <v>0</v>
      </c>
      <c r="T84" s="203">
        <v>3</v>
      </c>
      <c r="U84" s="204">
        <f>IFERROR(VLOOKUP($B84,'INSUMOS MARZO'!$A$2:$S$105,14,0),"")</f>
        <v>4030.4798999999998</v>
      </c>
      <c r="V84" s="205">
        <f t="shared" ref="V84" si="245">T84*U84</f>
        <v>12091.439699999999</v>
      </c>
      <c r="W84" s="203">
        <v>5</v>
      </c>
      <c r="X84" s="204">
        <f>IFERROR(VLOOKUP($B84,'INSUMOS MARZO'!$A$2:$S$105,14,0),"")</f>
        <v>4030.4798999999998</v>
      </c>
      <c r="Y84" s="205">
        <f t="shared" ref="Y84" si="246">W84*X84</f>
        <v>20152.3995</v>
      </c>
      <c r="Z84" s="203"/>
      <c r="AA84" s="204">
        <f>IFERROR(VLOOKUP($B84,'INSUMOS MARZO'!$A$2:$S$105,14,0),"")</f>
        <v>4030.4798999999998</v>
      </c>
      <c r="AB84" s="205">
        <f t="shared" ref="AB84" si="247">Z84*AA84</f>
        <v>0</v>
      </c>
      <c r="AC84" s="203"/>
      <c r="AD84" s="204">
        <f>IFERROR(VLOOKUP($B84,'INSUMOS MARZO'!$A$2:$S$105,14,0),"")</f>
        <v>4030.4798999999998</v>
      </c>
      <c r="AE84" s="205">
        <f t="shared" ref="AE84" si="248">AC84*AD84</f>
        <v>0</v>
      </c>
      <c r="AF84" s="203"/>
      <c r="AG84" s="204">
        <f>IFERROR(VLOOKUP($B84,'INSUMOS MARZO'!$A$2:$S$105,14,0),"")</f>
        <v>4030.4798999999998</v>
      </c>
      <c r="AH84" s="205">
        <f t="shared" ref="AH84" si="249">AF84*AG84</f>
        <v>0</v>
      </c>
      <c r="AI84" s="203">
        <v>5</v>
      </c>
      <c r="AJ84" s="204">
        <f>IFERROR(VLOOKUP($B84,'INSUMOS MARZO'!$A$2:$S$105,14,0),"")</f>
        <v>4030.4798999999998</v>
      </c>
      <c r="AK84" s="205">
        <f t="shared" ref="AK84" si="250">AI84*AJ84</f>
        <v>20152.3995</v>
      </c>
      <c r="AL84" s="203">
        <v>8</v>
      </c>
      <c r="AM84" s="204">
        <f>IFERROR(VLOOKUP($B84,'INSUMOS MARZO'!$A$2:$S$105,14,0),"")</f>
        <v>4030.4798999999998</v>
      </c>
      <c r="AN84" s="205">
        <f t="shared" ref="AN84" si="251">AL84*AM84</f>
        <v>32243.839199999999</v>
      </c>
      <c r="AO84" s="203"/>
      <c r="AP84" s="204">
        <f>IFERROR(VLOOKUP($B84,'INSUMOS MARZO'!$A$2:$S$105,14,0),"")</f>
        <v>4030.4798999999998</v>
      </c>
      <c r="AQ84" s="205">
        <f t="shared" ref="AQ84" si="252">AO84*AP84</f>
        <v>0</v>
      </c>
      <c r="AR84" s="203"/>
      <c r="AS84" s="204">
        <f>IFERROR(VLOOKUP($B84,'INSUMOS MARZO'!$A$2:$S$105,14,0),"")</f>
        <v>4030.4798999999998</v>
      </c>
      <c r="AT84" s="205">
        <f t="shared" ref="AT84" si="253">AR84*AS84</f>
        <v>0</v>
      </c>
      <c r="AU84" s="218">
        <v>2</v>
      </c>
      <c r="AV84" s="213">
        <f>IFERROR(VLOOKUP($B84,'INSUMOS MARZO'!$A$2:$S$105,17,0),"")</f>
        <v>2684.2539999999999</v>
      </c>
      <c r="AW84" s="205">
        <f t="shared" ref="AW84" si="254">AU84*AV84</f>
        <v>5368.5079999999998</v>
      </c>
      <c r="AX84" s="203">
        <v>6</v>
      </c>
      <c r="AY84" s="204">
        <f>IFERROR(VLOOKUP($B84,'INSUMOS MARZO'!$A$2:$S$105,14,0),"")</f>
        <v>4030.4798999999998</v>
      </c>
      <c r="AZ84" s="205">
        <f t="shared" ref="AZ84" si="255">AX84*AY84</f>
        <v>24182.879399999998</v>
      </c>
      <c r="BA84" s="203"/>
      <c r="BB84" s="204">
        <f>IFERROR(VLOOKUP($B84,'INSUMOS MARZO'!$A$2:$S$105,14,0),"")</f>
        <v>4030.4798999999998</v>
      </c>
      <c r="BC84" s="205">
        <f t="shared" ref="BC84" si="256">BA84*BB84</f>
        <v>0</v>
      </c>
      <c r="BD84" s="203">
        <v>2</v>
      </c>
      <c r="BE84" s="204">
        <f>IFERROR(VLOOKUP($B84,'INSUMOS MARZO'!$A$2:$S$105,14,0),"")</f>
        <v>4030.4798999999998</v>
      </c>
      <c r="BF84" s="205">
        <f t="shared" ref="BF84" si="257">BD84*BE84</f>
        <v>8060.9597999999996</v>
      </c>
      <c r="BG84" s="203">
        <v>5</v>
      </c>
      <c r="BH84" s="204">
        <f>IFERROR(VLOOKUP($B84,'INSUMOS MARZO'!$A$2:$S$105,14,0),"")</f>
        <v>4030.4798999999998</v>
      </c>
      <c r="BI84" s="205">
        <f t="shared" ref="BI84" si="258">BG84*BH84</f>
        <v>20152.3995</v>
      </c>
      <c r="BJ84" s="203">
        <v>6</v>
      </c>
      <c r="BK84" s="204">
        <f>IFERROR(VLOOKUP($B84,'INSUMOS MARZO'!$A$2:$S$105,14,0),"")</f>
        <v>4030.4798999999998</v>
      </c>
      <c r="BL84" s="205">
        <f t="shared" ref="BL84" si="259">BJ84*BK84</f>
        <v>24182.879399999998</v>
      </c>
      <c r="BM84" s="203">
        <v>5</v>
      </c>
      <c r="BN84" s="204">
        <f>IFERROR(VLOOKUP($B84,'INSUMOS MARZO'!$A$2:$S$105,14,0),"")</f>
        <v>4030.4798999999998</v>
      </c>
      <c r="BO84" s="205">
        <f t="shared" ref="BO84" si="260">BM84*BN84</f>
        <v>20152.3995</v>
      </c>
      <c r="BP84" s="203">
        <v>4</v>
      </c>
      <c r="BQ84" s="204">
        <f>IFERROR(VLOOKUP($B84,'INSUMOS MARZO'!$A$2:$S$105,14,0),"")</f>
        <v>4030.4798999999998</v>
      </c>
      <c r="BR84" s="205">
        <f t="shared" ref="BR84" si="261">BP84*BQ84</f>
        <v>16121.919599999999</v>
      </c>
      <c r="BS84" s="203">
        <v>5</v>
      </c>
      <c r="BT84" s="204">
        <f>IFERROR(VLOOKUP($B84,'INSUMOS MARZO'!$A$2:$S$105,14,0),"")</f>
        <v>4030.4798999999998</v>
      </c>
      <c r="BU84" s="205">
        <f t="shared" ref="BU84" si="262">BS84*BT84</f>
        <v>20152.3995</v>
      </c>
      <c r="BV84" s="203">
        <v>5</v>
      </c>
      <c r="BW84" s="204">
        <f>IFERROR(VLOOKUP($B84,'INSUMOS MARZO'!$A$2:$S$105,14,0),"")</f>
        <v>4030.4798999999998</v>
      </c>
      <c r="BX84" s="205">
        <f t="shared" ref="BX84" si="263">BV84*BW84</f>
        <v>20152.3995</v>
      </c>
      <c r="BY84" s="203">
        <v>5</v>
      </c>
      <c r="BZ84" s="204">
        <f>IFERROR(VLOOKUP($B84,'INSUMOS MARZO'!$A$2:$S$105,14,0),"")</f>
        <v>4030.4798999999998</v>
      </c>
      <c r="CA84" s="205">
        <f t="shared" ref="CA84" si="264">BY84*BZ84</f>
        <v>20152.3995</v>
      </c>
      <c r="CB84" s="203">
        <v>4</v>
      </c>
      <c r="CC84" s="204">
        <f>IFERROR(VLOOKUP($B84,'INSUMOS MARZO'!$A$2:$S$105,14,0),"")</f>
        <v>4030.4798999999998</v>
      </c>
      <c r="CD84" s="205">
        <f t="shared" ref="CD84" si="265">CB84*CC84</f>
        <v>16121.919599999999</v>
      </c>
      <c r="CE84" s="208">
        <f t="shared" si="164"/>
        <v>102</v>
      </c>
      <c r="CF84" s="203">
        <f t="shared" si="165"/>
        <v>82</v>
      </c>
      <c r="CG84" s="201">
        <v>34</v>
      </c>
      <c r="CH84" s="213">
        <f>IFERROR(VLOOKUP($B84,'INSUMOS MARZO'!$A$2:$S$105,17,0),"")</f>
        <v>2684.2539999999999</v>
      </c>
      <c r="CI84" s="214">
        <f t="shared" si="166"/>
        <v>91264.635999999999</v>
      </c>
      <c r="CJ84" s="201">
        <v>68</v>
      </c>
      <c r="CK84" s="204">
        <f>IFERROR(VLOOKUP($B84,'INSUMOS MARZO'!$A$2:$S$105,14,0),"")</f>
        <v>4030.4798999999998</v>
      </c>
      <c r="CL84" s="210">
        <f t="shared" si="167"/>
        <v>274072.63319999998</v>
      </c>
      <c r="CM84" s="211">
        <f t="shared" si="168"/>
        <v>365337.26919999992</v>
      </c>
      <c r="CN84" s="212">
        <f t="shared" si="169"/>
        <v>365337.26919999998</v>
      </c>
    </row>
    <row r="85" spans="1:92" ht="16.5" x14ac:dyDescent="0.25">
      <c r="A85" s="199">
        <v>80</v>
      </c>
      <c r="B85" s="200">
        <v>164</v>
      </c>
      <c r="C85" s="201">
        <f>IFERROR(VLOOKUP($B85,'INSUMOS MARZO'!$A$2:$S$105,10,0),"")</f>
        <v>0</v>
      </c>
      <c r="D85" s="202" t="s">
        <v>367</v>
      </c>
      <c r="E85" s="201">
        <v>30</v>
      </c>
      <c r="F85" s="201">
        <f>IFERROR(VLOOKUP($B85,'INSUMOS MARZO'!$A$2:$G$105,7,0),"")</f>
        <v>-16</v>
      </c>
      <c r="G85" s="201">
        <f>IFERROR(VLOOKUP(B85,'INSUMOS MARZO'!$A$2:$G$105,6,0),"0")</f>
        <v>14</v>
      </c>
      <c r="H85" s="203"/>
      <c r="I85" s="206">
        <f>IFERROR(VLOOKUP($B85,'INSUMOS MARZO'!$A$2:$S$105,17,0),"")</f>
        <v>1658.4780000000001</v>
      </c>
      <c r="J85" s="205">
        <f t="shared" si="163"/>
        <v>0</v>
      </c>
      <c r="K85" s="203"/>
      <c r="L85" s="206">
        <f>IFERROR(VLOOKUP($B85,'INSUMOS MARZO'!$A$2:$S$105,17,0),"")</f>
        <v>1658.4780000000001</v>
      </c>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c r="BW85" s="203"/>
      <c r="BX85" s="203"/>
      <c r="BY85" s="203"/>
      <c r="BZ85" s="203"/>
      <c r="CA85" s="203"/>
      <c r="CB85" s="203"/>
      <c r="CC85" s="203"/>
      <c r="CD85" s="203"/>
      <c r="CE85" s="208">
        <f t="shared" si="164"/>
        <v>0</v>
      </c>
      <c r="CF85" s="203">
        <f t="shared" si="165"/>
        <v>-14</v>
      </c>
      <c r="CG85" s="201">
        <v>29</v>
      </c>
      <c r="CH85" s="213">
        <f>IFERROR(VLOOKUP($B85,'INSUMOS MARZO'!$A$2:$S$105,17,0),"")</f>
        <v>1658.4780000000001</v>
      </c>
      <c r="CI85" s="214">
        <f t="shared" si="166"/>
        <v>48095.862000000001</v>
      </c>
      <c r="CJ85" s="201">
        <v>0</v>
      </c>
      <c r="CK85" s="204">
        <f>IFERROR(VLOOKUP($B85,'INSUMOS MARZO'!$A$2:$S$105,14,0),"")</f>
        <v>6518.1968999999999</v>
      </c>
      <c r="CL85" s="210">
        <f t="shared" si="167"/>
        <v>0</v>
      </c>
      <c r="CM85" s="211">
        <f t="shared" si="168"/>
        <v>0</v>
      </c>
      <c r="CN85" s="212">
        <f t="shared" si="169"/>
        <v>48095.862000000001</v>
      </c>
    </row>
    <row r="86" spans="1:92" ht="16.5" x14ac:dyDescent="0.25">
      <c r="A86" s="199">
        <v>81</v>
      </c>
      <c r="B86" s="200">
        <v>169</v>
      </c>
      <c r="C86" s="201">
        <f>IFERROR(VLOOKUP($B86,'INSUMOS MARZO'!$A$2:$S$105,10,0),"")</f>
        <v>0</v>
      </c>
      <c r="D86" s="202" t="s">
        <v>368</v>
      </c>
      <c r="E86" s="201">
        <v>13</v>
      </c>
      <c r="F86" s="201">
        <f>IFERROR(VLOOKUP($B86,'INSUMOS MARZO'!$A$2:$G$105,7,0),"")</f>
        <v>-5</v>
      </c>
      <c r="G86" s="201">
        <f>IFERROR(VLOOKUP(B86,'INSUMOS MARZO'!$A$2:$G$105,6,0),"0")</f>
        <v>8</v>
      </c>
      <c r="H86" s="203"/>
      <c r="I86" s="206"/>
      <c r="J86" s="205">
        <f t="shared" si="163"/>
        <v>0</v>
      </c>
      <c r="K86" s="203"/>
      <c r="L86" s="206"/>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c r="BW86" s="203"/>
      <c r="BX86" s="203"/>
      <c r="BY86" s="203"/>
      <c r="BZ86" s="203"/>
      <c r="CA86" s="203"/>
      <c r="CB86" s="203"/>
      <c r="CC86" s="203"/>
      <c r="CD86" s="203"/>
      <c r="CE86" s="208">
        <f t="shared" si="164"/>
        <v>0</v>
      </c>
      <c r="CF86" s="203">
        <f t="shared" si="165"/>
        <v>-8</v>
      </c>
      <c r="CG86" s="201">
        <v>0</v>
      </c>
      <c r="CH86" s="213">
        <f>IFERROR(VLOOKUP($B86,'INSUMOS MARZO'!$A$2:$S$105,17,0),"")</f>
        <v>85897.178999999989</v>
      </c>
      <c r="CI86" s="214">
        <f t="shared" si="166"/>
        <v>0</v>
      </c>
      <c r="CJ86" s="201">
        <v>0</v>
      </c>
      <c r="CK86" s="204">
        <f>IFERROR(VLOOKUP($B86,'INSUMOS MARZO'!$A$2:$S$105,14,0),"")</f>
        <v>156626.85149999999</v>
      </c>
      <c r="CL86" s="210">
        <f t="shared" si="167"/>
        <v>0</v>
      </c>
      <c r="CM86" s="211">
        <f t="shared" si="168"/>
        <v>0</v>
      </c>
      <c r="CN86" s="212">
        <f t="shared" si="169"/>
        <v>0</v>
      </c>
    </row>
    <row r="87" spans="1:92" ht="16.5" x14ac:dyDescent="0.25">
      <c r="A87" s="199">
        <v>82</v>
      </c>
      <c r="B87" s="200">
        <v>170</v>
      </c>
      <c r="C87" s="201">
        <f>IFERROR(VLOOKUP($B87,'INSUMOS MARZO'!$A$2:$S$105,10,0),"")</f>
        <v>0</v>
      </c>
      <c r="D87" s="202" t="s">
        <v>369</v>
      </c>
      <c r="E87" s="201">
        <v>283</v>
      </c>
      <c r="F87" s="201">
        <f>IFERROR(VLOOKUP($B87,'INSUMOS MARZO'!$A$2:$G$105,7,0),"")</f>
        <v>-221</v>
      </c>
      <c r="G87" s="201">
        <f>IFERROR(VLOOKUP(B87,'INSUMOS MARZO'!$A$2:$G$105,6,0),"0")</f>
        <v>62</v>
      </c>
      <c r="H87" s="203">
        <v>800</v>
      </c>
      <c r="I87" s="204">
        <f>IFERROR(VLOOKUP($B87,'INSUMOS MARZO'!$A$2:$S$105,14,0),"")</f>
        <v>45575.353799999997</v>
      </c>
      <c r="J87" s="205">
        <f t="shared" si="163"/>
        <v>36460283.039999999</v>
      </c>
      <c r="K87" s="218">
        <v>150</v>
      </c>
      <c r="L87" s="213">
        <f>IFERROR(VLOOKUP($B87,'INSUMOS MARZO'!$A$2:$S$105,17,0),"")</f>
        <v>19405.664000000001</v>
      </c>
      <c r="M87" s="205">
        <f t="shared" ref="M87:M89" si="266">K87*L87</f>
        <v>2910849.6</v>
      </c>
      <c r="N87" s="218">
        <v>80</v>
      </c>
      <c r="O87" s="213">
        <f>IFERROR(VLOOKUP($B87,'INSUMOS MARZO'!$A$2:$S$105,17,0),"")</f>
        <v>19405.664000000001</v>
      </c>
      <c r="P87" s="205">
        <f t="shared" ref="P87:P89" si="267">N87*O87</f>
        <v>1552453.12</v>
      </c>
      <c r="Q87" s="203"/>
      <c r="R87" s="204">
        <f>IFERROR(VLOOKUP($B87,'INSUMOS MARZO'!$A$2:$S$105,14,0),"")</f>
        <v>45575.353799999997</v>
      </c>
      <c r="S87" s="205">
        <f t="shared" ref="S87:S89" si="268">Q87*R87</f>
        <v>0</v>
      </c>
      <c r="T87" s="218">
        <v>90</v>
      </c>
      <c r="U87" s="213">
        <f>IFERROR(VLOOKUP($B87,'INSUMOS MARZO'!$A$2:$S$105,17,0),"")</f>
        <v>19405.664000000001</v>
      </c>
      <c r="V87" s="205">
        <f t="shared" ref="V87" si="269">T87*U87</f>
        <v>1746509.76</v>
      </c>
      <c r="W87" s="203"/>
      <c r="X87" s="204">
        <f>IFERROR(VLOOKUP($B87,'INSUMOS MARZO'!$A$2:$S$105,14,0),"")</f>
        <v>45575.353799999997</v>
      </c>
      <c r="Y87" s="205">
        <f t="shared" ref="Y87:Y89" si="270">W87*X87</f>
        <v>0</v>
      </c>
      <c r="Z87" s="203"/>
      <c r="AA87" s="204">
        <f>IFERROR(VLOOKUP($B87,'INSUMOS MARZO'!$A$2:$S$105,14,0),"")</f>
        <v>45575.353799999997</v>
      </c>
      <c r="AB87" s="205">
        <f t="shared" ref="AB87:AB89" si="271">Z87*AA87</f>
        <v>0</v>
      </c>
      <c r="AC87" s="203"/>
      <c r="AD87" s="204">
        <f>IFERROR(VLOOKUP($B87,'INSUMOS MARZO'!$A$2:$S$105,14,0),"")</f>
        <v>45575.353799999997</v>
      </c>
      <c r="AE87" s="205">
        <f t="shared" ref="AE87:AE89" si="272">AC87*AD87</f>
        <v>0</v>
      </c>
      <c r="AF87" s="218">
        <v>2</v>
      </c>
      <c r="AG87" s="213">
        <f>IFERROR(VLOOKUP($B87,'INSUMOS MARZO'!$A$2:$S$105,17,0),"")</f>
        <v>19405.664000000001</v>
      </c>
      <c r="AH87" s="205">
        <f t="shared" ref="AH87:AH89" si="273">AF87*AG87</f>
        <v>38811.328000000001</v>
      </c>
      <c r="AI87" s="203">
        <v>40</v>
      </c>
      <c r="AJ87" s="204">
        <f>IFERROR(VLOOKUP($B87,'INSUMOS MARZO'!$A$2:$S$105,14,0),"")</f>
        <v>45575.353799999997</v>
      </c>
      <c r="AK87" s="205">
        <f t="shared" ref="AK87:AK89" si="274">AI87*AJ87</f>
        <v>1823014.1519999998</v>
      </c>
      <c r="AL87" s="203">
        <v>30</v>
      </c>
      <c r="AM87" s="204">
        <f>IFERROR(VLOOKUP($B87,'INSUMOS MARZO'!$A$2:$S$105,14,0),"")</f>
        <v>45575.353799999997</v>
      </c>
      <c r="AN87" s="205">
        <f t="shared" ref="AN87:AN89" si="275">AL87*AM87</f>
        <v>1367260.6139999998</v>
      </c>
      <c r="AO87" s="203">
        <v>10</v>
      </c>
      <c r="AP87" s="204">
        <f>IFERROR(VLOOKUP($B87,'INSUMOS MARZO'!$A$2:$S$105,14,0),"")</f>
        <v>45575.353799999997</v>
      </c>
      <c r="AQ87" s="205">
        <f t="shared" ref="AQ87:AQ89" si="276">AO87*AP87</f>
        <v>455753.53799999994</v>
      </c>
      <c r="AR87" s="203">
        <v>10</v>
      </c>
      <c r="AS87" s="204">
        <f>IFERROR(VLOOKUP($B87,'INSUMOS MARZO'!$A$2:$S$105,14,0),"")</f>
        <v>45575.353799999997</v>
      </c>
      <c r="AT87" s="205">
        <f t="shared" ref="AT87:AT89" si="277">AR87*AS87</f>
        <v>455753.53799999994</v>
      </c>
      <c r="AU87" s="203">
        <v>10</v>
      </c>
      <c r="AV87" s="204">
        <f>IFERROR(VLOOKUP($B87,'INSUMOS MARZO'!$A$2:$S$105,14,0),"")</f>
        <v>45575.353799999997</v>
      </c>
      <c r="AW87" s="205">
        <f t="shared" ref="AW87:AW89" si="278">AU87*AV87</f>
        <v>455753.53799999994</v>
      </c>
      <c r="AX87" s="203">
        <v>30</v>
      </c>
      <c r="AY87" s="204">
        <f>IFERROR(VLOOKUP($B87,'INSUMOS MARZO'!$A$2:$S$105,14,0),"")</f>
        <v>45575.353799999997</v>
      </c>
      <c r="AZ87" s="205">
        <f t="shared" ref="AZ87:AZ89" si="279">AX87*AY87</f>
        <v>1367260.6139999998</v>
      </c>
      <c r="BA87" s="203"/>
      <c r="BB87" s="204">
        <f>IFERROR(VLOOKUP($B87,'INSUMOS MARZO'!$A$2:$S$105,14,0),"")</f>
        <v>45575.353799999997</v>
      </c>
      <c r="BC87" s="205">
        <f t="shared" ref="BC87:BC89" si="280">BA87*BB87</f>
        <v>0</v>
      </c>
      <c r="BD87" s="203">
        <v>10</v>
      </c>
      <c r="BE87" s="204">
        <f>IFERROR(VLOOKUP($B87,'INSUMOS MARZO'!$A$2:$S$105,14,0),"")</f>
        <v>45575.353799999997</v>
      </c>
      <c r="BF87" s="205">
        <f t="shared" ref="BF87" si="281">BD87*BE87</f>
        <v>455753.53799999994</v>
      </c>
      <c r="BG87" s="203">
        <v>100</v>
      </c>
      <c r="BH87" s="204">
        <f>IFERROR(VLOOKUP($B87,'INSUMOS MARZO'!$A$2:$S$105,14,0),"")</f>
        <v>45575.353799999997</v>
      </c>
      <c r="BI87" s="205">
        <f t="shared" ref="BI87:BI88" si="282">BG87*BH87</f>
        <v>4557535.38</v>
      </c>
      <c r="BJ87" s="203">
        <v>30</v>
      </c>
      <c r="BK87" s="204">
        <f>IFERROR(VLOOKUP($B87,'INSUMOS MARZO'!$A$2:$S$105,14,0),"")</f>
        <v>45575.353799999997</v>
      </c>
      <c r="BL87" s="205">
        <f t="shared" ref="BL87" si="283">BJ87*BK87</f>
        <v>1367260.6139999998</v>
      </c>
      <c r="BM87" s="203">
        <v>50</v>
      </c>
      <c r="BN87" s="204">
        <f>IFERROR(VLOOKUP($B87,'INSUMOS MARZO'!$A$2:$S$105,14,0),"")</f>
        <v>45575.353799999997</v>
      </c>
      <c r="BO87" s="205">
        <f t="shared" ref="BO87:BO88" si="284">BM87*BN87</f>
        <v>2278767.69</v>
      </c>
      <c r="BP87" s="203">
        <v>60</v>
      </c>
      <c r="BQ87" s="204">
        <f>IFERROR(VLOOKUP($B87,'INSUMOS MARZO'!$A$2:$S$105,14,0),"")</f>
        <v>45575.353799999997</v>
      </c>
      <c r="BR87" s="205">
        <f t="shared" ref="BR87:BR89" si="285">BP87*BQ87</f>
        <v>2734521.2279999997</v>
      </c>
      <c r="BS87" s="203">
        <v>40</v>
      </c>
      <c r="BT87" s="204">
        <f>IFERROR(VLOOKUP($B87,'INSUMOS MARZO'!$A$2:$S$105,14,0),"")</f>
        <v>45575.353799999997</v>
      </c>
      <c r="BU87" s="205">
        <f t="shared" ref="BU87" si="286">BS87*BT87</f>
        <v>1823014.1519999998</v>
      </c>
      <c r="BV87" s="203">
        <v>50</v>
      </c>
      <c r="BW87" s="204">
        <f>IFERROR(VLOOKUP($B87,'INSUMOS MARZO'!$A$2:$S$105,14,0),"")</f>
        <v>45575.353799999997</v>
      </c>
      <c r="BX87" s="205">
        <f t="shared" ref="BX87" si="287">BV87*BW87</f>
        <v>2278767.69</v>
      </c>
      <c r="BY87" s="218">
        <v>30</v>
      </c>
      <c r="BZ87" s="213">
        <f>IFERROR(VLOOKUP($B87,'INSUMOS MARZO'!$A$2:$S$105,17,0),"")</f>
        <v>19405.664000000001</v>
      </c>
      <c r="CA87" s="205">
        <f t="shared" ref="CA87:CA89" si="288">BY87*BZ87</f>
        <v>582169.92000000004</v>
      </c>
      <c r="CB87" s="203">
        <v>40</v>
      </c>
      <c r="CC87" s="204">
        <f>IFERROR(VLOOKUP($B87,'INSUMOS MARZO'!$A$2:$S$105,14,0),"")</f>
        <v>45575.353799999997</v>
      </c>
      <c r="CD87" s="205">
        <f t="shared" ref="CD87:CD89" si="289">CB87*CC87</f>
        <v>1823014.1519999998</v>
      </c>
      <c r="CE87" s="215">
        <f t="shared" si="164"/>
        <v>1662</v>
      </c>
      <c r="CF87" s="203">
        <f t="shared" si="165"/>
        <v>1600</v>
      </c>
      <c r="CG87" s="201">
        <v>352</v>
      </c>
      <c r="CH87" s="213">
        <f>IFERROR(VLOOKUP($B87,'INSUMOS MARZO'!$A$2:$S$105,17,0),"")</f>
        <v>19405.664000000001</v>
      </c>
      <c r="CI87" s="214">
        <f t="shared" si="166"/>
        <v>6830793.7280000001</v>
      </c>
      <c r="CJ87" s="201">
        <v>1310</v>
      </c>
      <c r="CK87" s="204">
        <f>IFERROR(VLOOKUP($B87,'INSUMOS MARZO'!$A$2:$S$105,14,0),"")</f>
        <v>45575.353799999997</v>
      </c>
      <c r="CL87" s="216">
        <f t="shared" si="167"/>
        <v>59703713.477999993</v>
      </c>
      <c r="CM87" s="211">
        <f t="shared" si="168"/>
        <v>66534507.206000008</v>
      </c>
      <c r="CN87" s="212">
        <f t="shared" si="169"/>
        <v>66534507.205999993</v>
      </c>
    </row>
    <row r="88" spans="1:92" ht="16.5" x14ac:dyDescent="0.25">
      <c r="A88" s="199">
        <v>83</v>
      </c>
      <c r="B88" s="200">
        <v>173</v>
      </c>
      <c r="C88" s="201">
        <f>IFERROR(VLOOKUP($B88,'INSUMOS MARZO'!$A$2:$S$105,10,0),"")</f>
        <v>0</v>
      </c>
      <c r="D88" s="202" t="s">
        <v>370</v>
      </c>
      <c r="E88" s="201">
        <v>10</v>
      </c>
      <c r="F88" s="201">
        <f>IFERROR(VLOOKUP($B88,'INSUMOS MARZO'!$A$2:$G$105,7,0),"")</f>
        <v>-10</v>
      </c>
      <c r="G88" s="201">
        <f>IFERROR(VLOOKUP(B88,'INSUMOS MARZO'!$A$2:$G$105,6,0),"0")</f>
        <v>0</v>
      </c>
      <c r="H88" s="203">
        <v>3</v>
      </c>
      <c r="I88" s="204">
        <f>IFERROR(VLOOKUP($B88,'INSUMOS MARZO'!$A$2:$S$105,14,0),"")</f>
        <v>21394.3662</v>
      </c>
      <c r="J88" s="205">
        <f t="shared" si="163"/>
        <v>64183.098599999998</v>
      </c>
      <c r="K88" s="203"/>
      <c r="L88" s="204">
        <f>IFERROR(VLOOKUP($B88,'INSUMOS MARZO'!$A$2:$S$105,14,0),"")</f>
        <v>21394.3662</v>
      </c>
      <c r="M88" s="205">
        <f t="shared" si="266"/>
        <v>0</v>
      </c>
      <c r="N88" s="203">
        <v>2</v>
      </c>
      <c r="O88" s="204">
        <f>IFERROR(VLOOKUP($B88,'INSUMOS MARZO'!$A$2:$S$105,14,0),"")</f>
        <v>21394.3662</v>
      </c>
      <c r="P88" s="205">
        <f t="shared" si="267"/>
        <v>42788.732400000001</v>
      </c>
      <c r="Q88" s="203"/>
      <c r="R88" s="204">
        <f>IFERROR(VLOOKUP($B88,'INSUMOS MARZO'!$A$2:$S$105,14,0),"")</f>
        <v>21394.3662</v>
      </c>
      <c r="S88" s="205">
        <f t="shared" si="268"/>
        <v>0</v>
      </c>
      <c r="T88" s="218"/>
      <c r="U88" s="203"/>
      <c r="V88" s="203"/>
      <c r="W88" s="203"/>
      <c r="X88" s="204">
        <f>IFERROR(VLOOKUP($B88,'INSUMOS MARZO'!$A$2:$S$105,14,0),"")</f>
        <v>21394.3662</v>
      </c>
      <c r="Y88" s="205">
        <f t="shared" si="270"/>
        <v>0</v>
      </c>
      <c r="Z88" s="203"/>
      <c r="AA88" s="204">
        <f>IFERROR(VLOOKUP($B88,'INSUMOS MARZO'!$A$2:$S$105,14,0),"")</f>
        <v>21394.3662</v>
      </c>
      <c r="AB88" s="205">
        <f t="shared" si="271"/>
        <v>0</v>
      </c>
      <c r="AC88" s="203"/>
      <c r="AD88" s="204">
        <f>IFERROR(VLOOKUP($B88,'INSUMOS MARZO'!$A$2:$S$105,14,0),"")</f>
        <v>21394.3662</v>
      </c>
      <c r="AE88" s="205">
        <f t="shared" si="272"/>
        <v>0</v>
      </c>
      <c r="AF88" s="203"/>
      <c r="AG88" s="204">
        <f>IFERROR(VLOOKUP($B88,'INSUMOS MARZO'!$A$2:$S$105,14,0),"")</f>
        <v>21394.3662</v>
      </c>
      <c r="AH88" s="205">
        <f t="shared" si="273"/>
        <v>0</v>
      </c>
      <c r="AI88" s="203">
        <v>1</v>
      </c>
      <c r="AJ88" s="204">
        <f>IFERROR(VLOOKUP($B88,'INSUMOS MARZO'!$A$2:$S$105,14,0),"")</f>
        <v>21394.3662</v>
      </c>
      <c r="AK88" s="205">
        <f t="shared" si="274"/>
        <v>21394.3662</v>
      </c>
      <c r="AL88" s="203"/>
      <c r="AM88" s="204">
        <f>IFERROR(VLOOKUP($B88,'INSUMOS MARZO'!$A$2:$S$105,14,0),"")</f>
        <v>21394.3662</v>
      </c>
      <c r="AN88" s="205">
        <f t="shared" si="275"/>
        <v>0</v>
      </c>
      <c r="AO88" s="203"/>
      <c r="AP88" s="204">
        <f>IFERROR(VLOOKUP($B88,'INSUMOS MARZO'!$A$2:$S$105,14,0),"")</f>
        <v>21394.3662</v>
      </c>
      <c r="AQ88" s="205">
        <f t="shared" si="276"/>
        <v>0</v>
      </c>
      <c r="AR88" s="203"/>
      <c r="AS88" s="204">
        <f>IFERROR(VLOOKUP($B88,'INSUMOS MARZO'!$A$2:$S$105,14,0),"")</f>
        <v>21394.3662</v>
      </c>
      <c r="AT88" s="205">
        <f t="shared" si="277"/>
        <v>0</v>
      </c>
      <c r="AU88" s="203">
        <v>2</v>
      </c>
      <c r="AV88" s="204">
        <f>IFERROR(VLOOKUP($B88,'INSUMOS MARZO'!$A$2:$S$105,14,0),"")</f>
        <v>21394.3662</v>
      </c>
      <c r="AW88" s="205">
        <f t="shared" si="278"/>
        <v>42788.732400000001</v>
      </c>
      <c r="AX88" s="203">
        <v>4</v>
      </c>
      <c r="AY88" s="204">
        <f>IFERROR(VLOOKUP($B88,'INSUMOS MARZO'!$A$2:$S$105,14,0),"")</f>
        <v>21394.3662</v>
      </c>
      <c r="AZ88" s="205">
        <f t="shared" si="279"/>
        <v>85577.464800000002</v>
      </c>
      <c r="BA88" s="203"/>
      <c r="BB88" s="204">
        <f>IFERROR(VLOOKUP($B88,'INSUMOS MARZO'!$A$2:$S$105,14,0),"")</f>
        <v>21394.3662</v>
      </c>
      <c r="BC88" s="205">
        <f t="shared" si="280"/>
        <v>0</v>
      </c>
      <c r="BD88" s="218">
        <v>2</v>
      </c>
      <c r="BE88" s="203"/>
      <c r="BF88" s="203"/>
      <c r="BG88" s="203">
        <v>5</v>
      </c>
      <c r="BH88" s="204">
        <f>IFERROR(VLOOKUP($B88,'INSUMOS MARZO'!$A$2:$S$105,14,0),"")</f>
        <v>21394.3662</v>
      </c>
      <c r="BI88" s="205">
        <f t="shared" si="282"/>
        <v>106971.83100000001</v>
      </c>
      <c r="BJ88" s="218">
        <v>4</v>
      </c>
      <c r="BK88" s="203"/>
      <c r="BL88" s="203"/>
      <c r="BM88" s="203">
        <v>20</v>
      </c>
      <c r="BN88" s="204">
        <f>IFERROR(VLOOKUP($B88,'INSUMOS MARZO'!$A$2:$S$105,14,0),"")</f>
        <v>21394.3662</v>
      </c>
      <c r="BO88" s="205">
        <f t="shared" si="284"/>
        <v>427887.32400000002</v>
      </c>
      <c r="BP88" s="203">
        <v>5</v>
      </c>
      <c r="BQ88" s="204">
        <f>IFERROR(VLOOKUP($B88,'INSUMOS MARZO'!$A$2:$S$105,14,0),"")</f>
        <v>21394.3662</v>
      </c>
      <c r="BR88" s="205">
        <f t="shared" si="285"/>
        <v>106971.83100000001</v>
      </c>
      <c r="BS88" s="218">
        <v>2</v>
      </c>
      <c r="BT88" s="203"/>
      <c r="BU88" s="203"/>
      <c r="BV88" s="218">
        <v>4</v>
      </c>
      <c r="BW88" s="203"/>
      <c r="BX88" s="203"/>
      <c r="BY88" s="203">
        <v>20</v>
      </c>
      <c r="BZ88" s="204">
        <f>IFERROR(VLOOKUP($B88,'INSUMOS MARZO'!$A$2:$S$105,14,0),"")</f>
        <v>21394.3662</v>
      </c>
      <c r="CA88" s="205">
        <f t="shared" si="288"/>
        <v>427887.32400000002</v>
      </c>
      <c r="CB88" s="203"/>
      <c r="CC88" s="204">
        <f>IFERROR(VLOOKUP($B88,'INSUMOS MARZO'!$A$2:$S$105,14,0),"")</f>
        <v>21394.3662</v>
      </c>
      <c r="CD88" s="205">
        <f t="shared" si="289"/>
        <v>0</v>
      </c>
      <c r="CE88" s="208">
        <f t="shared" si="164"/>
        <v>74</v>
      </c>
      <c r="CF88" s="203">
        <f t="shared" si="165"/>
        <v>74</v>
      </c>
      <c r="CG88" s="201">
        <v>12</v>
      </c>
      <c r="CH88" s="213">
        <f>IFERROR(VLOOKUP($B88,'INSUMOS MARZO'!$A$2:$S$105,17,0),"")</f>
        <v>0</v>
      </c>
      <c r="CI88" s="214">
        <f t="shared" si="166"/>
        <v>0</v>
      </c>
      <c r="CJ88" s="201">
        <v>62</v>
      </c>
      <c r="CK88" s="204">
        <f>IFERROR(VLOOKUP($B88,'INSUMOS MARZO'!$A$2:$S$105,14,0),"")</f>
        <v>21394.3662</v>
      </c>
      <c r="CL88" s="210">
        <f t="shared" si="167"/>
        <v>1326450.7043999999</v>
      </c>
      <c r="CM88" s="211">
        <f t="shared" si="168"/>
        <v>1326450.7043999999</v>
      </c>
      <c r="CN88" s="212">
        <f t="shared" si="169"/>
        <v>1326450.7043999999</v>
      </c>
    </row>
    <row r="89" spans="1:92" ht="16.5" x14ac:dyDescent="0.25">
      <c r="A89" s="199">
        <v>84</v>
      </c>
      <c r="B89" s="200">
        <v>174</v>
      </c>
      <c r="C89" s="201">
        <f>IFERROR(VLOOKUP($B89,'INSUMOS MARZO'!$A$2:$S$105,10,0),"")</f>
        <v>0</v>
      </c>
      <c r="D89" s="202" t="s">
        <v>371</v>
      </c>
      <c r="E89" s="201">
        <v>96</v>
      </c>
      <c r="F89" s="201">
        <f>IFERROR(VLOOKUP($B89,'INSUMOS MARZO'!$A$2:$G$105,7,0),"")</f>
        <v>-85</v>
      </c>
      <c r="G89" s="201">
        <f>IFERROR(VLOOKUP(B89,'INSUMOS MARZO'!$A$2:$G$105,6,0),"0")</f>
        <v>11</v>
      </c>
      <c r="H89" s="203">
        <v>100</v>
      </c>
      <c r="I89" s="204">
        <f>IFERROR(VLOOKUP($B89,'INSUMOS MARZO'!$A$2:$S$105,14,0),"")</f>
        <v>10050.1875</v>
      </c>
      <c r="J89" s="205">
        <f t="shared" si="163"/>
        <v>1005018.75</v>
      </c>
      <c r="K89" s="203">
        <v>30</v>
      </c>
      <c r="L89" s="204">
        <f>IFERROR(VLOOKUP($B89,'INSUMOS MARZO'!$A$2:$S$105,14,0),"")</f>
        <v>10050.1875</v>
      </c>
      <c r="M89" s="205">
        <f t="shared" si="266"/>
        <v>301505.625</v>
      </c>
      <c r="N89" s="203"/>
      <c r="O89" s="204">
        <f>IFERROR(VLOOKUP($B89,'INSUMOS MARZO'!$A$2:$S$105,14,0),"")</f>
        <v>10050.1875</v>
      </c>
      <c r="P89" s="205">
        <f t="shared" si="267"/>
        <v>0</v>
      </c>
      <c r="Q89" s="203"/>
      <c r="R89" s="204">
        <f>IFERROR(VLOOKUP($B89,'INSUMOS MARZO'!$A$2:$S$105,14,0),"")</f>
        <v>10050.1875</v>
      </c>
      <c r="S89" s="205">
        <f t="shared" si="268"/>
        <v>0</v>
      </c>
      <c r="T89" s="203">
        <v>30</v>
      </c>
      <c r="U89" s="204">
        <f>IFERROR(VLOOKUP($B89,'INSUMOS MARZO'!$A$2:$S$105,14,0),"")</f>
        <v>10050.1875</v>
      </c>
      <c r="V89" s="205">
        <f t="shared" ref="V89" si="290">T89*U89</f>
        <v>301505.625</v>
      </c>
      <c r="W89" s="203"/>
      <c r="X89" s="204">
        <f>IFERROR(VLOOKUP($B89,'INSUMOS MARZO'!$A$2:$S$105,14,0),"")</f>
        <v>10050.1875</v>
      </c>
      <c r="Y89" s="205">
        <f t="shared" si="270"/>
        <v>0</v>
      </c>
      <c r="Z89" s="203"/>
      <c r="AA89" s="204">
        <f>IFERROR(VLOOKUP($B89,'INSUMOS MARZO'!$A$2:$S$105,14,0),"")</f>
        <v>10050.1875</v>
      </c>
      <c r="AB89" s="205">
        <f t="shared" si="271"/>
        <v>0</v>
      </c>
      <c r="AC89" s="203"/>
      <c r="AD89" s="204">
        <f>IFERROR(VLOOKUP($B89,'INSUMOS MARZO'!$A$2:$S$105,14,0),"")</f>
        <v>10050.1875</v>
      </c>
      <c r="AE89" s="205">
        <f t="shared" si="272"/>
        <v>0</v>
      </c>
      <c r="AF89" s="203"/>
      <c r="AG89" s="204">
        <f>IFERROR(VLOOKUP($B89,'INSUMOS MARZO'!$A$2:$S$105,14,0),"")</f>
        <v>10050.1875</v>
      </c>
      <c r="AH89" s="205">
        <f t="shared" si="273"/>
        <v>0</v>
      </c>
      <c r="AI89" s="203">
        <v>12</v>
      </c>
      <c r="AJ89" s="204">
        <f>IFERROR(VLOOKUP($B89,'INSUMOS MARZO'!$A$2:$S$105,14,0),"")</f>
        <v>10050.1875</v>
      </c>
      <c r="AK89" s="205">
        <f t="shared" si="274"/>
        <v>120602.25</v>
      </c>
      <c r="AL89" s="203"/>
      <c r="AM89" s="204">
        <f>IFERROR(VLOOKUP($B89,'INSUMOS MARZO'!$A$2:$S$105,14,0),"")</f>
        <v>10050.1875</v>
      </c>
      <c r="AN89" s="205">
        <f t="shared" si="275"/>
        <v>0</v>
      </c>
      <c r="AO89" s="203">
        <v>10</v>
      </c>
      <c r="AP89" s="204">
        <f>IFERROR(VLOOKUP($B89,'INSUMOS MARZO'!$A$2:$S$105,14,0),"")</f>
        <v>10050.1875</v>
      </c>
      <c r="AQ89" s="205">
        <f t="shared" si="276"/>
        <v>100501.875</v>
      </c>
      <c r="AR89" s="203">
        <v>15</v>
      </c>
      <c r="AS89" s="204">
        <f>IFERROR(VLOOKUP($B89,'INSUMOS MARZO'!$A$2:$S$105,14,0),"")</f>
        <v>10050.1875</v>
      </c>
      <c r="AT89" s="205">
        <f t="shared" si="277"/>
        <v>150752.8125</v>
      </c>
      <c r="AU89" s="203">
        <v>4</v>
      </c>
      <c r="AV89" s="204">
        <f>IFERROR(VLOOKUP($B89,'INSUMOS MARZO'!$A$2:$S$105,14,0),"")</f>
        <v>10050.1875</v>
      </c>
      <c r="AW89" s="205">
        <f t="shared" si="278"/>
        <v>40200.75</v>
      </c>
      <c r="AX89" s="203">
        <v>10</v>
      </c>
      <c r="AY89" s="204">
        <f>IFERROR(VLOOKUP($B89,'INSUMOS MARZO'!$A$2:$S$105,14,0),"")</f>
        <v>10050.1875</v>
      </c>
      <c r="AZ89" s="205">
        <f t="shared" si="279"/>
        <v>100501.875</v>
      </c>
      <c r="BA89" s="203"/>
      <c r="BB89" s="204">
        <f>IFERROR(VLOOKUP($B89,'INSUMOS MARZO'!$A$2:$S$105,14,0),"")</f>
        <v>10050.1875</v>
      </c>
      <c r="BC89" s="205">
        <f t="shared" si="280"/>
        <v>0</v>
      </c>
      <c r="BD89" s="203">
        <v>3</v>
      </c>
      <c r="BE89" s="204">
        <f>IFERROR(VLOOKUP($B89,'INSUMOS MARZO'!$A$2:$S$105,14,0),"")</f>
        <v>10050.1875</v>
      </c>
      <c r="BF89" s="205">
        <f t="shared" ref="BF89" si="291">BD89*BE89</f>
        <v>30150.5625</v>
      </c>
      <c r="BG89" s="218">
        <v>90</v>
      </c>
      <c r="BH89" s="213">
        <f>IFERROR(VLOOKUP($B89,'INSUMOS MARZO'!$A$2:$S$105,17,0),"")</f>
        <v>6081.0860000000002</v>
      </c>
      <c r="BI89" s="203">
        <f>+BH89*BG89</f>
        <v>547297.74</v>
      </c>
      <c r="BJ89" s="203">
        <v>40</v>
      </c>
      <c r="BK89" s="204">
        <f>IFERROR(VLOOKUP($B89,'INSUMOS MARZO'!$A$2:$S$105,14,0),"")</f>
        <v>10050.1875</v>
      </c>
      <c r="BL89" s="205">
        <f t="shared" ref="BL89" si="292">BJ89*BK89</f>
        <v>402007.5</v>
      </c>
      <c r="BM89" s="218">
        <v>30</v>
      </c>
      <c r="BN89" s="213">
        <f>IFERROR(VLOOKUP($B89,'INSUMOS MARZO'!$A$2:$S$105,17,0),"")</f>
        <v>6081.0860000000002</v>
      </c>
      <c r="BO89" s="203">
        <f>+BN89*BM89</f>
        <v>182432.58000000002</v>
      </c>
      <c r="BP89" s="203">
        <v>15</v>
      </c>
      <c r="BQ89" s="204">
        <f>IFERROR(VLOOKUP($B89,'INSUMOS MARZO'!$A$2:$S$105,14,0),"")</f>
        <v>10050.1875</v>
      </c>
      <c r="BR89" s="205">
        <f t="shared" si="285"/>
        <v>150752.8125</v>
      </c>
      <c r="BS89" s="203">
        <v>25</v>
      </c>
      <c r="BT89" s="204">
        <f>IFERROR(VLOOKUP($B89,'INSUMOS MARZO'!$A$2:$S$105,14,0),"")</f>
        <v>10050.1875</v>
      </c>
      <c r="BU89" s="205">
        <f t="shared" ref="BU89" si="293">BS89*BT89</f>
        <v>251254.6875</v>
      </c>
      <c r="BV89" s="203">
        <v>30</v>
      </c>
      <c r="BW89" s="204">
        <f>IFERROR(VLOOKUP($B89,'INSUMOS MARZO'!$A$2:$S$105,14,0),"")</f>
        <v>10050.1875</v>
      </c>
      <c r="BX89" s="205">
        <f t="shared" ref="BX89" si="294">BV89*BW89</f>
        <v>301505.625</v>
      </c>
      <c r="BY89" s="203">
        <v>10</v>
      </c>
      <c r="BZ89" s="204">
        <f>IFERROR(VLOOKUP($B89,'INSUMOS MARZO'!$A$2:$S$105,14,0),"")</f>
        <v>10050.1875</v>
      </c>
      <c r="CA89" s="205">
        <f t="shared" si="288"/>
        <v>100501.875</v>
      </c>
      <c r="CB89" s="203">
        <v>10</v>
      </c>
      <c r="CC89" s="204">
        <f>IFERROR(VLOOKUP($B89,'INSUMOS MARZO'!$A$2:$S$105,14,0),"")</f>
        <v>10050.1875</v>
      </c>
      <c r="CD89" s="205">
        <f t="shared" si="289"/>
        <v>100501.875</v>
      </c>
      <c r="CE89" s="208">
        <f t="shared" si="164"/>
        <v>464</v>
      </c>
      <c r="CF89" s="203">
        <f t="shared" si="165"/>
        <v>453</v>
      </c>
      <c r="CG89" s="201">
        <v>120</v>
      </c>
      <c r="CH89" s="213">
        <f>IFERROR(VLOOKUP($B89,'INSUMOS MARZO'!$A$2:$S$105,17,0),"")</f>
        <v>6081.0860000000002</v>
      </c>
      <c r="CI89" s="214">
        <f t="shared" si="166"/>
        <v>729730.32000000007</v>
      </c>
      <c r="CJ89" s="201">
        <v>344</v>
      </c>
      <c r="CK89" s="204">
        <f>IFERROR(VLOOKUP($B89,'INSUMOS MARZO'!$A$2:$S$105,14,0),"")</f>
        <v>10050.1875</v>
      </c>
      <c r="CL89" s="210">
        <f t="shared" si="167"/>
        <v>3457264.5</v>
      </c>
      <c r="CM89" s="211">
        <f t="shared" si="168"/>
        <v>4186994.8200000003</v>
      </c>
      <c r="CN89" s="212">
        <f t="shared" si="169"/>
        <v>4186994.8200000003</v>
      </c>
    </row>
    <row r="90" spans="1:92" ht="16.5" x14ac:dyDescent="0.25">
      <c r="A90" s="199">
        <v>85</v>
      </c>
      <c r="B90" s="200">
        <v>176</v>
      </c>
      <c r="C90" s="201">
        <f>IFERROR(VLOOKUP($B90,'INSUMOS MARZO'!$A$2:$S$105,10,0),"")</f>
        <v>0</v>
      </c>
      <c r="D90" s="202" t="s">
        <v>372</v>
      </c>
      <c r="E90" s="201">
        <v>3</v>
      </c>
      <c r="F90" s="201">
        <f>IFERROR(VLOOKUP($B90,'INSUMOS MARZO'!$A$2:$G$105,7,0),"")</f>
        <v>-3</v>
      </c>
      <c r="G90" s="201">
        <f>IFERROR(VLOOKUP(B90,'INSUMOS MARZO'!$A$2:$G$105,6,0),"0")</f>
        <v>0</v>
      </c>
      <c r="H90" s="203">
        <v>20</v>
      </c>
      <c r="I90" s="204">
        <f>IFERROR(VLOOKUP($B90,'INSUMOS MARZO'!$A$2:$S$105,14,0),"")</f>
        <v>3781.7082</v>
      </c>
      <c r="J90" s="205">
        <f t="shared" si="163"/>
        <v>75634.164000000004</v>
      </c>
      <c r="K90" s="203"/>
      <c r="L90" s="206"/>
      <c r="M90" s="203"/>
      <c r="N90" s="203"/>
      <c r="O90" s="203"/>
      <c r="P90" s="203"/>
      <c r="Q90" s="203"/>
      <c r="R90" s="203"/>
      <c r="S90" s="203"/>
      <c r="T90" s="203"/>
      <c r="U90" s="203"/>
      <c r="V90" s="203"/>
      <c r="W90" s="203"/>
      <c r="X90" s="203"/>
      <c r="Y90" s="203"/>
      <c r="Z90" s="203"/>
      <c r="AA90" s="203"/>
      <c r="AB90" s="203"/>
      <c r="AC90" s="203"/>
      <c r="AD90" s="203"/>
      <c r="AE90" s="203"/>
      <c r="AF90" s="203">
        <v>1</v>
      </c>
      <c r="AG90" s="213">
        <f>IFERROR(VLOOKUP($B90,'INSUMOS MARZO'!$A$2:$S$105,17,0),"")</f>
        <v>2749.4160000000002</v>
      </c>
      <c r="AH90" s="203">
        <f>+AG90*AF90</f>
        <v>2749.4160000000002</v>
      </c>
      <c r="AI90" s="203"/>
      <c r="AJ90" s="203"/>
      <c r="AK90" s="203"/>
      <c r="AL90" s="203"/>
      <c r="AM90" s="203"/>
      <c r="AN90" s="203"/>
      <c r="AO90" s="203"/>
      <c r="AP90" s="203"/>
      <c r="AQ90" s="203"/>
      <c r="AR90" s="203"/>
      <c r="AS90" s="203"/>
      <c r="AT90" s="203"/>
      <c r="AU90" s="203"/>
      <c r="AV90" s="203"/>
      <c r="AW90" s="203"/>
      <c r="AX90" s="203"/>
      <c r="AY90" s="203"/>
      <c r="AZ90" s="203"/>
      <c r="BA90" s="203"/>
      <c r="BB90" s="203"/>
      <c r="BC90" s="203"/>
      <c r="BD90" s="203"/>
      <c r="BE90" s="203"/>
      <c r="BF90" s="203"/>
      <c r="BG90" s="203"/>
      <c r="BH90" s="203"/>
      <c r="BI90" s="203"/>
      <c r="BJ90" s="203"/>
      <c r="BK90" s="203"/>
      <c r="BL90" s="203"/>
      <c r="BM90" s="203"/>
      <c r="BN90" s="203"/>
      <c r="BO90" s="203"/>
      <c r="BP90" s="203"/>
      <c r="BQ90" s="203"/>
      <c r="BR90" s="203"/>
      <c r="BS90" s="203"/>
      <c r="BT90" s="203"/>
      <c r="BU90" s="203"/>
      <c r="BV90" s="203"/>
      <c r="BW90" s="203"/>
      <c r="BX90" s="203"/>
      <c r="BY90" s="203"/>
      <c r="BZ90" s="203"/>
      <c r="CA90" s="203"/>
      <c r="CB90" s="203"/>
      <c r="CC90" s="203"/>
      <c r="CD90" s="203"/>
      <c r="CE90" s="208">
        <f t="shared" si="164"/>
        <v>21</v>
      </c>
      <c r="CF90" s="203">
        <f t="shared" si="165"/>
        <v>21</v>
      </c>
      <c r="CG90" s="201">
        <v>1</v>
      </c>
      <c r="CH90" s="213">
        <f>IFERROR(VLOOKUP($B90,'INSUMOS MARZO'!$A$2:$S$105,17,0),"")</f>
        <v>2749.4160000000002</v>
      </c>
      <c r="CI90" s="214">
        <f t="shared" si="166"/>
        <v>2749.4160000000002</v>
      </c>
      <c r="CJ90" s="201">
        <v>20</v>
      </c>
      <c r="CK90" s="204">
        <f>IFERROR(VLOOKUP($B90,'INSUMOS MARZO'!$A$2:$S$105,14,0),"")</f>
        <v>3781.7082</v>
      </c>
      <c r="CL90" s="210">
        <f t="shared" si="167"/>
        <v>75634.164000000004</v>
      </c>
      <c r="CM90" s="211">
        <f t="shared" si="168"/>
        <v>78383.58</v>
      </c>
      <c r="CN90" s="212">
        <f t="shared" si="169"/>
        <v>78383.58</v>
      </c>
    </row>
    <row r="91" spans="1:92" ht="16.5" x14ac:dyDescent="0.25">
      <c r="A91" s="199">
        <v>86</v>
      </c>
      <c r="B91" s="200">
        <v>192</v>
      </c>
      <c r="C91" s="201">
        <f>IFERROR(VLOOKUP($B91,'INSUMOS MARZO'!$A$2:$S$105,10,0),"")</f>
        <v>220</v>
      </c>
      <c r="D91" s="202" t="s">
        <v>373</v>
      </c>
      <c r="E91" s="201">
        <v>56</v>
      </c>
      <c r="F91" s="201">
        <f>IFERROR(VLOOKUP($B91,'INSUMOS MARZO'!$A$2:$G$105,7,0),"")</f>
        <v>234</v>
      </c>
      <c r="G91" s="201">
        <f>IFERROR(VLOOKUP(B91,'INSUMOS MARZO'!$A$2:$G$105,6,0),"0")</f>
        <v>290</v>
      </c>
      <c r="H91" s="203">
        <v>400</v>
      </c>
      <c r="I91" s="204">
        <f>IFERROR(VLOOKUP($B91,'INSUMOS MARZO'!$A$2:$S$105,14,0),"")</f>
        <v>6866.2880999999998</v>
      </c>
      <c r="J91" s="205">
        <f t="shared" si="163"/>
        <v>2746515.2399999998</v>
      </c>
      <c r="K91" s="203">
        <v>60</v>
      </c>
      <c r="L91" s="204">
        <f>IFERROR(VLOOKUP($B91,'INSUMOS MARZO'!$A$2:$S$105,14,0),"")</f>
        <v>6866.2880999999998</v>
      </c>
      <c r="M91" s="205">
        <f t="shared" ref="M91:M94" si="295">K91*L91</f>
        <v>411977.28599999996</v>
      </c>
      <c r="N91" s="203">
        <v>24</v>
      </c>
      <c r="O91" s="204">
        <f>IFERROR(VLOOKUP($B91,'INSUMOS MARZO'!$A$2:$S$105,14,0),"")</f>
        <v>6866.2880999999998</v>
      </c>
      <c r="P91" s="205">
        <f t="shared" ref="P91:P94" si="296">N91*O91</f>
        <v>164790.91440000001</v>
      </c>
      <c r="Q91" s="203"/>
      <c r="R91" s="204">
        <f>IFERROR(VLOOKUP($B91,'INSUMOS MARZO'!$A$2:$S$105,14,0),"")</f>
        <v>6866.2880999999998</v>
      </c>
      <c r="S91" s="205">
        <f t="shared" ref="S91:S94" si="297">Q91*R91</f>
        <v>0</v>
      </c>
      <c r="T91" s="203">
        <v>30</v>
      </c>
      <c r="U91" s="204">
        <f>IFERROR(VLOOKUP($B91,'INSUMOS MARZO'!$A$2:$S$105,14,0),"")</f>
        <v>6866.2880999999998</v>
      </c>
      <c r="V91" s="205">
        <f t="shared" ref="V91:V94" si="298">T91*U91</f>
        <v>205988.64299999998</v>
      </c>
      <c r="W91" s="203">
        <v>20</v>
      </c>
      <c r="X91" s="204">
        <f>IFERROR(VLOOKUP($B91,'INSUMOS MARZO'!$A$2:$S$105,14,0),"")</f>
        <v>6866.2880999999998</v>
      </c>
      <c r="Y91" s="205">
        <f t="shared" ref="Y91:Y94" si="299">W91*X91</f>
        <v>137325.76199999999</v>
      </c>
      <c r="Z91" s="203"/>
      <c r="AA91" s="204">
        <f>IFERROR(VLOOKUP($B91,'INSUMOS MARZO'!$A$2:$S$105,14,0),"")</f>
        <v>6866.2880999999998</v>
      </c>
      <c r="AB91" s="205">
        <f t="shared" ref="AB91:AB94" si="300">Z91*AA91</f>
        <v>0</v>
      </c>
      <c r="AC91" s="203"/>
      <c r="AD91" s="204">
        <f>IFERROR(VLOOKUP($B91,'INSUMOS MARZO'!$A$2:$S$105,14,0),"")</f>
        <v>6866.2880999999998</v>
      </c>
      <c r="AE91" s="205">
        <f t="shared" ref="AE91:AE94" si="301">AC91*AD91</f>
        <v>0</v>
      </c>
      <c r="AF91" s="203">
        <v>20</v>
      </c>
      <c r="AG91" s="204">
        <f>IFERROR(VLOOKUP($B91,'INSUMOS MARZO'!$A$2:$S$105,14,0),"")</f>
        <v>6866.2880999999998</v>
      </c>
      <c r="AH91" s="205">
        <f t="shared" ref="AH91:AH94" si="302">AF91*AG91</f>
        <v>137325.76199999999</v>
      </c>
      <c r="AI91" s="203">
        <v>10</v>
      </c>
      <c r="AJ91" s="204">
        <f>IFERROR(VLOOKUP($B91,'INSUMOS MARZO'!$A$2:$S$105,14,0),"")</f>
        <v>6866.2880999999998</v>
      </c>
      <c r="AK91" s="205">
        <f t="shared" ref="AK91:AK94" si="303">AI91*AJ91</f>
        <v>68662.880999999994</v>
      </c>
      <c r="AL91" s="203">
        <v>5</v>
      </c>
      <c r="AM91" s="204">
        <f>IFERROR(VLOOKUP($B91,'INSUMOS MARZO'!$A$2:$S$105,14,0),"")</f>
        <v>6866.2880999999998</v>
      </c>
      <c r="AN91" s="205">
        <f t="shared" ref="AN91:AN94" si="304">AL91*AM91</f>
        <v>34331.440499999997</v>
      </c>
      <c r="AO91" s="203">
        <v>20</v>
      </c>
      <c r="AP91" s="204">
        <f>IFERROR(VLOOKUP($B91,'INSUMOS MARZO'!$A$2:$S$105,14,0),"")</f>
        <v>6866.2880999999998</v>
      </c>
      <c r="AQ91" s="205">
        <f t="shared" ref="AQ91:AQ94" si="305">AO91*AP91</f>
        <v>137325.76199999999</v>
      </c>
      <c r="AR91" s="203">
        <v>10</v>
      </c>
      <c r="AS91" s="204">
        <f>IFERROR(VLOOKUP($B91,'INSUMOS MARZO'!$A$2:$S$105,14,0),"")</f>
        <v>6866.2880999999998</v>
      </c>
      <c r="AT91" s="205">
        <f t="shared" ref="AT91:AT94" si="306">AR91*AS91</f>
        <v>68662.880999999994</v>
      </c>
      <c r="AU91" s="203">
        <v>2</v>
      </c>
      <c r="AV91" s="204">
        <f>IFERROR(VLOOKUP($B91,'INSUMOS MARZO'!$A$2:$S$105,14,0),"")</f>
        <v>6866.2880999999998</v>
      </c>
      <c r="AW91" s="205">
        <f t="shared" ref="AW91:AW94" si="307">AU91*AV91</f>
        <v>13732.5762</v>
      </c>
      <c r="AX91" s="203">
        <v>6</v>
      </c>
      <c r="AY91" s="204">
        <f>IFERROR(VLOOKUP($B91,'INSUMOS MARZO'!$A$2:$S$105,14,0),"")</f>
        <v>6866.2880999999998</v>
      </c>
      <c r="AZ91" s="205">
        <f t="shared" ref="AZ91:AZ94" si="308">AX91*AY91</f>
        <v>41197.728600000002</v>
      </c>
      <c r="BA91" s="203"/>
      <c r="BB91" s="204">
        <f>IFERROR(VLOOKUP($B91,'INSUMOS MARZO'!$A$2:$S$105,14,0),"")</f>
        <v>6866.2880999999998</v>
      </c>
      <c r="BC91" s="205">
        <f t="shared" ref="BC91:BC94" si="309">BA91*BB91</f>
        <v>0</v>
      </c>
      <c r="BD91" s="203">
        <v>5</v>
      </c>
      <c r="BE91" s="204">
        <f>IFERROR(VLOOKUP($B91,'INSUMOS MARZO'!$A$2:$S$105,14,0),"")</f>
        <v>6866.2880999999998</v>
      </c>
      <c r="BF91" s="205">
        <f t="shared" ref="BF91:BF94" si="310">BD91*BE91</f>
        <v>34331.440499999997</v>
      </c>
      <c r="BG91" s="203">
        <v>50</v>
      </c>
      <c r="BH91" s="204">
        <f>IFERROR(VLOOKUP($B91,'INSUMOS MARZO'!$A$2:$S$105,14,0),"")</f>
        <v>6866.2880999999998</v>
      </c>
      <c r="BI91" s="205">
        <f t="shared" ref="BI91:BI94" si="311">BG91*BH91</f>
        <v>343314.40499999997</v>
      </c>
      <c r="BJ91" s="218">
        <v>30</v>
      </c>
      <c r="BK91" s="213">
        <f>IFERROR(VLOOKUP($B91,'INSUMOS MARZO'!$A$2:$S$105,17,0),"")</f>
        <v>3930.7400000000002</v>
      </c>
      <c r="BL91" s="207">
        <f>+BJ91*BK91</f>
        <v>117922.20000000001</v>
      </c>
      <c r="BM91" s="203">
        <v>20</v>
      </c>
      <c r="BN91" s="204">
        <f>IFERROR(VLOOKUP($B91,'INSUMOS MARZO'!$A$2:$S$105,14,0),"")</f>
        <v>6866.2880999999998</v>
      </c>
      <c r="BO91" s="205">
        <f t="shared" ref="BO91:BO93" si="312">BM91*BN91</f>
        <v>137325.76199999999</v>
      </c>
      <c r="BP91" s="203">
        <v>24</v>
      </c>
      <c r="BQ91" s="204">
        <f>IFERROR(VLOOKUP($B91,'INSUMOS MARZO'!$A$2:$S$105,14,0),"")</f>
        <v>6866.2880999999998</v>
      </c>
      <c r="BR91" s="205">
        <f t="shared" ref="BR91:BR94" si="313">BP91*BQ91</f>
        <v>164790.91440000001</v>
      </c>
      <c r="BS91" s="218">
        <v>40</v>
      </c>
      <c r="BT91" s="213">
        <f>IFERROR(VLOOKUP($B91,'INSUMOS MARZO'!$A$2:$S$105,17,0),"")</f>
        <v>3930.7400000000002</v>
      </c>
      <c r="BU91" s="207">
        <f>+BS91*BT91</f>
        <v>157229.6</v>
      </c>
      <c r="BV91" s="203">
        <v>25</v>
      </c>
      <c r="BW91" s="204">
        <f>IFERROR(VLOOKUP($B91,'INSUMOS MARZO'!$A$2:$S$105,14,0),"")</f>
        <v>6866.2880999999998</v>
      </c>
      <c r="BX91" s="205">
        <f t="shared" ref="BX91:BX94" si="314">BV91*BW91</f>
        <v>171657.20249999998</v>
      </c>
      <c r="BY91" s="203">
        <v>20</v>
      </c>
      <c r="BZ91" s="204">
        <f>IFERROR(VLOOKUP($B91,'INSUMOS MARZO'!$A$2:$S$105,14,0),"")</f>
        <v>6866.2880999999998</v>
      </c>
      <c r="CA91" s="205">
        <f t="shared" ref="CA91" si="315">BY91*BZ91</f>
        <v>137325.76199999999</v>
      </c>
      <c r="CB91" s="203"/>
      <c r="CC91" s="204">
        <f>IFERROR(VLOOKUP($B91,'INSUMOS MARZO'!$A$2:$S$105,14,0),"")</f>
        <v>6866.2880999999998</v>
      </c>
      <c r="CD91" s="205">
        <f t="shared" ref="CD91:CD94" si="316">CB91*CC91</f>
        <v>0</v>
      </c>
      <c r="CE91" s="208">
        <f t="shared" si="164"/>
        <v>821</v>
      </c>
      <c r="CF91" s="203">
        <f t="shared" si="165"/>
        <v>531</v>
      </c>
      <c r="CG91" s="201">
        <v>70</v>
      </c>
      <c r="CH91" s="213">
        <f>IFERROR(VLOOKUP($B91,'INSUMOS MARZO'!$A$2:$S$105,17,0),"")</f>
        <v>3930.7400000000002</v>
      </c>
      <c r="CI91" s="214">
        <f t="shared" si="166"/>
        <v>275151.8</v>
      </c>
      <c r="CJ91" s="201">
        <v>751</v>
      </c>
      <c r="CK91" s="204">
        <f>IFERROR(VLOOKUP($B91,'INSUMOS MARZO'!$A$2:$S$105,14,0),"")</f>
        <v>6866.2880999999998</v>
      </c>
      <c r="CL91" s="210">
        <f t="shared" si="167"/>
        <v>5156582.3630999997</v>
      </c>
      <c r="CM91" s="211">
        <f t="shared" si="168"/>
        <v>5431734.1631000005</v>
      </c>
      <c r="CN91" s="212">
        <f t="shared" si="169"/>
        <v>5431734.1630999995</v>
      </c>
    </row>
    <row r="92" spans="1:92" ht="16.5" x14ac:dyDescent="0.25">
      <c r="A92" s="199">
        <v>87</v>
      </c>
      <c r="B92" s="200">
        <v>195</v>
      </c>
      <c r="C92" s="201">
        <f>IFERROR(VLOOKUP($B92,'INSUMOS MARZO'!$A$2:$S$105,10,0),"")</f>
        <v>601</v>
      </c>
      <c r="D92" s="202" t="s">
        <v>374</v>
      </c>
      <c r="E92" s="201">
        <v>56</v>
      </c>
      <c r="F92" s="201">
        <f>IFERROR(VLOOKUP($B92,'INSUMOS MARZO'!$A$2:$G$105,7,0),"")</f>
        <v>615</v>
      </c>
      <c r="G92" s="201">
        <f>IFERROR(VLOOKUP(B92,'INSUMOS MARZO'!$A$2:$G$105,6,0),"0")</f>
        <v>671</v>
      </c>
      <c r="H92" s="203">
        <v>500</v>
      </c>
      <c r="I92" s="204">
        <f>IFERROR(VLOOKUP($B92,'INSUMOS MARZO'!$A$2:$S$105,14,0),"")</f>
        <v>10697.1831</v>
      </c>
      <c r="J92" s="205">
        <f t="shared" si="163"/>
        <v>5348591.55</v>
      </c>
      <c r="K92" s="203">
        <v>60</v>
      </c>
      <c r="L92" s="204">
        <f>IFERROR(VLOOKUP($B92,'INSUMOS MARZO'!$A$2:$S$105,14,0),"")</f>
        <v>10697.1831</v>
      </c>
      <c r="M92" s="205">
        <f t="shared" si="295"/>
        <v>641830.98600000003</v>
      </c>
      <c r="N92" s="203">
        <v>24</v>
      </c>
      <c r="O92" s="204">
        <f>IFERROR(VLOOKUP($B92,'INSUMOS MARZO'!$A$2:$S$105,14,0),"")</f>
        <v>10697.1831</v>
      </c>
      <c r="P92" s="205">
        <f t="shared" si="296"/>
        <v>256732.39439999999</v>
      </c>
      <c r="Q92" s="203"/>
      <c r="R92" s="204">
        <f>IFERROR(VLOOKUP($B92,'INSUMOS MARZO'!$A$2:$S$105,14,0),"")</f>
        <v>10697.1831</v>
      </c>
      <c r="S92" s="205">
        <f t="shared" si="297"/>
        <v>0</v>
      </c>
      <c r="T92" s="203">
        <v>60</v>
      </c>
      <c r="U92" s="204">
        <f>IFERROR(VLOOKUP($B92,'INSUMOS MARZO'!$A$2:$S$105,14,0),"")</f>
        <v>10697.1831</v>
      </c>
      <c r="V92" s="205">
        <f t="shared" si="298"/>
        <v>641830.98600000003</v>
      </c>
      <c r="W92" s="203">
        <v>20</v>
      </c>
      <c r="X92" s="204">
        <f>IFERROR(VLOOKUP($B92,'INSUMOS MARZO'!$A$2:$S$105,14,0),"")</f>
        <v>10697.1831</v>
      </c>
      <c r="Y92" s="205">
        <f t="shared" si="299"/>
        <v>213943.66200000001</v>
      </c>
      <c r="Z92" s="203">
        <v>6</v>
      </c>
      <c r="AA92" s="204">
        <f>IFERROR(VLOOKUP($B92,'INSUMOS MARZO'!$A$2:$S$105,14,0),"")</f>
        <v>10697.1831</v>
      </c>
      <c r="AB92" s="205">
        <f t="shared" si="300"/>
        <v>64183.098599999998</v>
      </c>
      <c r="AC92" s="203"/>
      <c r="AD92" s="204">
        <f>IFERROR(VLOOKUP($B92,'INSUMOS MARZO'!$A$2:$S$105,14,0),"")</f>
        <v>10697.1831</v>
      </c>
      <c r="AE92" s="205">
        <f t="shared" si="301"/>
        <v>0</v>
      </c>
      <c r="AF92" s="203">
        <v>20</v>
      </c>
      <c r="AG92" s="204">
        <f>IFERROR(VLOOKUP($B92,'INSUMOS MARZO'!$A$2:$S$105,14,0),"")</f>
        <v>10697.1831</v>
      </c>
      <c r="AH92" s="205">
        <f t="shared" si="302"/>
        <v>213943.66200000001</v>
      </c>
      <c r="AI92" s="203">
        <v>6</v>
      </c>
      <c r="AJ92" s="204">
        <f>IFERROR(VLOOKUP($B92,'INSUMOS MARZO'!$A$2:$S$105,14,0),"")</f>
        <v>10697.1831</v>
      </c>
      <c r="AK92" s="205">
        <f t="shared" si="303"/>
        <v>64183.098599999998</v>
      </c>
      <c r="AL92" s="203">
        <v>5</v>
      </c>
      <c r="AM92" s="204">
        <f>IFERROR(VLOOKUP($B92,'INSUMOS MARZO'!$A$2:$S$105,14,0),"")</f>
        <v>10697.1831</v>
      </c>
      <c r="AN92" s="205">
        <f t="shared" si="304"/>
        <v>53485.915500000003</v>
      </c>
      <c r="AO92" s="203">
        <v>20</v>
      </c>
      <c r="AP92" s="204">
        <f>IFERROR(VLOOKUP($B92,'INSUMOS MARZO'!$A$2:$S$105,14,0),"")</f>
        <v>10697.1831</v>
      </c>
      <c r="AQ92" s="205">
        <f t="shared" si="305"/>
        <v>213943.66200000001</v>
      </c>
      <c r="AR92" s="203">
        <v>10</v>
      </c>
      <c r="AS92" s="204">
        <f>IFERROR(VLOOKUP($B92,'INSUMOS MARZO'!$A$2:$S$105,14,0),"")</f>
        <v>10697.1831</v>
      </c>
      <c r="AT92" s="205">
        <f t="shared" si="306"/>
        <v>106971.83100000001</v>
      </c>
      <c r="AU92" s="203">
        <v>10</v>
      </c>
      <c r="AV92" s="204">
        <f>IFERROR(VLOOKUP($B92,'INSUMOS MARZO'!$A$2:$S$105,14,0),"")</f>
        <v>10697.1831</v>
      </c>
      <c r="AW92" s="205">
        <f t="shared" si="307"/>
        <v>106971.83100000001</v>
      </c>
      <c r="AX92" s="203">
        <v>6</v>
      </c>
      <c r="AY92" s="204">
        <f>IFERROR(VLOOKUP($B92,'INSUMOS MARZO'!$A$2:$S$105,14,0),"")</f>
        <v>10697.1831</v>
      </c>
      <c r="AZ92" s="205">
        <f t="shared" si="308"/>
        <v>64183.098599999998</v>
      </c>
      <c r="BA92" s="203">
        <v>24</v>
      </c>
      <c r="BB92" s="204">
        <f>IFERROR(VLOOKUP($B92,'INSUMOS MARZO'!$A$2:$S$105,14,0),"")</f>
        <v>10697.1831</v>
      </c>
      <c r="BC92" s="205">
        <f t="shared" si="309"/>
        <v>256732.39439999999</v>
      </c>
      <c r="BD92" s="203"/>
      <c r="BE92" s="204">
        <f>IFERROR(VLOOKUP($B92,'INSUMOS MARZO'!$A$2:$S$105,14,0),"")</f>
        <v>10697.1831</v>
      </c>
      <c r="BF92" s="205">
        <f t="shared" si="310"/>
        <v>0</v>
      </c>
      <c r="BG92" s="203">
        <v>50</v>
      </c>
      <c r="BH92" s="204">
        <f>IFERROR(VLOOKUP($B92,'INSUMOS MARZO'!$A$2:$S$105,14,0),"")</f>
        <v>10697.1831</v>
      </c>
      <c r="BI92" s="205">
        <f t="shared" si="311"/>
        <v>534859.15500000003</v>
      </c>
      <c r="BJ92" s="203">
        <v>30</v>
      </c>
      <c r="BK92" s="204">
        <f>IFERROR(VLOOKUP($B92,'INSUMOS MARZO'!$A$2:$S$105,14,0),"")</f>
        <v>10697.1831</v>
      </c>
      <c r="BL92" s="205">
        <f t="shared" ref="BL92:BL93" si="317">BJ92*BK92</f>
        <v>320915.49300000002</v>
      </c>
      <c r="BM92" s="203">
        <v>40</v>
      </c>
      <c r="BN92" s="204">
        <f>IFERROR(VLOOKUP($B92,'INSUMOS MARZO'!$A$2:$S$105,14,0),"")</f>
        <v>10697.1831</v>
      </c>
      <c r="BO92" s="205">
        <f t="shared" si="312"/>
        <v>427887.32400000002</v>
      </c>
      <c r="BP92" s="203">
        <v>24</v>
      </c>
      <c r="BQ92" s="204">
        <f>IFERROR(VLOOKUP($B92,'INSUMOS MARZO'!$A$2:$S$105,14,0),"")</f>
        <v>10697.1831</v>
      </c>
      <c r="BR92" s="205">
        <f t="shared" si="313"/>
        <v>256732.39439999999</v>
      </c>
      <c r="BS92" s="218">
        <v>50</v>
      </c>
      <c r="BT92" s="213">
        <f>IFERROR(VLOOKUP($B92,'INSUMOS MARZO'!$A$2:$S$105,17,0),"")</f>
        <v>6431.0690000000004</v>
      </c>
      <c r="BU92" s="207">
        <f>+BS92*BT92</f>
        <v>321553.45</v>
      </c>
      <c r="BV92" s="203">
        <v>25</v>
      </c>
      <c r="BW92" s="204">
        <f>IFERROR(VLOOKUP($B92,'INSUMOS MARZO'!$A$2:$S$105,14,0),"")</f>
        <v>10697.1831</v>
      </c>
      <c r="BX92" s="205">
        <f t="shared" si="314"/>
        <v>267429.57750000001</v>
      </c>
      <c r="BY92" s="218">
        <v>20</v>
      </c>
      <c r="BZ92" s="213">
        <f>IFERROR(VLOOKUP($B92,'INSUMOS MARZO'!$A$2:$S$105,17,0),"")</f>
        <v>6431.0690000000004</v>
      </c>
      <c r="CA92" s="207">
        <f>+BY92*BZ92</f>
        <v>128621.38</v>
      </c>
      <c r="CB92" s="203"/>
      <c r="CC92" s="204">
        <f>IFERROR(VLOOKUP($B92,'INSUMOS MARZO'!$A$2:$S$105,14,0),"")</f>
        <v>10697.1831</v>
      </c>
      <c r="CD92" s="205">
        <f t="shared" si="316"/>
        <v>0</v>
      </c>
      <c r="CE92" s="208">
        <f t="shared" si="164"/>
        <v>1010</v>
      </c>
      <c r="CF92" s="203">
        <f t="shared" si="165"/>
        <v>339</v>
      </c>
      <c r="CG92" s="201">
        <v>70</v>
      </c>
      <c r="CH92" s="213">
        <f>IFERROR(VLOOKUP($B92,'INSUMOS MARZO'!$A$2:$S$105,17,0),"")</f>
        <v>6431.0690000000004</v>
      </c>
      <c r="CI92" s="214">
        <f t="shared" si="166"/>
        <v>450174.83</v>
      </c>
      <c r="CJ92" s="201">
        <v>940</v>
      </c>
      <c r="CK92" s="204">
        <f>IFERROR(VLOOKUP($B92,'INSUMOS MARZO'!$A$2:$S$105,14,0),"")</f>
        <v>10697.1831</v>
      </c>
      <c r="CL92" s="210">
        <f t="shared" si="167"/>
        <v>10055352.114</v>
      </c>
      <c r="CM92" s="211">
        <f t="shared" si="168"/>
        <v>10505526.944000006</v>
      </c>
      <c r="CN92" s="212">
        <f t="shared" si="169"/>
        <v>10505526.944</v>
      </c>
    </row>
    <row r="93" spans="1:92" ht="16.5" x14ac:dyDescent="0.25">
      <c r="A93" s="199">
        <v>88</v>
      </c>
      <c r="B93" s="200">
        <v>204</v>
      </c>
      <c r="C93" s="201">
        <f>IFERROR(VLOOKUP($B93,'INSUMOS MARZO'!$A$2:$S$105,10,0),"")</f>
        <v>100.75</v>
      </c>
      <c r="D93" s="202" t="s">
        <v>375</v>
      </c>
      <c r="E93" s="201">
        <v>93</v>
      </c>
      <c r="F93" s="201">
        <f>IFERROR(VLOOKUP($B93,'INSUMOS MARZO'!$A$2:$G$105,7,0),"")</f>
        <v>124</v>
      </c>
      <c r="G93" s="201">
        <f>IFERROR(VLOOKUP(B93,'INSUMOS MARZO'!$A$2:$G$105,6,0),"0")</f>
        <v>217</v>
      </c>
      <c r="H93" s="218">
        <v>50</v>
      </c>
      <c r="I93" s="213">
        <f>IFERROR(VLOOKUP($B93,'INSUMOS MARZO'!$A$2:$S$105,17,0),"")</f>
        <v>14760.243999999999</v>
      </c>
      <c r="J93" s="205">
        <f t="shared" si="163"/>
        <v>738012.2</v>
      </c>
      <c r="K93" s="218">
        <v>10</v>
      </c>
      <c r="L93" s="213">
        <f>IFERROR(VLOOKUP($B93,'INSUMOS MARZO'!$A$2:$S$105,17,0),"")</f>
        <v>14760.243999999999</v>
      </c>
      <c r="M93" s="205">
        <f t="shared" si="295"/>
        <v>147602.44</v>
      </c>
      <c r="N93" s="203">
        <v>10</v>
      </c>
      <c r="O93" s="204">
        <f>IFERROR(VLOOKUP($B93,'INSUMOS MARZO'!$A$2:$S$105,14,0),"")</f>
        <v>25673.6178</v>
      </c>
      <c r="P93" s="205">
        <f t="shared" si="296"/>
        <v>256736.17800000001</v>
      </c>
      <c r="Q93" s="203"/>
      <c r="R93" s="204">
        <f>IFERROR(VLOOKUP($B93,'INSUMOS MARZO'!$A$2:$S$105,14,0),"")</f>
        <v>25673.6178</v>
      </c>
      <c r="S93" s="205">
        <f t="shared" si="297"/>
        <v>0</v>
      </c>
      <c r="T93" s="218">
        <v>10</v>
      </c>
      <c r="U93" s="213">
        <f>IFERROR(VLOOKUP($B93,'INSUMOS MARZO'!$A$2:$S$105,17,0),"")</f>
        <v>14760.243999999999</v>
      </c>
      <c r="V93" s="205">
        <f t="shared" si="298"/>
        <v>147602.44</v>
      </c>
      <c r="W93" s="218">
        <v>10</v>
      </c>
      <c r="X93" s="213">
        <f>IFERROR(VLOOKUP($B93,'INSUMOS MARZO'!$A$2:$S$105,17,0),"")</f>
        <v>14760.243999999999</v>
      </c>
      <c r="Y93" s="205">
        <f t="shared" si="299"/>
        <v>147602.44</v>
      </c>
      <c r="Z93" s="218">
        <v>10</v>
      </c>
      <c r="AA93" s="213">
        <f>IFERROR(VLOOKUP($B93,'INSUMOS MARZO'!$A$2:$S$105,17,0),"")</f>
        <v>14760.243999999999</v>
      </c>
      <c r="AB93" s="205">
        <f t="shared" si="300"/>
        <v>147602.44</v>
      </c>
      <c r="AC93" s="218">
        <v>10</v>
      </c>
      <c r="AD93" s="213">
        <f>IFERROR(VLOOKUP($B93,'INSUMOS MARZO'!$A$2:$S$105,17,0),"")</f>
        <v>14760.243999999999</v>
      </c>
      <c r="AE93" s="205">
        <f t="shared" si="301"/>
        <v>147602.44</v>
      </c>
      <c r="AF93" s="203">
        <v>10</v>
      </c>
      <c r="AG93" s="204">
        <f>IFERROR(VLOOKUP($B93,'INSUMOS MARZO'!$A$2:$S$105,14,0),"")</f>
        <v>25673.6178</v>
      </c>
      <c r="AH93" s="205">
        <f t="shared" si="302"/>
        <v>256736.17800000001</v>
      </c>
      <c r="AI93" s="203">
        <v>10</v>
      </c>
      <c r="AJ93" s="204">
        <f>IFERROR(VLOOKUP($B93,'INSUMOS MARZO'!$A$2:$S$105,14,0),"")</f>
        <v>25673.6178</v>
      </c>
      <c r="AK93" s="205">
        <f t="shared" si="303"/>
        <v>256736.17800000001</v>
      </c>
      <c r="AL93" s="203">
        <v>10</v>
      </c>
      <c r="AM93" s="204">
        <f>IFERROR(VLOOKUP($B93,'INSUMOS MARZO'!$A$2:$S$105,14,0),"")</f>
        <v>25673.6178</v>
      </c>
      <c r="AN93" s="205">
        <f t="shared" si="304"/>
        <v>256736.17800000001</v>
      </c>
      <c r="AO93" s="203">
        <v>10</v>
      </c>
      <c r="AP93" s="204">
        <f>IFERROR(VLOOKUP($B93,'INSUMOS MARZO'!$A$2:$S$105,14,0),"")</f>
        <v>25673.6178</v>
      </c>
      <c r="AQ93" s="205">
        <f t="shared" si="305"/>
        <v>256736.17800000001</v>
      </c>
      <c r="AR93" s="203">
        <v>8</v>
      </c>
      <c r="AS93" s="204">
        <f>IFERROR(VLOOKUP($B93,'INSUMOS MARZO'!$A$2:$S$105,14,0),"")</f>
        <v>25673.6178</v>
      </c>
      <c r="AT93" s="205">
        <f t="shared" si="306"/>
        <v>205388.9424</v>
      </c>
      <c r="AU93" s="203">
        <v>7</v>
      </c>
      <c r="AV93" s="204">
        <f>IFERROR(VLOOKUP($B93,'INSUMOS MARZO'!$A$2:$S$105,14,0),"")</f>
        <v>25673.6178</v>
      </c>
      <c r="AW93" s="205">
        <f t="shared" si="307"/>
        <v>179715.32459999999</v>
      </c>
      <c r="AX93" s="203">
        <v>8</v>
      </c>
      <c r="AY93" s="204">
        <f>IFERROR(VLOOKUP($B93,'INSUMOS MARZO'!$A$2:$S$105,14,0),"")</f>
        <v>25673.6178</v>
      </c>
      <c r="AZ93" s="205">
        <f t="shared" si="308"/>
        <v>205388.9424</v>
      </c>
      <c r="BA93" s="218">
        <v>10</v>
      </c>
      <c r="BB93" s="213">
        <f>IFERROR(VLOOKUP($B93,'INSUMOS MARZO'!$A$2:$S$105,17,0),"")</f>
        <v>14760.243999999999</v>
      </c>
      <c r="BC93" s="205">
        <f t="shared" si="309"/>
        <v>147602.44</v>
      </c>
      <c r="BD93" s="218">
        <v>6</v>
      </c>
      <c r="BE93" s="213">
        <f>IFERROR(VLOOKUP($B93,'INSUMOS MARZO'!$A$2:$S$105,17,0),"")</f>
        <v>14760.243999999999</v>
      </c>
      <c r="BF93" s="205">
        <f t="shared" si="310"/>
        <v>88561.463999999993</v>
      </c>
      <c r="BG93" s="203">
        <v>10</v>
      </c>
      <c r="BH93" s="204">
        <f>IFERROR(VLOOKUP($B93,'INSUMOS MARZO'!$A$2:$S$105,14,0),"")</f>
        <v>25673.6178</v>
      </c>
      <c r="BI93" s="205">
        <f t="shared" si="311"/>
        <v>256736.17800000001</v>
      </c>
      <c r="BJ93" s="203">
        <v>10</v>
      </c>
      <c r="BK93" s="204">
        <f>IFERROR(VLOOKUP($B93,'INSUMOS MARZO'!$A$2:$S$105,14,0),"")</f>
        <v>25673.6178</v>
      </c>
      <c r="BL93" s="205">
        <f t="shared" si="317"/>
        <v>256736.17800000001</v>
      </c>
      <c r="BM93" s="203">
        <v>10</v>
      </c>
      <c r="BN93" s="204">
        <f>IFERROR(VLOOKUP($B93,'INSUMOS MARZO'!$A$2:$S$105,14,0),"")</f>
        <v>25673.6178</v>
      </c>
      <c r="BO93" s="205">
        <f t="shared" si="312"/>
        <v>256736.17800000001</v>
      </c>
      <c r="BP93" s="203">
        <v>10</v>
      </c>
      <c r="BQ93" s="204">
        <f>IFERROR(VLOOKUP($B93,'INSUMOS MARZO'!$A$2:$S$105,14,0),"")</f>
        <v>25673.6178</v>
      </c>
      <c r="BR93" s="205">
        <f t="shared" si="313"/>
        <v>256736.17800000001</v>
      </c>
      <c r="BS93" s="203">
        <v>8</v>
      </c>
      <c r="BT93" s="204">
        <f>IFERROR(VLOOKUP($B93,'INSUMOS MARZO'!$A$2:$S$105,14,0),"")</f>
        <v>25673.6178</v>
      </c>
      <c r="BU93" s="205">
        <f t="shared" ref="BU93" si="318">BS93*BT93</f>
        <v>205388.9424</v>
      </c>
      <c r="BV93" s="203">
        <v>4</v>
      </c>
      <c r="BW93" s="204">
        <f>IFERROR(VLOOKUP($B93,'INSUMOS MARZO'!$A$2:$S$105,14,0),"")</f>
        <v>25673.6178</v>
      </c>
      <c r="BX93" s="205">
        <f t="shared" si="314"/>
        <v>102694.4712</v>
      </c>
      <c r="BY93" s="203">
        <v>10</v>
      </c>
      <c r="BZ93" s="204">
        <f>IFERROR(VLOOKUP($B93,'INSUMOS MARZO'!$A$2:$S$105,14,0),"")</f>
        <v>25673.6178</v>
      </c>
      <c r="CA93" s="205">
        <f t="shared" ref="CA93:CA94" si="319">BY93*BZ93</f>
        <v>256736.17800000001</v>
      </c>
      <c r="CB93" s="203">
        <v>10</v>
      </c>
      <c r="CC93" s="204">
        <f>IFERROR(VLOOKUP($B93,'INSUMOS MARZO'!$A$2:$S$105,14,0),"")</f>
        <v>25673.6178</v>
      </c>
      <c r="CD93" s="205">
        <f t="shared" si="316"/>
        <v>256736.17800000001</v>
      </c>
      <c r="CE93" s="208">
        <f t="shared" si="164"/>
        <v>261</v>
      </c>
      <c r="CF93" s="203">
        <f t="shared" si="165"/>
        <v>44</v>
      </c>
      <c r="CG93" s="201">
        <v>116</v>
      </c>
      <c r="CH93" s="213">
        <f>IFERROR(VLOOKUP($B93,'INSUMOS MARZO'!$A$2:$S$105,17,0),"")</f>
        <v>14760.243999999999</v>
      </c>
      <c r="CI93" s="214">
        <f t="shared" si="166"/>
        <v>1712188.3039999998</v>
      </c>
      <c r="CJ93" s="201">
        <v>145</v>
      </c>
      <c r="CK93" s="204">
        <f>IFERROR(VLOOKUP($B93,'INSUMOS MARZO'!$A$2:$S$105,14,0),"")</f>
        <v>25673.6178</v>
      </c>
      <c r="CL93" s="210">
        <f t="shared" si="167"/>
        <v>3722674.5809999998</v>
      </c>
      <c r="CM93" s="211">
        <f t="shared" si="168"/>
        <v>5434862.8850000007</v>
      </c>
      <c r="CN93" s="212">
        <f t="shared" si="169"/>
        <v>5434862.8849999998</v>
      </c>
    </row>
    <row r="94" spans="1:92" ht="16.5" x14ac:dyDescent="0.25">
      <c r="A94" s="199">
        <v>89</v>
      </c>
      <c r="B94" s="200">
        <v>205</v>
      </c>
      <c r="C94" s="201">
        <f>IFERROR(VLOOKUP($B94,'INSUMOS MARZO'!$A$2:$S$105,10,0),"")</f>
        <v>0</v>
      </c>
      <c r="D94" s="202" t="s">
        <v>376</v>
      </c>
      <c r="E94" s="201">
        <v>4</v>
      </c>
      <c r="F94" s="201">
        <f>IFERROR(VLOOKUP($B94,'INSUMOS MARZO'!$A$2:$G$105,7,0),"")</f>
        <v>-4</v>
      </c>
      <c r="G94" s="201">
        <f>IFERROR(VLOOKUP(B94,'INSUMOS MARZO'!$A$2:$G$105,6,0),"0")</f>
        <v>0</v>
      </c>
      <c r="H94" s="203"/>
      <c r="I94" s="204">
        <f>IFERROR(VLOOKUP($B94,'INSUMOS MARZO'!$A$2:$S$105,14,0),"")</f>
        <v>32639.225399999996</v>
      </c>
      <c r="J94" s="205">
        <f t="shared" si="163"/>
        <v>0</v>
      </c>
      <c r="K94" s="203"/>
      <c r="L94" s="204">
        <f>IFERROR(VLOOKUP($B94,'INSUMOS MARZO'!$A$2:$S$105,14,0),"")</f>
        <v>32639.225399999996</v>
      </c>
      <c r="M94" s="205">
        <f t="shared" si="295"/>
        <v>0</v>
      </c>
      <c r="N94" s="203"/>
      <c r="O94" s="204">
        <f>IFERROR(VLOOKUP($B94,'INSUMOS MARZO'!$A$2:$S$105,14,0),"")</f>
        <v>32639.225399999996</v>
      </c>
      <c r="P94" s="205">
        <f t="shared" si="296"/>
        <v>0</v>
      </c>
      <c r="Q94" s="203"/>
      <c r="R94" s="204">
        <f>IFERROR(VLOOKUP($B94,'INSUMOS MARZO'!$A$2:$S$105,14,0),"")</f>
        <v>32639.225399999996</v>
      </c>
      <c r="S94" s="205">
        <f t="shared" si="297"/>
        <v>0</v>
      </c>
      <c r="T94" s="203">
        <v>1</v>
      </c>
      <c r="U94" s="204">
        <f>IFERROR(VLOOKUP($B94,'INSUMOS MARZO'!$A$2:$S$105,14,0),"")</f>
        <v>32639.225399999996</v>
      </c>
      <c r="V94" s="205">
        <f t="shared" si="298"/>
        <v>32639.225399999996</v>
      </c>
      <c r="W94" s="203">
        <v>4</v>
      </c>
      <c r="X94" s="204">
        <f>IFERROR(VLOOKUP($B94,'INSUMOS MARZO'!$A$2:$S$105,14,0),"")</f>
        <v>32639.225399999996</v>
      </c>
      <c r="Y94" s="205">
        <f t="shared" si="299"/>
        <v>130556.90159999998</v>
      </c>
      <c r="Z94" s="203"/>
      <c r="AA94" s="204">
        <f>IFERROR(VLOOKUP($B94,'INSUMOS MARZO'!$A$2:$S$105,14,0),"")</f>
        <v>32639.225399999996</v>
      </c>
      <c r="AB94" s="205">
        <f t="shared" si="300"/>
        <v>0</v>
      </c>
      <c r="AC94" s="203"/>
      <c r="AD94" s="204">
        <f>IFERROR(VLOOKUP($B94,'INSUMOS MARZO'!$A$2:$S$105,14,0),"")</f>
        <v>32639.225399999996</v>
      </c>
      <c r="AE94" s="205">
        <f t="shared" si="301"/>
        <v>0</v>
      </c>
      <c r="AF94" s="203"/>
      <c r="AG94" s="204">
        <f>IFERROR(VLOOKUP($B94,'INSUMOS MARZO'!$A$2:$S$105,14,0),"")</f>
        <v>32639.225399999996</v>
      </c>
      <c r="AH94" s="205">
        <f t="shared" si="302"/>
        <v>0</v>
      </c>
      <c r="AI94" s="203">
        <v>2</v>
      </c>
      <c r="AJ94" s="204">
        <f>IFERROR(VLOOKUP($B94,'INSUMOS MARZO'!$A$2:$S$105,14,0),"")</f>
        <v>32639.225399999996</v>
      </c>
      <c r="AK94" s="205">
        <f t="shared" si="303"/>
        <v>65278.450799999991</v>
      </c>
      <c r="AL94" s="203"/>
      <c r="AM94" s="204">
        <f>IFERROR(VLOOKUP($B94,'INSUMOS MARZO'!$A$2:$S$105,14,0),"")</f>
        <v>32639.225399999996</v>
      </c>
      <c r="AN94" s="205">
        <f t="shared" si="304"/>
        <v>0</v>
      </c>
      <c r="AO94" s="203"/>
      <c r="AP94" s="204">
        <f>IFERROR(VLOOKUP($B94,'INSUMOS MARZO'!$A$2:$S$105,14,0),"")</f>
        <v>32639.225399999996</v>
      </c>
      <c r="AQ94" s="205">
        <f t="shared" si="305"/>
        <v>0</v>
      </c>
      <c r="AR94" s="203">
        <v>2</v>
      </c>
      <c r="AS94" s="204">
        <f>IFERROR(VLOOKUP($B94,'INSUMOS MARZO'!$A$2:$S$105,14,0),"")</f>
        <v>32639.225399999996</v>
      </c>
      <c r="AT94" s="205">
        <f t="shared" si="306"/>
        <v>65278.450799999991</v>
      </c>
      <c r="AU94" s="203"/>
      <c r="AV94" s="204">
        <f>IFERROR(VLOOKUP($B94,'INSUMOS MARZO'!$A$2:$S$105,14,0),"")</f>
        <v>32639.225399999996</v>
      </c>
      <c r="AW94" s="205">
        <f t="shared" si="307"/>
        <v>0</v>
      </c>
      <c r="AX94" s="203"/>
      <c r="AY94" s="204">
        <f>IFERROR(VLOOKUP($B94,'INSUMOS MARZO'!$A$2:$S$105,14,0),"")</f>
        <v>32639.225399999996</v>
      </c>
      <c r="AZ94" s="205">
        <f t="shared" si="308"/>
        <v>0</v>
      </c>
      <c r="BA94" s="203"/>
      <c r="BB94" s="204">
        <f>IFERROR(VLOOKUP($B94,'INSUMOS MARZO'!$A$2:$S$105,14,0),"")</f>
        <v>32639.225399999996</v>
      </c>
      <c r="BC94" s="205">
        <f t="shared" si="309"/>
        <v>0</v>
      </c>
      <c r="BD94" s="203"/>
      <c r="BE94" s="204">
        <f>IFERROR(VLOOKUP($B94,'INSUMOS MARZO'!$A$2:$S$105,14,0),"")</f>
        <v>32639.225399999996</v>
      </c>
      <c r="BF94" s="205">
        <f t="shared" si="310"/>
        <v>0</v>
      </c>
      <c r="BG94" s="203"/>
      <c r="BH94" s="204">
        <f>IFERROR(VLOOKUP($B94,'INSUMOS MARZO'!$A$2:$S$105,14,0),"")</f>
        <v>32639.225399999996</v>
      </c>
      <c r="BI94" s="205">
        <f t="shared" si="311"/>
        <v>0</v>
      </c>
      <c r="BJ94" s="218">
        <v>2</v>
      </c>
      <c r="BK94" s="213">
        <f>IFERROR(VLOOKUP($B94,'INSUMOS MARZO'!$A$2:$S$105,17,0),"")</f>
        <v>17690.432000000001</v>
      </c>
      <c r="BL94" s="207">
        <f>+BJ94*BK94</f>
        <v>35380.864000000001</v>
      </c>
      <c r="BM94" s="218">
        <v>2</v>
      </c>
      <c r="BN94" s="213">
        <f>IFERROR(VLOOKUP($B94,'INSUMOS MARZO'!$A$2:$S$105,17,0),"")</f>
        <v>17690.432000000001</v>
      </c>
      <c r="BO94" s="207">
        <f>+BM94*BN94</f>
        <v>35380.864000000001</v>
      </c>
      <c r="BP94" s="203">
        <v>2</v>
      </c>
      <c r="BQ94" s="204">
        <f>IFERROR(VLOOKUP($B94,'INSUMOS MARZO'!$A$2:$S$105,14,0),"")</f>
        <v>32639.225399999996</v>
      </c>
      <c r="BR94" s="205">
        <f t="shared" si="313"/>
        <v>65278.450799999991</v>
      </c>
      <c r="BS94" s="218">
        <v>1</v>
      </c>
      <c r="BT94" s="213">
        <f>IFERROR(VLOOKUP($B94,'INSUMOS MARZO'!$A$2:$S$105,17,0),"")</f>
        <v>17690.432000000001</v>
      </c>
      <c r="BU94" s="207">
        <f>+BS94*BT94</f>
        <v>17690.432000000001</v>
      </c>
      <c r="BV94" s="203"/>
      <c r="BW94" s="204">
        <f>IFERROR(VLOOKUP($B94,'INSUMOS MARZO'!$A$2:$S$105,14,0),"")</f>
        <v>32639.225399999996</v>
      </c>
      <c r="BX94" s="205">
        <f t="shared" si="314"/>
        <v>0</v>
      </c>
      <c r="BY94" s="203"/>
      <c r="BZ94" s="204">
        <f>IFERROR(VLOOKUP($B94,'INSUMOS MARZO'!$A$2:$S$105,14,0),"")</f>
        <v>32639.225399999996</v>
      </c>
      <c r="CA94" s="205">
        <f t="shared" si="319"/>
        <v>0</v>
      </c>
      <c r="CB94" s="203"/>
      <c r="CC94" s="204">
        <f>IFERROR(VLOOKUP($B94,'INSUMOS MARZO'!$A$2:$S$105,14,0),"")</f>
        <v>32639.225399999996</v>
      </c>
      <c r="CD94" s="205">
        <f t="shared" si="316"/>
        <v>0</v>
      </c>
      <c r="CE94" s="208">
        <f t="shared" si="164"/>
        <v>16</v>
      </c>
      <c r="CF94" s="203">
        <f t="shared" si="165"/>
        <v>16</v>
      </c>
      <c r="CG94" s="201">
        <v>5</v>
      </c>
      <c r="CH94" s="213">
        <f>IFERROR(VLOOKUP($B94,'INSUMOS MARZO'!$A$2:$S$105,17,0),"")</f>
        <v>17690.432000000001</v>
      </c>
      <c r="CI94" s="214">
        <f t="shared" si="166"/>
        <v>88452.160000000003</v>
      </c>
      <c r="CJ94" s="201">
        <v>11</v>
      </c>
      <c r="CK94" s="204">
        <f>IFERROR(VLOOKUP($B94,'INSUMOS MARZO'!$A$2:$S$105,14,0),"")</f>
        <v>32639.225399999996</v>
      </c>
      <c r="CL94" s="210">
        <f t="shared" si="167"/>
        <v>359031.47939999995</v>
      </c>
      <c r="CM94" s="211">
        <f t="shared" si="168"/>
        <v>447483.63939999999</v>
      </c>
      <c r="CN94" s="212">
        <f t="shared" si="169"/>
        <v>447483.63939999999</v>
      </c>
    </row>
    <row r="95" spans="1:92" ht="16.5" x14ac:dyDescent="0.25">
      <c r="A95" s="199">
        <v>90</v>
      </c>
      <c r="B95" s="200">
        <v>207</v>
      </c>
      <c r="C95" s="201">
        <f>IFERROR(VLOOKUP($B95,'INSUMOS MARZO'!$A$2:$S$105,10,0),"")</f>
        <v>0</v>
      </c>
      <c r="D95" s="202" t="s">
        <v>377</v>
      </c>
      <c r="E95" s="201">
        <v>9</v>
      </c>
      <c r="F95" s="201">
        <f>IFERROR(VLOOKUP($B95,'INSUMOS MARZO'!$A$2:$G$105,7,0),"")</f>
        <v>-9</v>
      </c>
      <c r="G95" s="201">
        <f>IFERROR(VLOOKUP(B95,'INSUMOS MARZO'!$A$2:$G$105,6,0),"0")</f>
        <v>0</v>
      </c>
      <c r="H95" s="203"/>
      <c r="I95" s="206">
        <f>IFERROR(VLOOKUP($B95,'INSUMOS MARZO'!$A$2:$S$105,17,0),"")</f>
        <v>7186.7380000000003</v>
      </c>
      <c r="J95" s="205">
        <f t="shared" si="163"/>
        <v>0</v>
      </c>
      <c r="K95" s="203"/>
      <c r="L95" s="206">
        <f>IFERROR(VLOOKUP($B95,'INSUMOS MARZO'!$A$2:$S$105,17,0),"")</f>
        <v>7186.7380000000003</v>
      </c>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3"/>
      <c r="AV95" s="203"/>
      <c r="AW95" s="203"/>
      <c r="AX95" s="203"/>
      <c r="AY95" s="203"/>
      <c r="AZ95" s="203"/>
      <c r="BA95" s="203"/>
      <c r="BB95" s="203"/>
      <c r="BC95" s="203"/>
      <c r="BD95" s="203"/>
      <c r="BE95" s="203"/>
      <c r="BF95" s="203"/>
      <c r="BG95" s="203"/>
      <c r="BH95" s="203"/>
      <c r="BI95" s="203"/>
      <c r="BJ95" s="203"/>
      <c r="BK95" s="203"/>
      <c r="BL95" s="203"/>
      <c r="BM95" s="203"/>
      <c r="BN95" s="203"/>
      <c r="BO95" s="203"/>
      <c r="BP95" s="203"/>
      <c r="BQ95" s="203"/>
      <c r="BR95" s="203"/>
      <c r="BS95" s="203"/>
      <c r="BT95" s="203"/>
      <c r="BU95" s="203"/>
      <c r="BV95" s="203"/>
      <c r="BW95" s="203"/>
      <c r="BX95" s="203"/>
      <c r="BY95" s="203"/>
      <c r="BZ95" s="203"/>
      <c r="CA95" s="203"/>
      <c r="CB95" s="203"/>
      <c r="CC95" s="203"/>
      <c r="CD95" s="203"/>
      <c r="CE95" s="208">
        <f t="shared" si="164"/>
        <v>0</v>
      </c>
      <c r="CF95" s="203">
        <f t="shared" si="165"/>
        <v>0</v>
      </c>
      <c r="CG95" s="201">
        <v>7</v>
      </c>
      <c r="CH95" s="213">
        <f>IFERROR(VLOOKUP($B95,'INSUMOS MARZO'!$A$2:$S$105,17,0),"")</f>
        <v>7186.7380000000003</v>
      </c>
      <c r="CI95" s="214">
        <f t="shared" si="166"/>
        <v>50307.166000000005</v>
      </c>
      <c r="CJ95" s="201">
        <v>0</v>
      </c>
      <c r="CK95" s="204">
        <f>IFERROR(VLOOKUP($B95,'INSUMOS MARZO'!$A$2:$S$105,14,0),"")</f>
        <v>8209.4661000000015</v>
      </c>
      <c r="CL95" s="210">
        <f t="shared" si="167"/>
        <v>0</v>
      </c>
      <c r="CM95" s="211">
        <f t="shared" si="168"/>
        <v>0</v>
      </c>
      <c r="CN95" s="212">
        <f t="shared" si="169"/>
        <v>50307.166000000005</v>
      </c>
    </row>
    <row r="96" spans="1:92" ht="16.5" x14ac:dyDescent="0.25">
      <c r="A96" s="199">
        <v>91</v>
      </c>
      <c r="B96" s="200">
        <v>208</v>
      </c>
      <c r="C96" s="201">
        <f>IFERROR(VLOOKUP($B96,'INSUMOS MARZO'!$A$2:$S$105,10,0),"")</f>
        <v>0</v>
      </c>
      <c r="D96" s="202" t="s">
        <v>378</v>
      </c>
      <c r="E96" s="201">
        <v>14</v>
      </c>
      <c r="F96" s="201">
        <f>IFERROR(VLOOKUP($B96,'INSUMOS MARZO'!$A$2:$G$105,7,0),"")</f>
        <v>-14</v>
      </c>
      <c r="G96" s="201">
        <f>IFERROR(VLOOKUP(B96,'INSUMOS MARZO'!$A$2:$G$105,6,0),"0")</f>
        <v>0</v>
      </c>
      <c r="H96" s="203">
        <v>10</v>
      </c>
      <c r="I96" s="213">
        <f>IFERROR(VLOOKUP($B96,'INSUMOS MARZO'!$A$2:$S$105,17,0),"")</f>
        <v>50779.065000000002</v>
      </c>
      <c r="J96" s="205">
        <f t="shared" si="163"/>
        <v>507790.65</v>
      </c>
      <c r="K96" s="203">
        <v>5</v>
      </c>
      <c r="L96" s="213">
        <f>IFERROR(VLOOKUP($B96,'INSUMOS MARZO'!$A$2:$S$105,17,0),"")</f>
        <v>50779.065000000002</v>
      </c>
      <c r="M96" s="205">
        <f t="shared" ref="M96:M97" si="320">K96*L96</f>
        <v>253895.32500000001</v>
      </c>
      <c r="N96" s="203"/>
      <c r="O96" s="213">
        <f>IFERROR(VLOOKUP($B96,'INSUMOS MARZO'!$A$2:$S$105,17,0),"")</f>
        <v>50779.065000000002</v>
      </c>
      <c r="P96" s="205">
        <f t="shared" ref="P96:P99" si="321">N96*O96</f>
        <v>0</v>
      </c>
      <c r="Q96" s="203"/>
      <c r="R96" s="213">
        <f>IFERROR(VLOOKUP($B96,'INSUMOS MARZO'!$A$2:$S$105,17,0),"")</f>
        <v>50779.065000000002</v>
      </c>
      <c r="S96" s="205">
        <f t="shared" ref="S96:S99" si="322">Q96*R96</f>
        <v>0</v>
      </c>
      <c r="T96" s="203"/>
      <c r="U96" s="213">
        <f>IFERROR(VLOOKUP($B96,'INSUMOS MARZO'!$A$2:$S$105,17,0),"")</f>
        <v>50779.065000000002</v>
      </c>
      <c r="V96" s="205">
        <f t="shared" ref="V96:V99" si="323">T96*U96</f>
        <v>0</v>
      </c>
      <c r="W96" s="218">
        <v>4</v>
      </c>
      <c r="X96" s="204">
        <f>IFERROR(VLOOKUP($B96,'INSUMOS MARZO'!$A$2:$S$105,14,0),"")</f>
        <v>72740.655899999998</v>
      </c>
      <c r="Y96" s="205">
        <f>+W96*X96</f>
        <v>290962.62359999999</v>
      </c>
      <c r="Z96" s="203"/>
      <c r="AA96" s="213">
        <f>IFERROR(VLOOKUP($B96,'INSUMOS MARZO'!$A$2:$S$105,17,0),"")</f>
        <v>50779.065000000002</v>
      </c>
      <c r="AB96" s="205">
        <f t="shared" ref="AB96:AB99" si="324">Z96*AA96</f>
        <v>0</v>
      </c>
      <c r="AC96" s="203"/>
      <c r="AD96" s="213">
        <f>IFERROR(VLOOKUP($B96,'INSUMOS MARZO'!$A$2:$S$105,17,0),"")</f>
        <v>50779.065000000002</v>
      </c>
      <c r="AE96" s="205">
        <f t="shared" ref="AE96:AE99" si="325">AC96*AD96</f>
        <v>0</v>
      </c>
      <c r="AF96" s="203"/>
      <c r="AG96" s="213">
        <f>IFERROR(VLOOKUP($B96,'INSUMOS MARZO'!$A$2:$S$105,17,0),"")</f>
        <v>50779.065000000002</v>
      </c>
      <c r="AH96" s="205">
        <f t="shared" ref="AH96:AH99" si="326">AF96*AG96</f>
        <v>0</v>
      </c>
      <c r="AI96" s="203"/>
      <c r="AJ96" s="213">
        <f>IFERROR(VLOOKUP($B96,'INSUMOS MARZO'!$A$2:$S$105,17,0),"")</f>
        <v>50779.065000000002</v>
      </c>
      <c r="AK96" s="205">
        <f t="shared" ref="AK96:AK99" si="327">AI96*AJ96</f>
        <v>0</v>
      </c>
      <c r="AL96" s="203"/>
      <c r="AM96" s="213">
        <f>IFERROR(VLOOKUP($B96,'INSUMOS MARZO'!$A$2:$S$105,17,0),"")</f>
        <v>50779.065000000002</v>
      </c>
      <c r="AN96" s="205">
        <f t="shared" ref="AN96:AN99" si="328">AL96*AM96</f>
        <v>0</v>
      </c>
      <c r="AO96" s="203"/>
      <c r="AP96" s="213">
        <f>IFERROR(VLOOKUP($B96,'INSUMOS MARZO'!$A$2:$S$105,17,0),"")</f>
        <v>50779.065000000002</v>
      </c>
      <c r="AQ96" s="205">
        <f t="shared" ref="AQ96:AQ99" si="329">AO96*AP96</f>
        <v>0</v>
      </c>
      <c r="AR96" s="203"/>
      <c r="AS96" s="213">
        <f>IFERROR(VLOOKUP($B96,'INSUMOS MARZO'!$A$2:$S$105,17,0),"")</f>
        <v>50779.065000000002</v>
      </c>
      <c r="AT96" s="205">
        <f t="shared" ref="AT96:AT99" si="330">AR96*AS96</f>
        <v>0</v>
      </c>
      <c r="AU96" s="203">
        <v>2</v>
      </c>
      <c r="AV96" s="213">
        <f>IFERROR(VLOOKUP($B96,'INSUMOS MARZO'!$A$2:$S$105,17,0),"")</f>
        <v>50779.065000000002</v>
      </c>
      <c r="AW96" s="205">
        <f t="shared" ref="AW96" si="331">AU96*AV96</f>
        <v>101558.13</v>
      </c>
      <c r="AX96" s="203"/>
      <c r="AY96" s="213">
        <f>IFERROR(VLOOKUP($B96,'INSUMOS MARZO'!$A$2:$S$105,17,0),"")</f>
        <v>50779.065000000002</v>
      </c>
      <c r="AZ96" s="205">
        <f t="shared" ref="AZ96:AZ99" si="332">AX96*AY96</f>
        <v>0</v>
      </c>
      <c r="BA96" s="203"/>
      <c r="BB96" s="213">
        <f>IFERROR(VLOOKUP($B96,'INSUMOS MARZO'!$A$2:$S$105,17,0),"")</f>
        <v>50779.065000000002</v>
      </c>
      <c r="BC96" s="205">
        <f t="shared" ref="BC96:BC99" si="333">BA96*BB96</f>
        <v>0</v>
      </c>
      <c r="BD96" s="203"/>
      <c r="BE96" s="213">
        <f>IFERROR(VLOOKUP($B96,'INSUMOS MARZO'!$A$2:$S$105,17,0),"")</f>
        <v>50779.065000000002</v>
      </c>
      <c r="BF96" s="205">
        <f t="shared" ref="BF96:BF99" si="334">BD96*BE96</f>
        <v>0</v>
      </c>
      <c r="BG96" s="203"/>
      <c r="BH96" s="213">
        <f>IFERROR(VLOOKUP($B96,'INSUMOS MARZO'!$A$2:$S$105,17,0),"")</f>
        <v>50779.065000000002</v>
      </c>
      <c r="BI96" s="205">
        <f t="shared" ref="BI96:BI99" si="335">BG96*BH96</f>
        <v>0</v>
      </c>
      <c r="BJ96" s="203"/>
      <c r="BK96" s="213">
        <f>IFERROR(VLOOKUP($B96,'INSUMOS MARZO'!$A$2:$S$105,17,0),"")</f>
        <v>50779.065000000002</v>
      </c>
      <c r="BL96" s="205">
        <f t="shared" ref="BL96:BL99" si="336">BJ96*BK96</f>
        <v>0</v>
      </c>
      <c r="BM96" s="203"/>
      <c r="BN96" s="213">
        <f>IFERROR(VLOOKUP($B96,'INSUMOS MARZO'!$A$2:$S$105,17,0),"")</f>
        <v>50779.065000000002</v>
      </c>
      <c r="BO96" s="205">
        <f t="shared" ref="BO96:BO99" si="337">BM96*BN96</f>
        <v>0</v>
      </c>
      <c r="BP96" s="203"/>
      <c r="BQ96" s="213">
        <f>IFERROR(VLOOKUP($B96,'INSUMOS MARZO'!$A$2:$S$105,17,0),"")</f>
        <v>50779.065000000002</v>
      </c>
      <c r="BR96" s="205">
        <f t="shared" ref="BR96:BR99" si="338">BP96*BQ96</f>
        <v>0</v>
      </c>
      <c r="BS96" s="203"/>
      <c r="BT96" s="213">
        <f>IFERROR(VLOOKUP($B96,'INSUMOS MARZO'!$A$2:$S$105,17,0),"")</f>
        <v>50779.065000000002</v>
      </c>
      <c r="BU96" s="205">
        <f t="shared" ref="BU96:BU99" si="339">BS96*BT96</f>
        <v>0</v>
      </c>
      <c r="BV96" s="203"/>
      <c r="BW96" s="213">
        <f>IFERROR(VLOOKUP($B96,'INSUMOS MARZO'!$A$2:$S$105,17,0),"")</f>
        <v>50779.065000000002</v>
      </c>
      <c r="BX96" s="205">
        <f t="shared" ref="BX96:BX99" si="340">BV96*BW96</f>
        <v>0</v>
      </c>
      <c r="BY96" s="203"/>
      <c r="BZ96" s="213">
        <f>IFERROR(VLOOKUP($B96,'INSUMOS MARZO'!$A$2:$S$105,17,0),"")</f>
        <v>50779.065000000002</v>
      </c>
      <c r="CA96" s="205">
        <f t="shared" ref="CA96:CA99" si="341">BY96*BZ96</f>
        <v>0</v>
      </c>
      <c r="CB96" s="203"/>
      <c r="CC96" s="213">
        <f>IFERROR(VLOOKUP($B96,'INSUMOS MARZO'!$A$2:$S$105,17,0),"")</f>
        <v>50779.065000000002</v>
      </c>
      <c r="CD96" s="205">
        <f t="shared" ref="CD96:CD99" si="342">CB96*CC96</f>
        <v>0</v>
      </c>
      <c r="CE96" s="208">
        <f t="shared" si="164"/>
        <v>21</v>
      </c>
      <c r="CF96" s="203">
        <f t="shared" si="165"/>
        <v>21</v>
      </c>
      <c r="CG96" s="201">
        <v>17</v>
      </c>
      <c r="CH96" s="213">
        <f>IFERROR(VLOOKUP($B96,'INSUMOS MARZO'!$A$2:$S$105,17,0),"")</f>
        <v>50779.065000000002</v>
      </c>
      <c r="CI96" s="214">
        <f t="shared" si="166"/>
        <v>863244.10499999998</v>
      </c>
      <c r="CJ96" s="201">
        <v>4</v>
      </c>
      <c r="CK96" s="204">
        <f>IFERROR(VLOOKUP($B96,'INSUMOS MARZO'!$A$2:$S$105,14,0),"")</f>
        <v>72740.655899999998</v>
      </c>
      <c r="CL96" s="210">
        <f t="shared" si="167"/>
        <v>290962.62359999999</v>
      </c>
      <c r="CM96" s="211">
        <f t="shared" si="168"/>
        <v>1154206.7286</v>
      </c>
      <c r="CN96" s="212">
        <f t="shared" si="169"/>
        <v>1154206.7286</v>
      </c>
    </row>
    <row r="97" spans="1:92" ht="16.5" x14ac:dyDescent="0.25">
      <c r="A97" s="199">
        <v>92</v>
      </c>
      <c r="B97" s="200">
        <v>209</v>
      </c>
      <c r="C97" s="201">
        <f>IFERROR(VLOOKUP($B97,'INSUMOS MARZO'!$A$2:$S$105,10,0),"")</f>
        <v>0</v>
      </c>
      <c r="D97" s="202" t="s">
        <v>379</v>
      </c>
      <c r="E97" s="201">
        <v>1</v>
      </c>
      <c r="F97" s="201">
        <f>IFERROR(VLOOKUP($B97,'INSUMOS MARZO'!$A$2:$G$105,7,0),"")</f>
        <v>-1</v>
      </c>
      <c r="G97" s="201">
        <f>IFERROR(VLOOKUP(B97,'INSUMOS MARZO'!$A$2:$G$105,6,0),"0")</f>
        <v>0</v>
      </c>
      <c r="H97" s="203"/>
      <c r="I97" s="204">
        <f>IFERROR(VLOOKUP($B97,'INSUMOS MARZO'!$A$2:$S$105,14,0),"")</f>
        <v>51545.874600000003</v>
      </c>
      <c r="J97" s="205">
        <f t="shared" si="163"/>
        <v>0</v>
      </c>
      <c r="K97" s="203"/>
      <c r="L97" s="204">
        <f>IFERROR(VLOOKUP($B97,'INSUMOS MARZO'!$A$2:$S$105,14,0),"")</f>
        <v>51545.874600000003</v>
      </c>
      <c r="M97" s="205">
        <f t="shared" si="320"/>
        <v>0</v>
      </c>
      <c r="N97" s="203"/>
      <c r="O97" s="204">
        <f>IFERROR(VLOOKUP($B97,'INSUMOS MARZO'!$A$2:$S$105,14,0),"")</f>
        <v>51545.874600000003</v>
      </c>
      <c r="P97" s="205">
        <f t="shared" si="321"/>
        <v>0</v>
      </c>
      <c r="Q97" s="203"/>
      <c r="R97" s="204">
        <f>IFERROR(VLOOKUP($B97,'INSUMOS MARZO'!$A$2:$S$105,14,0),"")</f>
        <v>51545.874600000003</v>
      </c>
      <c r="S97" s="205">
        <f t="shared" si="322"/>
        <v>0</v>
      </c>
      <c r="T97" s="203"/>
      <c r="U97" s="204">
        <f>IFERROR(VLOOKUP($B97,'INSUMOS MARZO'!$A$2:$S$105,14,0),"")</f>
        <v>51545.874600000003</v>
      </c>
      <c r="V97" s="205">
        <f t="shared" si="323"/>
        <v>0</v>
      </c>
      <c r="W97" s="203">
        <v>6</v>
      </c>
      <c r="X97" s="204">
        <f>IFERROR(VLOOKUP($B97,'INSUMOS MARZO'!$A$2:$S$105,14,0),"")</f>
        <v>51545.874600000003</v>
      </c>
      <c r="Y97" s="205">
        <f t="shared" ref="Y97:Y98" si="343">W97*X97</f>
        <v>309275.2476</v>
      </c>
      <c r="Z97" s="203"/>
      <c r="AA97" s="204">
        <f>IFERROR(VLOOKUP($B97,'INSUMOS MARZO'!$A$2:$S$105,14,0),"")</f>
        <v>51545.874600000003</v>
      </c>
      <c r="AB97" s="205">
        <f t="shared" si="324"/>
        <v>0</v>
      </c>
      <c r="AC97" s="203"/>
      <c r="AD97" s="204">
        <f>IFERROR(VLOOKUP($B97,'INSUMOS MARZO'!$A$2:$S$105,14,0),"")</f>
        <v>51545.874600000003</v>
      </c>
      <c r="AE97" s="205">
        <f t="shared" si="325"/>
        <v>0</v>
      </c>
      <c r="AF97" s="203"/>
      <c r="AG97" s="204">
        <f>IFERROR(VLOOKUP($B97,'INSUMOS MARZO'!$A$2:$S$105,14,0),"")</f>
        <v>51545.874600000003</v>
      </c>
      <c r="AH97" s="205">
        <f t="shared" si="326"/>
        <v>0</v>
      </c>
      <c r="AI97" s="203"/>
      <c r="AJ97" s="204">
        <f>IFERROR(VLOOKUP($B97,'INSUMOS MARZO'!$A$2:$S$105,14,0),"")</f>
        <v>51545.874600000003</v>
      </c>
      <c r="AK97" s="205">
        <f t="shared" si="327"/>
        <v>0</v>
      </c>
      <c r="AL97" s="203"/>
      <c r="AM97" s="204">
        <f>IFERROR(VLOOKUP($B97,'INSUMOS MARZO'!$A$2:$S$105,14,0),"")</f>
        <v>51545.874600000003</v>
      </c>
      <c r="AN97" s="205">
        <f t="shared" si="328"/>
        <v>0</v>
      </c>
      <c r="AO97" s="203"/>
      <c r="AP97" s="204">
        <f>IFERROR(VLOOKUP($B97,'INSUMOS MARZO'!$A$2:$S$105,14,0),"")</f>
        <v>51545.874600000003</v>
      </c>
      <c r="AQ97" s="205">
        <f t="shared" si="329"/>
        <v>0</v>
      </c>
      <c r="AR97" s="203"/>
      <c r="AS97" s="204">
        <f>IFERROR(VLOOKUP($B97,'INSUMOS MARZO'!$A$2:$S$105,14,0),"")</f>
        <v>51545.874600000003</v>
      </c>
      <c r="AT97" s="205">
        <f t="shared" si="330"/>
        <v>0</v>
      </c>
      <c r="AU97" s="203">
        <v>2</v>
      </c>
      <c r="AV97" s="213">
        <f>IFERROR(VLOOKUP($B97,'INSUMOS MARZO'!$A$2:$S$105,17,0),"")</f>
        <v>37357.794999999998</v>
      </c>
      <c r="AW97" s="207">
        <f>+AU97*AV97</f>
        <v>74715.59</v>
      </c>
      <c r="AX97" s="203"/>
      <c r="AY97" s="204">
        <f>IFERROR(VLOOKUP($B97,'INSUMOS MARZO'!$A$2:$S$105,14,0),"")</f>
        <v>51545.874600000003</v>
      </c>
      <c r="AZ97" s="205">
        <f t="shared" si="332"/>
        <v>0</v>
      </c>
      <c r="BA97" s="203"/>
      <c r="BB97" s="204">
        <f>IFERROR(VLOOKUP($B97,'INSUMOS MARZO'!$A$2:$S$105,14,0),"")</f>
        <v>51545.874600000003</v>
      </c>
      <c r="BC97" s="205">
        <f t="shared" si="333"/>
        <v>0</v>
      </c>
      <c r="BD97" s="203"/>
      <c r="BE97" s="204">
        <f>IFERROR(VLOOKUP($B97,'INSUMOS MARZO'!$A$2:$S$105,14,0),"")</f>
        <v>51545.874600000003</v>
      </c>
      <c r="BF97" s="205">
        <f t="shared" si="334"/>
        <v>0</v>
      </c>
      <c r="BG97" s="203"/>
      <c r="BH97" s="204">
        <f>IFERROR(VLOOKUP($B97,'INSUMOS MARZO'!$A$2:$S$105,14,0),"")</f>
        <v>51545.874600000003</v>
      </c>
      <c r="BI97" s="205">
        <f t="shared" si="335"/>
        <v>0</v>
      </c>
      <c r="BJ97" s="203"/>
      <c r="BK97" s="204">
        <f>IFERROR(VLOOKUP($B97,'INSUMOS MARZO'!$A$2:$S$105,14,0),"")</f>
        <v>51545.874600000003</v>
      </c>
      <c r="BL97" s="205">
        <f t="shared" si="336"/>
        <v>0</v>
      </c>
      <c r="BM97" s="203"/>
      <c r="BN97" s="204">
        <f>IFERROR(VLOOKUP($B97,'INSUMOS MARZO'!$A$2:$S$105,14,0),"")</f>
        <v>51545.874600000003</v>
      </c>
      <c r="BO97" s="205">
        <f t="shared" si="337"/>
        <v>0</v>
      </c>
      <c r="BP97" s="203"/>
      <c r="BQ97" s="204">
        <f>IFERROR(VLOOKUP($B97,'INSUMOS MARZO'!$A$2:$S$105,14,0),"")</f>
        <v>51545.874600000003</v>
      </c>
      <c r="BR97" s="205">
        <f t="shared" si="338"/>
        <v>0</v>
      </c>
      <c r="BS97" s="203"/>
      <c r="BT97" s="204">
        <f>IFERROR(VLOOKUP($B97,'INSUMOS MARZO'!$A$2:$S$105,14,0),"")</f>
        <v>51545.874600000003</v>
      </c>
      <c r="BU97" s="205">
        <f t="shared" si="339"/>
        <v>0</v>
      </c>
      <c r="BV97" s="203"/>
      <c r="BW97" s="204">
        <f>IFERROR(VLOOKUP($B97,'INSUMOS MARZO'!$A$2:$S$105,14,0),"")</f>
        <v>51545.874600000003</v>
      </c>
      <c r="BX97" s="205">
        <f t="shared" si="340"/>
        <v>0</v>
      </c>
      <c r="BY97" s="203"/>
      <c r="BZ97" s="204">
        <f>IFERROR(VLOOKUP($B97,'INSUMOS MARZO'!$A$2:$S$105,14,0),"")</f>
        <v>51545.874600000003</v>
      </c>
      <c r="CA97" s="205">
        <f t="shared" si="341"/>
        <v>0</v>
      </c>
      <c r="CB97" s="203"/>
      <c r="CC97" s="204">
        <f>IFERROR(VLOOKUP($B97,'INSUMOS MARZO'!$A$2:$S$105,14,0),"")</f>
        <v>51545.874600000003</v>
      </c>
      <c r="CD97" s="205">
        <f t="shared" si="342"/>
        <v>0</v>
      </c>
      <c r="CE97" s="208">
        <f t="shared" si="164"/>
        <v>8</v>
      </c>
      <c r="CF97" s="203">
        <f t="shared" si="165"/>
        <v>8</v>
      </c>
      <c r="CG97" s="201">
        <v>2</v>
      </c>
      <c r="CH97" s="213">
        <f>IFERROR(VLOOKUP($B97,'INSUMOS MARZO'!$A$2:$S$105,17,0),"")</f>
        <v>37357.794999999998</v>
      </c>
      <c r="CI97" s="214">
        <f t="shared" si="166"/>
        <v>74715.59</v>
      </c>
      <c r="CJ97" s="201">
        <v>6</v>
      </c>
      <c r="CK97" s="204">
        <f>IFERROR(VLOOKUP($B97,'INSUMOS MARZO'!$A$2:$S$105,14,0),"")</f>
        <v>51545.874600000003</v>
      </c>
      <c r="CL97" s="210">
        <f t="shared" si="167"/>
        <v>309275.2476</v>
      </c>
      <c r="CM97" s="211">
        <f t="shared" si="168"/>
        <v>383990.83759999997</v>
      </c>
      <c r="CN97" s="212">
        <f t="shared" si="169"/>
        <v>383990.83759999997</v>
      </c>
    </row>
    <row r="98" spans="1:92" ht="16.5" x14ac:dyDescent="0.25">
      <c r="A98" s="199">
        <v>93</v>
      </c>
      <c r="B98" s="200">
        <v>210</v>
      </c>
      <c r="C98" s="201">
        <f>IFERROR(VLOOKUP($B98,'INSUMOS MARZO'!$A$2:$S$105,10,0),"")</f>
        <v>0</v>
      </c>
      <c r="D98" s="202" t="s">
        <v>380</v>
      </c>
      <c r="E98" s="201">
        <v>14</v>
      </c>
      <c r="F98" s="201">
        <f>IFERROR(VLOOKUP($B98,'INSUMOS MARZO'!$A$2:$G$105,7,0),"")</f>
        <v>-14</v>
      </c>
      <c r="G98" s="201">
        <f>IFERROR(VLOOKUP(B98,'INSUMOS MARZO'!$A$2:$G$105,6,0),"0")</f>
        <v>0</v>
      </c>
      <c r="H98" s="203">
        <v>5</v>
      </c>
      <c r="I98" s="213">
        <f>IFERROR(VLOOKUP($B98,'INSUMOS MARZO'!$A$2:$S$105,17,0),"")</f>
        <v>22537.643999999997</v>
      </c>
      <c r="J98" s="205">
        <f t="shared" si="163"/>
        <v>112688.21999999999</v>
      </c>
      <c r="K98" s="203">
        <v>5</v>
      </c>
      <c r="L98" s="204">
        <f>IFERROR(VLOOKUP($B98,'INSUMOS MARZO'!$A$2:$S$105,14,0),"")</f>
        <v>39305.928599999999</v>
      </c>
      <c r="M98" s="205">
        <f>+K98*L98</f>
        <v>196529.64299999998</v>
      </c>
      <c r="N98" s="203"/>
      <c r="O98" s="213">
        <f>IFERROR(VLOOKUP($B98,'INSUMOS MARZO'!$A$2:$S$105,17,0),"")</f>
        <v>22537.643999999997</v>
      </c>
      <c r="P98" s="205">
        <f t="shared" si="321"/>
        <v>0</v>
      </c>
      <c r="Q98" s="203"/>
      <c r="R98" s="213">
        <f>IFERROR(VLOOKUP($B98,'INSUMOS MARZO'!$A$2:$S$105,17,0),"")</f>
        <v>22537.643999999997</v>
      </c>
      <c r="S98" s="205">
        <f t="shared" si="322"/>
        <v>0</v>
      </c>
      <c r="T98" s="203"/>
      <c r="U98" s="213">
        <f>IFERROR(VLOOKUP($B98,'INSUMOS MARZO'!$A$2:$S$105,17,0),"")</f>
        <v>22537.643999999997</v>
      </c>
      <c r="V98" s="205">
        <f t="shared" si="323"/>
        <v>0</v>
      </c>
      <c r="W98" s="203">
        <v>10</v>
      </c>
      <c r="X98" s="213">
        <f>IFERROR(VLOOKUP($B98,'INSUMOS MARZO'!$A$2:$S$105,17,0),"")</f>
        <v>22537.643999999997</v>
      </c>
      <c r="Y98" s="205">
        <f t="shared" si="343"/>
        <v>225376.43999999997</v>
      </c>
      <c r="Z98" s="203"/>
      <c r="AA98" s="213">
        <f>IFERROR(VLOOKUP($B98,'INSUMOS MARZO'!$A$2:$S$105,17,0),"")</f>
        <v>22537.643999999997</v>
      </c>
      <c r="AB98" s="205">
        <f t="shared" si="324"/>
        <v>0</v>
      </c>
      <c r="AC98" s="203"/>
      <c r="AD98" s="213">
        <f>IFERROR(VLOOKUP($B98,'INSUMOS MARZO'!$A$2:$S$105,17,0),"")</f>
        <v>22537.643999999997</v>
      </c>
      <c r="AE98" s="205">
        <f t="shared" si="325"/>
        <v>0</v>
      </c>
      <c r="AF98" s="203"/>
      <c r="AG98" s="213">
        <f>IFERROR(VLOOKUP($B98,'INSUMOS MARZO'!$A$2:$S$105,17,0),"")</f>
        <v>22537.643999999997</v>
      </c>
      <c r="AH98" s="205">
        <f t="shared" si="326"/>
        <v>0</v>
      </c>
      <c r="AI98" s="203"/>
      <c r="AJ98" s="213">
        <f>IFERROR(VLOOKUP($B98,'INSUMOS MARZO'!$A$2:$S$105,17,0),"")</f>
        <v>22537.643999999997</v>
      </c>
      <c r="AK98" s="205">
        <f t="shared" si="327"/>
        <v>0</v>
      </c>
      <c r="AL98" s="203"/>
      <c r="AM98" s="213">
        <f>IFERROR(VLOOKUP($B98,'INSUMOS MARZO'!$A$2:$S$105,17,0),"")</f>
        <v>22537.643999999997</v>
      </c>
      <c r="AN98" s="205">
        <f t="shared" si="328"/>
        <v>0</v>
      </c>
      <c r="AO98" s="203"/>
      <c r="AP98" s="213">
        <f>IFERROR(VLOOKUP($B98,'INSUMOS MARZO'!$A$2:$S$105,17,0),"")</f>
        <v>22537.643999999997</v>
      </c>
      <c r="AQ98" s="205">
        <f t="shared" si="329"/>
        <v>0</v>
      </c>
      <c r="AR98" s="203"/>
      <c r="AS98" s="213">
        <f>IFERROR(VLOOKUP($B98,'INSUMOS MARZO'!$A$2:$S$105,17,0),"")</f>
        <v>22537.643999999997</v>
      </c>
      <c r="AT98" s="205">
        <f t="shared" si="330"/>
        <v>0</v>
      </c>
      <c r="AU98" s="203">
        <v>2</v>
      </c>
      <c r="AV98" s="213">
        <f>IFERROR(VLOOKUP($B98,'INSUMOS MARZO'!$A$2:$S$105,17,0),"")</f>
        <v>22537.643999999997</v>
      </c>
      <c r="AW98" s="205">
        <f t="shared" ref="AW98:AW99" si="344">AU98*AV98</f>
        <v>45075.287999999993</v>
      </c>
      <c r="AX98" s="203"/>
      <c r="AY98" s="213">
        <f>IFERROR(VLOOKUP($B98,'INSUMOS MARZO'!$A$2:$S$105,17,0),"")</f>
        <v>22537.643999999997</v>
      </c>
      <c r="AZ98" s="205">
        <f t="shared" si="332"/>
        <v>0</v>
      </c>
      <c r="BA98" s="203"/>
      <c r="BB98" s="213">
        <f>IFERROR(VLOOKUP($B98,'INSUMOS MARZO'!$A$2:$S$105,17,0),"")</f>
        <v>22537.643999999997</v>
      </c>
      <c r="BC98" s="205">
        <f t="shared" si="333"/>
        <v>0</v>
      </c>
      <c r="BD98" s="203"/>
      <c r="BE98" s="213">
        <f>IFERROR(VLOOKUP($B98,'INSUMOS MARZO'!$A$2:$S$105,17,0),"")</f>
        <v>22537.643999999997</v>
      </c>
      <c r="BF98" s="205">
        <f t="shared" si="334"/>
        <v>0</v>
      </c>
      <c r="BG98" s="203"/>
      <c r="BH98" s="213">
        <f>IFERROR(VLOOKUP($B98,'INSUMOS MARZO'!$A$2:$S$105,17,0),"")</f>
        <v>22537.643999999997</v>
      </c>
      <c r="BI98" s="205">
        <f t="shared" si="335"/>
        <v>0</v>
      </c>
      <c r="BJ98" s="203"/>
      <c r="BK98" s="213">
        <f>IFERROR(VLOOKUP($B98,'INSUMOS MARZO'!$A$2:$S$105,17,0),"")</f>
        <v>22537.643999999997</v>
      </c>
      <c r="BL98" s="205">
        <f t="shared" si="336"/>
        <v>0</v>
      </c>
      <c r="BM98" s="203"/>
      <c r="BN98" s="213">
        <f>IFERROR(VLOOKUP($B98,'INSUMOS MARZO'!$A$2:$S$105,17,0),"")</f>
        <v>22537.643999999997</v>
      </c>
      <c r="BO98" s="205">
        <f t="shared" si="337"/>
        <v>0</v>
      </c>
      <c r="BP98" s="203"/>
      <c r="BQ98" s="213">
        <f>IFERROR(VLOOKUP($B98,'INSUMOS MARZO'!$A$2:$S$105,17,0),"")</f>
        <v>22537.643999999997</v>
      </c>
      <c r="BR98" s="205">
        <f t="shared" si="338"/>
        <v>0</v>
      </c>
      <c r="BS98" s="203"/>
      <c r="BT98" s="213">
        <f>IFERROR(VLOOKUP($B98,'INSUMOS MARZO'!$A$2:$S$105,17,0),"")</f>
        <v>22537.643999999997</v>
      </c>
      <c r="BU98" s="205">
        <f t="shared" si="339"/>
        <v>0</v>
      </c>
      <c r="BV98" s="203"/>
      <c r="BW98" s="213">
        <f>IFERROR(VLOOKUP($B98,'INSUMOS MARZO'!$A$2:$S$105,17,0),"")</f>
        <v>22537.643999999997</v>
      </c>
      <c r="BX98" s="205">
        <f t="shared" si="340"/>
        <v>0</v>
      </c>
      <c r="BY98" s="203"/>
      <c r="BZ98" s="213">
        <f>IFERROR(VLOOKUP($B98,'INSUMOS MARZO'!$A$2:$S$105,17,0),"")</f>
        <v>22537.643999999997</v>
      </c>
      <c r="CA98" s="205">
        <f t="shared" si="341"/>
        <v>0</v>
      </c>
      <c r="CB98" s="203"/>
      <c r="CC98" s="213">
        <f>IFERROR(VLOOKUP($B98,'INSUMOS MARZO'!$A$2:$S$105,17,0),"")</f>
        <v>22537.643999999997</v>
      </c>
      <c r="CD98" s="205">
        <f t="shared" si="342"/>
        <v>0</v>
      </c>
      <c r="CE98" s="208">
        <f t="shared" si="164"/>
        <v>22</v>
      </c>
      <c r="CF98" s="203">
        <f t="shared" si="165"/>
        <v>22</v>
      </c>
      <c r="CG98" s="201">
        <v>17</v>
      </c>
      <c r="CH98" s="213">
        <f>IFERROR(VLOOKUP($B98,'INSUMOS MARZO'!$A$2:$S$105,17,0),"")</f>
        <v>22537.643999999997</v>
      </c>
      <c r="CI98" s="214">
        <f t="shared" si="166"/>
        <v>383139.94799999992</v>
      </c>
      <c r="CJ98" s="201">
        <v>5</v>
      </c>
      <c r="CK98" s="204">
        <f>IFERROR(VLOOKUP($B98,'INSUMOS MARZO'!$A$2:$S$105,14,0),"")</f>
        <v>39305.928599999999</v>
      </c>
      <c r="CL98" s="210">
        <f t="shared" si="167"/>
        <v>196529.64299999998</v>
      </c>
      <c r="CM98" s="211">
        <f t="shared" si="168"/>
        <v>579669.5909999999</v>
      </c>
      <c r="CN98" s="212">
        <f t="shared" si="169"/>
        <v>579669.5909999999</v>
      </c>
    </row>
    <row r="99" spans="1:92" ht="16.5" x14ac:dyDescent="0.25">
      <c r="A99" s="199">
        <v>94</v>
      </c>
      <c r="B99" s="200">
        <v>211</v>
      </c>
      <c r="C99" s="201">
        <f>IFERROR(VLOOKUP($B99,'INSUMOS MARZO'!$A$2:$S$105,10,0),"")</f>
        <v>0</v>
      </c>
      <c r="D99" s="202" t="s">
        <v>381</v>
      </c>
      <c r="E99" s="201">
        <v>7</v>
      </c>
      <c r="F99" s="201">
        <f>IFERROR(VLOOKUP($B99,'INSUMOS MARZO'!$A$2:$G$105,7,0),"")</f>
        <v>-7</v>
      </c>
      <c r="G99" s="201">
        <f>IFERROR(VLOOKUP(B99,'INSUMOS MARZO'!$A$2:$G$105,6,0),"0")</f>
        <v>0</v>
      </c>
      <c r="H99" s="203"/>
      <c r="I99" s="204">
        <f>IFERROR(VLOOKUP($B99,'INSUMOS MARZO'!$A$2:$S$105,14,0),"")</f>
        <v>29553.699600000004</v>
      </c>
      <c r="J99" s="205">
        <f t="shared" si="163"/>
        <v>0</v>
      </c>
      <c r="K99" s="203"/>
      <c r="L99" s="204">
        <f>IFERROR(VLOOKUP($B99,'INSUMOS MARZO'!$A$2:$S$105,14,0),"")</f>
        <v>29553.699600000004</v>
      </c>
      <c r="M99" s="205">
        <f t="shared" ref="M99" si="345">K99*L99</f>
        <v>0</v>
      </c>
      <c r="N99" s="203"/>
      <c r="O99" s="204">
        <f>IFERROR(VLOOKUP($B99,'INSUMOS MARZO'!$A$2:$S$105,14,0),"")</f>
        <v>29553.699600000004</v>
      </c>
      <c r="P99" s="205">
        <f t="shared" si="321"/>
        <v>0</v>
      </c>
      <c r="Q99" s="203"/>
      <c r="R99" s="204">
        <f>IFERROR(VLOOKUP($B99,'INSUMOS MARZO'!$A$2:$S$105,14,0),"")</f>
        <v>29553.699600000004</v>
      </c>
      <c r="S99" s="205">
        <f t="shared" si="322"/>
        <v>0</v>
      </c>
      <c r="T99" s="203"/>
      <c r="U99" s="204">
        <f>IFERROR(VLOOKUP($B99,'INSUMOS MARZO'!$A$2:$S$105,14,0),"")</f>
        <v>29553.699600000004</v>
      </c>
      <c r="V99" s="205">
        <f t="shared" si="323"/>
        <v>0</v>
      </c>
      <c r="W99" s="203">
        <v>10</v>
      </c>
      <c r="X99" s="213">
        <f>IFERROR(VLOOKUP($B99,'INSUMOS MARZO'!$A$2:$S$105,17,0),"")</f>
        <v>15992.016</v>
      </c>
      <c r="Y99" s="207">
        <f>+W99*X99</f>
        <v>159920.16</v>
      </c>
      <c r="Z99" s="203"/>
      <c r="AA99" s="204">
        <f>IFERROR(VLOOKUP($B99,'INSUMOS MARZO'!$A$2:$S$105,14,0),"")</f>
        <v>29553.699600000004</v>
      </c>
      <c r="AB99" s="205">
        <f t="shared" si="324"/>
        <v>0</v>
      </c>
      <c r="AC99" s="203"/>
      <c r="AD99" s="204">
        <f>IFERROR(VLOOKUP($B99,'INSUMOS MARZO'!$A$2:$S$105,14,0),"")</f>
        <v>29553.699600000004</v>
      </c>
      <c r="AE99" s="205">
        <f t="shared" si="325"/>
        <v>0</v>
      </c>
      <c r="AF99" s="203"/>
      <c r="AG99" s="204">
        <f>IFERROR(VLOOKUP($B99,'INSUMOS MARZO'!$A$2:$S$105,14,0),"")</f>
        <v>29553.699600000004</v>
      </c>
      <c r="AH99" s="205">
        <f t="shared" si="326"/>
        <v>0</v>
      </c>
      <c r="AI99" s="203"/>
      <c r="AJ99" s="204">
        <f>IFERROR(VLOOKUP($B99,'INSUMOS MARZO'!$A$2:$S$105,14,0),"")</f>
        <v>29553.699600000004</v>
      </c>
      <c r="AK99" s="205">
        <f t="shared" si="327"/>
        <v>0</v>
      </c>
      <c r="AL99" s="203"/>
      <c r="AM99" s="204">
        <f>IFERROR(VLOOKUP($B99,'INSUMOS MARZO'!$A$2:$S$105,14,0),"")</f>
        <v>29553.699600000004</v>
      </c>
      <c r="AN99" s="205">
        <f t="shared" si="328"/>
        <v>0</v>
      </c>
      <c r="AO99" s="203"/>
      <c r="AP99" s="204">
        <f>IFERROR(VLOOKUP($B99,'INSUMOS MARZO'!$A$2:$S$105,14,0),"")</f>
        <v>29553.699600000004</v>
      </c>
      <c r="AQ99" s="205">
        <f t="shared" si="329"/>
        <v>0</v>
      </c>
      <c r="AR99" s="203"/>
      <c r="AS99" s="204">
        <f>IFERROR(VLOOKUP($B99,'INSUMOS MARZO'!$A$2:$S$105,14,0),"")</f>
        <v>29553.699600000004</v>
      </c>
      <c r="AT99" s="205">
        <f t="shared" si="330"/>
        <v>0</v>
      </c>
      <c r="AU99" s="203">
        <v>2</v>
      </c>
      <c r="AV99" s="204">
        <f>IFERROR(VLOOKUP($B99,'INSUMOS MARZO'!$A$2:$S$105,14,0),"")</f>
        <v>29553.699600000004</v>
      </c>
      <c r="AW99" s="205">
        <f t="shared" si="344"/>
        <v>59107.399200000007</v>
      </c>
      <c r="AX99" s="203"/>
      <c r="AY99" s="204">
        <f>IFERROR(VLOOKUP($B99,'INSUMOS MARZO'!$A$2:$S$105,14,0),"")</f>
        <v>29553.699600000004</v>
      </c>
      <c r="AZ99" s="205">
        <f t="shared" si="332"/>
        <v>0</v>
      </c>
      <c r="BA99" s="203"/>
      <c r="BB99" s="204">
        <f>IFERROR(VLOOKUP($B99,'INSUMOS MARZO'!$A$2:$S$105,14,0),"")</f>
        <v>29553.699600000004</v>
      </c>
      <c r="BC99" s="205">
        <f t="shared" si="333"/>
        <v>0</v>
      </c>
      <c r="BD99" s="203"/>
      <c r="BE99" s="204">
        <f>IFERROR(VLOOKUP($B99,'INSUMOS MARZO'!$A$2:$S$105,14,0),"")</f>
        <v>29553.699600000004</v>
      </c>
      <c r="BF99" s="205">
        <f t="shared" si="334"/>
        <v>0</v>
      </c>
      <c r="BG99" s="203"/>
      <c r="BH99" s="204">
        <f>IFERROR(VLOOKUP($B99,'INSUMOS MARZO'!$A$2:$S$105,14,0),"")</f>
        <v>29553.699600000004</v>
      </c>
      <c r="BI99" s="205">
        <f t="shared" si="335"/>
        <v>0</v>
      </c>
      <c r="BJ99" s="203"/>
      <c r="BK99" s="204">
        <f>IFERROR(VLOOKUP($B99,'INSUMOS MARZO'!$A$2:$S$105,14,0),"")</f>
        <v>29553.699600000004</v>
      </c>
      <c r="BL99" s="205">
        <f t="shared" si="336"/>
        <v>0</v>
      </c>
      <c r="BM99" s="203"/>
      <c r="BN99" s="204">
        <f>IFERROR(VLOOKUP($B99,'INSUMOS MARZO'!$A$2:$S$105,14,0),"")</f>
        <v>29553.699600000004</v>
      </c>
      <c r="BO99" s="205">
        <f t="shared" si="337"/>
        <v>0</v>
      </c>
      <c r="BP99" s="203"/>
      <c r="BQ99" s="204">
        <f>IFERROR(VLOOKUP($B99,'INSUMOS MARZO'!$A$2:$S$105,14,0),"")</f>
        <v>29553.699600000004</v>
      </c>
      <c r="BR99" s="205">
        <f t="shared" si="338"/>
        <v>0</v>
      </c>
      <c r="BS99" s="203"/>
      <c r="BT99" s="204">
        <f>IFERROR(VLOOKUP($B99,'INSUMOS MARZO'!$A$2:$S$105,14,0),"")</f>
        <v>29553.699600000004</v>
      </c>
      <c r="BU99" s="205">
        <f t="shared" si="339"/>
        <v>0</v>
      </c>
      <c r="BV99" s="203"/>
      <c r="BW99" s="204">
        <f>IFERROR(VLOOKUP($B99,'INSUMOS MARZO'!$A$2:$S$105,14,0),"")</f>
        <v>29553.699600000004</v>
      </c>
      <c r="BX99" s="205">
        <f t="shared" si="340"/>
        <v>0</v>
      </c>
      <c r="BY99" s="203">
        <v>2</v>
      </c>
      <c r="BZ99" s="204">
        <f>IFERROR(VLOOKUP($B99,'INSUMOS MARZO'!$A$2:$S$105,14,0),"")</f>
        <v>29553.699600000004</v>
      </c>
      <c r="CA99" s="205">
        <f t="shared" si="341"/>
        <v>59107.399200000007</v>
      </c>
      <c r="CB99" s="203"/>
      <c r="CC99" s="204">
        <f>IFERROR(VLOOKUP($B99,'INSUMOS MARZO'!$A$2:$S$105,14,0),"")</f>
        <v>29553.699600000004</v>
      </c>
      <c r="CD99" s="205">
        <f t="shared" si="342"/>
        <v>0</v>
      </c>
      <c r="CE99" s="208">
        <f t="shared" si="164"/>
        <v>14</v>
      </c>
      <c r="CF99" s="203">
        <f t="shared" si="165"/>
        <v>14</v>
      </c>
      <c r="CG99" s="201">
        <v>10</v>
      </c>
      <c r="CH99" s="213">
        <f>IFERROR(VLOOKUP($B99,'INSUMOS MARZO'!$A$2:$S$105,17,0),"")</f>
        <v>15992.016</v>
      </c>
      <c r="CI99" s="214">
        <f t="shared" si="166"/>
        <v>159920.16</v>
      </c>
      <c r="CJ99" s="201">
        <v>4</v>
      </c>
      <c r="CK99" s="204">
        <f>IFERROR(VLOOKUP($B99,'INSUMOS MARZO'!$A$2:$S$105,14,0),"")</f>
        <v>29553.699600000004</v>
      </c>
      <c r="CL99" s="210">
        <f t="shared" si="167"/>
        <v>118214.79840000001</v>
      </c>
      <c r="CM99" s="211">
        <f t="shared" si="168"/>
        <v>278134.9584</v>
      </c>
      <c r="CN99" s="212">
        <f t="shared" si="169"/>
        <v>278134.9584</v>
      </c>
    </row>
    <row r="100" spans="1:92" ht="16.5" x14ac:dyDescent="0.25">
      <c r="A100" s="199">
        <v>95</v>
      </c>
      <c r="B100" s="200">
        <v>212</v>
      </c>
      <c r="C100" s="201">
        <f>IFERROR(VLOOKUP($B100,'INSUMOS MARZO'!$A$2:$S$105,10,0),"")</f>
        <v>0</v>
      </c>
      <c r="D100" s="202" t="s">
        <v>382</v>
      </c>
      <c r="E100" s="201">
        <v>37</v>
      </c>
      <c r="F100" s="201">
        <f>IFERROR(VLOOKUP($B100,'INSUMOS MARZO'!$A$2:$G$105,7,0),"")</f>
        <v>-37</v>
      </c>
      <c r="G100" s="201">
        <f>IFERROR(VLOOKUP(B100,'INSUMOS MARZO'!$A$2:$G$105,6,0),"0")</f>
        <v>0</v>
      </c>
      <c r="H100" s="203"/>
      <c r="I100" s="206">
        <f>IFERROR(VLOOKUP($B100,'INSUMOS MARZO'!$A$2:$S$105,17,0),"")</f>
        <v>2505.5839999999998</v>
      </c>
      <c r="J100" s="205">
        <f t="shared" si="163"/>
        <v>0</v>
      </c>
      <c r="K100" s="203"/>
      <c r="L100" s="206">
        <f>IFERROR(VLOOKUP($B100,'INSUMOS MARZO'!$A$2:$S$105,17,0),"")</f>
        <v>2505.5839999999998</v>
      </c>
      <c r="M100" s="203"/>
      <c r="N100" s="203"/>
      <c r="O100" s="203"/>
      <c r="P100" s="203"/>
      <c r="Q100" s="203"/>
      <c r="R100" s="203"/>
      <c r="S100" s="203"/>
      <c r="T100" s="203"/>
      <c r="U100" s="203"/>
      <c r="V100" s="203"/>
      <c r="W100" s="203"/>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3"/>
      <c r="AV100" s="203"/>
      <c r="AW100" s="203"/>
      <c r="AX100" s="203"/>
      <c r="AY100" s="203"/>
      <c r="AZ100" s="203"/>
      <c r="BA100" s="203"/>
      <c r="BB100" s="203"/>
      <c r="BC100" s="203"/>
      <c r="BD100" s="203"/>
      <c r="BE100" s="203"/>
      <c r="BF100" s="203"/>
      <c r="BG100" s="203"/>
      <c r="BH100" s="203"/>
      <c r="BI100" s="203"/>
      <c r="BJ100" s="203"/>
      <c r="BK100" s="203"/>
      <c r="BL100" s="203"/>
      <c r="BM100" s="203"/>
      <c r="BN100" s="203"/>
      <c r="BO100" s="203"/>
      <c r="BP100" s="203"/>
      <c r="BQ100" s="203"/>
      <c r="BR100" s="203"/>
      <c r="BS100" s="203"/>
      <c r="BT100" s="203"/>
      <c r="BU100" s="203"/>
      <c r="BV100" s="203"/>
      <c r="BW100" s="203"/>
      <c r="BX100" s="203"/>
      <c r="BY100" s="203"/>
      <c r="BZ100" s="203"/>
      <c r="CA100" s="203"/>
      <c r="CB100" s="203"/>
      <c r="CC100" s="203"/>
      <c r="CD100" s="203"/>
      <c r="CE100" s="208">
        <f t="shared" si="164"/>
        <v>0</v>
      </c>
      <c r="CF100" s="203">
        <f t="shared" si="165"/>
        <v>0</v>
      </c>
      <c r="CG100" s="201">
        <v>27</v>
      </c>
      <c r="CH100" s="213">
        <f>IFERROR(VLOOKUP($B100,'INSUMOS MARZO'!$A$2:$S$105,17,0),"")</f>
        <v>2505.5839999999998</v>
      </c>
      <c r="CI100" s="214">
        <f t="shared" si="166"/>
        <v>67650.767999999996</v>
      </c>
      <c r="CJ100" s="201">
        <v>0</v>
      </c>
      <c r="CK100" s="204">
        <f>IFERROR(VLOOKUP($B100,'INSUMOS MARZO'!$A$2:$S$105,14,0),"")</f>
        <v>3333.3516</v>
      </c>
      <c r="CL100" s="210">
        <f t="shared" si="167"/>
        <v>0</v>
      </c>
      <c r="CM100" s="211">
        <f t="shared" si="168"/>
        <v>0</v>
      </c>
      <c r="CN100" s="212">
        <f t="shared" si="169"/>
        <v>67650.767999999996</v>
      </c>
    </row>
    <row r="101" spans="1:92" ht="16.5" x14ac:dyDescent="0.25">
      <c r="A101" s="199">
        <v>96</v>
      </c>
      <c r="B101" s="200">
        <v>213</v>
      </c>
      <c r="C101" s="201">
        <f>IFERROR(VLOOKUP($B101,'INSUMOS MARZO'!$A$2:$S$105,10,0),"")</f>
        <v>0</v>
      </c>
      <c r="D101" s="202" t="s">
        <v>383</v>
      </c>
      <c r="E101" s="201">
        <v>1</v>
      </c>
      <c r="F101" s="201">
        <f>IFERROR(VLOOKUP($B101,'INSUMOS MARZO'!$A$2:$G$105,7,0),"")</f>
        <v>-1</v>
      </c>
      <c r="G101" s="201">
        <f>IFERROR(VLOOKUP(B101,'INSUMOS MARZO'!$A$2:$G$105,6,0),"0")</f>
        <v>0</v>
      </c>
      <c r="H101" s="203"/>
      <c r="I101" s="206">
        <f>IFERROR(VLOOKUP($B101,'INSUMOS MARZO'!$A$2:$S$105,17,0),"")</f>
        <v>0</v>
      </c>
      <c r="J101" s="205">
        <f t="shared" si="163"/>
        <v>0</v>
      </c>
      <c r="K101" s="203"/>
      <c r="L101" s="206">
        <f>IFERROR(VLOOKUP($B101,'INSUMOS MARZO'!$A$2:$S$105,17,0),"")</f>
        <v>0</v>
      </c>
      <c r="M101" s="203"/>
      <c r="N101" s="203"/>
      <c r="O101" s="203"/>
      <c r="P101" s="203"/>
      <c r="Q101" s="203"/>
      <c r="R101" s="203"/>
      <c r="S101" s="203"/>
      <c r="T101" s="203"/>
      <c r="U101" s="203"/>
      <c r="V101" s="203"/>
      <c r="W101" s="203"/>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3"/>
      <c r="AV101" s="203"/>
      <c r="AW101" s="203"/>
      <c r="AX101" s="203"/>
      <c r="AY101" s="203"/>
      <c r="AZ101" s="203"/>
      <c r="BA101" s="203"/>
      <c r="BB101" s="203"/>
      <c r="BC101" s="203"/>
      <c r="BD101" s="203"/>
      <c r="BE101" s="203"/>
      <c r="BF101" s="203"/>
      <c r="BG101" s="203"/>
      <c r="BH101" s="203"/>
      <c r="BI101" s="203"/>
      <c r="BJ101" s="203"/>
      <c r="BK101" s="203"/>
      <c r="BL101" s="203"/>
      <c r="BM101" s="203"/>
      <c r="BN101" s="203"/>
      <c r="BO101" s="203"/>
      <c r="BP101" s="203"/>
      <c r="BQ101" s="203"/>
      <c r="BR101" s="203"/>
      <c r="BS101" s="203"/>
      <c r="BT101" s="203"/>
      <c r="BU101" s="203"/>
      <c r="BV101" s="203"/>
      <c r="BW101" s="203"/>
      <c r="BX101" s="203"/>
      <c r="BY101" s="203"/>
      <c r="BZ101" s="203"/>
      <c r="CA101" s="203"/>
      <c r="CB101" s="203"/>
      <c r="CC101" s="203"/>
      <c r="CD101" s="203"/>
      <c r="CE101" s="208">
        <f t="shared" si="164"/>
        <v>0</v>
      </c>
      <c r="CF101" s="203">
        <f t="shared" si="165"/>
        <v>0</v>
      </c>
      <c r="CG101" s="201">
        <v>0</v>
      </c>
      <c r="CH101" s="213">
        <f>IFERROR(VLOOKUP($B101,'INSUMOS MARZO'!$A$2:$S$105,17,0),"")</f>
        <v>0</v>
      </c>
      <c r="CI101" s="214">
        <f t="shared" si="166"/>
        <v>0</v>
      </c>
      <c r="CJ101" s="201">
        <v>0</v>
      </c>
      <c r="CK101" s="204">
        <f>IFERROR(VLOOKUP($B101,'INSUMOS MARZO'!$A$2:$S$105,14,0),"")</f>
        <v>10448.411399999999</v>
      </c>
      <c r="CL101" s="210">
        <f t="shared" si="167"/>
        <v>0</v>
      </c>
      <c r="CM101" s="211">
        <f t="shared" si="168"/>
        <v>0</v>
      </c>
      <c r="CN101" s="212">
        <f t="shared" si="169"/>
        <v>0</v>
      </c>
    </row>
    <row r="102" spans="1:92" ht="16.5" x14ac:dyDescent="0.25">
      <c r="A102" s="199">
        <v>97</v>
      </c>
      <c r="B102" s="200">
        <v>215</v>
      </c>
      <c r="C102" s="201">
        <f>IFERROR(VLOOKUP($B102,'INSUMOS MARZO'!$A$2:$S$105,10,0),"")</f>
        <v>0</v>
      </c>
      <c r="D102" s="202" t="s">
        <v>384</v>
      </c>
      <c r="E102" s="201">
        <v>15</v>
      </c>
      <c r="F102" s="201">
        <f>IFERROR(VLOOKUP($B102,'INSUMOS MARZO'!$A$2:$G$105,7,0),"")</f>
        <v>-11</v>
      </c>
      <c r="G102" s="201">
        <f>IFERROR(VLOOKUP(B102,'INSUMOS MARZO'!$A$2:$G$105,6,0),"0")</f>
        <v>4</v>
      </c>
      <c r="H102" s="203"/>
      <c r="I102" s="206">
        <f>IFERROR(VLOOKUP($B102,'INSUMOS MARZO'!$A$2:$S$105,17,0),"")</f>
        <v>10476.367999999999</v>
      </c>
      <c r="J102" s="205">
        <f t="shared" si="163"/>
        <v>0</v>
      </c>
      <c r="K102" s="203"/>
      <c r="L102" s="206">
        <f>IFERROR(VLOOKUP($B102,'INSUMOS MARZO'!$A$2:$S$105,17,0),"")</f>
        <v>10476.367999999999</v>
      </c>
      <c r="M102" s="203"/>
      <c r="N102" s="203"/>
      <c r="O102" s="203"/>
      <c r="P102" s="203"/>
      <c r="Q102" s="203"/>
      <c r="R102" s="203"/>
      <c r="S102" s="203"/>
      <c r="T102" s="203"/>
      <c r="U102" s="203"/>
      <c r="V102" s="203"/>
      <c r="W102" s="203"/>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3"/>
      <c r="AV102" s="203"/>
      <c r="AW102" s="203"/>
      <c r="AX102" s="203"/>
      <c r="AY102" s="203"/>
      <c r="AZ102" s="203"/>
      <c r="BA102" s="203"/>
      <c r="BB102" s="203"/>
      <c r="BC102" s="203"/>
      <c r="BD102" s="203"/>
      <c r="BE102" s="203"/>
      <c r="BF102" s="203"/>
      <c r="BG102" s="203"/>
      <c r="BH102" s="203"/>
      <c r="BI102" s="203"/>
      <c r="BJ102" s="203"/>
      <c r="BK102" s="203"/>
      <c r="BL102" s="203"/>
      <c r="BM102" s="203"/>
      <c r="BN102" s="203"/>
      <c r="BO102" s="203"/>
      <c r="BP102" s="203"/>
      <c r="BQ102" s="203"/>
      <c r="BR102" s="203"/>
      <c r="BS102" s="203"/>
      <c r="BT102" s="203"/>
      <c r="BU102" s="203"/>
      <c r="BV102" s="203"/>
      <c r="BW102" s="203"/>
      <c r="BX102" s="203"/>
      <c r="BY102" s="203"/>
      <c r="BZ102" s="203"/>
      <c r="CA102" s="203"/>
      <c r="CB102" s="203"/>
      <c r="CC102" s="203"/>
      <c r="CD102" s="203"/>
      <c r="CE102" s="208">
        <f t="shared" si="164"/>
        <v>0</v>
      </c>
      <c r="CF102" s="203">
        <f t="shared" si="165"/>
        <v>-4</v>
      </c>
      <c r="CG102" s="201">
        <v>6</v>
      </c>
      <c r="CH102" s="213">
        <f>IFERROR(VLOOKUP($B102,'INSUMOS MARZO'!$A$2:$S$105,17,0),"")</f>
        <v>10476.367999999999</v>
      </c>
      <c r="CI102" s="214">
        <f t="shared" si="166"/>
        <v>62858.207999999991</v>
      </c>
      <c r="CJ102" s="201">
        <v>0</v>
      </c>
      <c r="CK102" s="204">
        <f>IFERROR(VLOOKUP($B102,'INSUMOS MARZO'!$A$2:$S$105,14,0),"")</f>
        <v>31743.458099999996</v>
      </c>
      <c r="CL102" s="210">
        <f t="shared" si="167"/>
        <v>0</v>
      </c>
      <c r="CM102" s="211">
        <f t="shared" si="168"/>
        <v>0</v>
      </c>
      <c r="CN102" s="212">
        <f t="shared" si="169"/>
        <v>62858.207999999991</v>
      </c>
    </row>
    <row r="103" spans="1:92" ht="16.5" x14ac:dyDescent="0.25">
      <c r="A103" s="199">
        <v>98</v>
      </c>
      <c r="B103" s="200">
        <v>216</v>
      </c>
      <c r="C103" s="201">
        <f>IFERROR(VLOOKUP($B103,'INSUMOS MARZO'!$A$2:$S$105,10,0),"")</f>
        <v>0</v>
      </c>
      <c r="D103" s="202" t="s">
        <v>385</v>
      </c>
      <c r="E103" s="201">
        <v>37</v>
      </c>
      <c r="F103" s="201">
        <f>IFERROR(VLOOKUP($B103,'INSUMOS MARZO'!$A$2:$G$105,7,0),"")</f>
        <v>-37</v>
      </c>
      <c r="G103" s="201">
        <f>IFERROR(VLOOKUP(B103,'INSUMOS MARZO'!$A$2:$G$105,6,0),"0")</f>
        <v>0</v>
      </c>
      <c r="H103" s="203">
        <v>20</v>
      </c>
      <c r="I103" s="213">
        <f>IFERROR(VLOOKUP($B103,'INSUMOS MARZO'!$A$2:$S$105,17,0),"")</f>
        <v>3954.9129999999996</v>
      </c>
      <c r="J103" s="205">
        <f t="shared" si="163"/>
        <v>79098.259999999995</v>
      </c>
      <c r="K103" s="203">
        <v>10</v>
      </c>
      <c r="L103" s="213">
        <f>IFERROR(VLOOKUP($B103,'INSUMOS MARZO'!$A$2:$S$105,17,0),"")</f>
        <v>3954.9129999999996</v>
      </c>
      <c r="M103" s="205">
        <f t="shared" ref="M103:M104" si="346">K103*L103</f>
        <v>39549.129999999997</v>
      </c>
      <c r="N103" s="203"/>
      <c r="O103" s="213">
        <f>IFERROR(VLOOKUP($B103,'INSUMOS MARZO'!$A$2:$S$105,17,0),"")</f>
        <v>3954.9129999999996</v>
      </c>
      <c r="P103" s="205">
        <f t="shared" ref="P103:P104" si="347">N103*O103</f>
        <v>0</v>
      </c>
      <c r="Q103" s="203"/>
      <c r="R103" s="213">
        <f>IFERROR(VLOOKUP($B103,'INSUMOS MARZO'!$A$2:$S$105,17,0),"")</f>
        <v>3954.9129999999996</v>
      </c>
      <c r="S103" s="205">
        <f t="shared" ref="S103:S104" si="348">Q103*R103</f>
        <v>0</v>
      </c>
      <c r="T103" s="203">
        <v>10</v>
      </c>
      <c r="U103" s="213">
        <f>IFERROR(VLOOKUP($B103,'INSUMOS MARZO'!$A$2:$S$105,17,0),"")</f>
        <v>3954.9129999999996</v>
      </c>
      <c r="V103" s="205">
        <f t="shared" ref="V103" si="349">T103*U103</f>
        <v>39549.129999999997</v>
      </c>
      <c r="W103" s="203">
        <v>5</v>
      </c>
      <c r="X103" s="213">
        <f>IFERROR(VLOOKUP($B103,'INSUMOS MARZO'!$A$2:$S$105,17,0),"")</f>
        <v>3954.9129999999996</v>
      </c>
      <c r="Y103" s="205">
        <f t="shared" ref="Y103" si="350">W103*X103</f>
        <v>19774.564999999999</v>
      </c>
      <c r="Z103" s="203"/>
      <c r="AA103" s="213">
        <f>IFERROR(VLOOKUP($B103,'INSUMOS MARZO'!$A$2:$S$105,17,0),"")</f>
        <v>3954.9129999999996</v>
      </c>
      <c r="AB103" s="205">
        <f t="shared" ref="AB103:AB104" si="351">Z103*AA103</f>
        <v>0</v>
      </c>
      <c r="AC103" s="203"/>
      <c r="AD103" s="213">
        <f>IFERROR(VLOOKUP($B103,'INSUMOS MARZO'!$A$2:$S$105,17,0),"")</f>
        <v>3954.9129999999996</v>
      </c>
      <c r="AE103" s="205">
        <f t="shared" ref="AE103:AE104" si="352">AC103*AD103</f>
        <v>0</v>
      </c>
      <c r="AF103" s="203"/>
      <c r="AG103" s="213">
        <f>IFERROR(VLOOKUP($B103,'INSUMOS MARZO'!$A$2:$S$105,17,0),"")</f>
        <v>3954.9129999999996</v>
      </c>
      <c r="AH103" s="205">
        <f t="shared" ref="AH103:AH104" si="353">AF103*AG103</f>
        <v>0</v>
      </c>
      <c r="AI103" s="203"/>
      <c r="AJ103" s="213">
        <f>IFERROR(VLOOKUP($B103,'INSUMOS MARZO'!$A$2:$S$105,17,0),"")</f>
        <v>3954.9129999999996</v>
      </c>
      <c r="AK103" s="205">
        <f t="shared" ref="AK103" si="354">AI103*AJ103</f>
        <v>0</v>
      </c>
      <c r="AL103" s="203"/>
      <c r="AM103" s="213">
        <f>IFERROR(VLOOKUP($B103,'INSUMOS MARZO'!$A$2:$S$105,17,0),"")</f>
        <v>3954.9129999999996</v>
      </c>
      <c r="AN103" s="205">
        <f t="shared" ref="AN103:AN104" si="355">AL103*AM103</f>
        <v>0</v>
      </c>
      <c r="AO103" s="203"/>
      <c r="AP103" s="213">
        <f>IFERROR(VLOOKUP($B103,'INSUMOS MARZO'!$A$2:$S$105,17,0),"")</f>
        <v>3954.9129999999996</v>
      </c>
      <c r="AQ103" s="205">
        <f t="shared" ref="AQ103:AQ104" si="356">AO103*AP103</f>
        <v>0</v>
      </c>
      <c r="AR103" s="203"/>
      <c r="AS103" s="213">
        <f>IFERROR(VLOOKUP($B103,'INSUMOS MARZO'!$A$2:$S$105,17,0),"")</f>
        <v>3954.9129999999996</v>
      </c>
      <c r="AT103" s="205">
        <f t="shared" ref="AT103:AT104" si="357">AR103*AS103</f>
        <v>0</v>
      </c>
      <c r="AU103" s="203">
        <v>1</v>
      </c>
      <c r="AV103" s="213">
        <f>IFERROR(VLOOKUP($B103,'INSUMOS MARZO'!$A$2:$S$105,17,0),"")</f>
        <v>3954.9129999999996</v>
      </c>
      <c r="AW103" s="205">
        <f t="shared" ref="AW103:AW104" si="358">AU103*AV103</f>
        <v>3954.9129999999996</v>
      </c>
      <c r="AX103" s="203"/>
      <c r="AY103" s="213">
        <f>IFERROR(VLOOKUP($B103,'INSUMOS MARZO'!$A$2:$S$105,17,0),"")</f>
        <v>3954.9129999999996</v>
      </c>
      <c r="AZ103" s="205">
        <f t="shared" ref="AZ103:AZ104" si="359">AX103*AY103</f>
        <v>0</v>
      </c>
      <c r="BA103" s="203"/>
      <c r="BB103" s="213">
        <f>IFERROR(VLOOKUP($B103,'INSUMOS MARZO'!$A$2:$S$105,17,0),"")</f>
        <v>3954.9129999999996</v>
      </c>
      <c r="BC103" s="205">
        <f t="shared" ref="BC103:BC104" si="360">BA103*BB103</f>
        <v>0</v>
      </c>
      <c r="BD103" s="203">
        <v>1</v>
      </c>
      <c r="BE103" s="213">
        <f>IFERROR(VLOOKUP($B103,'INSUMOS MARZO'!$A$2:$S$105,17,0),"")</f>
        <v>3954.9129999999996</v>
      </c>
      <c r="BF103" s="205">
        <f t="shared" ref="BF103:BF104" si="361">BD103*BE103</f>
        <v>3954.9129999999996</v>
      </c>
      <c r="BG103" s="203"/>
      <c r="BH103" s="213">
        <f>IFERROR(VLOOKUP($B103,'INSUMOS MARZO'!$A$2:$S$105,17,0),"")</f>
        <v>3954.9129999999996</v>
      </c>
      <c r="BI103" s="205">
        <f t="shared" ref="BI103:BI104" si="362">BG103*BH103</f>
        <v>0</v>
      </c>
      <c r="BJ103" s="203"/>
      <c r="BK103" s="213">
        <f>IFERROR(VLOOKUP($B103,'INSUMOS MARZO'!$A$2:$S$105,17,0),"")</f>
        <v>3954.9129999999996</v>
      </c>
      <c r="BL103" s="205">
        <f t="shared" ref="BL103:BL104" si="363">BJ103*BK103</f>
        <v>0</v>
      </c>
      <c r="BM103" s="203"/>
      <c r="BN103" s="213">
        <f>IFERROR(VLOOKUP($B103,'INSUMOS MARZO'!$A$2:$S$105,17,0),"")</f>
        <v>3954.9129999999996</v>
      </c>
      <c r="BO103" s="205">
        <f t="shared" ref="BO103:BO104" si="364">BM103*BN103</f>
        <v>0</v>
      </c>
      <c r="BP103" s="203">
        <v>6</v>
      </c>
      <c r="BQ103" s="204">
        <f>IFERROR(VLOOKUP($B103,'INSUMOS MARZO'!$A$2:$S$105,14,0),"")</f>
        <v>5124.8861999999999</v>
      </c>
      <c r="BR103" s="205">
        <f>+BP103*BQ103</f>
        <v>30749.317199999998</v>
      </c>
      <c r="BS103" s="203"/>
      <c r="BT103" s="213">
        <f>IFERROR(VLOOKUP($B103,'INSUMOS MARZO'!$A$2:$S$105,17,0),"")</f>
        <v>3954.9129999999996</v>
      </c>
      <c r="BU103" s="205">
        <f t="shared" ref="BU103:BU104" si="365">BS103*BT103</f>
        <v>0</v>
      </c>
      <c r="BV103" s="203"/>
      <c r="BW103" s="213">
        <f>IFERROR(VLOOKUP($B103,'INSUMOS MARZO'!$A$2:$S$105,17,0),"")</f>
        <v>3954.9129999999996</v>
      </c>
      <c r="BX103" s="205">
        <f t="shared" ref="BX103:BX104" si="366">BV103*BW103</f>
        <v>0</v>
      </c>
      <c r="BY103" s="203"/>
      <c r="BZ103" s="213">
        <f>IFERROR(VLOOKUP($B103,'INSUMOS MARZO'!$A$2:$S$105,17,0),"")</f>
        <v>3954.9129999999996</v>
      </c>
      <c r="CA103" s="205">
        <f t="shared" ref="CA103:CA104" si="367">BY103*BZ103</f>
        <v>0</v>
      </c>
      <c r="CB103" s="203"/>
      <c r="CC103" s="213">
        <f>IFERROR(VLOOKUP($B103,'INSUMOS MARZO'!$A$2:$S$105,17,0),"")</f>
        <v>3954.9129999999996</v>
      </c>
      <c r="CD103" s="205">
        <f t="shared" ref="CD103:CD104" si="368">CB103*CC103</f>
        <v>0</v>
      </c>
      <c r="CE103" s="208">
        <f t="shared" si="164"/>
        <v>53</v>
      </c>
      <c r="CF103" s="203">
        <f t="shared" si="165"/>
        <v>53</v>
      </c>
      <c r="CG103" s="201">
        <v>47</v>
      </c>
      <c r="CH103" s="213">
        <f>IFERROR(VLOOKUP($B103,'INSUMOS MARZO'!$A$2:$S$105,17,0),"")</f>
        <v>3954.9129999999996</v>
      </c>
      <c r="CI103" s="214">
        <f t="shared" si="166"/>
        <v>185880.91099999999</v>
      </c>
      <c r="CJ103" s="201">
        <v>6</v>
      </c>
      <c r="CK103" s="204">
        <f>IFERROR(VLOOKUP($B103,'INSUMOS MARZO'!$A$2:$S$105,14,0),"")</f>
        <v>5124.8861999999999</v>
      </c>
      <c r="CL103" s="210">
        <f t="shared" si="167"/>
        <v>30749.317199999998</v>
      </c>
      <c r="CM103" s="211">
        <f t="shared" si="168"/>
        <v>216630.22819999998</v>
      </c>
      <c r="CN103" s="212">
        <f t="shared" si="169"/>
        <v>216630.22819999998</v>
      </c>
    </row>
    <row r="104" spans="1:92" ht="16.5" x14ac:dyDescent="0.25">
      <c r="A104" s="199">
        <v>99</v>
      </c>
      <c r="B104" s="200">
        <v>218</v>
      </c>
      <c r="C104" s="201">
        <f>IFERROR(VLOOKUP($B104,'INSUMOS MARZO'!$A$2:$S$105,10,0),"")</f>
        <v>116</v>
      </c>
      <c r="D104" s="202" t="s">
        <v>386</v>
      </c>
      <c r="E104" s="201">
        <v>40</v>
      </c>
      <c r="F104" s="201">
        <f>IFERROR(VLOOKUP($B104,'INSUMOS MARZO'!$A$2:$G$105,7,0),"")</f>
        <v>126</v>
      </c>
      <c r="G104" s="201">
        <f>IFERROR(VLOOKUP(B104,'INSUMOS MARZO'!$A$2:$G$105,6,0),"0")</f>
        <v>166</v>
      </c>
      <c r="H104" s="203">
        <v>20</v>
      </c>
      <c r="I104" s="213">
        <f>IFERROR(VLOOKUP($B104,'INSUMOS MARZO'!$A$2:$S$105,17,0),"")</f>
        <v>1437.768</v>
      </c>
      <c r="J104" s="205">
        <f t="shared" si="163"/>
        <v>28755.360000000001</v>
      </c>
      <c r="K104" s="203">
        <v>10</v>
      </c>
      <c r="L104" s="213">
        <f>IFERROR(VLOOKUP($B104,'INSUMOS MARZO'!$A$2:$S$105,17,0),"")</f>
        <v>1437.768</v>
      </c>
      <c r="M104" s="205">
        <f t="shared" si="346"/>
        <v>14377.68</v>
      </c>
      <c r="N104" s="203"/>
      <c r="O104" s="213">
        <f>IFERROR(VLOOKUP($B104,'INSUMOS MARZO'!$A$2:$S$105,17,0),"")</f>
        <v>1437.768</v>
      </c>
      <c r="P104" s="205">
        <f t="shared" si="347"/>
        <v>0</v>
      </c>
      <c r="Q104" s="203"/>
      <c r="R104" s="213">
        <f>IFERROR(VLOOKUP($B104,'INSUMOS MARZO'!$A$2:$S$105,17,0),"")</f>
        <v>1437.768</v>
      </c>
      <c r="S104" s="205">
        <f t="shared" si="348"/>
        <v>0</v>
      </c>
      <c r="T104" s="218">
        <v>10</v>
      </c>
      <c r="U104" s="204">
        <f>IFERROR(VLOOKUP($B104,'INSUMOS MARZO'!$A$2:$S$105,14,0),"")</f>
        <v>2587.0365000000002</v>
      </c>
      <c r="V104" s="205">
        <f>+T104*U104</f>
        <v>25870.365000000002</v>
      </c>
      <c r="W104" s="218">
        <v>10</v>
      </c>
      <c r="X104" s="204">
        <f>IFERROR(VLOOKUP($B104,'INSUMOS MARZO'!$A$2:$S$105,14,0),"")</f>
        <v>2587.0365000000002</v>
      </c>
      <c r="Y104" s="205">
        <f>+W104*X104</f>
        <v>25870.365000000002</v>
      </c>
      <c r="Z104" s="203"/>
      <c r="AA104" s="213">
        <f>IFERROR(VLOOKUP($B104,'INSUMOS MARZO'!$A$2:$S$105,17,0),"")</f>
        <v>1437.768</v>
      </c>
      <c r="AB104" s="205">
        <f t="shared" si="351"/>
        <v>0</v>
      </c>
      <c r="AC104" s="203"/>
      <c r="AD104" s="213">
        <f>IFERROR(VLOOKUP($B104,'INSUMOS MARZO'!$A$2:$S$105,17,0),"")</f>
        <v>1437.768</v>
      </c>
      <c r="AE104" s="205">
        <f t="shared" si="352"/>
        <v>0</v>
      </c>
      <c r="AF104" s="203"/>
      <c r="AG104" s="213">
        <f>IFERROR(VLOOKUP($B104,'INSUMOS MARZO'!$A$2:$S$105,17,0),"")</f>
        <v>1437.768</v>
      </c>
      <c r="AH104" s="205">
        <f t="shared" si="353"/>
        <v>0</v>
      </c>
      <c r="AI104" s="218">
        <v>3</v>
      </c>
      <c r="AJ104" s="204">
        <f>IFERROR(VLOOKUP($B104,'INSUMOS MARZO'!$A$2:$S$105,14,0),"")</f>
        <v>2587.0365000000002</v>
      </c>
      <c r="AK104" s="205">
        <f>+AI104*AJ104</f>
        <v>7761.1095000000005</v>
      </c>
      <c r="AL104" s="203"/>
      <c r="AM104" s="213">
        <f>IFERROR(VLOOKUP($B104,'INSUMOS MARZO'!$A$2:$S$105,17,0),"")</f>
        <v>1437.768</v>
      </c>
      <c r="AN104" s="205">
        <f t="shared" si="355"/>
        <v>0</v>
      </c>
      <c r="AO104" s="203"/>
      <c r="AP104" s="213">
        <f>IFERROR(VLOOKUP($B104,'INSUMOS MARZO'!$A$2:$S$105,17,0),"")</f>
        <v>1437.768</v>
      </c>
      <c r="AQ104" s="205">
        <f t="shared" si="356"/>
        <v>0</v>
      </c>
      <c r="AR104" s="203"/>
      <c r="AS104" s="213">
        <f>IFERROR(VLOOKUP($B104,'INSUMOS MARZO'!$A$2:$S$105,17,0),"")</f>
        <v>1437.768</v>
      </c>
      <c r="AT104" s="205">
        <f t="shared" si="357"/>
        <v>0</v>
      </c>
      <c r="AU104" s="203"/>
      <c r="AV104" s="213">
        <f>IFERROR(VLOOKUP($B104,'INSUMOS MARZO'!$A$2:$S$105,17,0),"")</f>
        <v>1437.768</v>
      </c>
      <c r="AW104" s="205">
        <f t="shared" si="358"/>
        <v>0</v>
      </c>
      <c r="AX104" s="203"/>
      <c r="AY104" s="213">
        <f>IFERROR(VLOOKUP($B104,'INSUMOS MARZO'!$A$2:$S$105,17,0),"")</f>
        <v>1437.768</v>
      </c>
      <c r="AZ104" s="205">
        <f t="shared" si="359"/>
        <v>0</v>
      </c>
      <c r="BA104" s="203"/>
      <c r="BB104" s="213">
        <f>IFERROR(VLOOKUP($B104,'INSUMOS MARZO'!$A$2:$S$105,17,0),"")</f>
        <v>1437.768</v>
      </c>
      <c r="BC104" s="205">
        <f t="shared" si="360"/>
        <v>0</v>
      </c>
      <c r="BD104" s="203">
        <v>2</v>
      </c>
      <c r="BE104" s="213">
        <f>IFERROR(VLOOKUP($B104,'INSUMOS MARZO'!$A$2:$S$105,17,0),"")</f>
        <v>1437.768</v>
      </c>
      <c r="BF104" s="205">
        <f t="shared" si="361"/>
        <v>2875.5360000000001</v>
      </c>
      <c r="BG104" s="203">
        <v>10</v>
      </c>
      <c r="BH104" s="213">
        <f>IFERROR(VLOOKUP($B104,'INSUMOS MARZO'!$A$2:$S$105,17,0),"")</f>
        <v>1437.768</v>
      </c>
      <c r="BI104" s="205">
        <f t="shared" si="362"/>
        <v>14377.68</v>
      </c>
      <c r="BJ104" s="203"/>
      <c r="BK104" s="213">
        <f>IFERROR(VLOOKUP($B104,'INSUMOS MARZO'!$A$2:$S$105,17,0),"")</f>
        <v>1437.768</v>
      </c>
      <c r="BL104" s="205">
        <f t="shared" si="363"/>
        <v>0</v>
      </c>
      <c r="BM104" s="203"/>
      <c r="BN104" s="213">
        <f>IFERROR(VLOOKUP($B104,'INSUMOS MARZO'!$A$2:$S$105,17,0),"")</f>
        <v>1437.768</v>
      </c>
      <c r="BO104" s="205">
        <f t="shared" si="364"/>
        <v>0</v>
      </c>
      <c r="BP104" s="203">
        <v>2</v>
      </c>
      <c r="BQ104" s="213">
        <f>IFERROR(VLOOKUP($B104,'INSUMOS MARZO'!$A$2:$S$105,17,0),"")</f>
        <v>1437.768</v>
      </c>
      <c r="BR104" s="205">
        <f t="shared" ref="BR104" si="369">BP104*BQ104</f>
        <v>2875.5360000000001</v>
      </c>
      <c r="BS104" s="203"/>
      <c r="BT104" s="213">
        <f>IFERROR(VLOOKUP($B104,'INSUMOS MARZO'!$A$2:$S$105,17,0),"")</f>
        <v>1437.768</v>
      </c>
      <c r="BU104" s="205">
        <f t="shared" si="365"/>
        <v>0</v>
      </c>
      <c r="BV104" s="203"/>
      <c r="BW104" s="213">
        <f>IFERROR(VLOOKUP($B104,'INSUMOS MARZO'!$A$2:$S$105,17,0),"")</f>
        <v>1437.768</v>
      </c>
      <c r="BX104" s="205">
        <f t="shared" si="366"/>
        <v>0</v>
      </c>
      <c r="BY104" s="203"/>
      <c r="BZ104" s="213">
        <f>IFERROR(VLOOKUP($B104,'INSUMOS MARZO'!$A$2:$S$105,17,0),"")</f>
        <v>1437.768</v>
      </c>
      <c r="CA104" s="205">
        <f t="shared" si="367"/>
        <v>0</v>
      </c>
      <c r="CB104" s="203">
        <v>6</v>
      </c>
      <c r="CC104" s="213">
        <f>IFERROR(VLOOKUP($B104,'INSUMOS MARZO'!$A$2:$S$105,17,0),"")</f>
        <v>1437.768</v>
      </c>
      <c r="CD104" s="205">
        <f t="shared" si="368"/>
        <v>8626.6080000000002</v>
      </c>
      <c r="CE104" s="208">
        <f t="shared" si="164"/>
        <v>73</v>
      </c>
      <c r="CF104" s="203">
        <f t="shared" si="165"/>
        <v>-93</v>
      </c>
      <c r="CG104" s="201">
        <v>50</v>
      </c>
      <c r="CH104" s="213">
        <f>IFERROR(VLOOKUP($B104,'INSUMOS MARZO'!$A$2:$S$105,17,0),"")</f>
        <v>1437.768</v>
      </c>
      <c r="CI104" s="214">
        <f t="shared" si="166"/>
        <v>71888.399999999994</v>
      </c>
      <c r="CJ104" s="201">
        <v>23</v>
      </c>
      <c r="CK104" s="204">
        <f>IFERROR(VLOOKUP($B104,'INSUMOS MARZO'!$A$2:$S$105,14,0),"")</f>
        <v>2587.0365000000002</v>
      </c>
      <c r="CL104" s="210">
        <f t="shared" si="167"/>
        <v>59501.839500000002</v>
      </c>
      <c r="CM104" s="211">
        <f t="shared" si="168"/>
        <v>131390.23950000003</v>
      </c>
      <c r="CN104" s="212">
        <f t="shared" si="169"/>
        <v>131390.2395</v>
      </c>
    </row>
    <row r="105" spans="1:92" ht="16.5" x14ac:dyDescent="0.25">
      <c r="A105" s="199">
        <v>100</v>
      </c>
      <c r="B105" s="200">
        <v>251</v>
      </c>
      <c r="C105" s="201">
        <f>IFERROR(VLOOKUP($B105,'INSUMOS MARZO'!$A$2:$S$105,10,0),"")</f>
        <v>4</v>
      </c>
      <c r="D105" s="202" t="s">
        <v>387</v>
      </c>
      <c r="E105" s="201">
        <v>24</v>
      </c>
      <c r="F105" s="201">
        <f>IFERROR(VLOOKUP($B105,'INSUMOS MARZO'!$A$2:$G$105,7,0),"")</f>
        <v>10</v>
      </c>
      <c r="G105" s="201">
        <f>IFERROR(VLOOKUP(B105,'INSUMOS MARZO'!$A$2:$G$105,6,0),"0")</f>
        <v>34</v>
      </c>
      <c r="H105" s="203"/>
      <c r="I105" s="206">
        <f>IFERROR(VLOOKUP($B105,'INSUMOS MARZO'!$A$2:$S$105,17,0),"")</f>
        <v>16031.954000000002</v>
      </c>
      <c r="J105" s="205">
        <f t="shared" si="163"/>
        <v>0</v>
      </c>
      <c r="K105" s="203"/>
      <c r="L105" s="206">
        <f>IFERROR(VLOOKUP($B105,'INSUMOS MARZO'!$A$2:$S$105,17,0),"")</f>
        <v>16031.954000000002</v>
      </c>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3"/>
      <c r="AV105" s="203"/>
      <c r="AW105" s="203"/>
      <c r="AX105" s="203"/>
      <c r="AY105" s="203"/>
      <c r="AZ105" s="203"/>
      <c r="BA105" s="203"/>
      <c r="BB105" s="203"/>
      <c r="BC105" s="203"/>
      <c r="BD105" s="203"/>
      <c r="BE105" s="203"/>
      <c r="BF105" s="203"/>
      <c r="BG105" s="203"/>
      <c r="BH105" s="203"/>
      <c r="BI105" s="203"/>
      <c r="BJ105" s="203"/>
      <c r="BK105" s="203"/>
      <c r="BL105" s="203"/>
      <c r="BM105" s="203"/>
      <c r="BN105" s="203"/>
      <c r="BO105" s="203"/>
      <c r="BP105" s="203"/>
      <c r="BQ105" s="203"/>
      <c r="BR105" s="203"/>
      <c r="BS105" s="203"/>
      <c r="BT105" s="203"/>
      <c r="BU105" s="203"/>
      <c r="BV105" s="203"/>
      <c r="BW105" s="203"/>
      <c r="BX105" s="203"/>
      <c r="BY105" s="203"/>
      <c r="BZ105" s="203"/>
      <c r="CA105" s="203"/>
      <c r="CB105" s="203"/>
      <c r="CC105" s="203"/>
      <c r="CD105" s="203"/>
      <c r="CE105" s="208">
        <f t="shared" si="164"/>
        <v>0</v>
      </c>
      <c r="CF105" s="203">
        <f t="shared" si="165"/>
        <v>-34</v>
      </c>
      <c r="CG105" s="201">
        <v>23</v>
      </c>
      <c r="CH105" s="213">
        <f>IFERROR(VLOOKUP($B105,'INSUMOS MARZO'!$A$2:$S$105,17,0),"")</f>
        <v>16031.954000000002</v>
      </c>
      <c r="CI105" s="214">
        <f t="shared" si="166"/>
        <v>368734.94200000004</v>
      </c>
      <c r="CJ105" s="201">
        <v>0</v>
      </c>
      <c r="CK105" s="204">
        <f>IFERROR(VLOOKUP($B105,'INSUMOS MARZO'!$A$2:$S$105,14,0),"")</f>
        <v>20399.279400000003</v>
      </c>
      <c r="CL105" s="210">
        <f t="shared" si="167"/>
        <v>0</v>
      </c>
      <c r="CM105" s="211">
        <f t="shared" si="168"/>
        <v>0</v>
      </c>
      <c r="CN105" s="212">
        <f t="shared" si="169"/>
        <v>368734.94200000004</v>
      </c>
    </row>
    <row r="106" spans="1:92" ht="16.5" x14ac:dyDescent="0.25">
      <c r="A106" s="199">
        <v>101</v>
      </c>
      <c r="B106" s="200">
        <v>255</v>
      </c>
      <c r="C106" s="201">
        <f>IFERROR(VLOOKUP($B106,'INSUMOS MARZO'!$A$2:$S$105,10,0),"")</f>
        <v>0</v>
      </c>
      <c r="D106" s="202" t="s">
        <v>388</v>
      </c>
      <c r="E106" s="201">
        <v>14</v>
      </c>
      <c r="F106" s="201">
        <f>IFERROR(VLOOKUP($B106,'INSUMOS MARZO'!$A$2:$G$105,7,0),"")</f>
        <v>-14</v>
      </c>
      <c r="G106" s="201">
        <f>IFERROR(VLOOKUP(B106,'INSUMOS MARZO'!$A$2:$G$105,6,0),"0")</f>
        <v>0</v>
      </c>
      <c r="H106" s="203">
        <v>10</v>
      </c>
      <c r="I106" s="213">
        <f>IFERROR(VLOOKUP($B106,'INSUMOS MARZO'!$A$2:$S$105,17,0),"")</f>
        <v>29299.777999999998</v>
      </c>
      <c r="J106" s="205">
        <f t="shared" si="163"/>
        <v>292997.77999999997</v>
      </c>
      <c r="K106" s="203">
        <v>5</v>
      </c>
      <c r="L106" s="213">
        <f>IFERROR(VLOOKUP($B106,'INSUMOS MARZO'!$A$2:$S$105,17,0),"")</f>
        <v>29299.777999999998</v>
      </c>
      <c r="M106" s="205">
        <f t="shared" ref="M106" si="370">K106*L106</f>
        <v>146498.88999999998</v>
      </c>
      <c r="N106" s="203"/>
      <c r="O106" s="213">
        <f>IFERROR(VLOOKUP($B106,'INSUMOS MARZO'!$A$2:$S$105,17,0),"")</f>
        <v>29299.777999999998</v>
      </c>
      <c r="P106" s="205">
        <f t="shared" ref="P106" si="371">N106*O106</f>
        <v>0</v>
      </c>
      <c r="Q106" s="203"/>
      <c r="R106" s="213">
        <f>IFERROR(VLOOKUP($B106,'INSUMOS MARZO'!$A$2:$S$105,17,0),"")</f>
        <v>29299.777999999998</v>
      </c>
      <c r="S106" s="205">
        <f t="shared" ref="S106" si="372">Q106*R106</f>
        <v>0</v>
      </c>
      <c r="T106" s="203"/>
      <c r="U106" s="213">
        <f>IFERROR(VLOOKUP($B106,'INSUMOS MARZO'!$A$2:$S$105,17,0),"")</f>
        <v>29299.777999999998</v>
      </c>
      <c r="V106" s="205">
        <f t="shared" ref="V106" si="373">T106*U106</f>
        <v>0</v>
      </c>
      <c r="W106" s="203">
        <v>2</v>
      </c>
      <c r="X106" s="213">
        <f>IFERROR(VLOOKUP($B106,'INSUMOS MARZO'!$A$2:$S$105,17,0),"")</f>
        <v>29299.777999999998</v>
      </c>
      <c r="Y106" s="205">
        <f t="shared" ref="Y106" si="374">W106*X106</f>
        <v>58599.555999999997</v>
      </c>
      <c r="Z106" s="203"/>
      <c r="AA106" s="213">
        <f>IFERROR(VLOOKUP($B106,'INSUMOS MARZO'!$A$2:$S$105,17,0),"")</f>
        <v>29299.777999999998</v>
      </c>
      <c r="AB106" s="205">
        <f t="shared" ref="AB106" si="375">Z106*AA106</f>
        <v>0</v>
      </c>
      <c r="AC106" s="203"/>
      <c r="AD106" s="213">
        <f>IFERROR(VLOOKUP($B106,'INSUMOS MARZO'!$A$2:$S$105,17,0),"")</f>
        <v>29299.777999999998</v>
      </c>
      <c r="AE106" s="205">
        <f t="shared" ref="AE106" si="376">AC106*AD106</f>
        <v>0</v>
      </c>
      <c r="AF106" s="203"/>
      <c r="AG106" s="213">
        <f>IFERROR(VLOOKUP($B106,'INSUMOS MARZO'!$A$2:$S$105,17,0),"")</f>
        <v>29299.777999999998</v>
      </c>
      <c r="AH106" s="205">
        <f t="shared" ref="AH106" si="377">AF106*AG106</f>
        <v>0</v>
      </c>
      <c r="AI106" s="203"/>
      <c r="AJ106" s="213">
        <f>IFERROR(VLOOKUP($B106,'INSUMOS MARZO'!$A$2:$S$105,17,0),"")</f>
        <v>29299.777999999998</v>
      </c>
      <c r="AK106" s="205">
        <f t="shared" ref="AK106" si="378">AI106*AJ106</f>
        <v>0</v>
      </c>
      <c r="AL106" s="203"/>
      <c r="AM106" s="213">
        <f>IFERROR(VLOOKUP($B106,'INSUMOS MARZO'!$A$2:$S$105,17,0),"")</f>
        <v>29299.777999999998</v>
      </c>
      <c r="AN106" s="205">
        <f t="shared" ref="AN106" si="379">AL106*AM106</f>
        <v>0</v>
      </c>
      <c r="AO106" s="203"/>
      <c r="AP106" s="213">
        <f>IFERROR(VLOOKUP($B106,'INSUMOS MARZO'!$A$2:$S$105,17,0),"")</f>
        <v>29299.777999999998</v>
      </c>
      <c r="AQ106" s="205">
        <f t="shared" ref="AQ106" si="380">AO106*AP106</f>
        <v>0</v>
      </c>
      <c r="AR106" s="203"/>
      <c r="AS106" s="213">
        <f>IFERROR(VLOOKUP($B106,'INSUMOS MARZO'!$A$2:$S$105,17,0),"")</f>
        <v>29299.777999999998</v>
      </c>
      <c r="AT106" s="205">
        <f t="shared" ref="AT106" si="381">AR106*AS106</f>
        <v>0</v>
      </c>
      <c r="AU106" s="218">
        <v>1</v>
      </c>
      <c r="AV106" s="204">
        <f>IFERROR(VLOOKUP($B106,'INSUMOS MARZO'!$A$2:$S$105,14,0),"")</f>
        <v>41793.645599999996</v>
      </c>
      <c r="AW106" s="205">
        <f>+AU106*AV106</f>
        <v>41793.645599999996</v>
      </c>
      <c r="AX106" s="203"/>
      <c r="AY106" s="213">
        <f>IFERROR(VLOOKUP($B106,'INSUMOS MARZO'!$A$2:$S$105,17,0),"")</f>
        <v>29299.777999999998</v>
      </c>
      <c r="AZ106" s="205">
        <f t="shared" ref="AZ106" si="382">AX106*AY106</f>
        <v>0</v>
      </c>
      <c r="BA106" s="203"/>
      <c r="BB106" s="213">
        <f>IFERROR(VLOOKUP($B106,'INSUMOS MARZO'!$A$2:$S$105,17,0),"")</f>
        <v>29299.777999999998</v>
      </c>
      <c r="BC106" s="205">
        <f t="shared" ref="BC106" si="383">BA106*BB106</f>
        <v>0</v>
      </c>
      <c r="BD106" s="203"/>
      <c r="BE106" s="213">
        <f>IFERROR(VLOOKUP($B106,'INSUMOS MARZO'!$A$2:$S$105,17,0),"")</f>
        <v>29299.777999999998</v>
      </c>
      <c r="BF106" s="205">
        <f t="shared" ref="BF106" si="384">BD106*BE106</f>
        <v>0</v>
      </c>
      <c r="BG106" s="203"/>
      <c r="BH106" s="213">
        <f>IFERROR(VLOOKUP($B106,'INSUMOS MARZO'!$A$2:$S$105,17,0),"")</f>
        <v>29299.777999999998</v>
      </c>
      <c r="BI106" s="205">
        <f t="shared" ref="BI106" si="385">BG106*BH106</f>
        <v>0</v>
      </c>
      <c r="BJ106" s="203"/>
      <c r="BK106" s="213">
        <f>IFERROR(VLOOKUP($B106,'INSUMOS MARZO'!$A$2:$S$105,17,0),"")</f>
        <v>29299.777999999998</v>
      </c>
      <c r="BL106" s="205">
        <f t="shared" ref="BL106" si="386">BJ106*BK106</f>
        <v>0</v>
      </c>
      <c r="BM106" s="203"/>
      <c r="BN106" s="213">
        <f>IFERROR(VLOOKUP($B106,'INSUMOS MARZO'!$A$2:$S$105,17,0),"")</f>
        <v>29299.777999999998</v>
      </c>
      <c r="BO106" s="205">
        <f t="shared" ref="BO106" si="387">BM106*BN106</f>
        <v>0</v>
      </c>
      <c r="BP106" s="218">
        <v>2</v>
      </c>
      <c r="BQ106" s="204">
        <f>IFERROR(VLOOKUP($B106,'INSUMOS MARZO'!$A$2:$S$105,14,0),"")</f>
        <v>41793.645599999996</v>
      </c>
      <c r="BR106" s="205">
        <f>+BP106*BQ106</f>
        <v>83587.291199999992</v>
      </c>
      <c r="BS106" s="203"/>
      <c r="BT106" s="213">
        <f>IFERROR(VLOOKUP($B106,'INSUMOS MARZO'!$A$2:$S$105,17,0),"")</f>
        <v>29299.777999999998</v>
      </c>
      <c r="BU106" s="205">
        <f t="shared" ref="BU106" si="388">BS106*BT106</f>
        <v>0</v>
      </c>
      <c r="BV106" s="203"/>
      <c r="BW106" s="213">
        <f>IFERROR(VLOOKUP($B106,'INSUMOS MARZO'!$A$2:$S$105,17,0),"")</f>
        <v>29299.777999999998</v>
      </c>
      <c r="BX106" s="205">
        <f t="shared" ref="BX106" si="389">BV106*BW106</f>
        <v>0</v>
      </c>
      <c r="BY106" s="203"/>
      <c r="BZ106" s="213">
        <f>IFERROR(VLOOKUP($B106,'INSUMOS MARZO'!$A$2:$S$105,17,0),"")</f>
        <v>29299.777999999998</v>
      </c>
      <c r="CA106" s="205">
        <f t="shared" ref="CA106" si="390">BY106*BZ106</f>
        <v>0</v>
      </c>
      <c r="CB106" s="203"/>
      <c r="CC106" s="213">
        <f>IFERROR(VLOOKUP($B106,'INSUMOS MARZO'!$A$2:$S$105,17,0),"")</f>
        <v>29299.777999999998</v>
      </c>
      <c r="CD106" s="205">
        <f t="shared" ref="CD106" si="391">CB106*CC106</f>
        <v>0</v>
      </c>
      <c r="CE106" s="208">
        <f t="shared" si="164"/>
        <v>20</v>
      </c>
      <c r="CF106" s="203">
        <f t="shared" si="165"/>
        <v>20</v>
      </c>
      <c r="CG106" s="201">
        <v>17</v>
      </c>
      <c r="CH106" s="213">
        <f>IFERROR(VLOOKUP($B106,'INSUMOS MARZO'!$A$2:$S$105,17,0),"")</f>
        <v>29299.777999999998</v>
      </c>
      <c r="CI106" s="214">
        <f t="shared" si="166"/>
        <v>498096.22599999997</v>
      </c>
      <c r="CJ106" s="201">
        <v>3</v>
      </c>
      <c r="CK106" s="204">
        <f>IFERROR(VLOOKUP($B106,'INSUMOS MARZO'!$A$2:$S$105,14,0),"")</f>
        <v>41793.645599999996</v>
      </c>
      <c r="CL106" s="210">
        <f t="shared" si="167"/>
        <v>125380.9368</v>
      </c>
      <c r="CM106" s="211">
        <f t="shared" si="168"/>
        <v>623477.16279999993</v>
      </c>
      <c r="CN106" s="212">
        <f t="shared" si="169"/>
        <v>623477.16279999993</v>
      </c>
    </row>
    <row r="107" spans="1:92" ht="16.5" x14ac:dyDescent="0.25">
      <c r="A107" s="199">
        <v>102</v>
      </c>
      <c r="B107" s="200">
        <v>257</v>
      </c>
      <c r="C107" s="201">
        <f>IFERROR(VLOOKUP($B107,'INSUMOS MARZO'!$A$2:$S$105,10,0),"")</f>
        <v>0</v>
      </c>
      <c r="D107" s="202" t="s">
        <v>389</v>
      </c>
      <c r="E107" s="201">
        <v>11</v>
      </c>
      <c r="F107" s="201">
        <f>IFERROR(VLOOKUP($B107,'INSUMOS MARZO'!$A$2:$G$105,7,0),"")</f>
        <v>-11</v>
      </c>
      <c r="G107" s="201">
        <f>IFERROR(VLOOKUP(B107,'INSUMOS MARZO'!$A$2:$G$105,6,0),"0")</f>
        <v>0</v>
      </c>
      <c r="H107" s="203"/>
      <c r="I107" s="206">
        <f>IFERROR(VLOOKUP($B107,'INSUMOS MARZO'!$A$2:$S$105,17,0),"")</f>
        <v>18796.084000000003</v>
      </c>
      <c r="J107" s="205">
        <f t="shared" si="163"/>
        <v>0</v>
      </c>
      <c r="K107" s="203"/>
      <c r="L107" s="206">
        <f>IFERROR(VLOOKUP($B107,'INSUMOS MARZO'!$A$2:$S$105,17,0),"")</f>
        <v>18796.084000000003</v>
      </c>
      <c r="M107" s="203"/>
      <c r="N107" s="203"/>
      <c r="O107" s="203"/>
      <c r="P107" s="203"/>
      <c r="Q107" s="203"/>
      <c r="R107" s="203"/>
      <c r="S107" s="203"/>
      <c r="T107" s="203"/>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c r="BA107" s="203"/>
      <c r="BB107" s="203"/>
      <c r="BC107" s="203"/>
      <c r="BD107" s="203"/>
      <c r="BE107" s="203"/>
      <c r="BF107" s="203"/>
      <c r="BG107" s="203"/>
      <c r="BH107" s="203"/>
      <c r="BI107" s="203"/>
      <c r="BJ107" s="203"/>
      <c r="BK107" s="203"/>
      <c r="BL107" s="203"/>
      <c r="BM107" s="203"/>
      <c r="BN107" s="203"/>
      <c r="BO107" s="203"/>
      <c r="BP107" s="203"/>
      <c r="BQ107" s="203"/>
      <c r="BR107" s="203"/>
      <c r="BS107" s="203"/>
      <c r="BT107" s="203"/>
      <c r="BU107" s="203"/>
      <c r="BV107" s="203"/>
      <c r="BW107" s="203"/>
      <c r="BX107" s="203"/>
      <c r="BY107" s="203"/>
      <c r="BZ107" s="203"/>
      <c r="CA107" s="203"/>
      <c r="CB107" s="203"/>
      <c r="CC107" s="203"/>
      <c r="CD107" s="203"/>
      <c r="CE107" s="208">
        <f t="shared" si="164"/>
        <v>0</v>
      </c>
      <c r="CF107" s="203">
        <f t="shared" si="165"/>
        <v>0</v>
      </c>
      <c r="CG107" s="201">
        <v>13</v>
      </c>
      <c r="CH107" s="213">
        <f>IFERROR(VLOOKUP($B107,'INSUMOS MARZO'!$A$2:$S$105,17,0),"")</f>
        <v>18796.084000000003</v>
      </c>
      <c r="CI107" s="214">
        <f t="shared" si="166"/>
        <v>244349.09200000003</v>
      </c>
      <c r="CJ107" s="201">
        <v>0</v>
      </c>
      <c r="CK107" s="204">
        <f>IFERROR(VLOOKUP($B107,'INSUMOS MARZO'!$A$2:$S$105,14,0),"")</f>
        <v>53536.048199999997</v>
      </c>
      <c r="CL107" s="210">
        <f t="shared" si="167"/>
        <v>0</v>
      </c>
      <c r="CM107" s="211">
        <f t="shared" si="168"/>
        <v>0</v>
      </c>
      <c r="CN107" s="212">
        <f t="shared" si="169"/>
        <v>244349.09200000003</v>
      </c>
    </row>
    <row r="108" spans="1:92" ht="16.5" x14ac:dyDescent="0.25">
      <c r="A108" s="199">
        <v>103</v>
      </c>
      <c r="B108" s="200">
        <v>260</v>
      </c>
      <c r="C108" s="201">
        <f>IFERROR(VLOOKUP($B108,'INSUMOS MARZO'!$A$2:$S$105,10,0),"")</f>
        <v>0</v>
      </c>
      <c r="D108" s="202" t="s">
        <v>390</v>
      </c>
      <c r="E108" s="201">
        <v>10</v>
      </c>
      <c r="F108" s="201">
        <f>IFERROR(VLOOKUP($B108,'INSUMOS MARZO'!$A$2:$G$105,7,0),"")</f>
        <v>-10</v>
      </c>
      <c r="G108" s="201">
        <f>IFERROR(VLOOKUP(B108,'INSUMOS MARZO'!$A$2:$G$105,6,0),"0")</f>
        <v>0</v>
      </c>
      <c r="H108" s="203"/>
      <c r="I108" s="206">
        <f>IFERROR(VLOOKUP($B108,'INSUMOS MARZO'!$A$2:$S$105,17,0),"")</f>
        <v>3417.8520000000008</v>
      </c>
      <c r="J108" s="205">
        <f t="shared" si="163"/>
        <v>0</v>
      </c>
      <c r="K108" s="203"/>
      <c r="L108" s="206">
        <f>IFERROR(VLOOKUP($B108,'INSUMOS MARZO'!$A$2:$S$105,17,0),"")</f>
        <v>3417.8520000000008</v>
      </c>
      <c r="M108" s="203"/>
      <c r="N108" s="203"/>
      <c r="O108" s="203"/>
      <c r="P108" s="203"/>
      <c r="Q108" s="203"/>
      <c r="R108" s="203"/>
      <c r="S108" s="203"/>
      <c r="T108" s="203"/>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c r="BC108" s="203"/>
      <c r="BD108" s="203"/>
      <c r="BE108" s="203"/>
      <c r="BF108" s="203"/>
      <c r="BG108" s="203"/>
      <c r="BH108" s="203"/>
      <c r="BI108" s="203"/>
      <c r="BJ108" s="203"/>
      <c r="BK108" s="203"/>
      <c r="BL108" s="203"/>
      <c r="BM108" s="203"/>
      <c r="BN108" s="203"/>
      <c r="BO108" s="203"/>
      <c r="BP108" s="203"/>
      <c r="BQ108" s="203"/>
      <c r="BR108" s="203"/>
      <c r="BS108" s="203"/>
      <c r="BT108" s="203"/>
      <c r="BU108" s="203"/>
      <c r="BV108" s="203"/>
      <c r="BW108" s="203"/>
      <c r="BX108" s="203"/>
      <c r="BY108" s="203"/>
      <c r="BZ108" s="203"/>
      <c r="CA108" s="203"/>
      <c r="CB108" s="203"/>
      <c r="CC108" s="203"/>
      <c r="CD108" s="203"/>
      <c r="CE108" s="208">
        <f t="shared" si="164"/>
        <v>0</v>
      </c>
      <c r="CF108" s="203">
        <f t="shared" si="165"/>
        <v>0</v>
      </c>
      <c r="CG108" s="201">
        <v>12</v>
      </c>
      <c r="CH108" s="213">
        <f>IFERROR(VLOOKUP($B108,'INSUMOS MARZO'!$A$2:$S$105,17,0),"")</f>
        <v>3417.8520000000008</v>
      </c>
      <c r="CI108" s="214">
        <f t="shared" si="166"/>
        <v>41014.224000000009</v>
      </c>
      <c r="CJ108" s="201">
        <v>0</v>
      </c>
      <c r="CK108" s="204">
        <f>IFERROR(VLOOKUP($B108,'INSUMOS MARZO'!$A$2:$S$105,14,0),"")</f>
        <v>8508.3705000000009</v>
      </c>
      <c r="CL108" s="210">
        <f t="shared" si="167"/>
        <v>0</v>
      </c>
      <c r="CM108" s="211">
        <f t="shared" si="168"/>
        <v>0</v>
      </c>
      <c r="CN108" s="212">
        <f t="shared" si="169"/>
        <v>41014.224000000009</v>
      </c>
    </row>
    <row r="109" spans="1:92" ht="16.5" x14ac:dyDescent="0.25">
      <c r="A109" s="199">
        <v>105</v>
      </c>
      <c r="B109" s="200">
        <v>291</v>
      </c>
      <c r="C109" s="201">
        <f>IFERROR(VLOOKUP($B109,'INSUMOS MARZO'!$A$2:$S$105,10,0),"")</f>
        <v>0</v>
      </c>
      <c r="D109" s="202" t="s">
        <v>391</v>
      </c>
      <c r="E109" s="201">
        <v>3</v>
      </c>
      <c r="F109" s="201">
        <f>IFERROR(VLOOKUP($B109,'INSUMOS MARZO'!$A$2:$G$105,7,0),"")</f>
        <v>-3</v>
      </c>
      <c r="G109" s="201">
        <f>IFERROR(VLOOKUP(B109,'INSUMOS MARZO'!$A$2:$G$105,6,0),"0")</f>
        <v>0</v>
      </c>
      <c r="H109" s="203"/>
      <c r="I109" s="213">
        <f>IFERROR(VLOOKUP($B109,'INSUMOS MARZO'!$A$2:$S$105,17,0),"")</f>
        <v>20454.562000000005</v>
      </c>
      <c r="J109" s="205">
        <f t="shared" si="163"/>
        <v>0</v>
      </c>
      <c r="K109" s="203"/>
      <c r="L109" s="213">
        <f>IFERROR(VLOOKUP($B109,'INSUMOS MARZO'!$A$2:$S$105,17,0),"")</f>
        <v>20454.562000000005</v>
      </c>
      <c r="M109" s="205">
        <f t="shared" ref="M109" si="392">K109*L109</f>
        <v>0</v>
      </c>
      <c r="N109" s="203"/>
      <c r="O109" s="213">
        <f>IFERROR(VLOOKUP($B109,'INSUMOS MARZO'!$A$2:$S$105,17,0),"")</f>
        <v>20454.562000000005</v>
      </c>
      <c r="P109" s="205">
        <f t="shared" ref="P109" si="393">N109*O109</f>
        <v>0</v>
      </c>
      <c r="Q109" s="203"/>
      <c r="R109" s="213">
        <f>IFERROR(VLOOKUP($B109,'INSUMOS MARZO'!$A$2:$S$105,17,0),"")</f>
        <v>20454.562000000005</v>
      </c>
      <c r="S109" s="205">
        <f t="shared" ref="S109" si="394">Q109*R109</f>
        <v>0</v>
      </c>
      <c r="T109" s="203"/>
      <c r="U109" s="213">
        <f>IFERROR(VLOOKUP($B109,'INSUMOS MARZO'!$A$2:$S$105,17,0),"")</f>
        <v>20454.562000000005</v>
      </c>
      <c r="V109" s="205">
        <f t="shared" ref="V109" si="395">T109*U109</f>
        <v>0</v>
      </c>
      <c r="W109" s="203">
        <v>2</v>
      </c>
      <c r="X109" s="213">
        <f>IFERROR(VLOOKUP($B109,'INSUMOS MARZO'!$A$2:$S$105,17,0),"")</f>
        <v>20454.562000000005</v>
      </c>
      <c r="Y109" s="205">
        <f t="shared" ref="Y109" si="396">W109*X109</f>
        <v>40909.124000000011</v>
      </c>
      <c r="Z109" s="203"/>
      <c r="AA109" s="213">
        <f>IFERROR(VLOOKUP($B109,'INSUMOS MARZO'!$A$2:$S$105,17,0),"")</f>
        <v>20454.562000000005</v>
      </c>
      <c r="AB109" s="205">
        <f t="shared" ref="AB109" si="397">Z109*AA109</f>
        <v>0</v>
      </c>
      <c r="AC109" s="203"/>
      <c r="AD109" s="213">
        <f>IFERROR(VLOOKUP($B109,'INSUMOS MARZO'!$A$2:$S$105,17,0),"")</f>
        <v>20454.562000000005</v>
      </c>
      <c r="AE109" s="205">
        <f t="shared" ref="AE109" si="398">AC109*AD109</f>
        <v>0</v>
      </c>
      <c r="AF109" s="203"/>
      <c r="AG109" s="213">
        <f>IFERROR(VLOOKUP($B109,'INSUMOS MARZO'!$A$2:$S$105,17,0),"")</f>
        <v>20454.562000000005</v>
      </c>
      <c r="AH109" s="205">
        <f t="shared" ref="AH109" si="399">AF109*AG109</f>
        <v>0</v>
      </c>
      <c r="AI109" s="203">
        <v>2</v>
      </c>
      <c r="AJ109" s="213">
        <f>IFERROR(VLOOKUP($B109,'INSUMOS MARZO'!$A$2:$S$105,17,0),"")</f>
        <v>20454.562000000005</v>
      </c>
      <c r="AK109" s="205">
        <f t="shared" ref="AK109" si="400">AI109*AJ109</f>
        <v>40909.124000000011</v>
      </c>
      <c r="AL109" s="203"/>
      <c r="AM109" s="213">
        <f>IFERROR(VLOOKUP($B109,'INSUMOS MARZO'!$A$2:$S$105,17,0),"")</f>
        <v>20454.562000000005</v>
      </c>
      <c r="AN109" s="205">
        <f t="shared" ref="AN109" si="401">AL109*AM109</f>
        <v>0</v>
      </c>
      <c r="AO109" s="203"/>
      <c r="AP109" s="213">
        <f>IFERROR(VLOOKUP($B109,'INSUMOS MARZO'!$A$2:$S$105,17,0),"")</f>
        <v>20454.562000000005</v>
      </c>
      <c r="AQ109" s="205">
        <f t="shared" ref="AQ109" si="402">AO109*AP109</f>
        <v>0</v>
      </c>
      <c r="AR109" s="203"/>
      <c r="AS109" s="213">
        <f>IFERROR(VLOOKUP($B109,'INSUMOS MARZO'!$A$2:$S$105,17,0),"")</f>
        <v>20454.562000000005</v>
      </c>
      <c r="AT109" s="205">
        <f t="shared" ref="AT109" si="403">AR109*AS109</f>
        <v>0</v>
      </c>
      <c r="AU109" s="203"/>
      <c r="AV109" s="213">
        <f>IFERROR(VLOOKUP($B109,'INSUMOS MARZO'!$A$2:$S$105,17,0),"")</f>
        <v>20454.562000000005</v>
      </c>
      <c r="AW109" s="205">
        <f t="shared" ref="AW109" si="404">AU109*AV109</f>
        <v>0</v>
      </c>
      <c r="AX109" s="203"/>
      <c r="AY109" s="213">
        <f>IFERROR(VLOOKUP($B109,'INSUMOS MARZO'!$A$2:$S$105,17,0),"")</f>
        <v>20454.562000000005</v>
      </c>
      <c r="AZ109" s="205">
        <f t="shared" ref="AZ109" si="405">AX109*AY109</f>
        <v>0</v>
      </c>
      <c r="BA109" s="203"/>
      <c r="BB109" s="213">
        <f>IFERROR(VLOOKUP($B109,'INSUMOS MARZO'!$A$2:$S$105,17,0),"")</f>
        <v>20454.562000000005</v>
      </c>
      <c r="BC109" s="205">
        <f t="shared" ref="BC109" si="406">BA109*BB109</f>
        <v>0</v>
      </c>
      <c r="BD109" s="203"/>
      <c r="BE109" s="213">
        <f>IFERROR(VLOOKUP($B109,'INSUMOS MARZO'!$A$2:$S$105,17,0),"")</f>
        <v>20454.562000000005</v>
      </c>
      <c r="BF109" s="205">
        <f t="shared" ref="BF109" si="407">BD109*BE109</f>
        <v>0</v>
      </c>
      <c r="BG109" s="203"/>
      <c r="BH109" s="213">
        <f>IFERROR(VLOOKUP($B109,'INSUMOS MARZO'!$A$2:$S$105,17,0),"")</f>
        <v>20454.562000000005</v>
      </c>
      <c r="BI109" s="205">
        <f t="shared" ref="BI109" si="408">BG109*BH109</f>
        <v>0</v>
      </c>
      <c r="BJ109" s="203"/>
      <c r="BK109" s="213">
        <f>IFERROR(VLOOKUP($B109,'INSUMOS MARZO'!$A$2:$S$105,17,0),"")</f>
        <v>20454.562000000005</v>
      </c>
      <c r="BL109" s="205">
        <f t="shared" ref="BL109" si="409">BJ109*BK109</f>
        <v>0</v>
      </c>
      <c r="BM109" s="218">
        <v>2</v>
      </c>
      <c r="BN109" s="204">
        <f>IFERROR(VLOOKUP($B109,'INSUMOS MARZO'!$A$2:$S$105,14,0),"")</f>
        <v>65576.409299999999</v>
      </c>
      <c r="BO109" s="205">
        <f>+BM109*BN109</f>
        <v>131152.8186</v>
      </c>
      <c r="BP109" s="203"/>
      <c r="BQ109" s="213">
        <f>IFERROR(VLOOKUP($B109,'INSUMOS MARZO'!$A$2:$S$105,17,0),"")</f>
        <v>20454.562000000005</v>
      </c>
      <c r="BR109" s="205">
        <f t="shared" ref="BR109" si="410">BP109*BQ109</f>
        <v>0</v>
      </c>
      <c r="BS109" s="218">
        <v>1</v>
      </c>
      <c r="BT109" s="204">
        <f>IFERROR(VLOOKUP($B109,'INSUMOS MARZO'!$A$2:$S$105,14,0),"")</f>
        <v>65576.409299999999</v>
      </c>
      <c r="BU109" s="205">
        <f>+BS109*BT109</f>
        <v>65576.409299999999</v>
      </c>
      <c r="BV109" s="203"/>
      <c r="BW109" s="213">
        <f>IFERROR(VLOOKUP($B109,'INSUMOS MARZO'!$A$2:$S$105,17,0),"")</f>
        <v>20454.562000000005</v>
      </c>
      <c r="BX109" s="205">
        <f t="shared" ref="BX109" si="411">BV109*BW109</f>
        <v>0</v>
      </c>
      <c r="BY109" s="203"/>
      <c r="BZ109" s="213">
        <f>IFERROR(VLOOKUP($B109,'INSUMOS MARZO'!$A$2:$S$105,17,0),"")</f>
        <v>20454.562000000005</v>
      </c>
      <c r="CA109" s="205">
        <f t="shared" ref="CA109" si="412">BY109*BZ109</f>
        <v>0</v>
      </c>
      <c r="CB109" s="203"/>
      <c r="CC109" s="213">
        <f>IFERROR(VLOOKUP($B109,'INSUMOS MARZO'!$A$2:$S$105,17,0),"")</f>
        <v>20454.562000000005</v>
      </c>
      <c r="CD109" s="205">
        <f t="shared" ref="CD109" si="413">CB109*CC109</f>
        <v>0</v>
      </c>
      <c r="CE109" s="208">
        <f t="shared" si="164"/>
        <v>7</v>
      </c>
      <c r="CF109" s="203">
        <f t="shared" si="165"/>
        <v>7</v>
      </c>
      <c r="CG109" s="201">
        <v>4</v>
      </c>
      <c r="CH109" s="213">
        <f>IFERROR(VLOOKUP($B109,'INSUMOS MARZO'!$A$2:$S$105,17,0),"")</f>
        <v>20454.562000000005</v>
      </c>
      <c r="CI109" s="214">
        <f t="shared" si="166"/>
        <v>81818.248000000021</v>
      </c>
      <c r="CJ109" s="201">
        <v>3</v>
      </c>
      <c r="CK109" s="204">
        <f>IFERROR(VLOOKUP($B109,'INSUMOS MARZO'!$A$2:$S$105,14,0),"")</f>
        <v>65576.409299999999</v>
      </c>
      <c r="CL109" s="210">
        <f t="shared" si="167"/>
        <v>196729.2279</v>
      </c>
      <c r="CM109" s="211">
        <f t="shared" si="168"/>
        <v>278547.47590000002</v>
      </c>
      <c r="CN109" s="212">
        <f t="shared" si="169"/>
        <v>278547.47590000002</v>
      </c>
    </row>
    <row r="110" spans="1:92" ht="16.5" x14ac:dyDescent="0.25">
      <c r="A110" s="199"/>
      <c r="B110" s="231"/>
      <c r="C110" s="201" t="str">
        <f>IFERROR(VLOOKUP($B110,'INSUMOS MARZO'!$A$2:$S$105,10,0),"")</f>
        <v/>
      </c>
      <c r="D110" s="232"/>
      <c r="E110" s="232"/>
      <c r="F110" s="232"/>
      <c r="G110" s="232"/>
      <c r="H110" s="203"/>
      <c r="I110" s="206" t="str">
        <f>IFERROR(VLOOKUP($B110,'INSUMOS MARZO'!$A$2:$S$105,17,0),"")</f>
        <v/>
      </c>
      <c r="J110" s="205"/>
      <c r="K110" s="203"/>
      <c r="L110" s="206" t="str">
        <f>IFERROR(VLOOKUP($B110,'INSUMOS MARZO'!$A$2:$S$105,17,0),"")</f>
        <v/>
      </c>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c r="BA110" s="203"/>
      <c r="BB110" s="203"/>
      <c r="BC110" s="203"/>
      <c r="BD110" s="203"/>
      <c r="BE110" s="203"/>
      <c r="BF110" s="203"/>
      <c r="BG110" s="203"/>
      <c r="BH110" s="203"/>
      <c r="BI110" s="203"/>
      <c r="BJ110" s="203"/>
      <c r="BK110" s="203"/>
      <c r="BL110" s="203"/>
      <c r="BM110" s="203"/>
      <c r="BN110" s="203"/>
      <c r="BO110" s="203"/>
      <c r="BP110" s="203"/>
      <c r="BQ110" s="203"/>
      <c r="BR110" s="203"/>
      <c r="BS110" s="203"/>
      <c r="BT110" s="203"/>
      <c r="BU110" s="203"/>
      <c r="BV110" s="203"/>
      <c r="BW110" s="203"/>
      <c r="BX110" s="203"/>
      <c r="BY110" s="203"/>
      <c r="BZ110" s="203"/>
      <c r="CA110" s="203"/>
      <c r="CB110" s="203"/>
      <c r="CC110" s="203"/>
      <c r="CD110" s="203"/>
      <c r="CE110" s="208"/>
      <c r="CF110" s="203">
        <f t="shared" si="165"/>
        <v>0</v>
      </c>
      <c r="CG110" s="201" t="s">
        <v>392</v>
      </c>
      <c r="CH110" s="213" t="str">
        <f>IFERROR(VLOOKUP($B110,'INSUMOS MARZO'!$A$2:$S$105,17,0),"")</f>
        <v/>
      </c>
      <c r="CI110" s="214"/>
      <c r="CJ110" s="201" t="s">
        <v>392</v>
      </c>
      <c r="CK110" s="204" t="str">
        <f>IFERROR(VLOOKUP($B110,'INSUMOS MARZO'!$A$2:$S$105,14,0),"")</f>
        <v/>
      </c>
      <c r="CL110" s="210"/>
      <c r="CM110" s="211">
        <f t="shared" si="168"/>
        <v>0</v>
      </c>
      <c r="CN110" s="212">
        <f t="shared" si="169"/>
        <v>0</v>
      </c>
    </row>
    <row r="111" spans="1:92" ht="15.75" thickBot="1" x14ac:dyDescent="0.3">
      <c r="A111" s="221"/>
      <c r="B111" s="221"/>
      <c r="C111" s="221"/>
      <c r="D111" s="221"/>
      <c r="E111" s="222">
        <f>SUM(E6:E110)</f>
        <v>4839</v>
      </c>
      <c r="F111" s="222">
        <f>SUM(F6:F110)</f>
        <v>2495</v>
      </c>
      <c r="G111" s="222">
        <f>SUM(G6:G110)</f>
        <v>7334</v>
      </c>
      <c r="H111" s="222">
        <f>SUM(H6:H110)</f>
        <v>4798</v>
      </c>
      <c r="I111" s="222"/>
      <c r="J111" s="223">
        <f>SUM(J6:J110)</f>
        <v>81692907.421600014</v>
      </c>
      <c r="K111" s="222">
        <f>SUM(K6:K110)</f>
        <v>1101</v>
      </c>
      <c r="L111" s="222"/>
      <c r="M111" s="223">
        <f>SUM(M6:M110)</f>
        <v>13644063.817699999</v>
      </c>
      <c r="N111" s="222">
        <f>SUM(N6:N110)</f>
        <v>322</v>
      </c>
      <c r="O111" s="222"/>
      <c r="P111" s="223">
        <f>SUM(P6:P110)</f>
        <v>3874567.8336000005</v>
      </c>
      <c r="Q111" s="222">
        <f>SUM(Q6:Q110)</f>
        <v>0</v>
      </c>
      <c r="R111" s="222"/>
      <c r="S111" s="223">
        <f>SUM(S6:S110)</f>
        <v>0</v>
      </c>
      <c r="T111" s="222">
        <f>SUM(T6:T110)</f>
        <v>669</v>
      </c>
      <c r="U111" s="222"/>
      <c r="V111" s="223">
        <f>SUM(V6:V110)</f>
        <v>7338699.5675999997</v>
      </c>
      <c r="W111" s="222">
        <f>SUM(W6:W110)</f>
        <v>286</v>
      </c>
      <c r="X111" s="222"/>
      <c r="Y111" s="223">
        <f>SUM(Y6:Y110)</f>
        <v>3073794.3278000001</v>
      </c>
      <c r="Z111" s="222">
        <f>SUM(Z6:Z110)</f>
        <v>267</v>
      </c>
      <c r="AA111" s="222"/>
      <c r="AB111" s="223">
        <f>SUM(AB6:AB110)</f>
        <v>3461372.4386</v>
      </c>
      <c r="AC111" s="222">
        <f>SUM(AC6:AC110)</f>
        <v>10</v>
      </c>
      <c r="AD111" s="222"/>
      <c r="AE111" s="223">
        <f>SUM(AE6:AE110)</f>
        <v>147602.44</v>
      </c>
      <c r="AF111" s="222">
        <f>SUM(AF6:AF110)</f>
        <v>146</v>
      </c>
      <c r="AG111" s="222"/>
      <c r="AH111" s="223">
        <f>SUM(AH6:AH110)</f>
        <v>1207950.8747999999</v>
      </c>
      <c r="AI111" s="222">
        <f>SUM(AI6:AI110)</f>
        <v>361</v>
      </c>
      <c r="AJ111" s="222"/>
      <c r="AK111" s="223">
        <f>SUM(AK6:AK110)</f>
        <v>6574736.1807000004</v>
      </c>
      <c r="AL111" s="222">
        <f>SUM(AL6:AL110)</f>
        <v>301</v>
      </c>
      <c r="AM111" s="222"/>
      <c r="AN111" s="223">
        <f>SUM(AN6:AN110)</f>
        <v>4312108.9079</v>
      </c>
      <c r="AO111" s="222">
        <f>SUM(AO6:AO110)</f>
        <v>237</v>
      </c>
      <c r="AP111" s="222"/>
      <c r="AQ111" s="223">
        <f>SUM(AQ6:AQ110)</f>
        <v>2586255.6069999998</v>
      </c>
      <c r="AR111" s="222">
        <f>SUM(AR6:AR110)</f>
        <v>122</v>
      </c>
      <c r="AS111" s="222"/>
      <c r="AT111" s="223">
        <f>SUM(AT6:AT110)</f>
        <v>1393497.7779999999</v>
      </c>
      <c r="AU111" s="222">
        <f>SUM(AU6:AU110)</f>
        <v>164</v>
      </c>
      <c r="AV111" s="222"/>
      <c r="AW111" s="223">
        <f>SUM(AW6:AW110)</f>
        <v>1987381.6185000003</v>
      </c>
      <c r="AX111" s="222">
        <f>SUM(AX6:AX110)</f>
        <v>216</v>
      </c>
      <c r="AY111" s="222"/>
      <c r="AZ111" s="223">
        <f>SUM(AZ6:AZ110)</f>
        <v>3685646.1694</v>
      </c>
      <c r="BA111" s="222">
        <f>SUM(BA6:BA110)</f>
        <v>66</v>
      </c>
      <c r="BB111" s="222"/>
      <c r="BC111" s="223">
        <f>SUM(BC6:BC110)</f>
        <v>442382.71600000001</v>
      </c>
      <c r="BD111" s="222">
        <f>SUM(BD6:BD110)</f>
        <v>103</v>
      </c>
      <c r="BE111" s="222"/>
      <c r="BF111" s="223">
        <f>SUM(BF6:BF110)</f>
        <v>1434427.1862999999</v>
      </c>
      <c r="BG111" s="222">
        <f>SUM(BG6:BG110)</f>
        <v>1165</v>
      </c>
      <c r="BH111" s="222"/>
      <c r="BI111" s="223">
        <f>SUM(BI6:BI110)</f>
        <v>12912059.448999999</v>
      </c>
      <c r="BJ111" s="222">
        <f>SUM(BJ6:BJ110)</f>
        <v>350</v>
      </c>
      <c r="BK111" s="222"/>
      <c r="BL111" s="223">
        <f>SUM(BL6:BL110)</f>
        <v>4898722.6661</v>
      </c>
      <c r="BM111" s="222">
        <f>SUM(BM6:BM110)</f>
        <v>541</v>
      </c>
      <c r="BN111" s="222"/>
      <c r="BO111" s="223">
        <f>SUM(BO6:BO110)</f>
        <v>8427192.2059000023</v>
      </c>
      <c r="BP111" s="222">
        <f>SUM(BP6:BP110)</f>
        <v>780</v>
      </c>
      <c r="BQ111" s="222"/>
      <c r="BR111" s="223">
        <f>SUM(BR6:BR110)</f>
        <v>8238815.4851999991</v>
      </c>
      <c r="BS111" s="222">
        <f>SUM(BS6:BS110)</f>
        <v>436</v>
      </c>
      <c r="BT111" s="222"/>
      <c r="BU111" s="223">
        <f>SUM(BU6:BU110)</f>
        <v>4394423.4381000008</v>
      </c>
      <c r="BV111" s="222">
        <f>SUM(BV6:BV110)</f>
        <v>292</v>
      </c>
      <c r="BW111" s="222"/>
      <c r="BX111" s="223">
        <f>SUM(BX6:BX110)</f>
        <v>4681072.1270999992</v>
      </c>
      <c r="BY111" s="222">
        <f>SUM(BY6:BY110)</f>
        <v>274</v>
      </c>
      <c r="BZ111" s="222"/>
      <c r="CA111" s="223">
        <f>SUM(CA6:CA110)</f>
        <v>3581158.5870999997</v>
      </c>
      <c r="CB111" s="222">
        <f>SUM(CB6:CB110)</f>
        <v>234</v>
      </c>
      <c r="CC111" s="222"/>
      <c r="CD111" s="223">
        <f>SUM(CD6:CD110)</f>
        <v>3816534.2410999998</v>
      </c>
      <c r="CE111" s="222">
        <f>SUM(CE6:CE110)</f>
        <v>13241</v>
      </c>
      <c r="CF111" s="222" t="e">
        <f>SUM(CF6:CF110)</f>
        <v>#VALUE!</v>
      </c>
      <c r="CG111" s="222">
        <f>SUM(CG6:CG110)</f>
        <v>4732</v>
      </c>
      <c r="CH111" s="224" t="s">
        <v>101</v>
      </c>
      <c r="CI111" s="224">
        <f>SUM(CI6:CI110)</f>
        <v>30235227.907000005</v>
      </c>
      <c r="CJ111" s="222">
        <f>SUM(CJ6:CJ110)</f>
        <v>9780</v>
      </c>
      <c r="CK111" s="224" t="s">
        <v>101</v>
      </c>
      <c r="CL111" s="224">
        <f>SUM(CL6:CL110)</f>
        <v>163741538.61540008</v>
      </c>
      <c r="CM111" s="224">
        <f>SUM(CM6:CM110)</f>
        <v>187807373.08510002</v>
      </c>
      <c r="CN111" s="224">
        <f>SUM(CN6:CN110)</f>
        <v>193976766.52240002</v>
      </c>
    </row>
    <row r="112" spans="1:92" ht="14.25" thickTop="1" x14ac:dyDescent="0.25"/>
    <row r="113" spans="7:92" ht="14.25" x14ac:dyDescent="0.25">
      <c r="G113" s="233"/>
      <c r="CL113" s="217">
        <f>+J111+M111+P111+S111+V111+Y111+AB111+AE111+AH111+AK111+AN111+AQ111+AT111+AW111+AZ111+BC111+BF111+BI111+BL111+BO111+BR111+BU111+BX111+CA111+CD111</f>
        <v>187807373.08510002</v>
      </c>
      <c r="CM113" s="217"/>
      <c r="CN113" s="217">
        <f>+CN111-CM111</f>
        <v>6169393.4372999966</v>
      </c>
    </row>
    <row r="114" spans="7:92" x14ac:dyDescent="0.25">
      <c r="G114" s="234"/>
      <c r="CM114" s="217"/>
    </row>
  </sheetData>
  <mergeCells count="50">
    <mergeCell ref="BS4:BU4"/>
    <mergeCell ref="BV4:BX4"/>
    <mergeCell ref="BY4:CA4"/>
    <mergeCell ref="CB4:CD4"/>
    <mergeCell ref="BA4:BC4"/>
    <mergeCell ref="BD4:BF4"/>
    <mergeCell ref="BG4:BI4"/>
    <mergeCell ref="BJ4:BL4"/>
    <mergeCell ref="BM4:BO4"/>
    <mergeCell ref="BP4:BR4"/>
    <mergeCell ref="AI4:AK4"/>
    <mergeCell ref="AL4:AN4"/>
    <mergeCell ref="AO4:AQ4"/>
    <mergeCell ref="AR4:AT4"/>
    <mergeCell ref="AU4:AW4"/>
    <mergeCell ref="AX4:AZ4"/>
    <mergeCell ref="CB3:CD3"/>
    <mergeCell ref="H4:J4"/>
    <mergeCell ref="K4:M4"/>
    <mergeCell ref="N4:P4"/>
    <mergeCell ref="Q4:S4"/>
    <mergeCell ref="T4:V4"/>
    <mergeCell ref="W4:Y4"/>
    <mergeCell ref="Z4:AB4"/>
    <mergeCell ref="AC4:AE4"/>
    <mergeCell ref="AF4:AH4"/>
    <mergeCell ref="BJ3:BL3"/>
    <mergeCell ref="BM3:BO3"/>
    <mergeCell ref="BP3:BR3"/>
    <mergeCell ref="BS3:BU3"/>
    <mergeCell ref="BV3:BX3"/>
    <mergeCell ref="BY3:CA3"/>
    <mergeCell ref="AR3:AT3"/>
    <mergeCell ref="AU3:AW3"/>
    <mergeCell ref="AX3:AZ3"/>
    <mergeCell ref="BA3:BC3"/>
    <mergeCell ref="BD3:BF3"/>
    <mergeCell ref="BG3:BI3"/>
    <mergeCell ref="AO3:AQ3"/>
    <mergeCell ref="H3:J3"/>
    <mergeCell ref="K3:M3"/>
    <mergeCell ref="N3:P3"/>
    <mergeCell ref="Q3:S3"/>
    <mergeCell ref="T3:V3"/>
    <mergeCell ref="W3:Y3"/>
    <mergeCell ref="Z3:AB3"/>
    <mergeCell ref="AC3:AE3"/>
    <mergeCell ref="AF3:AH3"/>
    <mergeCell ref="AI3:AK3"/>
    <mergeCell ref="AL3:AN3"/>
  </mergeCells>
  <conditionalFormatting sqref="A5">
    <cfRule type="duplicateValues" dxfId="3007" priority="3834"/>
  </conditionalFormatting>
  <conditionalFormatting sqref="C6:C110 CG6:CK110">
    <cfRule type="cellIs" dxfId="3006" priority="2549" operator="lessThan">
      <formula>0</formula>
    </cfRule>
  </conditionalFormatting>
  <conditionalFormatting sqref="D6:D108">
    <cfRule type="duplicateValues" dxfId="3005" priority="1281"/>
  </conditionalFormatting>
  <conditionalFormatting sqref="D122:G1048576 D3:G5">
    <cfRule type="duplicateValues" dxfId="3004" priority="3835"/>
  </conditionalFormatting>
  <conditionalFormatting sqref="E112:G121 D111:D121 D6:D108">
    <cfRule type="duplicateValues" dxfId="3003" priority="1280"/>
  </conditionalFormatting>
  <conditionalFormatting sqref="F6:F109">
    <cfRule type="cellIs" dxfId="3002" priority="1276" operator="lessThan">
      <formula>0</formula>
    </cfRule>
  </conditionalFormatting>
  <conditionalFormatting sqref="F110:G110 D109:D110">
    <cfRule type="duplicateValues" dxfId="3001" priority="3848"/>
    <cfRule type="duplicateValues" dxfId="3000" priority="3845"/>
  </conditionalFormatting>
  <conditionalFormatting sqref="I6:I110">
    <cfRule type="cellIs" dxfId="2999" priority="23" operator="lessThan">
      <formula>0</formula>
    </cfRule>
  </conditionalFormatting>
  <conditionalFormatting sqref="L6:L110">
    <cfRule type="cellIs" dxfId="2998" priority="22" operator="lessThan">
      <formula>0</formula>
    </cfRule>
  </conditionalFormatting>
  <conditionalFormatting sqref="O6">
    <cfRule type="cellIs" dxfId="2997" priority="1264" operator="lessThan">
      <formula>0</formula>
    </cfRule>
  </conditionalFormatting>
  <conditionalFormatting sqref="O26">
    <cfRule type="cellIs" dxfId="2996" priority="1243" operator="lessThan">
      <formula>0</formula>
    </cfRule>
  </conditionalFormatting>
  <conditionalFormatting sqref="O28:O29">
    <cfRule type="cellIs" dxfId="2995" priority="1193" operator="lessThan">
      <formula>0</formula>
    </cfRule>
  </conditionalFormatting>
  <conditionalFormatting sqref="O31:O40">
    <cfRule type="cellIs" dxfId="2994" priority="947" operator="lessThan">
      <formula>0</formula>
    </cfRule>
  </conditionalFormatting>
  <conditionalFormatting sqref="O42">
    <cfRule type="cellIs" dxfId="2993" priority="921" operator="lessThan">
      <formula>0</formula>
    </cfRule>
  </conditionalFormatting>
  <conditionalFormatting sqref="O46:O47">
    <cfRule type="cellIs" dxfId="2992" priority="869" operator="lessThan">
      <formula>0</formula>
    </cfRule>
  </conditionalFormatting>
  <conditionalFormatting sqref="O50">
    <cfRule type="cellIs" dxfId="2991" priority="844" operator="lessThan">
      <formula>0</formula>
    </cfRule>
  </conditionalFormatting>
  <conditionalFormatting sqref="O52">
    <cfRule type="cellIs" dxfId="2990" priority="818" operator="lessThan">
      <formula>0</formula>
    </cfRule>
  </conditionalFormatting>
  <conditionalFormatting sqref="O59:O66">
    <cfRule type="cellIs" dxfId="2989" priority="619" operator="lessThan">
      <formula>0</formula>
    </cfRule>
  </conditionalFormatting>
  <conditionalFormatting sqref="O72">
    <cfRule type="cellIs" dxfId="2988" priority="592" operator="lessThan">
      <formula>0</formula>
    </cfRule>
  </conditionalFormatting>
  <conditionalFormatting sqref="O74:O75">
    <cfRule type="cellIs" dxfId="2987" priority="542" operator="lessThan">
      <formula>0</formula>
    </cfRule>
  </conditionalFormatting>
  <conditionalFormatting sqref="O78:O82">
    <cfRule type="cellIs" dxfId="2986" priority="419" operator="lessThan">
      <formula>0</formula>
    </cfRule>
  </conditionalFormatting>
  <conditionalFormatting sqref="O84">
    <cfRule type="cellIs" dxfId="2985" priority="395" operator="lessThan">
      <formula>0</formula>
    </cfRule>
  </conditionalFormatting>
  <conditionalFormatting sqref="O87:O89">
    <cfRule type="cellIs" dxfId="2984" priority="323" operator="lessThan">
      <formula>0</formula>
    </cfRule>
  </conditionalFormatting>
  <conditionalFormatting sqref="O91:O94">
    <cfRule type="cellIs" dxfId="2983" priority="220" operator="lessThan">
      <formula>0</formula>
    </cfRule>
  </conditionalFormatting>
  <conditionalFormatting sqref="O96:O99">
    <cfRule type="cellIs" dxfId="2982" priority="122" operator="lessThan">
      <formula>0</formula>
    </cfRule>
  </conditionalFormatting>
  <conditionalFormatting sqref="O103:O104">
    <cfRule type="cellIs" dxfId="2981" priority="70" operator="lessThan">
      <formula>0</formula>
    </cfRule>
  </conditionalFormatting>
  <conditionalFormatting sqref="O106">
    <cfRule type="cellIs" dxfId="2980" priority="46" operator="lessThan">
      <formula>0</formula>
    </cfRule>
  </conditionalFormatting>
  <conditionalFormatting sqref="O109">
    <cfRule type="cellIs" dxfId="2979" priority="21" operator="lessThan">
      <formula>0</formula>
    </cfRule>
  </conditionalFormatting>
  <conditionalFormatting sqref="R6">
    <cfRule type="cellIs" dxfId="2978" priority="1263" operator="lessThan">
      <formula>0</formula>
    </cfRule>
  </conditionalFormatting>
  <conditionalFormatting sqref="R26">
    <cfRule type="cellIs" dxfId="2977" priority="1242" operator="lessThan">
      <formula>0</formula>
    </cfRule>
  </conditionalFormatting>
  <conditionalFormatting sqref="R28:R29">
    <cfRule type="cellIs" dxfId="2976" priority="1192" operator="lessThan">
      <formula>0</formula>
    </cfRule>
  </conditionalFormatting>
  <conditionalFormatting sqref="R31:R40">
    <cfRule type="cellIs" dxfId="2975" priority="946" operator="lessThan">
      <formula>0</formula>
    </cfRule>
  </conditionalFormatting>
  <conditionalFormatting sqref="R42">
    <cfRule type="cellIs" dxfId="2974" priority="920" operator="lessThan">
      <formula>0</formula>
    </cfRule>
  </conditionalFormatting>
  <conditionalFormatting sqref="R46:R47">
    <cfRule type="cellIs" dxfId="2973" priority="868" operator="lessThan">
      <formula>0</formula>
    </cfRule>
  </conditionalFormatting>
  <conditionalFormatting sqref="R50">
    <cfRule type="cellIs" dxfId="2972" priority="842" operator="lessThan">
      <formula>0</formula>
    </cfRule>
  </conditionalFormatting>
  <conditionalFormatting sqref="R52">
    <cfRule type="cellIs" dxfId="2971" priority="817" operator="lessThan">
      <formula>0</formula>
    </cfRule>
  </conditionalFormatting>
  <conditionalFormatting sqref="R59:R66">
    <cfRule type="cellIs" dxfId="2970" priority="618" operator="lessThan">
      <formula>0</formula>
    </cfRule>
  </conditionalFormatting>
  <conditionalFormatting sqref="R72">
    <cfRule type="cellIs" dxfId="2969" priority="591" operator="lessThan">
      <formula>0</formula>
    </cfRule>
  </conditionalFormatting>
  <conditionalFormatting sqref="R74:R75">
    <cfRule type="cellIs" dxfId="2968" priority="541" operator="lessThan">
      <formula>0</formula>
    </cfRule>
  </conditionalFormatting>
  <conditionalFormatting sqref="R78:R82">
    <cfRule type="cellIs" dxfId="2967" priority="418" operator="lessThan">
      <formula>0</formula>
    </cfRule>
  </conditionalFormatting>
  <conditionalFormatting sqref="R84">
    <cfRule type="cellIs" dxfId="2966" priority="393" operator="lessThan">
      <formula>0</formula>
    </cfRule>
  </conditionalFormatting>
  <conditionalFormatting sqref="R87:R89">
    <cfRule type="cellIs" dxfId="2965" priority="322" operator="lessThan">
      <formula>0</formula>
    </cfRule>
  </conditionalFormatting>
  <conditionalFormatting sqref="R91:R94">
    <cfRule type="cellIs" dxfId="2964" priority="219" operator="lessThan">
      <formula>0</formula>
    </cfRule>
  </conditionalFormatting>
  <conditionalFormatting sqref="R96:R99">
    <cfRule type="cellIs" dxfId="2963" priority="121" operator="lessThan">
      <formula>0</formula>
    </cfRule>
  </conditionalFormatting>
  <conditionalFormatting sqref="R103:R104">
    <cfRule type="cellIs" dxfId="2962" priority="69" operator="lessThan">
      <formula>0</formula>
    </cfRule>
  </conditionalFormatting>
  <conditionalFormatting sqref="R106">
    <cfRule type="cellIs" dxfId="2961" priority="45" operator="lessThan">
      <formula>0</formula>
    </cfRule>
  </conditionalFormatting>
  <conditionalFormatting sqref="R109">
    <cfRule type="cellIs" dxfId="2960" priority="20" operator="lessThan">
      <formula>0</formula>
    </cfRule>
  </conditionalFormatting>
  <conditionalFormatting sqref="U6">
    <cfRule type="cellIs" dxfId="2959" priority="1262" operator="lessThan">
      <formula>0</formula>
    </cfRule>
  </conditionalFormatting>
  <conditionalFormatting sqref="U26">
    <cfRule type="cellIs" dxfId="2958" priority="1247" operator="lessThan">
      <formula>0</formula>
    </cfRule>
  </conditionalFormatting>
  <conditionalFormatting sqref="U28:U29">
    <cfRule type="cellIs" dxfId="2957" priority="1191" operator="lessThan">
      <formula>0</formula>
    </cfRule>
  </conditionalFormatting>
  <conditionalFormatting sqref="U31:U40">
    <cfRule type="cellIs" dxfId="2956" priority="945" operator="lessThan">
      <formula>0</formula>
    </cfRule>
  </conditionalFormatting>
  <conditionalFormatting sqref="U42">
    <cfRule type="cellIs" dxfId="2955" priority="919" operator="lessThan">
      <formula>0</formula>
    </cfRule>
  </conditionalFormatting>
  <conditionalFormatting sqref="U46:U47">
    <cfRule type="cellIs" dxfId="2954" priority="867" operator="lessThan">
      <formula>0</formula>
    </cfRule>
  </conditionalFormatting>
  <conditionalFormatting sqref="U50">
    <cfRule type="cellIs" dxfId="2953" priority="841" operator="lessThan">
      <formula>0</formula>
    </cfRule>
  </conditionalFormatting>
  <conditionalFormatting sqref="U52">
    <cfRule type="cellIs" dxfId="2952" priority="816" operator="lessThan">
      <formula>0</formula>
    </cfRule>
  </conditionalFormatting>
  <conditionalFormatting sqref="U59:U66">
    <cfRule type="cellIs" dxfId="2951" priority="617" operator="lessThan">
      <formula>0</formula>
    </cfRule>
  </conditionalFormatting>
  <conditionalFormatting sqref="U72">
    <cfRule type="cellIs" dxfId="2950" priority="590" operator="lessThan">
      <formula>0</formula>
    </cfRule>
  </conditionalFormatting>
  <conditionalFormatting sqref="U74:U75">
    <cfRule type="cellIs" dxfId="2949" priority="540" operator="lessThan">
      <formula>0</formula>
    </cfRule>
  </conditionalFormatting>
  <conditionalFormatting sqref="U78:U80">
    <cfRule type="cellIs" dxfId="2948" priority="463" operator="lessThan">
      <formula>0</formula>
    </cfRule>
  </conditionalFormatting>
  <conditionalFormatting sqref="U82">
    <cfRule type="cellIs" dxfId="2947" priority="417" operator="lessThan">
      <formula>0</formula>
    </cfRule>
  </conditionalFormatting>
  <conditionalFormatting sqref="U84">
    <cfRule type="cellIs" dxfId="2946" priority="392" operator="lessThan">
      <formula>0</formula>
    </cfRule>
  </conditionalFormatting>
  <conditionalFormatting sqref="U87">
    <cfRule type="cellIs" dxfId="2945" priority="370" operator="lessThan">
      <formula>0</formula>
    </cfRule>
  </conditionalFormatting>
  <conditionalFormatting sqref="U89">
    <cfRule type="cellIs" dxfId="2944" priority="321" operator="lessThan">
      <formula>0</formula>
    </cfRule>
  </conditionalFormatting>
  <conditionalFormatting sqref="U91:U94">
    <cfRule type="cellIs" dxfId="2943" priority="218" operator="lessThan">
      <formula>0</formula>
    </cfRule>
  </conditionalFormatting>
  <conditionalFormatting sqref="U96:U99">
    <cfRule type="cellIs" dxfId="2942" priority="120" operator="lessThan">
      <formula>0</formula>
    </cfRule>
  </conditionalFormatting>
  <conditionalFormatting sqref="U103:U104">
    <cfRule type="cellIs" dxfId="2941" priority="73" operator="lessThan">
      <formula>0</formula>
    </cfRule>
  </conditionalFormatting>
  <conditionalFormatting sqref="U106">
    <cfRule type="cellIs" dxfId="2940" priority="44" operator="lessThan">
      <formula>0</formula>
    </cfRule>
  </conditionalFormatting>
  <conditionalFormatting sqref="U109">
    <cfRule type="cellIs" dxfId="2939" priority="19" operator="lessThan">
      <formula>0</formula>
    </cfRule>
  </conditionalFormatting>
  <conditionalFormatting sqref="X6">
    <cfRule type="cellIs" dxfId="2938" priority="1261" operator="lessThan">
      <formula>0</formula>
    </cfRule>
  </conditionalFormatting>
  <conditionalFormatting sqref="X26">
    <cfRule type="cellIs" dxfId="2937" priority="1246" operator="lessThan">
      <formula>0</formula>
    </cfRule>
  </conditionalFormatting>
  <conditionalFormatting sqref="X28:X29">
    <cfRule type="cellIs" dxfId="2936" priority="1172" operator="lessThan">
      <formula>0</formula>
    </cfRule>
  </conditionalFormatting>
  <conditionalFormatting sqref="X31:X40">
    <cfRule type="cellIs" dxfId="2935" priority="944" operator="lessThan">
      <formula>0</formula>
    </cfRule>
  </conditionalFormatting>
  <conditionalFormatting sqref="X42">
    <cfRule type="cellIs" dxfId="2934" priority="918" operator="lessThan">
      <formula>0</formula>
    </cfRule>
  </conditionalFormatting>
  <conditionalFormatting sqref="X46:X47">
    <cfRule type="cellIs" dxfId="2933" priority="866" operator="lessThan">
      <formula>0</formula>
    </cfRule>
  </conditionalFormatting>
  <conditionalFormatting sqref="X50">
    <cfRule type="cellIs" dxfId="2932" priority="840" operator="lessThan">
      <formula>0</formula>
    </cfRule>
  </conditionalFormatting>
  <conditionalFormatting sqref="X52">
    <cfRule type="cellIs" dxfId="2931" priority="815" operator="lessThan">
      <formula>0</formula>
    </cfRule>
  </conditionalFormatting>
  <conditionalFormatting sqref="X59:X66">
    <cfRule type="cellIs" dxfId="2930" priority="616" operator="lessThan">
      <formula>0</formula>
    </cfRule>
  </conditionalFormatting>
  <conditionalFormatting sqref="X72">
    <cfRule type="cellIs" dxfId="2929" priority="589" operator="lessThan">
      <formula>0</formula>
    </cfRule>
  </conditionalFormatting>
  <conditionalFormatting sqref="X74:X75">
    <cfRule type="cellIs" dxfId="2928" priority="539" operator="lessThan">
      <formula>0</formula>
    </cfRule>
  </conditionalFormatting>
  <conditionalFormatting sqref="X78:X82">
    <cfRule type="cellIs" dxfId="2927" priority="416" operator="lessThan">
      <formula>0</formula>
    </cfRule>
  </conditionalFormatting>
  <conditionalFormatting sqref="X84">
    <cfRule type="cellIs" dxfId="2926" priority="391" operator="lessThan">
      <formula>0</formula>
    </cfRule>
  </conditionalFormatting>
  <conditionalFormatting sqref="X87:X89">
    <cfRule type="cellIs" dxfId="2925" priority="320" operator="lessThan">
      <formula>0</formula>
    </cfRule>
  </conditionalFormatting>
  <conditionalFormatting sqref="X91:X94">
    <cfRule type="cellIs" dxfId="2924" priority="217" operator="lessThan">
      <formula>0</formula>
    </cfRule>
  </conditionalFormatting>
  <conditionalFormatting sqref="X96:X99">
    <cfRule type="cellIs" dxfId="2923" priority="125" operator="lessThan">
      <formula>0</formula>
    </cfRule>
  </conditionalFormatting>
  <conditionalFormatting sqref="X103:X104">
    <cfRule type="cellIs" dxfId="2922" priority="74" operator="lessThan">
      <formula>0</formula>
    </cfRule>
  </conditionalFormatting>
  <conditionalFormatting sqref="X106">
    <cfRule type="cellIs" dxfId="2921" priority="43" operator="lessThan">
      <formula>0</formula>
    </cfRule>
  </conditionalFormatting>
  <conditionalFormatting sqref="X109">
    <cfRule type="cellIs" dxfId="2920" priority="18" operator="lessThan">
      <formula>0</formula>
    </cfRule>
  </conditionalFormatting>
  <conditionalFormatting sqref="AA6">
    <cfRule type="cellIs" dxfId="2919" priority="1260" operator="lessThan">
      <formula>0</formula>
    </cfRule>
  </conditionalFormatting>
  <conditionalFormatting sqref="AA26">
    <cfRule type="cellIs" dxfId="2918" priority="1245" operator="lessThan">
      <formula>0</formula>
    </cfRule>
  </conditionalFormatting>
  <conditionalFormatting sqref="AA28:AA29">
    <cfRule type="cellIs" dxfId="2917" priority="1190" operator="lessThan">
      <formula>0</formula>
    </cfRule>
  </conditionalFormatting>
  <conditionalFormatting sqref="AA31:AA40">
    <cfRule type="cellIs" dxfId="2916" priority="943" operator="lessThan">
      <formula>0</formula>
    </cfRule>
  </conditionalFormatting>
  <conditionalFormatting sqref="AA42">
    <cfRule type="cellIs" dxfId="2915" priority="917" operator="lessThan">
      <formula>0</formula>
    </cfRule>
  </conditionalFormatting>
  <conditionalFormatting sqref="AA46:AA47">
    <cfRule type="cellIs" dxfId="2914" priority="865" operator="lessThan">
      <formula>0</formula>
    </cfRule>
  </conditionalFormatting>
  <conditionalFormatting sqref="AA50">
    <cfRule type="cellIs" dxfId="2913" priority="839" operator="lessThan">
      <formula>0</formula>
    </cfRule>
  </conditionalFormatting>
  <conditionalFormatting sqref="AA52">
    <cfRule type="cellIs" dxfId="2912" priority="814" operator="lessThan">
      <formula>0</formula>
    </cfRule>
  </conditionalFormatting>
  <conditionalFormatting sqref="AA59:AA66">
    <cfRule type="cellIs" dxfId="2911" priority="615" operator="lessThan">
      <formula>0</formula>
    </cfRule>
  </conditionalFormatting>
  <conditionalFormatting sqref="AA72">
    <cfRule type="cellIs" dxfId="2910" priority="588" operator="lessThan">
      <formula>0</formula>
    </cfRule>
  </conditionalFormatting>
  <conditionalFormatting sqref="AA74:AA75">
    <cfRule type="cellIs" dxfId="2909" priority="538" operator="lessThan">
      <formula>0</formula>
    </cfRule>
  </conditionalFormatting>
  <conditionalFormatting sqref="AA78:AA82">
    <cfRule type="cellIs" dxfId="2908" priority="415" operator="lessThan">
      <formula>0</formula>
    </cfRule>
  </conditionalFormatting>
  <conditionalFormatting sqref="AA84">
    <cfRule type="cellIs" dxfId="2907" priority="390" operator="lessThan">
      <formula>0</formula>
    </cfRule>
  </conditionalFormatting>
  <conditionalFormatting sqref="AA87:AA89">
    <cfRule type="cellIs" dxfId="2906" priority="319" operator="lessThan">
      <formula>0</formula>
    </cfRule>
  </conditionalFormatting>
  <conditionalFormatting sqref="AA91:AA94">
    <cfRule type="cellIs" dxfId="2905" priority="216" operator="lessThan">
      <formula>0</formula>
    </cfRule>
  </conditionalFormatting>
  <conditionalFormatting sqref="AA96:AA99">
    <cfRule type="cellIs" dxfId="2904" priority="119" operator="lessThan">
      <formula>0</formula>
    </cfRule>
  </conditionalFormatting>
  <conditionalFormatting sqref="AA103:AA104">
    <cfRule type="cellIs" dxfId="2903" priority="68" operator="lessThan">
      <formula>0</formula>
    </cfRule>
  </conditionalFormatting>
  <conditionalFormatting sqref="AA106">
    <cfRule type="cellIs" dxfId="2902" priority="42" operator="lessThan">
      <formula>0</formula>
    </cfRule>
  </conditionalFormatting>
  <conditionalFormatting sqref="AA109">
    <cfRule type="cellIs" dxfId="2901" priority="17" operator="lessThan">
      <formula>0</formula>
    </cfRule>
  </conditionalFormatting>
  <conditionalFormatting sqref="AD6">
    <cfRule type="cellIs" dxfId="2900" priority="1259" operator="lessThan">
      <formula>0</formula>
    </cfRule>
  </conditionalFormatting>
  <conditionalFormatting sqref="AD26">
    <cfRule type="cellIs" dxfId="2899" priority="1241" operator="lessThan">
      <formula>0</formula>
    </cfRule>
  </conditionalFormatting>
  <conditionalFormatting sqref="AD28:AD29">
    <cfRule type="cellIs" dxfId="2898" priority="1189" operator="lessThan">
      <formula>0</formula>
    </cfRule>
  </conditionalFormatting>
  <conditionalFormatting sqref="AD31:AD40">
    <cfRule type="cellIs" dxfId="2897" priority="942" operator="lessThan">
      <formula>0</formula>
    </cfRule>
  </conditionalFormatting>
  <conditionalFormatting sqref="AD42">
    <cfRule type="cellIs" dxfId="2896" priority="916" operator="lessThan">
      <formula>0</formula>
    </cfRule>
  </conditionalFormatting>
  <conditionalFormatting sqref="AD46:AD47">
    <cfRule type="cellIs" dxfId="2895" priority="864" operator="lessThan">
      <formula>0</formula>
    </cfRule>
  </conditionalFormatting>
  <conditionalFormatting sqref="AD50">
    <cfRule type="cellIs" dxfId="2894" priority="838" operator="lessThan">
      <formula>0</formula>
    </cfRule>
  </conditionalFormatting>
  <conditionalFormatting sqref="AD52">
    <cfRule type="cellIs" dxfId="2893" priority="813" operator="lessThan">
      <formula>0</formula>
    </cfRule>
  </conditionalFormatting>
  <conditionalFormatting sqref="AD59:AD66">
    <cfRule type="cellIs" dxfId="2892" priority="614" operator="lessThan">
      <formula>0</formula>
    </cfRule>
  </conditionalFormatting>
  <conditionalFormatting sqref="AD72">
    <cfRule type="cellIs" dxfId="2891" priority="587" operator="lessThan">
      <formula>0</formula>
    </cfRule>
  </conditionalFormatting>
  <conditionalFormatting sqref="AD74:AD75">
    <cfRule type="cellIs" dxfId="2890" priority="537" operator="lessThan">
      <formula>0</formula>
    </cfRule>
  </conditionalFormatting>
  <conditionalFormatting sqref="AD78:AD82">
    <cfRule type="cellIs" dxfId="2889" priority="414" operator="lessThan">
      <formula>0</formula>
    </cfRule>
  </conditionalFormatting>
  <conditionalFormatting sqref="AD84">
    <cfRule type="cellIs" dxfId="2888" priority="389" operator="lessThan">
      <formula>0</formula>
    </cfRule>
  </conditionalFormatting>
  <conditionalFormatting sqref="AD87:AD89">
    <cfRule type="cellIs" dxfId="2887" priority="318" operator="lessThan">
      <formula>0</formula>
    </cfRule>
  </conditionalFormatting>
  <conditionalFormatting sqref="AD91:AD94">
    <cfRule type="cellIs" dxfId="2886" priority="215" operator="lessThan">
      <formula>0</formula>
    </cfRule>
  </conditionalFormatting>
  <conditionalFormatting sqref="AD96:AD99">
    <cfRule type="cellIs" dxfId="2885" priority="118" operator="lessThan">
      <formula>0</formula>
    </cfRule>
  </conditionalFormatting>
  <conditionalFormatting sqref="AD103:AD104">
    <cfRule type="cellIs" dxfId="2884" priority="67" operator="lessThan">
      <formula>0</formula>
    </cfRule>
  </conditionalFormatting>
  <conditionalFormatting sqref="AD106">
    <cfRule type="cellIs" dxfId="2883" priority="41" operator="lessThan">
      <formula>0</formula>
    </cfRule>
  </conditionalFormatting>
  <conditionalFormatting sqref="AD109">
    <cfRule type="cellIs" dxfId="2882" priority="16" operator="lessThan">
      <formula>0</formula>
    </cfRule>
  </conditionalFormatting>
  <conditionalFormatting sqref="AG6">
    <cfRule type="cellIs" dxfId="2881" priority="1258" operator="lessThan">
      <formula>0</formula>
    </cfRule>
  </conditionalFormatting>
  <conditionalFormatting sqref="AG26">
    <cfRule type="cellIs" dxfId="2880" priority="1240" operator="lessThan">
      <formula>0</formula>
    </cfRule>
  </conditionalFormatting>
  <conditionalFormatting sqref="AG28:AG29">
    <cfRule type="cellIs" dxfId="2879" priority="1171" operator="lessThan">
      <formula>0</formula>
    </cfRule>
  </conditionalFormatting>
  <conditionalFormatting sqref="AG31:AG40">
    <cfRule type="cellIs" dxfId="2878" priority="941" operator="lessThan">
      <formula>0</formula>
    </cfRule>
  </conditionalFormatting>
  <conditionalFormatting sqref="AG42">
    <cfRule type="cellIs" dxfId="2877" priority="915" operator="lessThan">
      <formula>0</formula>
    </cfRule>
  </conditionalFormatting>
  <conditionalFormatting sqref="AG46:AG47">
    <cfRule type="cellIs" dxfId="2876" priority="863" operator="lessThan">
      <formula>0</formula>
    </cfRule>
  </conditionalFormatting>
  <conditionalFormatting sqref="AG50">
    <cfRule type="cellIs" dxfId="2875" priority="837" operator="lessThan">
      <formula>0</formula>
    </cfRule>
  </conditionalFormatting>
  <conditionalFormatting sqref="AG52">
    <cfRule type="cellIs" dxfId="2874" priority="812" operator="lessThan">
      <formula>0</formula>
    </cfRule>
  </conditionalFormatting>
  <conditionalFormatting sqref="AG59:AG66">
    <cfRule type="cellIs" dxfId="2873" priority="613" operator="lessThan">
      <formula>0</formula>
    </cfRule>
  </conditionalFormatting>
  <conditionalFormatting sqref="AG72">
    <cfRule type="cellIs" dxfId="2872" priority="586" operator="lessThan">
      <formula>0</formula>
    </cfRule>
  </conditionalFormatting>
  <conditionalFormatting sqref="AG74:AG75">
    <cfRule type="cellIs" dxfId="2871" priority="536" operator="lessThan">
      <formula>0</formula>
    </cfRule>
  </conditionalFormatting>
  <conditionalFormatting sqref="AG78:AG82">
    <cfRule type="cellIs" dxfId="2870" priority="413" operator="lessThan">
      <formula>0</formula>
    </cfRule>
  </conditionalFormatting>
  <conditionalFormatting sqref="AG84">
    <cfRule type="cellIs" dxfId="2869" priority="388" operator="lessThan">
      <formula>0</formula>
    </cfRule>
  </conditionalFormatting>
  <conditionalFormatting sqref="AG87:AG94">
    <cfRule type="cellIs" dxfId="2868" priority="214" operator="lessThan">
      <formula>0</formula>
    </cfRule>
  </conditionalFormatting>
  <conditionalFormatting sqref="AG96:AG99">
    <cfRule type="cellIs" dxfId="2867" priority="117" operator="lessThan">
      <formula>0</formula>
    </cfRule>
  </conditionalFormatting>
  <conditionalFormatting sqref="AG103:AG104">
    <cfRule type="cellIs" dxfId="2866" priority="66" operator="lessThan">
      <formula>0</formula>
    </cfRule>
  </conditionalFormatting>
  <conditionalFormatting sqref="AG106">
    <cfRule type="cellIs" dxfId="2865" priority="40" operator="lessThan">
      <formula>0</formula>
    </cfRule>
  </conditionalFormatting>
  <conditionalFormatting sqref="AG109">
    <cfRule type="cellIs" dxfId="2864" priority="15" operator="lessThan">
      <formula>0</formula>
    </cfRule>
  </conditionalFormatting>
  <conditionalFormatting sqref="AJ6">
    <cfRule type="cellIs" dxfId="2863" priority="1257" operator="lessThan">
      <formula>0</formula>
    </cfRule>
  </conditionalFormatting>
  <conditionalFormatting sqref="AJ26">
    <cfRule type="cellIs" dxfId="2862" priority="1239" operator="lessThan">
      <formula>0</formula>
    </cfRule>
  </conditionalFormatting>
  <conditionalFormatting sqref="AJ28:AJ29">
    <cfRule type="cellIs" dxfId="2861" priority="1188" operator="lessThan">
      <formula>0</formula>
    </cfRule>
  </conditionalFormatting>
  <conditionalFormatting sqref="AJ31:AJ40">
    <cfRule type="cellIs" dxfId="2860" priority="940" operator="lessThan">
      <formula>0</formula>
    </cfRule>
  </conditionalFormatting>
  <conditionalFormatting sqref="AJ42">
    <cfRule type="cellIs" dxfId="2859" priority="914" operator="lessThan">
      <formula>0</formula>
    </cfRule>
  </conditionalFormatting>
  <conditionalFormatting sqref="AJ46:AJ47">
    <cfRule type="cellIs" dxfId="2858" priority="862" operator="lessThan">
      <formula>0</formula>
    </cfRule>
  </conditionalFormatting>
  <conditionalFormatting sqref="AJ50">
    <cfRule type="cellIs" dxfId="2857" priority="836" operator="lessThan">
      <formula>0</formula>
    </cfRule>
  </conditionalFormatting>
  <conditionalFormatting sqref="AJ52">
    <cfRule type="cellIs" dxfId="2856" priority="811" operator="lessThan">
      <formula>0</formula>
    </cfRule>
  </conditionalFormatting>
  <conditionalFormatting sqref="AJ59:AJ66">
    <cfRule type="cellIs" dxfId="2855" priority="612" operator="lessThan">
      <formula>0</formula>
    </cfRule>
  </conditionalFormatting>
  <conditionalFormatting sqref="AJ72">
    <cfRule type="cellIs" dxfId="2854" priority="585" operator="lessThan">
      <formula>0</formula>
    </cfRule>
  </conditionalFormatting>
  <conditionalFormatting sqref="AJ74:AJ75">
    <cfRule type="cellIs" dxfId="2853" priority="535" operator="lessThan">
      <formula>0</formula>
    </cfRule>
  </conditionalFormatting>
  <conditionalFormatting sqref="AJ78:AJ82">
    <cfRule type="cellIs" dxfId="2852" priority="412" operator="lessThan">
      <formula>0</formula>
    </cfRule>
  </conditionalFormatting>
  <conditionalFormatting sqref="AJ84">
    <cfRule type="cellIs" dxfId="2851" priority="387" operator="lessThan">
      <formula>0</formula>
    </cfRule>
  </conditionalFormatting>
  <conditionalFormatting sqref="AJ87:AJ89">
    <cfRule type="cellIs" dxfId="2850" priority="316" operator="lessThan">
      <formula>0</formula>
    </cfRule>
  </conditionalFormatting>
  <conditionalFormatting sqref="AJ91:AJ94">
    <cfRule type="cellIs" dxfId="2849" priority="213" operator="lessThan">
      <formula>0</formula>
    </cfRule>
  </conditionalFormatting>
  <conditionalFormatting sqref="AJ96:AJ99">
    <cfRule type="cellIs" dxfId="2848" priority="116" operator="lessThan">
      <formula>0</formula>
    </cfRule>
  </conditionalFormatting>
  <conditionalFormatting sqref="AJ103:AJ104">
    <cfRule type="cellIs" dxfId="2847" priority="75" operator="lessThan">
      <formula>0</formula>
    </cfRule>
  </conditionalFormatting>
  <conditionalFormatting sqref="AJ106">
    <cfRule type="cellIs" dxfId="2846" priority="39" operator="lessThan">
      <formula>0</formula>
    </cfRule>
  </conditionalFormatting>
  <conditionalFormatting sqref="AJ109">
    <cfRule type="cellIs" dxfId="2845" priority="14" operator="lessThan">
      <formula>0</formula>
    </cfRule>
  </conditionalFormatting>
  <conditionalFormatting sqref="AM6">
    <cfRule type="cellIs" dxfId="2844" priority="1256" operator="lessThan">
      <formula>0</formula>
    </cfRule>
  </conditionalFormatting>
  <conditionalFormatting sqref="AM26">
    <cfRule type="cellIs" dxfId="2843" priority="1244" operator="lessThan">
      <formula>0</formula>
    </cfRule>
  </conditionalFormatting>
  <conditionalFormatting sqref="AM28:AM29">
    <cfRule type="cellIs" dxfId="2842" priority="1187" operator="lessThan">
      <formula>0</formula>
    </cfRule>
  </conditionalFormatting>
  <conditionalFormatting sqref="AM31:AM40">
    <cfRule type="cellIs" dxfId="2841" priority="939" operator="lessThan">
      <formula>0</formula>
    </cfRule>
  </conditionalFormatting>
  <conditionalFormatting sqref="AM42">
    <cfRule type="cellIs" dxfId="2840" priority="913" operator="lessThan">
      <formula>0</formula>
    </cfRule>
  </conditionalFormatting>
  <conditionalFormatting sqref="AM46:AM47">
    <cfRule type="cellIs" dxfId="2839" priority="861" operator="lessThan">
      <formula>0</formula>
    </cfRule>
  </conditionalFormatting>
  <conditionalFormatting sqref="AM50">
    <cfRule type="cellIs" dxfId="2838" priority="835" operator="lessThan">
      <formula>0</formula>
    </cfRule>
  </conditionalFormatting>
  <conditionalFormatting sqref="AM52">
    <cfRule type="cellIs" dxfId="2837" priority="819" operator="lessThan">
      <formula>0</formula>
    </cfRule>
  </conditionalFormatting>
  <conditionalFormatting sqref="AM59:AM66">
    <cfRule type="cellIs" dxfId="2836" priority="611" operator="lessThan">
      <formula>0</formula>
    </cfRule>
  </conditionalFormatting>
  <conditionalFormatting sqref="AM72">
    <cfRule type="cellIs" dxfId="2835" priority="584" operator="lessThan">
      <formula>0</formula>
    </cfRule>
  </conditionalFormatting>
  <conditionalFormatting sqref="AM74:AM75">
    <cfRule type="cellIs" dxfId="2834" priority="534" operator="lessThan">
      <formula>0</formula>
    </cfRule>
  </conditionalFormatting>
  <conditionalFormatting sqref="AM78:AM82">
    <cfRule type="cellIs" dxfId="2833" priority="411" operator="lessThan">
      <formula>0</formula>
    </cfRule>
  </conditionalFormatting>
  <conditionalFormatting sqref="AM84">
    <cfRule type="cellIs" dxfId="2832" priority="386" operator="lessThan">
      <formula>0</formula>
    </cfRule>
  </conditionalFormatting>
  <conditionalFormatting sqref="AM87:AM89">
    <cfRule type="cellIs" dxfId="2831" priority="315" operator="lessThan">
      <formula>0</formula>
    </cfRule>
  </conditionalFormatting>
  <conditionalFormatting sqref="AM91:AM94">
    <cfRule type="cellIs" dxfId="2830" priority="212" operator="lessThan">
      <formula>0</formula>
    </cfRule>
  </conditionalFormatting>
  <conditionalFormatting sqref="AM96:AM99">
    <cfRule type="cellIs" dxfId="2829" priority="115" operator="lessThan">
      <formula>0</formula>
    </cfRule>
  </conditionalFormatting>
  <conditionalFormatting sqref="AM103:AM104">
    <cfRule type="cellIs" dxfId="2828" priority="65" operator="lessThan">
      <formula>0</formula>
    </cfRule>
  </conditionalFormatting>
  <conditionalFormatting sqref="AM106">
    <cfRule type="cellIs" dxfId="2827" priority="38" operator="lessThan">
      <formula>0</formula>
    </cfRule>
  </conditionalFormatting>
  <conditionalFormatting sqref="AM109">
    <cfRule type="cellIs" dxfId="2826" priority="13" operator="lessThan">
      <formula>0</formula>
    </cfRule>
  </conditionalFormatting>
  <conditionalFormatting sqref="AP6">
    <cfRule type="cellIs" dxfId="2825" priority="1255" operator="lessThan">
      <formula>0</formula>
    </cfRule>
  </conditionalFormatting>
  <conditionalFormatting sqref="AP26">
    <cfRule type="cellIs" dxfId="2824" priority="1238" operator="lessThan">
      <formula>0</formula>
    </cfRule>
  </conditionalFormatting>
  <conditionalFormatting sqref="AP28:AP29">
    <cfRule type="cellIs" dxfId="2823" priority="1186" operator="lessThan">
      <formula>0</formula>
    </cfRule>
  </conditionalFormatting>
  <conditionalFormatting sqref="AP31:AP40">
    <cfRule type="cellIs" dxfId="2822" priority="938" operator="lessThan">
      <formula>0</formula>
    </cfRule>
  </conditionalFormatting>
  <conditionalFormatting sqref="AP42">
    <cfRule type="cellIs" dxfId="2821" priority="912" operator="lessThan">
      <formula>0</formula>
    </cfRule>
  </conditionalFormatting>
  <conditionalFormatting sqref="AP46:AP47">
    <cfRule type="cellIs" dxfId="2820" priority="860" operator="lessThan">
      <formula>0</formula>
    </cfRule>
  </conditionalFormatting>
  <conditionalFormatting sqref="AP50">
    <cfRule type="cellIs" dxfId="2819" priority="834" operator="lessThan">
      <formula>0</formula>
    </cfRule>
  </conditionalFormatting>
  <conditionalFormatting sqref="AP52">
    <cfRule type="cellIs" dxfId="2818" priority="810" operator="lessThan">
      <formula>0</formula>
    </cfRule>
  </conditionalFormatting>
  <conditionalFormatting sqref="AP59:AP66">
    <cfRule type="cellIs" dxfId="2817" priority="610" operator="lessThan">
      <formula>0</formula>
    </cfRule>
  </conditionalFormatting>
  <conditionalFormatting sqref="AP72">
    <cfRule type="cellIs" dxfId="2816" priority="583" operator="lessThan">
      <formula>0</formula>
    </cfRule>
  </conditionalFormatting>
  <conditionalFormatting sqref="AP74:AP75">
    <cfRule type="cellIs" dxfId="2815" priority="533" operator="lessThan">
      <formula>0</formula>
    </cfRule>
  </conditionalFormatting>
  <conditionalFormatting sqref="AP78:AP82">
    <cfRule type="cellIs" dxfId="2814" priority="410" operator="lessThan">
      <formula>0</formula>
    </cfRule>
  </conditionalFormatting>
  <conditionalFormatting sqref="AP84">
    <cfRule type="cellIs" dxfId="2813" priority="385" operator="lessThan">
      <formula>0</formula>
    </cfRule>
  </conditionalFormatting>
  <conditionalFormatting sqref="AP87:AP89">
    <cfRule type="cellIs" dxfId="2812" priority="314" operator="lessThan">
      <formula>0</formula>
    </cfRule>
  </conditionalFormatting>
  <conditionalFormatting sqref="AP91:AP94">
    <cfRule type="cellIs" dxfId="2811" priority="211" operator="lessThan">
      <formula>0</formula>
    </cfRule>
  </conditionalFormatting>
  <conditionalFormatting sqref="AP96:AP99">
    <cfRule type="cellIs" dxfId="2810" priority="114" operator="lessThan">
      <formula>0</formula>
    </cfRule>
  </conditionalFormatting>
  <conditionalFormatting sqref="AP103:AP104">
    <cfRule type="cellIs" dxfId="2809" priority="64" operator="lessThan">
      <formula>0</formula>
    </cfRule>
  </conditionalFormatting>
  <conditionalFormatting sqref="AP106">
    <cfRule type="cellIs" dxfId="2808" priority="37" operator="lessThan">
      <formula>0</formula>
    </cfRule>
  </conditionalFormatting>
  <conditionalFormatting sqref="AP109">
    <cfRule type="cellIs" dxfId="2807" priority="12" operator="lessThan">
      <formula>0</formula>
    </cfRule>
  </conditionalFormatting>
  <conditionalFormatting sqref="AS6">
    <cfRule type="cellIs" dxfId="2806" priority="1254" operator="lessThan">
      <formula>0</formula>
    </cfRule>
  </conditionalFormatting>
  <conditionalFormatting sqref="AS26">
    <cfRule type="cellIs" dxfId="2805" priority="1237" operator="lessThan">
      <formula>0</formula>
    </cfRule>
  </conditionalFormatting>
  <conditionalFormatting sqref="AS28:AS29">
    <cfRule type="cellIs" dxfId="2804" priority="1185" operator="lessThan">
      <formula>0</formula>
    </cfRule>
  </conditionalFormatting>
  <conditionalFormatting sqref="AS31:AS40">
    <cfRule type="cellIs" dxfId="2803" priority="937" operator="lessThan">
      <formula>0</formula>
    </cfRule>
  </conditionalFormatting>
  <conditionalFormatting sqref="AS42">
    <cfRule type="cellIs" dxfId="2802" priority="911" operator="lessThan">
      <formula>0</formula>
    </cfRule>
  </conditionalFormatting>
  <conditionalFormatting sqref="AS46:AS47">
    <cfRule type="cellIs" dxfId="2801" priority="859" operator="lessThan">
      <formula>0</formula>
    </cfRule>
  </conditionalFormatting>
  <conditionalFormatting sqref="AS50">
    <cfRule type="cellIs" dxfId="2800" priority="833" operator="lessThan">
      <formula>0</formula>
    </cfRule>
  </conditionalFormatting>
  <conditionalFormatting sqref="AS52">
    <cfRule type="cellIs" dxfId="2799" priority="809" operator="lessThan">
      <formula>0</formula>
    </cfRule>
  </conditionalFormatting>
  <conditionalFormatting sqref="AS59:AS66">
    <cfRule type="cellIs" dxfId="2798" priority="609" operator="lessThan">
      <formula>0</formula>
    </cfRule>
  </conditionalFormatting>
  <conditionalFormatting sqref="AS72">
    <cfRule type="cellIs" dxfId="2797" priority="582" operator="lessThan">
      <formula>0</formula>
    </cfRule>
  </conditionalFormatting>
  <conditionalFormatting sqref="AS74:AS75">
    <cfRule type="cellIs" dxfId="2796" priority="532" operator="lessThan">
      <formula>0</formula>
    </cfRule>
  </conditionalFormatting>
  <conditionalFormatting sqref="AS78:AS82">
    <cfRule type="cellIs" dxfId="2795" priority="409" operator="lessThan">
      <formula>0</formula>
    </cfRule>
  </conditionalFormatting>
  <conditionalFormatting sqref="AS84">
    <cfRule type="cellIs" dxfId="2794" priority="384" operator="lessThan">
      <formula>0</formula>
    </cfRule>
  </conditionalFormatting>
  <conditionalFormatting sqref="AS87:AS89">
    <cfRule type="cellIs" dxfId="2793" priority="313" operator="lessThan">
      <formula>0</formula>
    </cfRule>
  </conditionalFormatting>
  <conditionalFormatting sqref="AS91:AS94">
    <cfRule type="cellIs" dxfId="2792" priority="210" operator="lessThan">
      <formula>0</formula>
    </cfRule>
  </conditionalFormatting>
  <conditionalFormatting sqref="AS96:AS99">
    <cfRule type="cellIs" dxfId="2791" priority="113" operator="lessThan">
      <formula>0</formula>
    </cfRule>
  </conditionalFormatting>
  <conditionalFormatting sqref="AS103:AS104">
    <cfRule type="cellIs" dxfId="2790" priority="63" operator="lessThan">
      <formula>0</formula>
    </cfRule>
  </conditionalFormatting>
  <conditionalFormatting sqref="AS106">
    <cfRule type="cellIs" dxfId="2789" priority="36" operator="lessThan">
      <formula>0</formula>
    </cfRule>
  </conditionalFormatting>
  <conditionalFormatting sqref="AS109">
    <cfRule type="cellIs" dxfId="2788" priority="11" operator="lessThan">
      <formula>0</formula>
    </cfRule>
  </conditionalFormatting>
  <conditionalFormatting sqref="AV6">
    <cfRule type="cellIs" dxfId="2787" priority="1253" operator="lessThan">
      <formula>0</formula>
    </cfRule>
  </conditionalFormatting>
  <conditionalFormatting sqref="AV26">
    <cfRule type="cellIs" dxfId="2786" priority="1236" operator="lessThan">
      <formula>0</formula>
    </cfRule>
  </conditionalFormatting>
  <conditionalFormatting sqref="AV28:AV29">
    <cfRule type="cellIs" dxfId="2785" priority="1184" operator="lessThan">
      <formula>0</formula>
    </cfRule>
  </conditionalFormatting>
  <conditionalFormatting sqref="AV31:AV40">
    <cfRule type="cellIs" dxfId="2784" priority="936" operator="lessThan">
      <formula>0</formula>
    </cfRule>
  </conditionalFormatting>
  <conditionalFormatting sqref="AV42:AV43">
    <cfRule type="cellIs" dxfId="2783" priority="898" operator="lessThan">
      <formula>0</formula>
    </cfRule>
  </conditionalFormatting>
  <conditionalFormatting sqref="AV46:AV47">
    <cfRule type="cellIs" dxfId="2782" priority="858" operator="lessThan">
      <formula>0</formula>
    </cfRule>
  </conditionalFormatting>
  <conditionalFormatting sqref="AV50">
    <cfRule type="cellIs" dxfId="2781" priority="843" operator="lessThan">
      <formula>0</formula>
    </cfRule>
  </conditionalFormatting>
  <conditionalFormatting sqref="AV52">
    <cfRule type="cellIs" dxfId="2780" priority="808" operator="lessThan">
      <formula>0</formula>
    </cfRule>
  </conditionalFormatting>
  <conditionalFormatting sqref="AV59:AV66">
    <cfRule type="cellIs" dxfId="2779" priority="608" operator="lessThan">
      <formula>0</formula>
    </cfRule>
  </conditionalFormatting>
  <conditionalFormatting sqref="AV72">
    <cfRule type="cellIs" dxfId="2778" priority="581" operator="lessThan">
      <formula>0</formula>
    </cfRule>
  </conditionalFormatting>
  <conditionalFormatting sqref="AV74:AV75">
    <cfRule type="cellIs" dxfId="2777" priority="531" operator="lessThan">
      <formula>0</formula>
    </cfRule>
  </conditionalFormatting>
  <conditionalFormatting sqref="AV78:AV82">
    <cfRule type="cellIs" dxfId="2776" priority="408" operator="lessThan">
      <formula>0</formula>
    </cfRule>
  </conditionalFormatting>
  <conditionalFormatting sqref="AV84">
    <cfRule type="cellIs" dxfId="2775" priority="394" operator="lessThan">
      <formula>0</formula>
    </cfRule>
  </conditionalFormatting>
  <conditionalFormatting sqref="AV87:AV89">
    <cfRule type="cellIs" dxfId="2774" priority="312" operator="lessThan">
      <formula>0</formula>
    </cfRule>
  </conditionalFormatting>
  <conditionalFormatting sqref="AV91:AV94">
    <cfRule type="cellIs" dxfId="2773" priority="209" operator="lessThan">
      <formula>0</formula>
    </cfRule>
  </conditionalFormatting>
  <conditionalFormatting sqref="AV96:AV99">
    <cfRule type="cellIs" dxfId="2772" priority="112" operator="lessThan">
      <formula>0</formula>
    </cfRule>
  </conditionalFormatting>
  <conditionalFormatting sqref="AV103:AV104">
    <cfRule type="cellIs" dxfId="2771" priority="62" operator="lessThan">
      <formula>0</formula>
    </cfRule>
  </conditionalFormatting>
  <conditionalFormatting sqref="AV106">
    <cfRule type="cellIs" dxfId="2770" priority="49" operator="lessThan">
      <formula>0</formula>
    </cfRule>
  </conditionalFormatting>
  <conditionalFormatting sqref="AV109">
    <cfRule type="cellIs" dxfId="2769" priority="10" operator="lessThan">
      <formula>0</formula>
    </cfRule>
  </conditionalFormatting>
  <conditionalFormatting sqref="AY6">
    <cfRule type="cellIs" dxfId="2768" priority="1252" operator="lessThan">
      <formula>0</formula>
    </cfRule>
  </conditionalFormatting>
  <conditionalFormatting sqref="AY26">
    <cfRule type="cellIs" dxfId="2767" priority="1235" operator="lessThan">
      <formula>0</formula>
    </cfRule>
  </conditionalFormatting>
  <conditionalFormatting sqref="AY28:AY29">
    <cfRule type="cellIs" dxfId="2766" priority="1183" operator="lessThan">
      <formula>0</formula>
    </cfRule>
  </conditionalFormatting>
  <conditionalFormatting sqref="AY31:AY40">
    <cfRule type="cellIs" dxfId="2765" priority="935" operator="lessThan">
      <formula>0</formula>
    </cfRule>
  </conditionalFormatting>
  <conditionalFormatting sqref="AY42:AY43">
    <cfRule type="cellIs" dxfId="2764" priority="897" operator="lessThan">
      <formula>0</formula>
    </cfRule>
  </conditionalFormatting>
  <conditionalFormatting sqref="AY46:AY47">
    <cfRule type="cellIs" dxfId="2763" priority="857" operator="lessThan">
      <formula>0</formula>
    </cfRule>
  </conditionalFormatting>
  <conditionalFormatting sqref="AY50">
    <cfRule type="cellIs" dxfId="2762" priority="832" operator="lessThan">
      <formula>0</formula>
    </cfRule>
  </conditionalFormatting>
  <conditionalFormatting sqref="AY52">
    <cfRule type="cellIs" dxfId="2761" priority="807" operator="lessThan">
      <formula>0</formula>
    </cfRule>
  </conditionalFormatting>
  <conditionalFormatting sqref="AY59:AY66">
    <cfRule type="cellIs" dxfId="2760" priority="607" operator="lessThan">
      <formula>0</formula>
    </cfRule>
  </conditionalFormatting>
  <conditionalFormatting sqref="AY72">
    <cfRule type="cellIs" dxfId="2759" priority="580" operator="lessThan">
      <formula>0</formula>
    </cfRule>
  </conditionalFormatting>
  <conditionalFormatting sqref="AY74:AY75">
    <cfRule type="cellIs" dxfId="2758" priority="530" operator="lessThan">
      <formula>0</formula>
    </cfRule>
  </conditionalFormatting>
  <conditionalFormatting sqref="AY78:AY82">
    <cfRule type="cellIs" dxfId="2757" priority="407" operator="lessThan">
      <formula>0</formula>
    </cfRule>
  </conditionalFormatting>
  <conditionalFormatting sqref="AY84">
    <cfRule type="cellIs" dxfId="2756" priority="383" operator="lessThan">
      <formula>0</formula>
    </cfRule>
  </conditionalFormatting>
  <conditionalFormatting sqref="AY87:AY89">
    <cfRule type="cellIs" dxfId="2755" priority="311" operator="lessThan">
      <formula>0</formula>
    </cfRule>
  </conditionalFormatting>
  <conditionalFormatting sqref="AY91:AY94">
    <cfRule type="cellIs" dxfId="2754" priority="208" operator="lessThan">
      <formula>0</formula>
    </cfRule>
  </conditionalFormatting>
  <conditionalFormatting sqref="AY96:AY99">
    <cfRule type="cellIs" dxfId="2753" priority="111" operator="lessThan">
      <formula>0</formula>
    </cfRule>
  </conditionalFormatting>
  <conditionalFormatting sqref="AY103:AY104">
    <cfRule type="cellIs" dxfId="2752" priority="61" operator="lessThan">
      <formula>0</formula>
    </cfRule>
  </conditionalFormatting>
  <conditionalFormatting sqref="AY106">
    <cfRule type="cellIs" dxfId="2751" priority="35" operator="lessThan">
      <formula>0</formula>
    </cfRule>
  </conditionalFormatting>
  <conditionalFormatting sqref="AY109">
    <cfRule type="cellIs" dxfId="2750" priority="9" operator="lessThan">
      <formula>0</formula>
    </cfRule>
  </conditionalFormatting>
  <conditionalFormatting sqref="BB6">
    <cfRule type="cellIs" dxfId="2749" priority="1251" operator="lessThan">
      <formula>0</formula>
    </cfRule>
  </conditionalFormatting>
  <conditionalFormatting sqref="BB26">
    <cfRule type="cellIs" dxfId="2748" priority="1234" operator="lessThan">
      <formula>0</formula>
    </cfRule>
  </conditionalFormatting>
  <conditionalFormatting sqref="BB28:BB29">
    <cfRule type="cellIs" dxfId="2747" priority="1182" operator="lessThan">
      <formula>0</formula>
    </cfRule>
  </conditionalFormatting>
  <conditionalFormatting sqref="BB31:BB40">
    <cfRule type="cellIs" dxfId="2746" priority="934" operator="lessThan">
      <formula>0</formula>
    </cfRule>
  </conditionalFormatting>
  <conditionalFormatting sqref="BB42">
    <cfRule type="cellIs" dxfId="2745" priority="908" operator="lessThan">
      <formula>0</formula>
    </cfRule>
  </conditionalFormatting>
  <conditionalFormatting sqref="BB46:BB47">
    <cfRule type="cellIs" dxfId="2744" priority="856" operator="lessThan">
      <formula>0</formula>
    </cfRule>
  </conditionalFormatting>
  <conditionalFormatting sqref="BB50">
    <cfRule type="cellIs" dxfId="2743" priority="831" operator="lessThan">
      <formula>0</formula>
    </cfRule>
  </conditionalFormatting>
  <conditionalFormatting sqref="BB52">
    <cfRule type="cellIs" dxfId="2742" priority="806" operator="lessThan">
      <formula>0</formula>
    </cfRule>
  </conditionalFormatting>
  <conditionalFormatting sqref="BB59:BB66">
    <cfRule type="cellIs" dxfId="2741" priority="606" operator="lessThan">
      <formula>0</formula>
    </cfRule>
  </conditionalFormatting>
  <conditionalFormatting sqref="BB72">
    <cfRule type="cellIs" dxfId="2740" priority="579" operator="lessThan">
      <formula>0</formula>
    </cfRule>
  </conditionalFormatting>
  <conditionalFormatting sqref="BB74:BB75">
    <cfRule type="cellIs" dxfId="2739" priority="529" operator="lessThan">
      <formula>0</formula>
    </cfRule>
  </conditionalFormatting>
  <conditionalFormatting sqref="BB78:BB82">
    <cfRule type="cellIs" dxfId="2738" priority="406" operator="lessThan">
      <formula>0</formula>
    </cfRule>
  </conditionalFormatting>
  <conditionalFormatting sqref="BB84">
    <cfRule type="cellIs" dxfId="2737" priority="382" operator="lessThan">
      <formula>0</formula>
    </cfRule>
  </conditionalFormatting>
  <conditionalFormatting sqref="BB87:BB89">
    <cfRule type="cellIs" dxfId="2736" priority="310" operator="lessThan">
      <formula>0</formula>
    </cfRule>
  </conditionalFormatting>
  <conditionalFormatting sqref="BB91:BB94">
    <cfRule type="cellIs" dxfId="2735" priority="207" operator="lessThan">
      <formula>0</formula>
    </cfRule>
  </conditionalFormatting>
  <conditionalFormatting sqref="BB96:BB99">
    <cfRule type="cellIs" dxfId="2734" priority="110" operator="lessThan">
      <formula>0</formula>
    </cfRule>
  </conditionalFormatting>
  <conditionalFormatting sqref="BB103:BB104">
    <cfRule type="cellIs" dxfId="2733" priority="60" operator="lessThan">
      <formula>0</formula>
    </cfRule>
  </conditionalFormatting>
  <conditionalFormatting sqref="BB106">
    <cfRule type="cellIs" dxfId="2732" priority="34" operator="lessThan">
      <formula>0</formula>
    </cfRule>
  </conditionalFormatting>
  <conditionalFormatting sqref="BB109">
    <cfRule type="cellIs" dxfId="2731" priority="8" operator="lessThan">
      <formula>0</formula>
    </cfRule>
  </conditionalFormatting>
  <conditionalFormatting sqref="BE6">
    <cfRule type="cellIs" dxfId="2730" priority="1271" operator="lessThan">
      <formula>0</formula>
    </cfRule>
  </conditionalFormatting>
  <conditionalFormatting sqref="BE26">
    <cfRule type="cellIs" dxfId="2729" priority="1233" operator="lessThan">
      <formula>0</formula>
    </cfRule>
  </conditionalFormatting>
  <conditionalFormatting sqref="BE28:BE29">
    <cfRule type="cellIs" dxfId="2728" priority="1181" operator="lessThan">
      <formula>0</formula>
    </cfRule>
  </conditionalFormatting>
  <conditionalFormatting sqref="BE31:BE40">
    <cfRule type="cellIs" dxfId="2727" priority="933" operator="lessThan">
      <formula>0</formula>
    </cfRule>
  </conditionalFormatting>
  <conditionalFormatting sqref="BE42">
    <cfRule type="cellIs" dxfId="2726" priority="907" operator="lessThan">
      <formula>0</formula>
    </cfRule>
  </conditionalFormatting>
  <conditionalFormatting sqref="BE46:BE47">
    <cfRule type="cellIs" dxfId="2725" priority="855" operator="lessThan">
      <formula>0</formula>
    </cfRule>
  </conditionalFormatting>
  <conditionalFormatting sqref="BE50">
    <cfRule type="cellIs" dxfId="2724" priority="830" operator="lessThan">
      <formula>0</formula>
    </cfRule>
  </conditionalFormatting>
  <conditionalFormatting sqref="BE52">
    <cfRule type="cellIs" dxfId="2723" priority="805" operator="lessThan">
      <formula>0</formula>
    </cfRule>
  </conditionalFormatting>
  <conditionalFormatting sqref="BE59:BE66">
    <cfRule type="cellIs" dxfId="2722" priority="605" operator="lessThan">
      <formula>0</formula>
    </cfRule>
  </conditionalFormatting>
  <conditionalFormatting sqref="BE72">
    <cfRule type="cellIs" dxfId="2721" priority="578" operator="lessThan">
      <formula>0</formula>
    </cfRule>
  </conditionalFormatting>
  <conditionalFormatting sqref="BE74:BE75">
    <cfRule type="cellIs" dxfId="2720" priority="528" operator="lessThan">
      <formula>0</formula>
    </cfRule>
  </conditionalFormatting>
  <conditionalFormatting sqref="BE78:BE82">
    <cfRule type="cellIs" dxfId="2719" priority="405" operator="lessThan">
      <formula>0</formula>
    </cfRule>
  </conditionalFormatting>
  <conditionalFormatting sqref="BE84">
    <cfRule type="cellIs" dxfId="2718" priority="381" operator="lessThan">
      <formula>0</formula>
    </cfRule>
  </conditionalFormatting>
  <conditionalFormatting sqref="BE87">
    <cfRule type="cellIs" dxfId="2717" priority="355" operator="lessThan">
      <formula>0</formula>
    </cfRule>
  </conditionalFormatting>
  <conditionalFormatting sqref="BE89">
    <cfRule type="cellIs" dxfId="2716" priority="309" operator="lessThan">
      <formula>0</formula>
    </cfRule>
  </conditionalFormatting>
  <conditionalFormatting sqref="BE91:BE94">
    <cfRule type="cellIs" dxfId="2715" priority="206" operator="lessThan">
      <formula>0</formula>
    </cfRule>
  </conditionalFormatting>
  <conditionalFormatting sqref="BE96:BE99">
    <cfRule type="cellIs" dxfId="2714" priority="109" operator="lessThan">
      <formula>0</formula>
    </cfRule>
  </conditionalFormatting>
  <conditionalFormatting sqref="BE103:BE104">
    <cfRule type="cellIs" dxfId="2713" priority="59" operator="lessThan">
      <formula>0</formula>
    </cfRule>
  </conditionalFormatting>
  <conditionalFormatting sqref="BE106">
    <cfRule type="cellIs" dxfId="2712" priority="33" operator="lessThan">
      <formula>0</formula>
    </cfRule>
  </conditionalFormatting>
  <conditionalFormatting sqref="BE109">
    <cfRule type="cellIs" dxfId="2711" priority="7" operator="lessThan">
      <formula>0</formula>
    </cfRule>
  </conditionalFormatting>
  <conditionalFormatting sqref="BH6">
    <cfRule type="cellIs" dxfId="2710" priority="1270" operator="lessThan">
      <formula>0</formula>
    </cfRule>
  </conditionalFormatting>
  <conditionalFormatting sqref="BH26">
    <cfRule type="cellIs" dxfId="2709" priority="1232" operator="lessThan">
      <formula>0</formula>
    </cfRule>
  </conditionalFormatting>
  <conditionalFormatting sqref="BH28:BH29">
    <cfRule type="cellIs" dxfId="2708" priority="1180" operator="lessThan">
      <formula>0</formula>
    </cfRule>
  </conditionalFormatting>
  <conditionalFormatting sqref="BH31:BH40">
    <cfRule type="cellIs" dxfId="2707" priority="932" operator="lessThan">
      <formula>0</formula>
    </cfRule>
  </conditionalFormatting>
  <conditionalFormatting sqref="BH42">
    <cfRule type="cellIs" dxfId="2706" priority="906" operator="lessThan">
      <formula>0</formula>
    </cfRule>
  </conditionalFormatting>
  <conditionalFormatting sqref="BH46:BH47">
    <cfRule type="cellIs" dxfId="2705" priority="854" operator="lessThan">
      <formula>0</formula>
    </cfRule>
  </conditionalFormatting>
  <conditionalFormatting sqref="BH50">
    <cfRule type="cellIs" dxfId="2704" priority="829" operator="lessThan">
      <formula>0</formula>
    </cfRule>
  </conditionalFormatting>
  <conditionalFormatting sqref="BH52">
    <cfRule type="cellIs" dxfId="2703" priority="804" operator="lessThan">
      <formula>0</formula>
    </cfRule>
  </conditionalFormatting>
  <conditionalFormatting sqref="BH59:BH66">
    <cfRule type="cellIs" dxfId="2702" priority="604" operator="lessThan">
      <formula>0</formula>
    </cfRule>
  </conditionalFormatting>
  <conditionalFormatting sqref="BH72">
    <cfRule type="cellIs" dxfId="2701" priority="595" operator="lessThan">
      <formula>0</formula>
    </cfRule>
  </conditionalFormatting>
  <conditionalFormatting sqref="BH74:BH75">
    <cfRule type="cellIs" dxfId="2700" priority="545" operator="lessThan">
      <formula>0</formula>
    </cfRule>
  </conditionalFormatting>
  <conditionalFormatting sqref="BH78:BH82">
    <cfRule type="cellIs" dxfId="2699" priority="404" operator="lessThan">
      <formula>0</formula>
    </cfRule>
  </conditionalFormatting>
  <conditionalFormatting sqref="BH84">
    <cfRule type="cellIs" dxfId="2698" priority="380" operator="lessThan">
      <formula>0</formula>
    </cfRule>
  </conditionalFormatting>
  <conditionalFormatting sqref="BH87:BH89">
    <cfRule type="cellIs" dxfId="2697" priority="326" operator="lessThan">
      <formula>0</formula>
    </cfRule>
  </conditionalFormatting>
  <conditionalFormatting sqref="BH91:BH94">
    <cfRule type="cellIs" dxfId="2696" priority="205" operator="lessThan">
      <formula>0</formula>
    </cfRule>
  </conditionalFormatting>
  <conditionalFormatting sqref="BH96:BH99">
    <cfRule type="cellIs" dxfId="2695" priority="108" operator="lessThan">
      <formula>0</formula>
    </cfRule>
  </conditionalFormatting>
  <conditionalFormatting sqref="BH103:BH104">
    <cfRule type="cellIs" dxfId="2694" priority="58" operator="lessThan">
      <formula>0</formula>
    </cfRule>
  </conditionalFormatting>
  <conditionalFormatting sqref="BH106">
    <cfRule type="cellIs" dxfId="2693" priority="32" operator="lessThan">
      <formula>0</formula>
    </cfRule>
  </conditionalFormatting>
  <conditionalFormatting sqref="BH109">
    <cfRule type="cellIs" dxfId="2692" priority="6" operator="lessThan">
      <formula>0</formula>
    </cfRule>
  </conditionalFormatting>
  <conditionalFormatting sqref="BK6">
    <cfRule type="cellIs" dxfId="2691" priority="1250" operator="lessThan">
      <formula>0</formula>
    </cfRule>
  </conditionalFormatting>
  <conditionalFormatting sqref="BK26">
    <cfRule type="cellIs" dxfId="2690" priority="1231" operator="lessThan">
      <formula>0</formula>
    </cfRule>
  </conditionalFormatting>
  <conditionalFormatting sqref="BK28:BK29">
    <cfRule type="cellIs" dxfId="2689" priority="1179" operator="lessThan">
      <formula>0</formula>
    </cfRule>
  </conditionalFormatting>
  <conditionalFormatting sqref="BK31:BK40">
    <cfRule type="cellIs" dxfId="2688" priority="931" operator="lessThan">
      <formula>0</formula>
    </cfRule>
  </conditionalFormatting>
  <conditionalFormatting sqref="BK42">
    <cfRule type="cellIs" dxfId="2687" priority="905" operator="lessThan">
      <formula>0</formula>
    </cfRule>
  </conditionalFormatting>
  <conditionalFormatting sqref="BK46:BK47">
    <cfRule type="cellIs" dxfId="2686" priority="853" operator="lessThan">
      <formula>0</formula>
    </cfRule>
  </conditionalFormatting>
  <conditionalFormatting sqref="BK50">
    <cfRule type="cellIs" dxfId="2685" priority="828" operator="lessThan">
      <formula>0</formula>
    </cfRule>
  </conditionalFormatting>
  <conditionalFormatting sqref="BK52">
    <cfRule type="cellIs" dxfId="2684" priority="803" operator="lessThan">
      <formula>0</formula>
    </cfRule>
  </conditionalFormatting>
  <conditionalFormatting sqref="BK59:BK66">
    <cfRule type="cellIs" dxfId="2683" priority="603" operator="lessThan">
      <formula>0</formula>
    </cfRule>
  </conditionalFormatting>
  <conditionalFormatting sqref="BK72">
    <cfRule type="cellIs" dxfId="2682" priority="596" operator="lessThan">
      <formula>0</formula>
    </cfRule>
  </conditionalFormatting>
  <conditionalFormatting sqref="BK74:BK75">
    <cfRule type="cellIs" dxfId="2681" priority="527" operator="lessThan">
      <formula>0</formula>
    </cfRule>
  </conditionalFormatting>
  <conditionalFormatting sqref="BK78:BK82">
    <cfRule type="cellIs" dxfId="2680" priority="403" operator="lessThan">
      <formula>0</formula>
    </cfRule>
  </conditionalFormatting>
  <conditionalFormatting sqref="BK84">
    <cfRule type="cellIs" dxfId="2679" priority="379" operator="lessThan">
      <formula>0</formula>
    </cfRule>
  </conditionalFormatting>
  <conditionalFormatting sqref="BK87">
    <cfRule type="cellIs" dxfId="2678" priority="353" operator="lessThan">
      <formula>0</formula>
    </cfRule>
  </conditionalFormatting>
  <conditionalFormatting sqref="BK89">
    <cfRule type="cellIs" dxfId="2677" priority="308" operator="lessThan">
      <formula>0</formula>
    </cfRule>
  </conditionalFormatting>
  <conditionalFormatting sqref="BK91:BK94">
    <cfRule type="cellIs" dxfId="2676" priority="223" operator="lessThan">
      <formula>0</formula>
    </cfRule>
  </conditionalFormatting>
  <conditionalFormatting sqref="BK96:BK99">
    <cfRule type="cellIs" dxfId="2675" priority="107" operator="lessThan">
      <formula>0</formula>
    </cfRule>
  </conditionalFormatting>
  <conditionalFormatting sqref="BK103:BK104">
    <cfRule type="cellIs" dxfId="2674" priority="57" operator="lessThan">
      <formula>0</formula>
    </cfRule>
  </conditionalFormatting>
  <conditionalFormatting sqref="BK106">
    <cfRule type="cellIs" dxfId="2673" priority="31" operator="lessThan">
      <formula>0</formula>
    </cfRule>
  </conditionalFormatting>
  <conditionalFormatting sqref="BK109">
    <cfRule type="cellIs" dxfId="2672" priority="5" operator="lessThan">
      <formula>0</formula>
    </cfRule>
  </conditionalFormatting>
  <conditionalFormatting sqref="BN6">
    <cfRule type="cellIs" dxfId="2671" priority="1249" operator="lessThan">
      <formula>0</formula>
    </cfRule>
  </conditionalFormatting>
  <conditionalFormatting sqref="BN26">
    <cfRule type="cellIs" dxfId="2670" priority="1230" operator="lessThan">
      <formula>0</formula>
    </cfRule>
  </conditionalFormatting>
  <conditionalFormatting sqref="BN28:BN29">
    <cfRule type="cellIs" dxfId="2669" priority="1178" operator="lessThan">
      <formula>0</formula>
    </cfRule>
  </conditionalFormatting>
  <conditionalFormatting sqref="BN31:BN40">
    <cfRule type="cellIs" dxfId="2668" priority="930" operator="lessThan">
      <formula>0</formula>
    </cfRule>
  </conditionalFormatting>
  <conditionalFormatting sqref="BN42">
    <cfRule type="cellIs" dxfId="2667" priority="904" operator="lessThan">
      <formula>0</formula>
    </cfRule>
  </conditionalFormatting>
  <conditionalFormatting sqref="BN46:BN47">
    <cfRule type="cellIs" dxfId="2666" priority="852" operator="lessThan">
      <formula>0</formula>
    </cfRule>
  </conditionalFormatting>
  <conditionalFormatting sqref="BN50">
    <cfRule type="cellIs" dxfId="2665" priority="827" operator="lessThan">
      <formula>0</formula>
    </cfRule>
  </conditionalFormatting>
  <conditionalFormatting sqref="BN52">
    <cfRule type="cellIs" dxfId="2664" priority="802" operator="lessThan">
      <formula>0</formula>
    </cfRule>
  </conditionalFormatting>
  <conditionalFormatting sqref="BN59:BN66">
    <cfRule type="cellIs" dxfId="2663" priority="602" operator="lessThan">
      <formula>0</formula>
    </cfRule>
  </conditionalFormatting>
  <conditionalFormatting sqref="BN72">
    <cfRule type="cellIs" dxfId="2662" priority="577" operator="lessThan">
      <formula>0</formula>
    </cfRule>
  </conditionalFormatting>
  <conditionalFormatting sqref="BN74:BN75">
    <cfRule type="cellIs" dxfId="2661" priority="526" operator="lessThan">
      <formula>0</formula>
    </cfRule>
  </conditionalFormatting>
  <conditionalFormatting sqref="BN78:BN82">
    <cfRule type="cellIs" dxfId="2660" priority="402" operator="lessThan">
      <formula>0</formula>
    </cfRule>
  </conditionalFormatting>
  <conditionalFormatting sqref="BN84">
    <cfRule type="cellIs" dxfId="2659" priority="378" operator="lessThan">
      <formula>0</formula>
    </cfRule>
  </conditionalFormatting>
  <conditionalFormatting sqref="BN87:BN89">
    <cfRule type="cellIs" dxfId="2658" priority="327" operator="lessThan">
      <formula>0</formula>
    </cfRule>
  </conditionalFormatting>
  <conditionalFormatting sqref="BN91:BN94">
    <cfRule type="cellIs" dxfId="2657" priority="224" operator="lessThan">
      <formula>0</formula>
    </cfRule>
  </conditionalFormatting>
  <conditionalFormatting sqref="BN96:BN99">
    <cfRule type="cellIs" dxfId="2656" priority="106" operator="lessThan">
      <formula>0</formula>
    </cfRule>
  </conditionalFormatting>
  <conditionalFormatting sqref="BN103:BN104">
    <cfRule type="cellIs" dxfId="2655" priority="56" operator="lessThan">
      <formula>0</formula>
    </cfRule>
  </conditionalFormatting>
  <conditionalFormatting sqref="BN106">
    <cfRule type="cellIs" dxfId="2654" priority="30" operator="lessThan">
      <formula>0</formula>
    </cfRule>
  </conditionalFormatting>
  <conditionalFormatting sqref="BN109">
    <cfRule type="cellIs" dxfId="2653" priority="24" operator="lessThan">
      <formula>0</formula>
    </cfRule>
  </conditionalFormatting>
  <conditionalFormatting sqref="BQ6">
    <cfRule type="cellIs" dxfId="2652" priority="1248" operator="lessThan">
      <formula>0</formula>
    </cfRule>
  </conditionalFormatting>
  <conditionalFormatting sqref="BQ26">
    <cfRule type="cellIs" dxfId="2651" priority="1229" operator="lessThan">
      <formula>0</formula>
    </cfRule>
  </conditionalFormatting>
  <conditionalFormatting sqref="BQ28:BQ29">
    <cfRule type="cellIs" dxfId="2650" priority="1177" operator="lessThan">
      <formula>0</formula>
    </cfRule>
  </conditionalFormatting>
  <conditionalFormatting sqref="BQ31:BQ40">
    <cfRule type="cellIs" dxfId="2649" priority="929" operator="lessThan">
      <formula>0</formula>
    </cfRule>
  </conditionalFormatting>
  <conditionalFormatting sqref="BQ42">
    <cfRule type="cellIs" dxfId="2648" priority="903" operator="lessThan">
      <formula>0</formula>
    </cfRule>
  </conditionalFormatting>
  <conditionalFormatting sqref="BQ46:BQ47">
    <cfRule type="cellIs" dxfId="2647" priority="851" operator="lessThan">
      <formula>0</formula>
    </cfRule>
  </conditionalFormatting>
  <conditionalFormatting sqref="BQ50">
    <cfRule type="cellIs" dxfId="2646" priority="826" operator="lessThan">
      <formula>0</formula>
    </cfRule>
  </conditionalFormatting>
  <conditionalFormatting sqref="BQ52">
    <cfRule type="cellIs" dxfId="2645" priority="801" operator="lessThan">
      <formula>0</formula>
    </cfRule>
  </conditionalFormatting>
  <conditionalFormatting sqref="BQ59:BQ66">
    <cfRule type="cellIs" dxfId="2644" priority="601" operator="lessThan">
      <formula>0</formula>
    </cfRule>
  </conditionalFormatting>
  <conditionalFormatting sqref="BQ72">
    <cfRule type="cellIs" dxfId="2643" priority="576" operator="lessThan">
      <formula>0</formula>
    </cfRule>
  </conditionalFormatting>
  <conditionalFormatting sqref="BQ74:BQ75">
    <cfRule type="cellIs" dxfId="2642" priority="525" operator="lessThan">
      <formula>0</formula>
    </cfRule>
  </conditionalFormatting>
  <conditionalFormatting sqref="BQ78:BQ82">
    <cfRule type="cellIs" dxfId="2641" priority="401" operator="lessThan">
      <formula>0</formula>
    </cfRule>
  </conditionalFormatting>
  <conditionalFormatting sqref="BQ84">
    <cfRule type="cellIs" dxfId="2640" priority="377" operator="lessThan">
      <formula>0</formula>
    </cfRule>
  </conditionalFormatting>
  <conditionalFormatting sqref="BQ87:BQ89">
    <cfRule type="cellIs" dxfId="2639" priority="307" operator="lessThan">
      <formula>0</formula>
    </cfRule>
  </conditionalFormatting>
  <conditionalFormatting sqref="BQ91:BQ94">
    <cfRule type="cellIs" dxfId="2638" priority="204" operator="lessThan">
      <formula>0</formula>
    </cfRule>
  </conditionalFormatting>
  <conditionalFormatting sqref="BQ96:BQ99">
    <cfRule type="cellIs" dxfId="2637" priority="105" operator="lessThan">
      <formula>0</formula>
    </cfRule>
  </conditionalFormatting>
  <conditionalFormatting sqref="BQ103:BQ104">
    <cfRule type="cellIs" dxfId="2636" priority="55" operator="lessThan">
      <formula>0</formula>
    </cfRule>
  </conditionalFormatting>
  <conditionalFormatting sqref="BQ106">
    <cfRule type="cellIs" dxfId="2635" priority="50" operator="lessThan">
      <formula>0</formula>
    </cfRule>
  </conditionalFormatting>
  <conditionalFormatting sqref="BQ109">
    <cfRule type="cellIs" dxfId="2634" priority="4" operator="lessThan">
      <formula>0</formula>
    </cfRule>
  </conditionalFormatting>
  <conditionalFormatting sqref="BT6">
    <cfRule type="cellIs" dxfId="2633" priority="1269" operator="lessThan">
      <formula>0</formula>
    </cfRule>
  </conditionalFormatting>
  <conditionalFormatting sqref="BT26">
    <cfRule type="cellIs" dxfId="2632" priority="1228" operator="lessThan">
      <formula>0</formula>
    </cfRule>
  </conditionalFormatting>
  <conditionalFormatting sqref="BT28:BT29">
    <cfRule type="cellIs" dxfId="2631" priority="1176" operator="lessThan">
      <formula>0</formula>
    </cfRule>
  </conditionalFormatting>
  <conditionalFormatting sqref="BT31:BT40">
    <cfRule type="cellIs" dxfId="2630" priority="928" operator="lessThan">
      <formula>0</formula>
    </cfRule>
  </conditionalFormatting>
  <conditionalFormatting sqref="BT42">
    <cfRule type="cellIs" dxfId="2629" priority="902" operator="lessThan">
      <formula>0</formula>
    </cfRule>
  </conditionalFormatting>
  <conditionalFormatting sqref="BT46:BT47">
    <cfRule type="cellIs" dxfId="2628" priority="850" operator="lessThan">
      <formula>0</formula>
    </cfRule>
  </conditionalFormatting>
  <conditionalFormatting sqref="BT50">
    <cfRule type="cellIs" dxfId="2627" priority="825" operator="lessThan">
      <formula>0</formula>
    </cfRule>
  </conditionalFormatting>
  <conditionalFormatting sqref="BT52">
    <cfRule type="cellIs" dxfId="2626" priority="800" operator="lessThan">
      <formula>0</formula>
    </cfRule>
  </conditionalFormatting>
  <conditionalFormatting sqref="BT59:BT66">
    <cfRule type="cellIs" dxfId="2625" priority="597" operator="lessThan">
      <formula>0</formula>
    </cfRule>
  </conditionalFormatting>
  <conditionalFormatting sqref="BT72">
    <cfRule type="cellIs" dxfId="2624" priority="575" operator="lessThan">
      <formula>0</formula>
    </cfRule>
  </conditionalFormatting>
  <conditionalFormatting sqref="BT74:BT75">
    <cfRule type="cellIs" dxfId="2623" priority="524" operator="lessThan">
      <formula>0</formula>
    </cfRule>
  </conditionalFormatting>
  <conditionalFormatting sqref="BT78:BT82">
    <cfRule type="cellIs" dxfId="2622" priority="422" operator="lessThan">
      <formula>0</formula>
    </cfRule>
  </conditionalFormatting>
  <conditionalFormatting sqref="BT84">
    <cfRule type="cellIs" dxfId="2621" priority="376" operator="lessThan">
      <formula>0</formula>
    </cfRule>
  </conditionalFormatting>
  <conditionalFormatting sqref="BT87">
    <cfRule type="cellIs" dxfId="2620" priority="350" operator="lessThan">
      <formula>0</formula>
    </cfRule>
  </conditionalFormatting>
  <conditionalFormatting sqref="BT89">
    <cfRule type="cellIs" dxfId="2619" priority="306" operator="lessThan">
      <formula>0</formula>
    </cfRule>
  </conditionalFormatting>
  <conditionalFormatting sqref="BT91:BT94">
    <cfRule type="cellIs" dxfId="2618" priority="225" operator="lessThan">
      <formula>0</formula>
    </cfRule>
  </conditionalFormatting>
  <conditionalFormatting sqref="BT96:BT99">
    <cfRule type="cellIs" dxfId="2617" priority="104" operator="lessThan">
      <formula>0</formula>
    </cfRule>
  </conditionalFormatting>
  <conditionalFormatting sqref="BT103:BT104">
    <cfRule type="cellIs" dxfId="2616" priority="54" operator="lessThan">
      <formula>0</formula>
    </cfRule>
  </conditionalFormatting>
  <conditionalFormatting sqref="BT106">
    <cfRule type="cellIs" dxfId="2615" priority="29" operator="lessThan">
      <formula>0</formula>
    </cfRule>
  </conditionalFormatting>
  <conditionalFormatting sqref="BT109">
    <cfRule type="cellIs" dxfId="2614" priority="25" operator="lessThan">
      <formula>0</formula>
    </cfRule>
  </conditionalFormatting>
  <conditionalFormatting sqref="BW6">
    <cfRule type="cellIs" dxfId="2613" priority="1268" operator="lessThan">
      <formula>0</formula>
    </cfRule>
  </conditionalFormatting>
  <conditionalFormatting sqref="BW26">
    <cfRule type="cellIs" dxfId="2612" priority="1227" operator="lessThan">
      <formula>0</formula>
    </cfRule>
  </conditionalFormatting>
  <conditionalFormatting sqref="BW28:BW29">
    <cfRule type="cellIs" dxfId="2611" priority="1175" operator="lessThan">
      <formula>0</formula>
    </cfRule>
  </conditionalFormatting>
  <conditionalFormatting sqref="BW31:BW40">
    <cfRule type="cellIs" dxfId="2610" priority="927" operator="lessThan">
      <formula>0</formula>
    </cfRule>
  </conditionalFormatting>
  <conditionalFormatting sqref="BW42">
    <cfRule type="cellIs" dxfId="2609" priority="901" operator="lessThan">
      <formula>0</formula>
    </cfRule>
  </conditionalFormatting>
  <conditionalFormatting sqref="BW46:BW47">
    <cfRule type="cellIs" dxfId="2608" priority="849" operator="lessThan">
      <formula>0</formula>
    </cfRule>
  </conditionalFormatting>
  <conditionalFormatting sqref="BW50">
    <cfRule type="cellIs" dxfId="2607" priority="824" operator="lessThan">
      <formula>0</formula>
    </cfRule>
  </conditionalFormatting>
  <conditionalFormatting sqref="BW52">
    <cfRule type="cellIs" dxfId="2606" priority="799" operator="lessThan">
      <formula>0</formula>
    </cfRule>
  </conditionalFormatting>
  <conditionalFormatting sqref="BW59:BW66">
    <cfRule type="cellIs" dxfId="2605" priority="600" operator="lessThan">
      <formula>0</formula>
    </cfRule>
  </conditionalFormatting>
  <conditionalFormatting sqref="BW72">
    <cfRule type="cellIs" dxfId="2604" priority="574" operator="lessThan">
      <formula>0</formula>
    </cfRule>
  </conditionalFormatting>
  <conditionalFormatting sqref="BW74:BW75">
    <cfRule type="cellIs" dxfId="2603" priority="523" operator="lessThan">
      <formula>0</formula>
    </cfRule>
  </conditionalFormatting>
  <conditionalFormatting sqref="BW78:BW82">
    <cfRule type="cellIs" dxfId="2602" priority="400" operator="lessThan">
      <formula>0</formula>
    </cfRule>
  </conditionalFormatting>
  <conditionalFormatting sqref="BW84">
    <cfRule type="cellIs" dxfId="2601" priority="375" operator="lessThan">
      <formula>0</formula>
    </cfRule>
  </conditionalFormatting>
  <conditionalFormatting sqref="BW87">
    <cfRule type="cellIs" dxfId="2600" priority="349" operator="lessThan">
      <formula>0</formula>
    </cfRule>
  </conditionalFormatting>
  <conditionalFormatting sqref="BW89">
    <cfRule type="cellIs" dxfId="2599" priority="305" operator="lessThan">
      <formula>0</formula>
    </cfRule>
  </conditionalFormatting>
  <conditionalFormatting sqref="BW91:BW94">
    <cfRule type="cellIs" dxfId="2598" priority="203" operator="lessThan">
      <formula>0</formula>
    </cfRule>
  </conditionalFormatting>
  <conditionalFormatting sqref="BW96:BW99">
    <cfRule type="cellIs" dxfId="2597" priority="103" operator="lessThan">
      <formula>0</formula>
    </cfRule>
  </conditionalFormatting>
  <conditionalFormatting sqref="BW103:BW104">
    <cfRule type="cellIs" dxfId="2596" priority="53" operator="lessThan">
      <formula>0</formula>
    </cfRule>
  </conditionalFormatting>
  <conditionalFormatting sqref="BW106">
    <cfRule type="cellIs" dxfId="2595" priority="28" operator="lessThan">
      <formula>0</formula>
    </cfRule>
  </conditionalFormatting>
  <conditionalFormatting sqref="BW109">
    <cfRule type="cellIs" dxfId="2594" priority="3" operator="lessThan">
      <formula>0</formula>
    </cfRule>
  </conditionalFormatting>
  <conditionalFormatting sqref="BZ6">
    <cfRule type="cellIs" dxfId="2593" priority="1267" operator="lessThan">
      <formula>0</formula>
    </cfRule>
  </conditionalFormatting>
  <conditionalFormatting sqref="BZ26">
    <cfRule type="cellIs" dxfId="2592" priority="1226" operator="lessThan">
      <formula>0</formula>
    </cfRule>
  </conditionalFormatting>
  <conditionalFormatting sqref="BZ28:BZ29">
    <cfRule type="cellIs" dxfId="2591" priority="1174" operator="lessThan">
      <formula>0</formula>
    </cfRule>
  </conditionalFormatting>
  <conditionalFormatting sqref="BZ31:BZ40">
    <cfRule type="cellIs" dxfId="2590" priority="926" operator="lessThan">
      <formula>0</formula>
    </cfRule>
  </conditionalFormatting>
  <conditionalFormatting sqref="BZ42">
    <cfRule type="cellIs" dxfId="2589" priority="900" operator="lessThan">
      <formula>0</formula>
    </cfRule>
  </conditionalFormatting>
  <conditionalFormatting sqref="BZ46:BZ47">
    <cfRule type="cellIs" dxfId="2588" priority="848" operator="lessThan">
      <formula>0</formula>
    </cfRule>
  </conditionalFormatting>
  <conditionalFormatting sqref="BZ50">
    <cfRule type="cellIs" dxfId="2587" priority="823" operator="lessThan">
      <formula>0</formula>
    </cfRule>
  </conditionalFormatting>
  <conditionalFormatting sqref="BZ52">
    <cfRule type="cellIs" dxfId="2586" priority="798" operator="lessThan">
      <formula>0</formula>
    </cfRule>
  </conditionalFormatting>
  <conditionalFormatting sqref="BZ59:BZ66">
    <cfRule type="cellIs" dxfId="2585" priority="599" operator="lessThan">
      <formula>0</formula>
    </cfRule>
  </conditionalFormatting>
  <conditionalFormatting sqref="BZ72">
    <cfRule type="cellIs" dxfId="2584" priority="573" operator="lessThan">
      <formula>0</formula>
    </cfRule>
  </conditionalFormatting>
  <conditionalFormatting sqref="BZ74:BZ75">
    <cfRule type="cellIs" dxfId="2583" priority="522" operator="lessThan">
      <formula>0</formula>
    </cfRule>
  </conditionalFormatting>
  <conditionalFormatting sqref="BZ78:BZ82">
    <cfRule type="cellIs" dxfId="2582" priority="399" operator="lessThan">
      <formula>0</formula>
    </cfRule>
  </conditionalFormatting>
  <conditionalFormatting sqref="BZ84">
    <cfRule type="cellIs" dxfId="2581" priority="374" operator="lessThan">
      <formula>0</formula>
    </cfRule>
  </conditionalFormatting>
  <conditionalFormatting sqref="BZ87:BZ89">
    <cfRule type="cellIs" dxfId="2580" priority="304" operator="lessThan">
      <formula>0</formula>
    </cfRule>
  </conditionalFormatting>
  <conditionalFormatting sqref="BZ91:BZ94">
    <cfRule type="cellIs" dxfId="2579" priority="202" operator="lessThan">
      <formula>0</formula>
    </cfRule>
  </conditionalFormatting>
  <conditionalFormatting sqref="BZ96:BZ99">
    <cfRule type="cellIs" dxfId="2578" priority="102" operator="lessThan">
      <formula>0</formula>
    </cfRule>
  </conditionalFormatting>
  <conditionalFormatting sqref="BZ103:BZ104">
    <cfRule type="cellIs" dxfId="2577" priority="52" operator="lessThan">
      <formula>0</formula>
    </cfRule>
  </conditionalFormatting>
  <conditionalFormatting sqref="BZ106">
    <cfRule type="cellIs" dxfId="2576" priority="27" operator="lessThan">
      <formula>0</formula>
    </cfRule>
  </conditionalFormatting>
  <conditionalFormatting sqref="BZ109">
    <cfRule type="cellIs" dxfId="2575" priority="2" operator="lessThan">
      <formula>0</formula>
    </cfRule>
  </conditionalFormatting>
  <conditionalFormatting sqref="CC6">
    <cfRule type="cellIs" dxfId="2574" priority="1266" operator="lessThan">
      <formula>0</formula>
    </cfRule>
  </conditionalFormatting>
  <conditionalFormatting sqref="CC26">
    <cfRule type="cellIs" dxfId="2573" priority="1225" operator="lessThan">
      <formula>0</formula>
    </cfRule>
  </conditionalFormatting>
  <conditionalFormatting sqref="CC28:CC29">
    <cfRule type="cellIs" dxfId="2572" priority="1173" operator="lessThan">
      <formula>0</formula>
    </cfRule>
  </conditionalFormatting>
  <conditionalFormatting sqref="CC31:CC40">
    <cfRule type="cellIs" dxfId="2571" priority="925" operator="lessThan">
      <formula>0</formula>
    </cfRule>
  </conditionalFormatting>
  <conditionalFormatting sqref="CC42:CC43">
    <cfRule type="cellIs" dxfId="2570" priority="899" operator="lessThan">
      <formula>0</formula>
    </cfRule>
  </conditionalFormatting>
  <conditionalFormatting sqref="CC46:CC47">
    <cfRule type="cellIs" dxfId="2569" priority="847" operator="lessThan">
      <formula>0</formula>
    </cfRule>
  </conditionalFormatting>
  <conditionalFormatting sqref="CC50">
    <cfRule type="cellIs" dxfId="2568" priority="822" operator="lessThan">
      <formula>0</formula>
    </cfRule>
  </conditionalFormatting>
  <conditionalFormatting sqref="CC52">
    <cfRule type="cellIs" dxfId="2567" priority="797" operator="lessThan">
      <formula>0</formula>
    </cfRule>
  </conditionalFormatting>
  <conditionalFormatting sqref="CC59:CC66">
    <cfRule type="cellIs" dxfId="2566" priority="598" operator="lessThan">
      <formula>0</formula>
    </cfRule>
  </conditionalFormatting>
  <conditionalFormatting sqref="CC72">
    <cfRule type="cellIs" dxfId="2565" priority="572" operator="lessThan">
      <formula>0</formula>
    </cfRule>
  </conditionalFormatting>
  <conditionalFormatting sqref="CC74:CC75">
    <cfRule type="cellIs" dxfId="2564" priority="521" operator="lessThan">
      <formula>0</formula>
    </cfRule>
  </conditionalFormatting>
  <conditionalFormatting sqref="CC78:CC82">
    <cfRule type="cellIs" dxfId="2563" priority="398" operator="lessThan">
      <formula>0</formula>
    </cfRule>
  </conditionalFormatting>
  <conditionalFormatting sqref="CC84">
    <cfRule type="cellIs" dxfId="2562" priority="373" operator="lessThan">
      <formula>0</formula>
    </cfRule>
  </conditionalFormatting>
  <conditionalFormatting sqref="CC87:CC89">
    <cfRule type="cellIs" dxfId="2561" priority="303" operator="lessThan">
      <formula>0</formula>
    </cfRule>
  </conditionalFormatting>
  <conditionalFormatting sqref="CC91:CC94">
    <cfRule type="cellIs" dxfId="2560" priority="201" operator="lessThan">
      <formula>0</formula>
    </cfRule>
  </conditionalFormatting>
  <conditionalFormatting sqref="CC96:CC99">
    <cfRule type="cellIs" dxfId="2559" priority="101" operator="lessThan">
      <formula>0</formula>
    </cfRule>
  </conditionalFormatting>
  <conditionalFormatting sqref="CC103:CC104">
    <cfRule type="cellIs" dxfId="2558" priority="51" operator="lessThan">
      <formula>0</formula>
    </cfRule>
  </conditionalFormatting>
  <conditionalFormatting sqref="CC106">
    <cfRule type="cellIs" dxfId="2557" priority="26" operator="lessThan">
      <formula>0</formula>
    </cfRule>
  </conditionalFormatting>
  <conditionalFormatting sqref="CC109">
    <cfRule type="cellIs" dxfId="2556" priority="1" operator="lessThan">
      <formula>0</formula>
    </cfRule>
  </conditionalFormatting>
  <conditionalFormatting sqref="CF6:CF110">
    <cfRule type="cellIs" dxfId="2555" priority="2552" operator="lessThan">
      <formula>"O"</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XFD210"/>
  <sheetViews>
    <sheetView topLeftCell="C8" zoomScale="70" zoomScaleNormal="70" workbookViewId="0">
      <selection activeCell="F17" sqref="F17"/>
    </sheetView>
  </sheetViews>
  <sheetFormatPr baseColWidth="10" defaultColWidth="10.42578125" defaultRowHeight="17.25" x14ac:dyDescent="0.3"/>
  <cols>
    <col min="1" max="1" width="10.42578125" style="236"/>
    <col min="2" max="2" width="7.28515625" style="236" customWidth="1"/>
    <col min="3" max="3" width="15.140625" style="256" customWidth="1"/>
    <col min="4" max="4" width="47.42578125" style="236" customWidth="1"/>
    <col min="5" max="5" width="45.85546875" style="236" customWidth="1"/>
    <col min="6" max="6" width="44.85546875" style="236" customWidth="1"/>
    <col min="7" max="7" width="13" style="236" customWidth="1"/>
    <col min="8" max="8" width="66" style="236" customWidth="1"/>
    <col min="9" max="9" width="13" style="236" customWidth="1"/>
    <col min="10" max="18" width="4.140625" style="236" customWidth="1"/>
    <col min="19" max="25" width="4.140625" style="250" customWidth="1"/>
    <col min="26" max="28" width="4.140625" style="236" customWidth="1"/>
    <col min="29" max="32" width="4.140625" style="250" customWidth="1"/>
    <col min="33" max="35" width="4.140625" style="236" customWidth="1"/>
    <col min="36" max="36" width="4.28515625" style="236" customWidth="1"/>
    <col min="37" max="37" width="4.140625" style="236" customWidth="1"/>
    <col min="38" max="39" width="6.140625" style="236" customWidth="1"/>
    <col min="40" max="40" width="11" style="236" customWidth="1"/>
    <col min="41" max="41" width="13.28515625" style="236" customWidth="1"/>
    <col min="42" max="42" width="11.28515625" style="236" customWidth="1"/>
    <col min="43" max="43" width="14" style="236" customWidth="1"/>
    <col min="44" max="44" width="13" style="236" customWidth="1"/>
    <col min="45" max="45" width="14.42578125" style="236" customWidth="1"/>
    <col min="46" max="46" width="9.85546875" style="236" customWidth="1"/>
    <col min="47" max="47" width="14.85546875" style="236" customWidth="1"/>
    <col min="48" max="48" width="11.7109375" style="236" customWidth="1"/>
    <col min="49" max="49" width="9.42578125" style="236" customWidth="1"/>
    <col min="50" max="50" width="11.7109375" style="236" customWidth="1"/>
    <col min="51" max="52" width="10.42578125" style="236" customWidth="1"/>
    <col min="53" max="16384" width="10.42578125" style="236"/>
  </cols>
  <sheetData>
    <row r="1" spans="2:53" ht="16.5" customHeight="1" x14ac:dyDescent="0.3">
      <c r="B1" s="235"/>
      <c r="C1" s="287">
        <v>1</v>
      </c>
      <c r="D1" s="288"/>
      <c r="E1" s="288"/>
      <c r="F1" s="288">
        <v>3</v>
      </c>
      <c r="G1" s="288">
        <v>4</v>
      </c>
      <c r="H1" s="288">
        <v>5</v>
      </c>
      <c r="I1" s="288"/>
      <c r="J1" s="288">
        <v>7</v>
      </c>
      <c r="K1" s="288">
        <v>8</v>
      </c>
      <c r="L1" s="288">
        <v>9</v>
      </c>
      <c r="M1" s="288">
        <v>10</v>
      </c>
      <c r="N1" s="288">
        <v>11</v>
      </c>
      <c r="O1" s="288">
        <v>12</v>
      </c>
      <c r="P1" s="288">
        <v>13</v>
      </c>
      <c r="Q1" s="288">
        <v>14</v>
      </c>
      <c r="R1" s="288">
        <v>15</v>
      </c>
      <c r="S1" s="288">
        <v>16</v>
      </c>
      <c r="T1" s="288">
        <v>17</v>
      </c>
      <c r="U1" s="288">
        <v>18</v>
      </c>
      <c r="V1" s="288">
        <v>19</v>
      </c>
      <c r="W1" s="288">
        <v>20</v>
      </c>
      <c r="X1" s="288">
        <v>21</v>
      </c>
      <c r="Y1" s="288">
        <v>22</v>
      </c>
      <c r="Z1" s="288">
        <v>23</v>
      </c>
      <c r="AA1" s="288">
        <v>24</v>
      </c>
      <c r="AB1" s="288">
        <v>25</v>
      </c>
      <c r="AC1" s="288">
        <v>26</v>
      </c>
      <c r="AD1" s="288">
        <v>27</v>
      </c>
      <c r="AE1" s="288">
        <v>28</v>
      </c>
      <c r="AF1" s="288">
        <v>29</v>
      </c>
      <c r="AG1" s="288">
        <v>30</v>
      </c>
      <c r="AH1" s="288">
        <v>31</v>
      </c>
      <c r="AI1" s="288">
        <v>32</v>
      </c>
      <c r="AJ1" s="288">
        <v>33</v>
      </c>
      <c r="AK1" s="288">
        <v>34</v>
      </c>
      <c r="AL1" s="288">
        <v>39</v>
      </c>
      <c r="AM1" s="288">
        <v>40</v>
      </c>
      <c r="AN1" s="288">
        <v>41</v>
      </c>
      <c r="AO1" s="288">
        <v>42</v>
      </c>
      <c r="AP1" s="288">
        <v>43</v>
      </c>
      <c r="AQ1" s="288">
        <v>44</v>
      </c>
      <c r="AR1" s="288">
        <v>45</v>
      </c>
      <c r="AS1" s="288">
        <v>46</v>
      </c>
      <c r="AT1" s="288">
        <v>47</v>
      </c>
      <c r="AU1" s="288">
        <v>48</v>
      </c>
      <c r="AV1" s="288">
        <v>49</v>
      </c>
      <c r="AW1" s="288">
        <v>50</v>
      </c>
    </row>
    <row r="2" spans="2:53" ht="16.5" customHeight="1" x14ac:dyDescent="0.3">
      <c r="B2" s="235"/>
      <c r="C2" s="287"/>
      <c r="D2" s="288"/>
      <c r="E2" s="288"/>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row>
    <row r="3" spans="2:53" ht="27" customHeight="1" x14ac:dyDescent="0.3">
      <c r="B3" s="484" t="s">
        <v>393</v>
      </c>
      <c r="C3" s="485"/>
      <c r="D3" s="289"/>
      <c r="E3" s="290"/>
      <c r="F3" s="237"/>
      <c r="G3" s="237"/>
      <c r="H3" s="237"/>
      <c r="I3" s="237"/>
      <c r="P3" s="235"/>
      <c r="Q3" s="235"/>
      <c r="R3" s="235"/>
      <c r="S3" s="235"/>
      <c r="T3" s="235"/>
      <c r="U3" s="235"/>
      <c r="V3" s="235"/>
      <c r="W3" s="235"/>
      <c r="X3" s="235"/>
      <c r="Y3" s="235"/>
      <c r="Z3" s="235"/>
      <c r="AA3" s="235"/>
      <c r="AB3" s="235"/>
      <c r="AC3" s="235"/>
      <c r="AD3" s="235"/>
      <c r="AE3" s="235"/>
      <c r="AF3" s="235"/>
      <c r="AG3" s="235"/>
      <c r="AH3" s="235"/>
      <c r="AI3" s="235"/>
      <c r="AJ3" s="235"/>
      <c r="AK3" s="235"/>
    </row>
    <row r="4" spans="2:53" ht="16.5" customHeight="1" x14ac:dyDescent="0.3">
      <c r="B4" s="235"/>
      <c r="C4" s="237"/>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2:53" ht="29.25" customHeight="1" x14ac:dyDescent="0.3">
      <c r="B5" s="482" t="s">
        <v>394</v>
      </c>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row>
    <row r="6" spans="2:53" ht="16.5" customHeight="1" x14ac:dyDescent="0.3">
      <c r="B6" s="482"/>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row>
    <row r="7" spans="2:53" ht="16.5" customHeight="1" x14ac:dyDescent="0.3">
      <c r="B7" s="235"/>
      <c r="C7" s="237"/>
      <c r="D7" s="235"/>
      <c r="E7" s="235"/>
      <c r="F7" s="235"/>
      <c r="G7" s="235"/>
      <c r="H7" s="235"/>
      <c r="I7" s="235"/>
      <c r="J7" s="291">
        <v>1</v>
      </c>
      <c r="K7" s="291">
        <v>2</v>
      </c>
      <c r="L7" s="291">
        <v>3</v>
      </c>
      <c r="M7" s="291">
        <v>4</v>
      </c>
      <c r="N7" s="291">
        <v>5</v>
      </c>
      <c r="O7" s="291">
        <v>6</v>
      </c>
      <c r="P7" s="291">
        <v>7</v>
      </c>
      <c r="Q7" s="291">
        <v>8</v>
      </c>
      <c r="R7" s="291">
        <v>9</v>
      </c>
      <c r="S7" s="291">
        <v>10</v>
      </c>
      <c r="T7" s="291">
        <v>11</v>
      </c>
      <c r="U7" s="291">
        <v>12</v>
      </c>
      <c r="V7" s="291">
        <v>13</v>
      </c>
      <c r="W7" s="291">
        <v>14</v>
      </c>
      <c r="X7" s="291">
        <v>15</v>
      </c>
      <c r="Y7" s="291">
        <v>16</v>
      </c>
      <c r="Z7" s="291">
        <v>17</v>
      </c>
      <c r="AA7" s="291">
        <v>18</v>
      </c>
      <c r="AB7" s="291">
        <v>19</v>
      </c>
      <c r="AC7" s="291">
        <v>20</v>
      </c>
      <c r="AD7" s="291">
        <v>21</v>
      </c>
      <c r="AE7" s="291">
        <v>22</v>
      </c>
      <c r="AF7" s="291">
        <v>23</v>
      </c>
      <c r="AG7" s="291">
        <v>24</v>
      </c>
      <c r="AH7" s="291">
        <v>25</v>
      </c>
      <c r="AI7" s="291">
        <v>26</v>
      </c>
      <c r="AJ7" s="291">
        <v>27</v>
      </c>
      <c r="AK7" s="291">
        <v>28</v>
      </c>
      <c r="AL7" s="291">
        <v>29</v>
      </c>
      <c r="AM7" s="291">
        <v>30</v>
      </c>
    </row>
    <row r="8" spans="2:53" ht="22.5" customHeight="1" x14ac:dyDescent="0.3">
      <c r="B8" s="486" t="s">
        <v>84</v>
      </c>
      <c r="C8" s="486" t="s">
        <v>85</v>
      </c>
      <c r="D8" s="486" t="s">
        <v>86</v>
      </c>
      <c r="E8" s="486" t="s">
        <v>87</v>
      </c>
      <c r="F8" s="488" t="s">
        <v>88</v>
      </c>
      <c r="G8" s="488" t="s">
        <v>89</v>
      </c>
      <c r="H8" s="488" t="s">
        <v>90</v>
      </c>
      <c r="I8" s="490" t="s">
        <v>395</v>
      </c>
      <c r="J8" s="292" t="str">
        <f>TEXT(J9,"DDD")</f>
        <v>dom</v>
      </c>
      <c r="K8" s="292" t="str">
        <f t="shared" ref="K8:AM8" si="0">TEXT(K9,"DDD")</f>
        <v>lun</v>
      </c>
      <c r="L8" s="292" t="str">
        <f t="shared" si="0"/>
        <v>mar</v>
      </c>
      <c r="M8" s="292" t="str">
        <f t="shared" si="0"/>
        <v>mié</v>
      </c>
      <c r="N8" s="292" t="str">
        <f t="shared" si="0"/>
        <v>jue</v>
      </c>
      <c r="O8" s="292" t="str">
        <f t="shared" si="0"/>
        <v>vie</v>
      </c>
      <c r="P8" s="292" t="str">
        <f t="shared" si="0"/>
        <v>sáb</v>
      </c>
      <c r="Q8" s="292" t="str">
        <f t="shared" si="0"/>
        <v>dom</v>
      </c>
      <c r="R8" s="292" t="str">
        <f t="shared" si="0"/>
        <v>lun</v>
      </c>
      <c r="S8" s="292" t="str">
        <f t="shared" si="0"/>
        <v>mar</v>
      </c>
      <c r="T8" s="292" t="str">
        <f t="shared" si="0"/>
        <v>mié</v>
      </c>
      <c r="U8" s="292" t="str">
        <f t="shared" si="0"/>
        <v>jue</v>
      </c>
      <c r="V8" s="292" t="str">
        <f t="shared" si="0"/>
        <v>vie</v>
      </c>
      <c r="W8" s="292" t="str">
        <f t="shared" si="0"/>
        <v>sáb</v>
      </c>
      <c r="X8" s="292" t="str">
        <f t="shared" si="0"/>
        <v>dom</v>
      </c>
      <c r="Y8" s="292" t="str">
        <f t="shared" si="0"/>
        <v>lun</v>
      </c>
      <c r="Z8" s="292" t="str">
        <f t="shared" si="0"/>
        <v>mar</v>
      </c>
      <c r="AA8" s="292" t="str">
        <f t="shared" si="0"/>
        <v>mié</v>
      </c>
      <c r="AB8" s="292" t="str">
        <f t="shared" si="0"/>
        <v>jue</v>
      </c>
      <c r="AC8" s="292" t="str">
        <f t="shared" si="0"/>
        <v>vie</v>
      </c>
      <c r="AD8" s="292" t="str">
        <f t="shared" si="0"/>
        <v>sáb</v>
      </c>
      <c r="AE8" s="292" t="str">
        <f t="shared" si="0"/>
        <v>dom</v>
      </c>
      <c r="AF8" s="292" t="str">
        <f t="shared" si="0"/>
        <v>lun</v>
      </c>
      <c r="AG8" s="292" t="str">
        <f t="shared" si="0"/>
        <v>mar</v>
      </c>
      <c r="AH8" s="292" t="str">
        <f t="shared" si="0"/>
        <v>mié</v>
      </c>
      <c r="AI8" s="292" t="str">
        <f t="shared" si="0"/>
        <v>jue</v>
      </c>
      <c r="AJ8" s="292" t="str">
        <f t="shared" si="0"/>
        <v>vie</v>
      </c>
      <c r="AK8" s="292" t="str">
        <f t="shared" si="0"/>
        <v>sáb</v>
      </c>
      <c r="AL8" s="292" t="str">
        <f t="shared" si="0"/>
        <v>dom</v>
      </c>
      <c r="AM8" s="292" t="str">
        <f t="shared" si="0"/>
        <v>lun</v>
      </c>
      <c r="AO8" s="293" t="s">
        <v>396</v>
      </c>
      <c r="AP8" s="294" t="s">
        <v>397</v>
      </c>
      <c r="AQ8" s="295" t="s">
        <v>398</v>
      </c>
      <c r="AR8" s="296" t="s">
        <v>399</v>
      </c>
      <c r="AS8" s="293" t="s">
        <v>400</v>
      </c>
      <c r="AT8" s="297" t="s">
        <v>401</v>
      </c>
      <c r="AU8" s="298" t="s">
        <v>402</v>
      </c>
      <c r="AV8" s="299" t="s">
        <v>403</v>
      </c>
      <c r="AW8" s="300" t="s">
        <v>404</v>
      </c>
      <c r="AX8" s="301" t="s">
        <v>405</v>
      </c>
      <c r="AY8" s="302" t="s">
        <v>406</v>
      </c>
      <c r="AZ8" s="294" t="s">
        <v>407</v>
      </c>
      <c r="BA8" s="303" t="s">
        <v>91</v>
      </c>
    </row>
    <row r="9" spans="2:53" ht="32.25" customHeight="1" x14ac:dyDescent="0.3">
      <c r="B9" s="487"/>
      <c r="C9" s="487"/>
      <c r="D9" s="487"/>
      <c r="E9" s="487"/>
      <c r="F9" s="489"/>
      <c r="G9" s="489"/>
      <c r="H9" s="489"/>
      <c r="I9" s="491"/>
      <c r="J9" s="304">
        <f>_xlfn.NUMBERVALUE(1&amp;B3&amp;[3]FECHAS!C3)</f>
        <v>46054</v>
      </c>
      <c r="K9" s="305">
        <f>J9+1</f>
        <v>46055</v>
      </c>
      <c r="L9" s="305">
        <f t="shared" ref="L9:AK9" si="1">K9+1</f>
        <v>46056</v>
      </c>
      <c r="M9" s="305">
        <f t="shared" si="1"/>
        <v>46057</v>
      </c>
      <c r="N9" s="305">
        <f t="shared" si="1"/>
        <v>46058</v>
      </c>
      <c r="O9" s="305">
        <f t="shared" si="1"/>
        <v>46059</v>
      </c>
      <c r="P9" s="305">
        <f t="shared" si="1"/>
        <v>46060</v>
      </c>
      <c r="Q9" s="305">
        <f t="shared" si="1"/>
        <v>46061</v>
      </c>
      <c r="R9" s="305">
        <f t="shared" si="1"/>
        <v>46062</v>
      </c>
      <c r="S9" s="305">
        <f t="shared" si="1"/>
        <v>46063</v>
      </c>
      <c r="T9" s="305">
        <f t="shared" si="1"/>
        <v>46064</v>
      </c>
      <c r="U9" s="305">
        <f t="shared" si="1"/>
        <v>46065</v>
      </c>
      <c r="V9" s="305">
        <f t="shared" si="1"/>
        <v>46066</v>
      </c>
      <c r="W9" s="305">
        <f t="shared" si="1"/>
        <v>46067</v>
      </c>
      <c r="X9" s="305">
        <f t="shared" si="1"/>
        <v>46068</v>
      </c>
      <c r="Y9" s="305">
        <f t="shared" si="1"/>
        <v>46069</v>
      </c>
      <c r="Z9" s="305">
        <f t="shared" si="1"/>
        <v>46070</v>
      </c>
      <c r="AA9" s="305">
        <f t="shared" si="1"/>
        <v>46071</v>
      </c>
      <c r="AB9" s="305">
        <f t="shared" si="1"/>
        <v>46072</v>
      </c>
      <c r="AC9" s="305">
        <f t="shared" si="1"/>
        <v>46073</v>
      </c>
      <c r="AD9" s="305">
        <f t="shared" si="1"/>
        <v>46074</v>
      </c>
      <c r="AE9" s="305">
        <f t="shared" si="1"/>
        <v>46075</v>
      </c>
      <c r="AF9" s="305">
        <f t="shared" si="1"/>
        <v>46076</v>
      </c>
      <c r="AG9" s="305">
        <f t="shared" si="1"/>
        <v>46077</v>
      </c>
      <c r="AH9" s="305">
        <f t="shared" si="1"/>
        <v>46078</v>
      </c>
      <c r="AI9" s="305">
        <f t="shared" si="1"/>
        <v>46079</v>
      </c>
      <c r="AJ9" s="305">
        <f t="shared" si="1"/>
        <v>46080</v>
      </c>
      <c r="AK9" s="305">
        <f t="shared" si="1"/>
        <v>46081</v>
      </c>
      <c r="AL9" s="305">
        <v>29</v>
      </c>
      <c r="AM9" s="305">
        <f t="shared" ref="AM9" si="2">AL9+1</f>
        <v>30</v>
      </c>
      <c r="AO9" s="306" t="s">
        <v>408</v>
      </c>
      <c r="AP9" s="303" t="s">
        <v>409</v>
      </c>
      <c r="AQ9" s="306" t="s">
        <v>410</v>
      </c>
      <c r="AR9" s="306" t="s">
        <v>411</v>
      </c>
      <c r="AS9" s="306" t="s">
        <v>412</v>
      </c>
      <c r="AT9" s="303" t="s">
        <v>413</v>
      </c>
      <c r="AU9" s="306" t="s">
        <v>414</v>
      </c>
      <c r="AV9" s="303" t="s">
        <v>415</v>
      </c>
      <c r="AW9" s="306" t="s">
        <v>416</v>
      </c>
      <c r="AX9" s="303" t="s">
        <v>417</v>
      </c>
      <c r="AY9" s="303" t="s">
        <v>418</v>
      </c>
      <c r="AZ9" s="306" t="s">
        <v>419</v>
      </c>
      <c r="BA9" s="307"/>
    </row>
    <row r="10" spans="2:53" ht="18.600000000000001" customHeight="1" x14ac:dyDescent="0.3">
      <c r="B10" s="241">
        <v>1</v>
      </c>
      <c r="C10" s="252">
        <v>64577288</v>
      </c>
      <c r="D10" s="243" t="str">
        <f>IFERROR(VLOOKUP($C10,[3]BD!$B$6:$O$205,2,0),"")</f>
        <v>PAJARO PANIZZA MARIANA DEJESUS</v>
      </c>
      <c r="E10" s="244" t="s">
        <v>92</v>
      </c>
      <c r="F10" s="270" t="s">
        <v>18</v>
      </c>
      <c r="G10" s="243" t="str">
        <f>IFERROR(VLOOKUP($C10,[3]BD!$B$6:$O$205,14,0),"")</f>
        <v>3205662589</v>
      </c>
      <c r="H10" s="243" t="s">
        <v>40</v>
      </c>
      <c r="I10" s="243" t="str">
        <f>IFERROR(VLOOKUP($C10,[3]BD!$B$6:$O$205,4,0),"")</f>
        <v>18/10/2025</v>
      </c>
      <c r="J10" s="294" t="s">
        <v>398</v>
      </c>
      <c r="K10" s="294" t="s">
        <v>407</v>
      </c>
      <c r="L10" s="294" t="s">
        <v>407</v>
      </c>
      <c r="M10" s="294" t="s">
        <v>407</v>
      </c>
      <c r="N10" s="294" t="s">
        <v>407</v>
      </c>
      <c r="O10" s="294" t="s">
        <v>407</v>
      </c>
      <c r="P10" s="294" t="s">
        <v>407</v>
      </c>
      <c r="Q10" s="294" t="s">
        <v>398</v>
      </c>
      <c r="R10" s="294" t="s">
        <v>407</v>
      </c>
      <c r="S10" s="294" t="s">
        <v>407</v>
      </c>
      <c r="T10" s="294" t="s">
        <v>407</v>
      </c>
      <c r="U10" s="294" t="s">
        <v>407</v>
      </c>
      <c r="V10" s="294" t="s">
        <v>407</v>
      </c>
      <c r="W10" s="294" t="s">
        <v>407</v>
      </c>
      <c r="X10" s="294" t="s">
        <v>398</v>
      </c>
      <c r="Y10" s="294" t="s">
        <v>407</v>
      </c>
      <c r="Z10" s="294" t="s">
        <v>407</v>
      </c>
      <c r="AA10" s="294" t="s">
        <v>407</v>
      </c>
      <c r="AB10" s="294" t="s">
        <v>407</v>
      </c>
      <c r="AC10" s="294" t="s">
        <v>407</v>
      </c>
      <c r="AD10" s="294" t="s">
        <v>407</v>
      </c>
      <c r="AE10" s="294" t="s">
        <v>398</v>
      </c>
      <c r="AF10" s="294" t="s">
        <v>407</v>
      </c>
      <c r="AG10" s="294" t="s">
        <v>407</v>
      </c>
      <c r="AH10" s="294" t="s">
        <v>407</v>
      </c>
      <c r="AI10" s="294" t="s">
        <v>407</v>
      </c>
      <c r="AJ10" s="294" t="s">
        <v>407</v>
      </c>
      <c r="AK10" s="294" t="s">
        <v>407</v>
      </c>
      <c r="AL10" s="294" t="s">
        <v>398</v>
      </c>
      <c r="AM10" s="294" t="s">
        <v>407</v>
      </c>
      <c r="AO10" s="308">
        <f>COUNTIF($J10:$AM10,AO$8)</f>
        <v>0</v>
      </c>
      <c r="AP10" s="308">
        <f t="shared" ref="AP10:AZ25" si="3">COUNTIF($J10:$AM10,AP$8)</f>
        <v>0</v>
      </c>
      <c r="AQ10" s="308">
        <f t="shared" si="3"/>
        <v>5</v>
      </c>
      <c r="AR10" s="308">
        <f t="shared" si="3"/>
        <v>0</v>
      </c>
      <c r="AS10" s="308">
        <f t="shared" si="3"/>
        <v>0</v>
      </c>
      <c r="AT10" s="308">
        <f t="shared" si="3"/>
        <v>0</v>
      </c>
      <c r="AU10" s="308">
        <f t="shared" si="3"/>
        <v>0</v>
      </c>
      <c r="AV10" s="308">
        <f t="shared" si="3"/>
        <v>0</v>
      </c>
      <c r="AW10" s="308">
        <f t="shared" si="3"/>
        <v>0</v>
      </c>
      <c r="AX10" s="308">
        <f t="shared" si="3"/>
        <v>0</v>
      </c>
      <c r="AY10" s="308">
        <f t="shared" si="3"/>
        <v>0</v>
      </c>
      <c r="AZ10" s="308">
        <f t="shared" si="3"/>
        <v>25</v>
      </c>
      <c r="BA10" s="309">
        <f>+AZ10+AQ10</f>
        <v>30</v>
      </c>
    </row>
    <row r="11" spans="2:53" ht="18.600000000000001" customHeight="1" x14ac:dyDescent="0.3">
      <c r="B11" s="241">
        <v>2</v>
      </c>
      <c r="C11" s="368">
        <v>1033098461</v>
      </c>
      <c r="D11" s="311" t="s">
        <v>420</v>
      </c>
      <c r="E11" s="244" t="s">
        <v>92</v>
      </c>
      <c r="F11" s="270" t="s">
        <v>18</v>
      </c>
      <c r="G11" s="363" t="str">
        <f>IFERROR(VLOOKUP($C11,[3]BD!$B$6:$O$205,14,0),"")</f>
        <v>3003141835</v>
      </c>
      <c r="H11" s="363" t="s">
        <v>40</v>
      </c>
      <c r="I11" s="363" t="str">
        <f>IFERROR(VLOOKUP($C11,[3]BD!$B$6:$O$205,4,0),"")</f>
        <v>18/10/2025</v>
      </c>
      <c r="J11" s="364" t="s">
        <v>398</v>
      </c>
      <c r="K11" s="364" t="s">
        <v>407</v>
      </c>
      <c r="L11" s="364" t="s">
        <v>407</v>
      </c>
      <c r="M11" s="364" t="s">
        <v>407</v>
      </c>
      <c r="N11" s="364" t="s">
        <v>407</v>
      </c>
      <c r="O11" s="364" t="s">
        <v>407</v>
      </c>
      <c r="P11" s="364" t="s">
        <v>407</v>
      </c>
      <c r="Q11" s="364" t="s">
        <v>398</v>
      </c>
      <c r="R11" s="364" t="s">
        <v>404</v>
      </c>
      <c r="S11" s="364" t="s">
        <v>404</v>
      </c>
      <c r="T11" s="364" t="s">
        <v>404</v>
      </c>
      <c r="U11" s="364" t="s">
        <v>404</v>
      </c>
      <c r="V11" s="364" t="s">
        <v>404</v>
      </c>
      <c r="W11" s="364" t="s">
        <v>404</v>
      </c>
      <c r="X11" s="364" t="s">
        <v>398</v>
      </c>
      <c r="Y11" s="364" t="s">
        <v>404</v>
      </c>
      <c r="Z11" s="364" t="s">
        <v>404</v>
      </c>
      <c r="AA11" s="364" t="s">
        <v>404</v>
      </c>
      <c r="AB11" s="364" t="s">
        <v>404</v>
      </c>
      <c r="AC11" s="364" t="s">
        <v>404</v>
      </c>
      <c r="AD11" s="364" t="s">
        <v>404</v>
      </c>
      <c r="AE11" s="364" t="s">
        <v>398</v>
      </c>
      <c r="AF11" s="364" t="s">
        <v>404</v>
      </c>
      <c r="AG11" s="364" t="s">
        <v>404</v>
      </c>
      <c r="AH11" s="364" t="s">
        <v>404</v>
      </c>
      <c r="AI11" s="364" t="s">
        <v>404</v>
      </c>
      <c r="AJ11" s="364" t="s">
        <v>404</v>
      </c>
      <c r="AK11" s="364" t="s">
        <v>404</v>
      </c>
      <c r="AL11" s="364" t="s">
        <v>404</v>
      </c>
      <c r="AM11" s="364" t="s">
        <v>404</v>
      </c>
      <c r="AN11" s="365"/>
      <c r="AO11" s="366">
        <f t="shared" ref="AO11:AZ42" si="4">COUNTIF($J11:$AM11,AO$8)</f>
        <v>0</v>
      </c>
      <c r="AP11" s="366">
        <f t="shared" si="3"/>
        <v>0</v>
      </c>
      <c r="AQ11" s="366">
        <f t="shared" si="3"/>
        <v>4</v>
      </c>
      <c r="AR11" s="366">
        <f t="shared" si="3"/>
        <v>0</v>
      </c>
      <c r="AS11" s="366">
        <f t="shared" si="3"/>
        <v>0</v>
      </c>
      <c r="AT11" s="366">
        <f t="shared" si="3"/>
        <v>0</v>
      </c>
      <c r="AU11" s="366">
        <f t="shared" si="3"/>
        <v>0</v>
      </c>
      <c r="AV11" s="366">
        <f t="shared" si="3"/>
        <v>0</v>
      </c>
      <c r="AW11" s="366">
        <f t="shared" si="3"/>
        <v>20</v>
      </c>
      <c r="AX11" s="366">
        <f t="shared" si="3"/>
        <v>0</v>
      </c>
      <c r="AY11" s="366">
        <f t="shared" si="3"/>
        <v>0</v>
      </c>
      <c r="AZ11" s="366">
        <f t="shared" si="3"/>
        <v>6</v>
      </c>
      <c r="BA11" s="309">
        <f t="shared" ref="BA11:BA74" si="5">+AZ11+AQ11</f>
        <v>10</v>
      </c>
    </row>
    <row r="12" spans="2:53" ht="18.600000000000001" customHeight="1" x14ac:dyDescent="0.3">
      <c r="B12" s="241">
        <v>3</v>
      </c>
      <c r="C12" s="252">
        <v>1043030599</v>
      </c>
      <c r="D12" s="243" t="str">
        <f>IFERROR(VLOOKUP($C12,[3]BD!$B$6:$O$205,2,0),"")</f>
        <v>PEREZ  SANDRA MARCELA</v>
      </c>
      <c r="E12" s="244" t="s">
        <v>92</v>
      </c>
      <c r="F12" s="270" t="s">
        <v>18</v>
      </c>
      <c r="G12" s="243" t="str">
        <f>IFERROR(VLOOKUP($C12,[3]BD!$B$6:$O$205,14,0),"")</f>
        <v>3118562202</v>
      </c>
      <c r="H12" s="243" t="s">
        <v>49</v>
      </c>
      <c r="I12" s="243" t="str">
        <f>IFERROR(VLOOKUP($C12,[3]BD!$B$6:$O$205,4,0),"")</f>
        <v>18/10/2025</v>
      </c>
      <c r="J12" s="294" t="s">
        <v>398</v>
      </c>
      <c r="K12" s="294" t="s">
        <v>407</v>
      </c>
      <c r="L12" s="294" t="s">
        <v>407</v>
      </c>
      <c r="M12" s="294" t="s">
        <v>407</v>
      </c>
      <c r="N12" s="294" t="s">
        <v>407</v>
      </c>
      <c r="O12" s="294" t="s">
        <v>407</v>
      </c>
      <c r="P12" s="294" t="s">
        <v>407</v>
      </c>
      <c r="Q12" s="294" t="s">
        <v>398</v>
      </c>
      <c r="R12" s="294" t="s">
        <v>407</v>
      </c>
      <c r="S12" s="294" t="s">
        <v>407</v>
      </c>
      <c r="T12" s="294" t="s">
        <v>407</v>
      </c>
      <c r="U12" s="294" t="s">
        <v>407</v>
      </c>
      <c r="V12" s="294" t="s">
        <v>407</v>
      </c>
      <c r="W12" s="294" t="s">
        <v>407</v>
      </c>
      <c r="X12" s="294" t="s">
        <v>398</v>
      </c>
      <c r="Y12" s="294" t="s">
        <v>407</v>
      </c>
      <c r="Z12" s="294" t="s">
        <v>407</v>
      </c>
      <c r="AA12" s="294" t="s">
        <v>407</v>
      </c>
      <c r="AB12" s="294" t="s">
        <v>407</v>
      </c>
      <c r="AC12" s="294" t="s">
        <v>407</v>
      </c>
      <c r="AD12" s="294" t="s">
        <v>407</v>
      </c>
      <c r="AE12" s="294" t="s">
        <v>398</v>
      </c>
      <c r="AF12" s="294" t="s">
        <v>407</v>
      </c>
      <c r="AG12" s="294" t="s">
        <v>407</v>
      </c>
      <c r="AH12" s="294" t="s">
        <v>407</v>
      </c>
      <c r="AI12" s="294" t="s">
        <v>407</v>
      </c>
      <c r="AJ12" s="294" t="s">
        <v>407</v>
      </c>
      <c r="AK12" s="294" t="s">
        <v>407</v>
      </c>
      <c r="AL12" s="294" t="s">
        <v>398</v>
      </c>
      <c r="AM12" s="294" t="s">
        <v>407</v>
      </c>
      <c r="AO12" s="308">
        <f t="shared" si="4"/>
        <v>0</v>
      </c>
      <c r="AP12" s="308">
        <f t="shared" si="3"/>
        <v>0</v>
      </c>
      <c r="AQ12" s="308">
        <f t="shared" si="3"/>
        <v>5</v>
      </c>
      <c r="AR12" s="308">
        <f t="shared" si="3"/>
        <v>0</v>
      </c>
      <c r="AS12" s="308">
        <f t="shared" si="3"/>
        <v>0</v>
      </c>
      <c r="AT12" s="308">
        <f t="shared" si="3"/>
        <v>0</v>
      </c>
      <c r="AU12" s="308">
        <f t="shared" si="3"/>
        <v>0</v>
      </c>
      <c r="AV12" s="308">
        <f t="shared" si="3"/>
        <v>0</v>
      </c>
      <c r="AW12" s="308">
        <f t="shared" si="3"/>
        <v>0</v>
      </c>
      <c r="AX12" s="308">
        <f t="shared" si="3"/>
        <v>0</v>
      </c>
      <c r="AY12" s="308">
        <f t="shared" si="3"/>
        <v>0</v>
      </c>
      <c r="AZ12" s="308">
        <f t="shared" si="3"/>
        <v>25</v>
      </c>
      <c r="BA12" s="309">
        <f t="shared" si="5"/>
        <v>30</v>
      </c>
    </row>
    <row r="13" spans="2:53" ht="18.600000000000001" customHeight="1" x14ac:dyDescent="0.3">
      <c r="B13" s="241">
        <v>4</v>
      </c>
      <c r="C13" s="252">
        <v>1049346997</v>
      </c>
      <c r="D13" s="243" t="str">
        <f>IFERROR(VLOOKUP($C13,[3]BD!$B$6:$O$205,2,0),"")</f>
        <v>GUARIN TORRES LILIANA PAOLA</v>
      </c>
      <c r="E13" s="244" t="s">
        <v>92</v>
      </c>
      <c r="F13" s="270" t="s">
        <v>18</v>
      </c>
      <c r="G13" s="243" t="str">
        <f>IFERROR(VLOOKUP($C13,[3]BD!$B$6:$O$205,14,0),"")</f>
        <v>3024729965</v>
      </c>
      <c r="H13" s="243" t="s">
        <v>49</v>
      </c>
      <c r="I13" s="243" t="str">
        <f>IFERROR(VLOOKUP($C13,[3]BD!$B$6:$O$205,4,0),"")</f>
        <v>26/12/2025</v>
      </c>
      <c r="J13" s="294" t="s">
        <v>398</v>
      </c>
      <c r="K13" s="294" t="s">
        <v>407</v>
      </c>
      <c r="L13" s="294" t="s">
        <v>407</v>
      </c>
      <c r="M13" s="294" t="s">
        <v>407</v>
      </c>
      <c r="N13" s="294" t="s">
        <v>407</v>
      </c>
      <c r="O13" s="294" t="s">
        <v>407</v>
      </c>
      <c r="P13" s="294" t="s">
        <v>407</v>
      </c>
      <c r="Q13" s="294" t="s">
        <v>398</v>
      </c>
      <c r="R13" s="294" t="s">
        <v>407</v>
      </c>
      <c r="S13" s="294" t="s">
        <v>407</v>
      </c>
      <c r="T13" s="294" t="s">
        <v>407</v>
      </c>
      <c r="U13" s="294" t="s">
        <v>407</v>
      </c>
      <c r="V13" s="294" t="s">
        <v>407</v>
      </c>
      <c r="W13" s="294" t="s">
        <v>407</v>
      </c>
      <c r="X13" s="294" t="s">
        <v>398</v>
      </c>
      <c r="Y13" s="294" t="s">
        <v>407</v>
      </c>
      <c r="Z13" s="294" t="s">
        <v>407</v>
      </c>
      <c r="AA13" s="294" t="s">
        <v>407</v>
      </c>
      <c r="AB13" s="294" t="s">
        <v>407</v>
      </c>
      <c r="AC13" s="294" t="s">
        <v>407</v>
      </c>
      <c r="AD13" s="294" t="s">
        <v>404</v>
      </c>
      <c r="AE13" s="294" t="s">
        <v>398</v>
      </c>
      <c r="AF13" s="294" t="s">
        <v>404</v>
      </c>
      <c r="AG13" s="294" t="s">
        <v>404</v>
      </c>
      <c r="AH13" s="294" t="s">
        <v>404</v>
      </c>
      <c r="AI13" s="294" t="s">
        <v>404</v>
      </c>
      <c r="AJ13" s="294" t="s">
        <v>404</v>
      </c>
      <c r="AK13" s="294" t="s">
        <v>404</v>
      </c>
      <c r="AL13" s="294" t="s">
        <v>404</v>
      </c>
      <c r="AM13" s="294" t="s">
        <v>404</v>
      </c>
      <c r="AO13" s="308">
        <f t="shared" si="4"/>
        <v>0</v>
      </c>
      <c r="AP13" s="308">
        <f t="shared" si="3"/>
        <v>0</v>
      </c>
      <c r="AQ13" s="308">
        <f t="shared" si="3"/>
        <v>4</v>
      </c>
      <c r="AR13" s="308">
        <f t="shared" si="3"/>
        <v>0</v>
      </c>
      <c r="AS13" s="308">
        <f t="shared" si="3"/>
        <v>0</v>
      </c>
      <c r="AT13" s="308">
        <f t="shared" si="3"/>
        <v>0</v>
      </c>
      <c r="AU13" s="308">
        <f t="shared" si="3"/>
        <v>0</v>
      </c>
      <c r="AV13" s="308">
        <f t="shared" si="3"/>
        <v>0</v>
      </c>
      <c r="AW13" s="308">
        <f t="shared" si="3"/>
        <v>9</v>
      </c>
      <c r="AX13" s="308">
        <f t="shared" si="3"/>
        <v>0</v>
      </c>
      <c r="AY13" s="308">
        <f t="shared" si="3"/>
        <v>0</v>
      </c>
      <c r="AZ13" s="308">
        <f t="shared" si="3"/>
        <v>17</v>
      </c>
      <c r="BA13" s="309">
        <f t="shared" si="5"/>
        <v>21</v>
      </c>
    </row>
    <row r="14" spans="2:53" ht="18.600000000000001" customHeight="1" x14ac:dyDescent="0.3">
      <c r="B14" s="241">
        <v>5</v>
      </c>
      <c r="C14" s="252">
        <v>1020727061</v>
      </c>
      <c r="D14" s="243" t="str">
        <f>IFERROR(VLOOKUP($C14,[3]BD!$B$6:$O$205,2,0),"")</f>
        <v>REY PARDO YUDI JASBLEIDI</v>
      </c>
      <c r="E14" s="244" t="s">
        <v>92</v>
      </c>
      <c r="F14" s="270" t="s">
        <v>18</v>
      </c>
      <c r="G14" s="243" t="str">
        <f>IFERROR(VLOOKUP($C14,[3]BD!$B$6:$O$205,14,0),"")</f>
        <v>3244809972</v>
      </c>
      <c r="H14" s="243" t="s">
        <v>38</v>
      </c>
      <c r="I14" s="243" t="str">
        <f>IFERROR(VLOOKUP($C14,[3]BD!$B$6:$O$205,4,0),"")</f>
        <v>18/10/2025</v>
      </c>
      <c r="J14" s="294" t="s">
        <v>398</v>
      </c>
      <c r="K14" s="294" t="s">
        <v>407</v>
      </c>
      <c r="L14" s="294" t="s">
        <v>407</v>
      </c>
      <c r="M14" s="294" t="s">
        <v>407</v>
      </c>
      <c r="N14" s="294" t="s">
        <v>407</v>
      </c>
      <c r="O14" s="294" t="s">
        <v>407</v>
      </c>
      <c r="P14" s="294" t="s">
        <v>407</v>
      </c>
      <c r="Q14" s="294" t="s">
        <v>398</v>
      </c>
      <c r="R14" s="294" t="s">
        <v>407</v>
      </c>
      <c r="S14" s="294" t="s">
        <v>407</v>
      </c>
      <c r="T14" s="294" t="s">
        <v>407</v>
      </c>
      <c r="U14" s="294" t="s">
        <v>407</v>
      </c>
      <c r="V14" s="294" t="s">
        <v>407</v>
      </c>
      <c r="W14" s="294" t="s">
        <v>407</v>
      </c>
      <c r="X14" s="294" t="s">
        <v>398</v>
      </c>
      <c r="Y14" s="294" t="s">
        <v>407</v>
      </c>
      <c r="Z14" s="294" t="s">
        <v>407</v>
      </c>
      <c r="AA14" s="294" t="s">
        <v>407</v>
      </c>
      <c r="AB14" s="294" t="s">
        <v>407</v>
      </c>
      <c r="AC14" s="294" t="s">
        <v>407</v>
      </c>
      <c r="AD14" s="294" t="s">
        <v>407</v>
      </c>
      <c r="AE14" s="294" t="s">
        <v>398</v>
      </c>
      <c r="AF14" s="294" t="s">
        <v>407</v>
      </c>
      <c r="AG14" s="294" t="s">
        <v>407</v>
      </c>
      <c r="AH14" s="294" t="s">
        <v>407</v>
      </c>
      <c r="AI14" s="294" t="s">
        <v>407</v>
      </c>
      <c r="AJ14" s="294" t="s">
        <v>407</v>
      </c>
      <c r="AK14" s="294" t="s">
        <v>407</v>
      </c>
      <c r="AL14" s="294" t="s">
        <v>398</v>
      </c>
      <c r="AM14" s="294" t="s">
        <v>407</v>
      </c>
      <c r="AO14" s="308">
        <f t="shared" si="4"/>
        <v>0</v>
      </c>
      <c r="AP14" s="308">
        <f t="shared" si="3"/>
        <v>0</v>
      </c>
      <c r="AQ14" s="308">
        <f t="shared" si="3"/>
        <v>5</v>
      </c>
      <c r="AR14" s="308">
        <f t="shared" si="3"/>
        <v>0</v>
      </c>
      <c r="AS14" s="308">
        <f t="shared" si="3"/>
        <v>0</v>
      </c>
      <c r="AT14" s="308">
        <f t="shared" si="3"/>
        <v>0</v>
      </c>
      <c r="AU14" s="308">
        <f t="shared" si="3"/>
        <v>0</v>
      </c>
      <c r="AV14" s="308">
        <f t="shared" si="3"/>
        <v>0</v>
      </c>
      <c r="AW14" s="308">
        <f t="shared" si="3"/>
        <v>0</v>
      </c>
      <c r="AX14" s="308">
        <f t="shared" si="3"/>
        <v>0</v>
      </c>
      <c r="AY14" s="308">
        <f t="shared" si="3"/>
        <v>0</v>
      </c>
      <c r="AZ14" s="308">
        <f t="shared" si="3"/>
        <v>25</v>
      </c>
      <c r="BA14" s="309">
        <f t="shared" si="5"/>
        <v>30</v>
      </c>
    </row>
    <row r="15" spans="2:53" ht="18.600000000000001" customHeight="1" x14ac:dyDescent="0.3">
      <c r="B15" s="241">
        <v>6</v>
      </c>
      <c r="C15" s="252">
        <v>39019862</v>
      </c>
      <c r="D15" s="243" t="str">
        <f>IFERROR(VLOOKUP($C15,[3]BD!$B$6:$O$205,2,0),"")</f>
        <v>JARAMILLO TOBON SIRLEY ADRIANA</v>
      </c>
      <c r="E15" s="244" t="s">
        <v>92</v>
      </c>
      <c r="F15" s="270" t="s">
        <v>18</v>
      </c>
      <c r="G15" s="243" t="str">
        <f>IFERROR(VLOOKUP($C15,[3]BD!$B$6:$O$205,14,0),"")</f>
        <v>3122993319</v>
      </c>
      <c r="H15" s="243" t="s">
        <v>38</v>
      </c>
      <c r="I15" s="243" t="str">
        <f>IFERROR(VLOOKUP($C15,[3]BD!$B$6:$O$205,4,0),"")</f>
        <v>18/10/2025</v>
      </c>
      <c r="J15" s="294" t="s">
        <v>398</v>
      </c>
      <c r="K15" s="294" t="s">
        <v>407</v>
      </c>
      <c r="L15" s="294" t="s">
        <v>407</v>
      </c>
      <c r="M15" s="294" t="s">
        <v>407</v>
      </c>
      <c r="N15" s="294" t="s">
        <v>407</v>
      </c>
      <c r="O15" s="294" t="s">
        <v>407</v>
      </c>
      <c r="P15" s="294" t="s">
        <v>407</v>
      </c>
      <c r="Q15" s="294" t="s">
        <v>398</v>
      </c>
      <c r="R15" s="294" t="s">
        <v>407</v>
      </c>
      <c r="S15" s="294" t="s">
        <v>407</v>
      </c>
      <c r="T15" s="294" t="s">
        <v>407</v>
      </c>
      <c r="U15" s="294" t="s">
        <v>407</v>
      </c>
      <c r="V15" s="294" t="s">
        <v>407</v>
      </c>
      <c r="W15" s="294" t="s">
        <v>407</v>
      </c>
      <c r="X15" s="294" t="s">
        <v>398</v>
      </c>
      <c r="Y15" s="294" t="s">
        <v>407</v>
      </c>
      <c r="Z15" s="294" t="s">
        <v>407</v>
      </c>
      <c r="AA15" s="294" t="s">
        <v>407</v>
      </c>
      <c r="AB15" s="294" t="s">
        <v>407</v>
      </c>
      <c r="AC15" s="294" t="s">
        <v>407</v>
      </c>
      <c r="AD15" s="294" t="s">
        <v>407</v>
      </c>
      <c r="AE15" s="294" t="s">
        <v>398</v>
      </c>
      <c r="AF15" s="294" t="s">
        <v>407</v>
      </c>
      <c r="AG15" s="294" t="s">
        <v>407</v>
      </c>
      <c r="AH15" s="294" t="s">
        <v>407</v>
      </c>
      <c r="AI15" s="294" t="s">
        <v>407</v>
      </c>
      <c r="AJ15" s="294" t="s">
        <v>407</v>
      </c>
      <c r="AK15" s="294" t="s">
        <v>407</v>
      </c>
      <c r="AL15" s="294" t="s">
        <v>398</v>
      </c>
      <c r="AM15" s="294" t="s">
        <v>407</v>
      </c>
      <c r="AO15" s="308">
        <f t="shared" si="4"/>
        <v>0</v>
      </c>
      <c r="AP15" s="308">
        <f t="shared" si="3"/>
        <v>0</v>
      </c>
      <c r="AQ15" s="308">
        <f t="shared" si="3"/>
        <v>5</v>
      </c>
      <c r="AR15" s="308">
        <f t="shared" si="3"/>
        <v>0</v>
      </c>
      <c r="AS15" s="308">
        <f t="shared" si="3"/>
        <v>0</v>
      </c>
      <c r="AT15" s="308">
        <f t="shared" si="3"/>
        <v>0</v>
      </c>
      <c r="AU15" s="308">
        <f t="shared" si="3"/>
        <v>0</v>
      </c>
      <c r="AV15" s="308">
        <f t="shared" si="3"/>
        <v>0</v>
      </c>
      <c r="AW15" s="308">
        <f t="shared" si="3"/>
        <v>0</v>
      </c>
      <c r="AX15" s="308">
        <f t="shared" si="3"/>
        <v>0</v>
      </c>
      <c r="AY15" s="308">
        <f t="shared" si="3"/>
        <v>0</v>
      </c>
      <c r="AZ15" s="308">
        <f t="shared" si="3"/>
        <v>25</v>
      </c>
      <c r="BA15" s="309">
        <f t="shared" si="5"/>
        <v>30</v>
      </c>
    </row>
    <row r="16" spans="2:53" ht="18.600000000000001" customHeight="1" x14ac:dyDescent="0.3">
      <c r="B16" s="241">
        <v>7</v>
      </c>
      <c r="C16" s="252">
        <v>1010219099</v>
      </c>
      <c r="D16" s="243" t="str">
        <f>IFERROR(VLOOKUP($C16,[3]BD!$B$6:$O$205,2,0),"")</f>
        <v>GIRALDO LOPEZ LUZ ESTELLA</v>
      </c>
      <c r="E16" s="244" t="s">
        <v>92</v>
      </c>
      <c r="F16" s="270" t="s">
        <v>18</v>
      </c>
      <c r="G16" s="243" t="str">
        <f>IFERROR(VLOOKUP($C16,[3]BD!$B$6:$O$205,14,0),"")</f>
        <v>3138720037</v>
      </c>
      <c r="H16" s="243" t="s">
        <v>45</v>
      </c>
      <c r="I16" s="243" t="str">
        <f>IFERROR(VLOOKUP($C16,[3]BD!$B$6:$O$205,4,0),"")</f>
        <v>18/10/2025</v>
      </c>
      <c r="J16" s="294" t="s">
        <v>398</v>
      </c>
      <c r="K16" s="294" t="s">
        <v>407</v>
      </c>
      <c r="L16" s="294" t="s">
        <v>407</v>
      </c>
      <c r="M16" s="294" t="s">
        <v>407</v>
      </c>
      <c r="N16" s="294" t="s">
        <v>407</v>
      </c>
      <c r="O16" s="294" t="s">
        <v>407</v>
      </c>
      <c r="P16" s="294" t="s">
        <v>407</v>
      </c>
      <c r="Q16" s="294" t="s">
        <v>398</v>
      </c>
      <c r="R16" s="294" t="s">
        <v>407</v>
      </c>
      <c r="S16" s="294" t="s">
        <v>407</v>
      </c>
      <c r="T16" s="294" t="s">
        <v>407</v>
      </c>
      <c r="U16" s="294" t="s">
        <v>407</v>
      </c>
      <c r="V16" s="294" t="s">
        <v>407</v>
      </c>
      <c r="W16" s="294" t="s">
        <v>407</v>
      </c>
      <c r="X16" s="294" t="s">
        <v>398</v>
      </c>
      <c r="Y16" s="294" t="s">
        <v>407</v>
      </c>
      <c r="Z16" s="294" t="s">
        <v>407</v>
      </c>
      <c r="AA16" s="294" t="s">
        <v>407</v>
      </c>
      <c r="AB16" s="294" t="s">
        <v>407</v>
      </c>
      <c r="AC16" s="294" t="s">
        <v>407</v>
      </c>
      <c r="AD16" s="294" t="s">
        <v>407</v>
      </c>
      <c r="AE16" s="294" t="s">
        <v>398</v>
      </c>
      <c r="AF16" s="294" t="s">
        <v>407</v>
      </c>
      <c r="AG16" s="294" t="s">
        <v>407</v>
      </c>
      <c r="AH16" s="294" t="s">
        <v>407</v>
      </c>
      <c r="AI16" s="294" t="s">
        <v>407</v>
      </c>
      <c r="AJ16" s="294" t="s">
        <v>407</v>
      </c>
      <c r="AK16" s="294" t="s">
        <v>407</v>
      </c>
      <c r="AL16" s="294" t="s">
        <v>398</v>
      </c>
      <c r="AM16" s="294" t="s">
        <v>407</v>
      </c>
      <c r="AO16" s="308">
        <f t="shared" si="4"/>
        <v>0</v>
      </c>
      <c r="AP16" s="308">
        <f t="shared" si="3"/>
        <v>0</v>
      </c>
      <c r="AQ16" s="308">
        <f t="shared" si="3"/>
        <v>5</v>
      </c>
      <c r="AR16" s="308">
        <f t="shared" si="3"/>
        <v>0</v>
      </c>
      <c r="AS16" s="308">
        <f t="shared" si="3"/>
        <v>0</v>
      </c>
      <c r="AT16" s="308">
        <f t="shared" si="3"/>
        <v>0</v>
      </c>
      <c r="AU16" s="308">
        <f t="shared" si="3"/>
        <v>0</v>
      </c>
      <c r="AV16" s="308">
        <f t="shared" si="3"/>
        <v>0</v>
      </c>
      <c r="AW16" s="308">
        <f t="shared" si="3"/>
        <v>0</v>
      </c>
      <c r="AX16" s="308">
        <f t="shared" si="3"/>
        <v>0</v>
      </c>
      <c r="AY16" s="308">
        <f t="shared" si="3"/>
        <v>0</v>
      </c>
      <c r="AZ16" s="308">
        <f t="shared" si="3"/>
        <v>25</v>
      </c>
      <c r="BA16" s="309">
        <f t="shared" si="5"/>
        <v>30</v>
      </c>
    </row>
    <row r="17" spans="2:53" ht="18.600000000000001" customHeight="1" x14ac:dyDescent="0.3">
      <c r="B17" s="241">
        <v>8</v>
      </c>
      <c r="C17" s="252">
        <v>1010217314</v>
      </c>
      <c r="D17" s="243" t="str">
        <f>IFERROR(VLOOKUP($C17,[3]BD!$B$6:$O$205,2,0),"")</f>
        <v>MELO PARRA EDITH JOHANNA</v>
      </c>
      <c r="E17" s="244" t="s">
        <v>92</v>
      </c>
      <c r="F17" s="270" t="s">
        <v>20</v>
      </c>
      <c r="G17" s="243" t="str">
        <f>IFERROR(VLOOKUP($C17,[3]BD!$B$6:$O$205,14,0),"")</f>
        <v>3213585385</v>
      </c>
      <c r="H17" s="243" t="s">
        <v>45</v>
      </c>
      <c r="I17" s="243" t="str">
        <f>IFERROR(VLOOKUP($C17,[3]BD!$B$6:$O$205,4,0),"")</f>
        <v>18/10/2025</v>
      </c>
      <c r="J17" s="294" t="s">
        <v>398</v>
      </c>
      <c r="K17" s="294" t="s">
        <v>407</v>
      </c>
      <c r="L17" s="294" t="s">
        <v>407</v>
      </c>
      <c r="M17" s="294" t="s">
        <v>407</v>
      </c>
      <c r="N17" s="294" t="s">
        <v>407</v>
      </c>
      <c r="O17" s="294" t="s">
        <v>407</v>
      </c>
      <c r="P17" s="294" t="s">
        <v>407</v>
      </c>
      <c r="Q17" s="294" t="s">
        <v>398</v>
      </c>
      <c r="R17" s="294" t="s">
        <v>407</v>
      </c>
      <c r="S17" s="294" t="s">
        <v>407</v>
      </c>
      <c r="T17" s="294" t="s">
        <v>407</v>
      </c>
      <c r="U17" s="294" t="s">
        <v>407</v>
      </c>
      <c r="V17" s="294" t="s">
        <v>407</v>
      </c>
      <c r="W17" s="294" t="s">
        <v>407</v>
      </c>
      <c r="X17" s="294" t="s">
        <v>398</v>
      </c>
      <c r="Y17" s="294" t="s">
        <v>407</v>
      </c>
      <c r="Z17" s="294" t="s">
        <v>407</v>
      </c>
      <c r="AA17" s="294" t="s">
        <v>407</v>
      </c>
      <c r="AB17" s="294" t="s">
        <v>407</v>
      </c>
      <c r="AC17" s="294" t="s">
        <v>407</v>
      </c>
      <c r="AD17" s="294" t="s">
        <v>407</v>
      </c>
      <c r="AE17" s="294" t="s">
        <v>398</v>
      </c>
      <c r="AF17" s="294" t="s">
        <v>407</v>
      </c>
      <c r="AG17" s="294" t="s">
        <v>407</v>
      </c>
      <c r="AH17" s="294" t="s">
        <v>407</v>
      </c>
      <c r="AI17" s="294" t="s">
        <v>407</v>
      </c>
      <c r="AJ17" s="294" t="s">
        <v>407</v>
      </c>
      <c r="AK17" s="294" t="s">
        <v>407</v>
      </c>
      <c r="AL17" s="294" t="s">
        <v>398</v>
      </c>
      <c r="AM17" s="294" t="s">
        <v>407</v>
      </c>
      <c r="AO17" s="308">
        <f t="shared" si="4"/>
        <v>0</v>
      </c>
      <c r="AP17" s="308">
        <f t="shared" si="3"/>
        <v>0</v>
      </c>
      <c r="AQ17" s="308">
        <f t="shared" si="3"/>
        <v>5</v>
      </c>
      <c r="AR17" s="308">
        <f t="shared" si="3"/>
        <v>0</v>
      </c>
      <c r="AS17" s="308">
        <f t="shared" si="3"/>
        <v>0</v>
      </c>
      <c r="AT17" s="308">
        <f t="shared" si="3"/>
        <v>0</v>
      </c>
      <c r="AU17" s="308">
        <f t="shared" si="3"/>
        <v>0</v>
      </c>
      <c r="AV17" s="308">
        <f t="shared" si="3"/>
        <v>0</v>
      </c>
      <c r="AW17" s="308">
        <f t="shared" si="3"/>
        <v>0</v>
      </c>
      <c r="AX17" s="308">
        <f t="shared" si="3"/>
        <v>0</v>
      </c>
      <c r="AY17" s="308">
        <f t="shared" si="3"/>
        <v>0</v>
      </c>
      <c r="AZ17" s="308">
        <f t="shared" si="3"/>
        <v>25</v>
      </c>
      <c r="BA17" s="309">
        <f t="shared" si="5"/>
        <v>30</v>
      </c>
    </row>
    <row r="18" spans="2:53" ht="18.600000000000001" customHeight="1" x14ac:dyDescent="0.3">
      <c r="B18" s="241">
        <v>9</v>
      </c>
      <c r="C18" s="252">
        <v>52951248</v>
      </c>
      <c r="D18" s="243" t="str">
        <f>IFERROR(VLOOKUP($C18,[3]BD!$B$6:$O$205,2,0),"")</f>
        <v>QUINTERO  YENNY KATHERINE</v>
      </c>
      <c r="E18" s="244" t="s">
        <v>92</v>
      </c>
      <c r="F18" s="270" t="s">
        <v>18</v>
      </c>
      <c r="G18" s="243" t="str">
        <f>IFERROR(VLOOKUP($C18,[3]BD!$B$6:$O$205,14,0),"")</f>
        <v>3202280367</v>
      </c>
      <c r="H18" s="243" t="s">
        <v>45</v>
      </c>
      <c r="I18" s="243" t="str">
        <f>IFERROR(VLOOKUP($C18,[3]BD!$B$6:$O$205,4,0),"")</f>
        <v>18/10/2025</v>
      </c>
      <c r="J18" s="294" t="s">
        <v>398</v>
      </c>
      <c r="K18" s="294" t="s">
        <v>407</v>
      </c>
      <c r="L18" s="294" t="s">
        <v>407</v>
      </c>
      <c r="M18" s="294" t="s">
        <v>407</v>
      </c>
      <c r="N18" s="294" t="s">
        <v>407</v>
      </c>
      <c r="O18" s="294" t="s">
        <v>407</v>
      </c>
      <c r="P18" s="294" t="s">
        <v>407</v>
      </c>
      <c r="Q18" s="294" t="s">
        <v>398</v>
      </c>
      <c r="R18" s="294" t="s">
        <v>407</v>
      </c>
      <c r="S18" s="294" t="s">
        <v>407</v>
      </c>
      <c r="T18" s="294" t="s">
        <v>407</v>
      </c>
      <c r="U18" s="294" t="s">
        <v>407</v>
      </c>
      <c r="V18" s="294" t="s">
        <v>407</v>
      </c>
      <c r="W18" s="294" t="s">
        <v>407</v>
      </c>
      <c r="X18" s="294" t="s">
        <v>398</v>
      </c>
      <c r="Y18" s="294" t="s">
        <v>407</v>
      </c>
      <c r="Z18" s="294" t="s">
        <v>407</v>
      </c>
      <c r="AA18" s="294" t="s">
        <v>407</v>
      </c>
      <c r="AB18" s="294" t="s">
        <v>407</v>
      </c>
      <c r="AC18" s="294" t="s">
        <v>407</v>
      </c>
      <c r="AD18" s="294" t="s">
        <v>407</v>
      </c>
      <c r="AE18" s="294" t="s">
        <v>398</v>
      </c>
      <c r="AF18" s="294" t="s">
        <v>407</v>
      </c>
      <c r="AG18" s="294" t="s">
        <v>407</v>
      </c>
      <c r="AH18" s="294" t="s">
        <v>407</v>
      </c>
      <c r="AI18" s="294" t="s">
        <v>407</v>
      </c>
      <c r="AJ18" s="294" t="s">
        <v>407</v>
      </c>
      <c r="AK18" s="294" t="s">
        <v>407</v>
      </c>
      <c r="AL18" s="294" t="s">
        <v>398</v>
      </c>
      <c r="AM18" s="294" t="s">
        <v>407</v>
      </c>
      <c r="AO18" s="308">
        <f t="shared" si="4"/>
        <v>0</v>
      </c>
      <c r="AP18" s="308">
        <f t="shared" si="3"/>
        <v>0</v>
      </c>
      <c r="AQ18" s="308">
        <f t="shared" si="3"/>
        <v>5</v>
      </c>
      <c r="AR18" s="308">
        <f t="shared" si="3"/>
        <v>0</v>
      </c>
      <c r="AS18" s="308">
        <f t="shared" si="3"/>
        <v>0</v>
      </c>
      <c r="AT18" s="308">
        <f t="shared" si="3"/>
        <v>0</v>
      </c>
      <c r="AU18" s="308">
        <f t="shared" si="3"/>
        <v>0</v>
      </c>
      <c r="AV18" s="308">
        <f t="shared" si="3"/>
        <v>0</v>
      </c>
      <c r="AW18" s="308">
        <f t="shared" si="3"/>
        <v>0</v>
      </c>
      <c r="AX18" s="308">
        <f t="shared" si="3"/>
        <v>0</v>
      </c>
      <c r="AY18" s="308">
        <f t="shared" si="3"/>
        <v>0</v>
      </c>
      <c r="AZ18" s="308">
        <f t="shared" si="3"/>
        <v>25</v>
      </c>
      <c r="BA18" s="309">
        <f t="shared" si="5"/>
        <v>30</v>
      </c>
    </row>
    <row r="19" spans="2:53" ht="18.600000000000001" customHeight="1" x14ac:dyDescent="0.3">
      <c r="B19" s="241">
        <v>10</v>
      </c>
      <c r="C19" s="252">
        <v>52339253</v>
      </c>
      <c r="D19" s="243" t="str">
        <f>IFERROR(VLOOKUP($C19,[3]BD!$B$6:$O$205,2,0),"")</f>
        <v xml:space="preserve">LOZANO MANRIQUE JAYDI </v>
      </c>
      <c r="E19" s="244" t="s">
        <v>92</v>
      </c>
      <c r="F19" s="270" t="s">
        <v>18</v>
      </c>
      <c r="G19" s="243" t="str">
        <f>IFERROR(VLOOKUP($C19,[3]BD!$B$6:$O$205,14,0),"")</f>
        <v>3242549695</v>
      </c>
      <c r="H19" s="243" t="s">
        <v>44</v>
      </c>
      <c r="I19" s="243" t="str">
        <f>IFERROR(VLOOKUP($C19,[3]BD!$B$6:$O$205,4,0),"")</f>
        <v>18/10/2025</v>
      </c>
      <c r="J19" s="294" t="s">
        <v>398</v>
      </c>
      <c r="K19" s="294" t="s">
        <v>407</v>
      </c>
      <c r="L19" s="294" t="s">
        <v>407</v>
      </c>
      <c r="M19" s="294" t="s">
        <v>407</v>
      </c>
      <c r="N19" s="294" t="s">
        <v>407</v>
      </c>
      <c r="O19" s="294" t="s">
        <v>407</v>
      </c>
      <c r="P19" s="294" t="s">
        <v>407</v>
      </c>
      <c r="Q19" s="294" t="s">
        <v>398</v>
      </c>
      <c r="R19" s="294" t="s">
        <v>407</v>
      </c>
      <c r="S19" s="294" t="s">
        <v>407</v>
      </c>
      <c r="T19" s="294" t="s">
        <v>407</v>
      </c>
      <c r="U19" s="294" t="s">
        <v>407</v>
      </c>
      <c r="V19" s="294" t="s">
        <v>407</v>
      </c>
      <c r="W19" s="294" t="s">
        <v>407</v>
      </c>
      <c r="X19" s="294" t="s">
        <v>398</v>
      </c>
      <c r="Y19" s="294" t="s">
        <v>407</v>
      </c>
      <c r="Z19" s="294" t="s">
        <v>407</v>
      </c>
      <c r="AA19" s="294" t="s">
        <v>407</v>
      </c>
      <c r="AB19" s="294" t="s">
        <v>407</v>
      </c>
      <c r="AC19" s="294" t="s">
        <v>407</v>
      </c>
      <c r="AD19" s="294" t="s">
        <v>407</v>
      </c>
      <c r="AE19" s="294" t="s">
        <v>398</v>
      </c>
      <c r="AF19" s="294" t="s">
        <v>407</v>
      </c>
      <c r="AG19" s="294" t="s">
        <v>407</v>
      </c>
      <c r="AH19" s="294" t="s">
        <v>407</v>
      </c>
      <c r="AI19" s="294" t="s">
        <v>407</v>
      </c>
      <c r="AJ19" s="294" t="s">
        <v>407</v>
      </c>
      <c r="AK19" s="294" t="s">
        <v>407</v>
      </c>
      <c r="AL19" s="294" t="s">
        <v>398</v>
      </c>
      <c r="AM19" s="294" t="s">
        <v>407</v>
      </c>
      <c r="AO19" s="308">
        <f t="shared" si="4"/>
        <v>0</v>
      </c>
      <c r="AP19" s="308">
        <f t="shared" si="3"/>
        <v>0</v>
      </c>
      <c r="AQ19" s="308">
        <f t="shared" si="3"/>
        <v>5</v>
      </c>
      <c r="AR19" s="308">
        <f t="shared" si="3"/>
        <v>0</v>
      </c>
      <c r="AS19" s="308">
        <f t="shared" si="3"/>
        <v>0</v>
      </c>
      <c r="AT19" s="308">
        <f t="shared" si="3"/>
        <v>0</v>
      </c>
      <c r="AU19" s="308">
        <f t="shared" si="3"/>
        <v>0</v>
      </c>
      <c r="AV19" s="308">
        <f t="shared" si="3"/>
        <v>0</v>
      </c>
      <c r="AW19" s="308">
        <f t="shared" si="3"/>
        <v>0</v>
      </c>
      <c r="AX19" s="308">
        <f t="shared" si="3"/>
        <v>0</v>
      </c>
      <c r="AY19" s="308">
        <f t="shared" si="3"/>
        <v>0</v>
      </c>
      <c r="AZ19" s="308">
        <f t="shared" si="3"/>
        <v>25</v>
      </c>
      <c r="BA19" s="309">
        <f t="shared" si="5"/>
        <v>30</v>
      </c>
    </row>
    <row r="20" spans="2:53" ht="18.600000000000001" customHeight="1" x14ac:dyDescent="0.3">
      <c r="B20" s="241">
        <v>11</v>
      </c>
      <c r="C20" s="252">
        <v>52990959</v>
      </c>
      <c r="D20" s="243" t="str">
        <f>IFERROR(VLOOKUP($C20,[3]BD!$B$6:$O$205,2,0),"")</f>
        <v>CARDENAS SIERRA ANGELA VIVIANA</v>
      </c>
      <c r="E20" s="244" t="s">
        <v>92</v>
      </c>
      <c r="F20" s="270" t="s">
        <v>18</v>
      </c>
      <c r="G20" s="243" t="str">
        <f>IFERROR(VLOOKUP($C20,[3]BD!$B$6:$O$205,14,0),"")</f>
        <v>3004466553</v>
      </c>
      <c r="H20" s="243" t="s">
        <v>45</v>
      </c>
      <c r="I20" s="243" t="str">
        <f>IFERROR(VLOOKUP($C20,[3]BD!$B$6:$O$205,4,0),"")</f>
        <v>21/10/2025</v>
      </c>
      <c r="J20" s="294" t="s">
        <v>398</v>
      </c>
      <c r="K20" s="294" t="s">
        <v>407</v>
      </c>
      <c r="L20" s="294" t="s">
        <v>407</v>
      </c>
      <c r="M20" s="294" t="s">
        <v>407</v>
      </c>
      <c r="N20" s="294" t="s">
        <v>407</v>
      </c>
      <c r="O20" s="294" t="s">
        <v>407</v>
      </c>
      <c r="P20" s="294" t="s">
        <v>407</v>
      </c>
      <c r="Q20" s="294" t="s">
        <v>398</v>
      </c>
      <c r="R20" s="294" t="s">
        <v>407</v>
      </c>
      <c r="S20" s="294" t="s">
        <v>407</v>
      </c>
      <c r="T20" s="294" t="s">
        <v>407</v>
      </c>
      <c r="U20" s="294" t="s">
        <v>407</v>
      </c>
      <c r="V20" s="294" t="s">
        <v>407</v>
      </c>
      <c r="W20" s="294" t="s">
        <v>407</v>
      </c>
      <c r="X20" s="294" t="s">
        <v>398</v>
      </c>
      <c r="Y20" s="294" t="s">
        <v>407</v>
      </c>
      <c r="Z20" s="294" t="s">
        <v>407</v>
      </c>
      <c r="AA20" s="294" t="s">
        <v>407</v>
      </c>
      <c r="AB20" s="294" t="s">
        <v>407</v>
      </c>
      <c r="AC20" s="294" t="s">
        <v>399</v>
      </c>
      <c r="AD20" s="294" t="s">
        <v>399</v>
      </c>
      <c r="AE20" s="294" t="s">
        <v>398</v>
      </c>
      <c r="AF20" s="294" t="s">
        <v>407</v>
      </c>
      <c r="AG20" s="294" t="s">
        <v>407</v>
      </c>
      <c r="AH20" s="294" t="s">
        <v>407</v>
      </c>
      <c r="AI20" s="294" t="s">
        <v>407</v>
      </c>
      <c r="AJ20" s="294" t="s">
        <v>407</v>
      </c>
      <c r="AK20" s="294" t="s">
        <v>407</v>
      </c>
      <c r="AL20" s="294" t="s">
        <v>398</v>
      </c>
      <c r="AM20" s="294" t="s">
        <v>407</v>
      </c>
      <c r="AO20" s="308">
        <f t="shared" si="4"/>
        <v>0</v>
      </c>
      <c r="AP20" s="308">
        <f t="shared" si="3"/>
        <v>0</v>
      </c>
      <c r="AQ20" s="308">
        <f t="shared" si="3"/>
        <v>5</v>
      </c>
      <c r="AR20" s="308">
        <f t="shared" si="3"/>
        <v>2</v>
      </c>
      <c r="AS20" s="308">
        <f t="shared" si="3"/>
        <v>0</v>
      </c>
      <c r="AT20" s="308">
        <f t="shared" si="3"/>
        <v>0</v>
      </c>
      <c r="AU20" s="308">
        <f t="shared" si="3"/>
        <v>0</v>
      </c>
      <c r="AV20" s="308">
        <f t="shared" si="3"/>
        <v>0</v>
      </c>
      <c r="AW20" s="308">
        <f t="shared" si="3"/>
        <v>0</v>
      </c>
      <c r="AX20" s="308">
        <f t="shared" si="3"/>
        <v>0</v>
      </c>
      <c r="AY20" s="308">
        <f t="shared" si="3"/>
        <v>0</v>
      </c>
      <c r="AZ20" s="308">
        <f t="shared" si="3"/>
        <v>23</v>
      </c>
      <c r="BA20" s="309">
        <f t="shared" si="5"/>
        <v>28</v>
      </c>
    </row>
    <row r="21" spans="2:53" ht="18.600000000000001" customHeight="1" x14ac:dyDescent="0.3">
      <c r="B21" s="241">
        <v>12</v>
      </c>
      <c r="C21" s="252">
        <v>52035420</v>
      </c>
      <c r="D21" s="243" t="str">
        <f>IFERROR(VLOOKUP($C21,[3]BD!$B$6:$O$205,2,0),"")</f>
        <v>DUARTE FORERO ANA JULIA</v>
      </c>
      <c r="E21" s="244" t="s">
        <v>92</v>
      </c>
      <c r="F21" s="270" t="s">
        <v>18</v>
      </c>
      <c r="G21" s="243" t="str">
        <f>IFERROR(VLOOKUP($C21,[3]BD!$B$6:$O$205,14,0),"")</f>
        <v>3186439873</v>
      </c>
      <c r="H21" s="243" t="s">
        <v>41</v>
      </c>
      <c r="I21" s="243" t="str">
        <f>IFERROR(VLOOKUP($C21,[3]BD!$B$6:$O$205,4,0),"")</f>
        <v>18/10/2025</v>
      </c>
      <c r="J21" s="294" t="s">
        <v>398</v>
      </c>
      <c r="K21" s="294" t="s">
        <v>407</v>
      </c>
      <c r="L21" s="294" t="s">
        <v>407</v>
      </c>
      <c r="M21" s="294" t="s">
        <v>407</v>
      </c>
      <c r="N21" s="294" t="s">
        <v>407</v>
      </c>
      <c r="O21" s="294" t="s">
        <v>407</v>
      </c>
      <c r="P21" s="294" t="s">
        <v>407</v>
      </c>
      <c r="Q21" s="294" t="s">
        <v>398</v>
      </c>
      <c r="R21" s="294" t="s">
        <v>407</v>
      </c>
      <c r="S21" s="294" t="s">
        <v>407</v>
      </c>
      <c r="T21" s="294" t="s">
        <v>407</v>
      </c>
      <c r="U21" s="294" t="s">
        <v>407</v>
      </c>
      <c r="V21" s="294" t="s">
        <v>407</v>
      </c>
      <c r="W21" s="294" t="s">
        <v>407</v>
      </c>
      <c r="X21" s="294" t="s">
        <v>398</v>
      </c>
      <c r="Y21" s="294" t="s">
        <v>407</v>
      </c>
      <c r="Z21" s="294" t="s">
        <v>407</v>
      </c>
      <c r="AA21" s="294" t="s">
        <v>407</v>
      </c>
      <c r="AB21" s="294" t="s">
        <v>407</v>
      </c>
      <c r="AC21" s="294" t="s">
        <v>407</v>
      </c>
      <c r="AD21" s="294" t="s">
        <v>407</v>
      </c>
      <c r="AE21" s="294" t="s">
        <v>398</v>
      </c>
      <c r="AF21" s="294" t="s">
        <v>407</v>
      </c>
      <c r="AG21" s="294" t="s">
        <v>407</v>
      </c>
      <c r="AH21" s="294" t="s">
        <v>407</v>
      </c>
      <c r="AI21" s="294" t="s">
        <v>407</v>
      </c>
      <c r="AJ21" s="294" t="s">
        <v>407</v>
      </c>
      <c r="AK21" s="294" t="s">
        <v>407</v>
      </c>
      <c r="AL21" s="294" t="s">
        <v>398</v>
      </c>
      <c r="AM21" s="294" t="s">
        <v>407</v>
      </c>
      <c r="AO21" s="308">
        <f t="shared" si="4"/>
        <v>0</v>
      </c>
      <c r="AP21" s="308">
        <f t="shared" si="3"/>
        <v>0</v>
      </c>
      <c r="AQ21" s="308">
        <f t="shared" si="3"/>
        <v>5</v>
      </c>
      <c r="AR21" s="308">
        <f t="shared" si="3"/>
        <v>0</v>
      </c>
      <c r="AS21" s="308">
        <f t="shared" si="3"/>
        <v>0</v>
      </c>
      <c r="AT21" s="308">
        <f t="shared" si="3"/>
        <v>0</v>
      </c>
      <c r="AU21" s="308">
        <f t="shared" si="3"/>
        <v>0</v>
      </c>
      <c r="AV21" s="308">
        <f t="shared" si="3"/>
        <v>0</v>
      </c>
      <c r="AW21" s="308">
        <f t="shared" si="3"/>
        <v>0</v>
      </c>
      <c r="AX21" s="308">
        <f t="shared" si="3"/>
        <v>0</v>
      </c>
      <c r="AY21" s="308">
        <f t="shared" si="3"/>
        <v>0</v>
      </c>
      <c r="AZ21" s="308">
        <f t="shared" si="3"/>
        <v>25</v>
      </c>
      <c r="BA21" s="309">
        <f t="shared" si="5"/>
        <v>30</v>
      </c>
    </row>
    <row r="22" spans="2:53" ht="18.600000000000001" customHeight="1" x14ac:dyDescent="0.3">
      <c r="B22" s="241">
        <v>13</v>
      </c>
      <c r="C22" s="252">
        <v>1049454439</v>
      </c>
      <c r="D22" s="243" t="str">
        <f>IFERROR(VLOOKUP($C22,[3]BD!$B$6:$O$205,2,0),"")</f>
        <v xml:space="preserve">ROJAS TAFUR INDIALUZ </v>
      </c>
      <c r="E22" s="244" t="s">
        <v>92</v>
      </c>
      <c r="F22" s="270" t="s">
        <v>20</v>
      </c>
      <c r="G22" s="243" t="str">
        <f>IFERROR(VLOOKUP($C22,[3]BD!$B$6:$O$205,14,0),"")</f>
        <v>3008025152</v>
      </c>
      <c r="H22" s="243" t="s">
        <v>41</v>
      </c>
      <c r="I22" s="243" t="str">
        <f>IFERROR(VLOOKUP($C22,[3]BD!$B$6:$O$205,4,0),"")</f>
        <v>18/10/2025</v>
      </c>
      <c r="J22" s="294" t="s">
        <v>398</v>
      </c>
      <c r="K22" s="294" t="s">
        <v>407</v>
      </c>
      <c r="L22" s="294" t="s">
        <v>407</v>
      </c>
      <c r="M22" s="294" t="s">
        <v>407</v>
      </c>
      <c r="N22" s="294" t="s">
        <v>407</v>
      </c>
      <c r="O22" s="294" t="s">
        <v>407</v>
      </c>
      <c r="P22" s="294" t="s">
        <v>407</v>
      </c>
      <c r="Q22" s="294" t="s">
        <v>398</v>
      </c>
      <c r="R22" s="294" t="s">
        <v>407</v>
      </c>
      <c r="S22" s="294" t="s">
        <v>407</v>
      </c>
      <c r="T22" s="294" t="s">
        <v>407</v>
      </c>
      <c r="U22" s="294" t="s">
        <v>407</v>
      </c>
      <c r="V22" s="294" t="s">
        <v>407</v>
      </c>
      <c r="W22" s="294" t="s">
        <v>407</v>
      </c>
      <c r="X22" s="294" t="s">
        <v>398</v>
      </c>
      <c r="Y22" s="294" t="s">
        <v>407</v>
      </c>
      <c r="Z22" s="294" t="s">
        <v>407</v>
      </c>
      <c r="AA22" s="294" t="s">
        <v>407</v>
      </c>
      <c r="AB22" s="294" t="s">
        <v>407</v>
      </c>
      <c r="AC22" s="294" t="s">
        <v>407</v>
      </c>
      <c r="AD22" s="294" t="s">
        <v>407</v>
      </c>
      <c r="AE22" s="294" t="s">
        <v>398</v>
      </c>
      <c r="AF22" s="294" t="s">
        <v>407</v>
      </c>
      <c r="AG22" s="294" t="s">
        <v>407</v>
      </c>
      <c r="AH22" s="294" t="s">
        <v>407</v>
      </c>
      <c r="AI22" s="294" t="s">
        <v>407</v>
      </c>
      <c r="AJ22" s="294" t="s">
        <v>407</v>
      </c>
      <c r="AK22" s="294" t="s">
        <v>407</v>
      </c>
      <c r="AL22" s="294" t="s">
        <v>398</v>
      </c>
      <c r="AM22" s="294" t="s">
        <v>407</v>
      </c>
      <c r="AO22" s="308">
        <f t="shared" si="4"/>
        <v>0</v>
      </c>
      <c r="AP22" s="308">
        <f t="shared" si="3"/>
        <v>0</v>
      </c>
      <c r="AQ22" s="308">
        <f t="shared" si="3"/>
        <v>5</v>
      </c>
      <c r="AR22" s="308">
        <f t="shared" si="3"/>
        <v>0</v>
      </c>
      <c r="AS22" s="308">
        <f t="shared" si="3"/>
        <v>0</v>
      </c>
      <c r="AT22" s="308">
        <f t="shared" si="3"/>
        <v>0</v>
      </c>
      <c r="AU22" s="308">
        <f t="shared" si="3"/>
        <v>0</v>
      </c>
      <c r="AV22" s="308">
        <f t="shared" si="3"/>
        <v>0</v>
      </c>
      <c r="AW22" s="308">
        <f t="shared" si="3"/>
        <v>0</v>
      </c>
      <c r="AX22" s="308">
        <f t="shared" si="3"/>
        <v>0</v>
      </c>
      <c r="AY22" s="308">
        <f t="shared" si="3"/>
        <v>0</v>
      </c>
      <c r="AZ22" s="308">
        <f t="shared" si="3"/>
        <v>25</v>
      </c>
      <c r="BA22" s="309">
        <f t="shared" si="5"/>
        <v>30</v>
      </c>
    </row>
    <row r="23" spans="2:53" ht="18.600000000000001" customHeight="1" x14ac:dyDescent="0.3">
      <c r="B23" s="241">
        <v>14</v>
      </c>
      <c r="C23" s="252">
        <v>22822421</v>
      </c>
      <c r="D23" s="243" t="str">
        <f>IFERROR(VLOOKUP($C23,[3]BD!$B$6:$O$205,2,0),"")</f>
        <v>ALVAREZ ALVAREZ YENI MARITZA</v>
      </c>
      <c r="E23" s="244" t="s">
        <v>92</v>
      </c>
      <c r="F23" s="270" t="s">
        <v>18</v>
      </c>
      <c r="G23" s="243" t="str">
        <f>IFERROR(VLOOKUP($C23,[3]BD!$B$6:$O$205,14,0),"")</f>
        <v>3223269072</v>
      </c>
      <c r="H23" s="243" t="s">
        <v>41</v>
      </c>
      <c r="I23" s="243" t="str">
        <f>IFERROR(VLOOKUP($C23,[3]BD!$B$6:$O$205,4,0),"")</f>
        <v>18/10/2025</v>
      </c>
      <c r="J23" s="294" t="s">
        <v>398</v>
      </c>
      <c r="K23" s="294" t="s">
        <v>407</v>
      </c>
      <c r="L23" s="294" t="s">
        <v>407</v>
      </c>
      <c r="M23" s="294" t="s">
        <v>407</v>
      </c>
      <c r="N23" s="294" t="s">
        <v>407</v>
      </c>
      <c r="O23" s="294" t="s">
        <v>407</v>
      </c>
      <c r="P23" s="294" t="s">
        <v>407</v>
      </c>
      <c r="Q23" s="294" t="s">
        <v>398</v>
      </c>
      <c r="R23" s="294" t="s">
        <v>407</v>
      </c>
      <c r="S23" s="294" t="s">
        <v>407</v>
      </c>
      <c r="T23" s="294" t="s">
        <v>407</v>
      </c>
      <c r="U23" s="294" t="s">
        <v>407</v>
      </c>
      <c r="V23" s="294" t="s">
        <v>407</v>
      </c>
      <c r="W23" s="294" t="s">
        <v>407</v>
      </c>
      <c r="X23" s="294" t="s">
        <v>398</v>
      </c>
      <c r="Y23" s="294" t="s">
        <v>407</v>
      </c>
      <c r="Z23" s="294" t="s">
        <v>407</v>
      </c>
      <c r="AA23" s="294" t="s">
        <v>407</v>
      </c>
      <c r="AB23" s="294" t="s">
        <v>407</v>
      </c>
      <c r="AC23" s="294" t="s">
        <v>407</v>
      </c>
      <c r="AD23" s="294" t="s">
        <v>407</v>
      </c>
      <c r="AE23" s="294" t="s">
        <v>398</v>
      </c>
      <c r="AF23" s="294" t="s">
        <v>407</v>
      </c>
      <c r="AG23" s="294" t="s">
        <v>407</v>
      </c>
      <c r="AH23" s="294" t="s">
        <v>407</v>
      </c>
      <c r="AI23" s="294" t="s">
        <v>407</v>
      </c>
      <c r="AJ23" s="294" t="s">
        <v>407</v>
      </c>
      <c r="AK23" s="294" t="s">
        <v>407</v>
      </c>
      <c r="AL23" s="294" t="s">
        <v>398</v>
      </c>
      <c r="AM23" s="294" t="s">
        <v>407</v>
      </c>
      <c r="AO23" s="308">
        <f t="shared" si="4"/>
        <v>0</v>
      </c>
      <c r="AP23" s="308">
        <f t="shared" si="3"/>
        <v>0</v>
      </c>
      <c r="AQ23" s="308">
        <f t="shared" si="3"/>
        <v>5</v>
      </c>
      <c r="AR23" s="308">
        <f t="shared" si="3"/>
        <v>0</v>
      </c>
      <c r="AS23" s="308">
        <f t="shared" si="3"/>
        <v>0</v>
      </c>
      <c r="AT23" s="308">
        <f t="shared" si="3"/>
        <v>0</v>
      </c>
      <c r="AU23" s="308">
        <f t="shared" si="3"/>
        <v>0</v>
      </c>
      <c r="AV23" s="308">
        <f t="shared" si="3"/>
        <v>0</v>
      </c>
      <c r="AW23" s="308">
        <f t="shared" si="3"/>
        <v>0</v>
      </c>
      <c r="AX23" s="308">
        <f t="shared" si="3"/>
        <v>0</v>
      </c>
      <c r="AY23" s="308">
        <f t="shared" si="3"/>
        <v>0</v>
      </c>
      <c r="AZ23" s="308">
        <f t="shared" si="3"/>
        <v>25</v>
      </c>
      <c r="BA23" s="309">
        <f t="shared" si="5"/>
        <v>30</v>
      </c>
    </row>
    <row r="24" spans="2:53" ht="18.600000000000001" customHeight="1" x14ac:dyDescent="0.3">
      <c r="B24" s="241">
        <v>15</v>
      </c>
      <c r="C24" s="252">
        <v>1019060189</v>
      </c>
      <c r="D24" s="243" t="str">
        <f>IFERROR(VLOOKUP($C24,[3]BD!$B$6:$O$205,2,0),"")</f>
        <v>GOMEZ SANCHEZ ANDERSON ALEXANDER</v>
      </c>
      <c r="E24" s="244" t="s">
        <v>92</v>
      </c>
      <c r="F24" s="270" t="s">
        <v>18</v>
      </c>
      <c r="G24" s="243" t="str">
        <f>IFERROR(VLOOKUP($C24,[3]BD!$B$6:$O$205,14,0),"")</f>
        <v>3217036234</v>
      </c>
      <c r="H24" s="243" t="s">
        <v>41</v>
      </c>
      <c r="I24" s="243" t="str">
        <f>IFERROR(VLOOKUP($C24,[3]BD!$B$6:$O$205,4,0),"")</f>
        <v>18/10/2025</v>
      </c>
      <c r="J24" s="294" t="s">
        <v>398</v>
      </c>
      <c r="K24" s="294" t="s">
        <v>407</v>
      </c>
      <c r="L24" s="294" t="s">
        <v>407</v>
      </c>
      <c r="M24" s="294" t="s">
        <v>407</v>
      </c>
      <c r="N24" s="294" t="s">
        <v>407</v>
      </c>
      <c r="O24" s="294" t="s">
        <v>407</v>
      </c>
      <c r="P24" s="294" t="s">
        <v>407</v>
      </c>
      <c r="Q24" s="294" t="s">
        <v>398</v>
      </c>
      <c r="R24" s="294" t="s">
        <v>407</v>
      </c>
      <c r="S24" s="294" t="s">
        <v>407</v>
      </c>
      <c r="T24" s="294" t="s">
        <v>407</v>
      </c>
      <c r="U24" s="294" t="s">
        <v>407</v>
      </c>
      <c r="V24" s="294" t="s">
        <v>407</v>
      </c>
      <c r="W24" s="294" t="s">
        <v>407</v>
      </c>
      <c r="X24" s="294" t="s">
        <v>398</v>
      </c>
      <c r="Y24" s="294" t="s">
        <v>407</v>
      </c>
      <c r="Z24" s="294" t="s">
        <v>407</v>
      </c>
      <c r="AA24" s="294" t="s">
        <v>407</v>
      </c>
      <c r="AB24" s="294" t="s">
        <v>407</v>
      </c>
      <c r="AC24" s="294" t="s">
        <v>407</v>
      </c>
      <c r="AD24" s="294" t="s">
        <v>407</v>
      </c>
      <c r="AE24" s="294" t="s">
        <v>398</v>
      </c>
      <c r="AF24" s="294" t="s">
        <v>407</v>
      </c>
      <c r="AG24" s="294" t="s">
        <v>407</v>
      </c>
      <c r="AH24" s="294" t="s">
        <v>407</v>
      </c>
      <c r="AI24" s="294" t="s">
        <v>407</v>
      </c>
      <c r="AJ24" s="294" t="s">
        <v>407</v>
      </c>
      <c r="AK24" s="294" t="s">
        <v>407</v>
      </c>
      <c r="AL24" s="294" t="s">
        <v>398</v>
      </c>
      <c r="AM24" s="294" t="s">
        <v>407</v>
      </c>
      <c r="AO24" s="308">
        <f t="shared" si="4"/>
        <v>0</v>
      </c>
      <c r="AP24" s="308">
        <f t="shared" si="3"/>
        <v>0</v>
      </c>
      <c r="AQ24" s="308">
        <f t="shared" si="3"/>
        <v>5</v>
      </c>
      <c r="AR24" s="308">
        <f t="shared" si="3"/>
        <v>0</v>
      </c>
      <c r="AS24" s="308">
        <f t="shared" si="3"/>
        <v>0</v>
      </c>
      <c r="AT24" s="308">
        <f t="shared" si="3"/>
        <v>0</v>
      </c>
      <c r="AU24" s="308">
        <f t="shared" si="3"/>
        <v>0</v>
      </c>
      <c r="AV24" s="308">
        <f t="shared" si="3"/>
        <v>0</v>
      </c>
      <c r="AW24" s="308">
        <f t="shared" si="3"/>
        <v>0</v>
      </c>
      <c r="AX24" s="308">
        <f t="shared" si="3"/>
        <v>0</v>
      </c>
      <c r="AY24" s="308">
        <f t="shared" si="3"/>
        <v>0</v>
      </c>
      <c r="AZ24" s="308">
        <f t="shared" si="3"/>
        <v>25</v>
      </c>
      <c r="BA24" s="309">
        <f t="shared" si="5"/>
        <v>30</v>
      </c>
    </row>
    <row r="25" spans="2:53" ht="18.600000000000001" customHeight="1" x14ac:dyDescent="0.3">
      <c r="B25" s="241">
        <v>16</v>
      </c>
      <c r="C25" s="252">
        <v>79612751</v>
      </c>
      <c r="D25" s="243" t="str">
        <f>IFERROR(VLOOKUP($C25,[3]BD!$B$6:$O$205,2,0),"")</f>
        <v>HERNANDEZ  CINDY LORENA</v>
      </c>
      <c r="E25" s="244" t="s">
        <v>92</v>
      </c>
      <c r="F25" s="270" t="s">
        <v>20</v>
      </c>
      <c r="G25" s="243" t="str">
        <f>IFERROR(VLOOKUP($C25,[3]BD!$B$6:$O$205,14,0),"")</f>
        <v>3107679676</v>
      </c>
      <c r="H25" s="243" t="s">
        <v>41</v>
      </c>
      <c r="I25" s="243" t="str">
        <f>IFERROR(VLOOKUP($C25,[3]BD!$B$6:$O$205,4,0),"")</f>
        <v>18/11/2025</v>
      </c>
      <c r="J25" s="294" t="s">
        <v>398</v>
      </c>
      <c r="K25" s="294" t="s">
        <v>407</v>
      </c>
      <c r="L25" s="294" t="s">
        <v>407</v>
      </c>
      <c r="M25" s="294" t="s">
        <v>407</v>
      </c>
      <c r="N25" s="294" t="s">
        <v>407</v>
      </c>
      <c r="O25" s="294" t="s">
        <v>407</v>
      </c>
      <c r="P25" s="294" t="s">
        <v>407</v>
      </c>
      <c r="Q25" s="294" t="s">
        <v>398</v>
      </c>
      <c r="R25" s="294" t="s">
        <v>407</v>
      </c>
      <c r="S25" s="294" t="s">
        <v>407</v>
      </c>
      <c r="T25" s="294" t="s">
        <v>407</v>
      </c>
      <c r="U25" s="294" t="s">
        <v>407</v>
      </c>
      <c r="V25" s="294" t="s">
        <v>407</v>
      </c>
      <c r="W25" s="294" t="s">
        <v>407</v>
      </c>
      <c r="X25" s="294" t="s">
        <v>398</v>
      </c>
      <c r="Y25" s="294" t="s">
        <v>407</v>
      </c>
      <c r="Z25" s="294" t="s">
        <v>407</v>
      </c>
      <c r="AA25" s="294" t="s">
        <v>407</v>
      </c>
      <c r="AB25" s="294" t="s">
        <v>407</v>
      </c>
      <c r="AC25" s="294" t="s">
        <v>407</v>
      </c>
      <c r="AD25" s="294" t="s">
        <v>407</v>
      </c>
      <c r="AE25" s="294" t="s">
        <v>398</v>
      </c>
      <c r="AF25" s="294" t="s">
        <v>407</v>
      </c>
      <c r="AG25" s="294" t="s">
        <v>407</v>
      </c>
      <c r="AH25" s="294" t="s">
        <v>407</v>
      </c>
      <c r="AI25" s="294" t="s">
        <v>407</v>
      </c>
      <c r="AJ25" s="294" t="s">
        <v>407</v>
      </c>
      <c r="AK25" s="294" t="s">
        <v>407</v>
      </c>
      <c r="AL25" s="294" t="s">
        <v>398</v>
      </c>
      <c r="AM25" s="294" t="s">
        <v>407</v>
      </c>
      <c r="AO25" s="308">
        <f t="shared" si="4"/>
        <v>0</v>
      </c>
      <c r="AP25" s="308">
        <f t="shared" si="3"/>
        <v>0</v>
      </c>
      <c r="AQ25" s="308">
        <f t="shared" si="3"/>
        <v>5</v>
      </c>
      <c r="AR25" s="308">
        <f t="shared" si="3"/>
        <v>0</v>
      </c>
      <c r="AS25" s="308">
        <f t="shared" si="3"/>
        <v>0</v>
      </c>
      <c r="AT25" s="308">
        <f t="shared" si="3"/>
        <v>0</v>
      </c>
      <c r="AU25" s="308">
        <f t="shared" si="3"/>
        <v>0</v>
      </c>
      <c r="AV25" s="308">
        <f t="shared" si="3"/>
        <v>0</v>
      </c>
      <c r="AW25" s="308">
        <f t="shared" si="3"/>
        <v>0</v>
      </c>
      <c r="AX25" s="308">
        <f t="shared" si="3"/>
        <v>0</v>
      </c>
      <c r="AY25" s="308">
        <f t="shared" si="3"/>
        <v>0</v>
      </c>
      <c r="AZ25" s="308">
        <f t="shared" si="3"/>
        <v>25</v>
      </c>
      <c r="BA25" s="309">
        <f t="shared" si="5"/>
        <v>30</v>
      </c>
    </row>
    <row r="26" spans="2:53" ht="18.600000000000001" customHeight="1" x14ac:dyDescent="0.3">
      <c r="B26" s="241">
        <v>17</v>
      </c>
      <c r="C26" s="252">
        <v>52919244</v>
      </c>
      <c r="D26" s="243" t="str">
        <f>IFERROR(VLOOKUP($C26,[3]BD!$B$6:$O$205,2,0),"")</f>
        <v>CANCHON GIRALDO ANGIE VANESA</v>
      </c>
      <c r="E26" s="244" t="s">
        <v>92</v>
      </c>
      <c r="F26" s="270" t="s">
        <v>18</v>
      </c>
      <c r="G26" s="243" t="str">
        <f>IFERROR(VLOOKUP($C26,[3]BD!$B$6:$O$205,14,0),"")</f>
        <v>3193470687</v>
      </c>
      <c r="H26" s="243" t="s">
        <v>36</v>
      </c>
      <c r="I26" s="243" t="str">
        <f>IFERROR(VLOOKUP($C26,[3]BD!$B$6:$O$205,4,0),"")</f>
        <v>18/10/2025</v>
      </c>
      <c r="J26" s="294" t="s">
        <v>398</v>
      </c>
      <c r="K26" s="294" t="s">
        <v>407</v>
      </c>
      <c r="L26" s="294" t="s">
        <v>407</v>
      </c>
      <c r="M26" s="294" t="s">
        <v>407</v>
      </c>
      <c r="N26" s="294" t="s">
        <v>407</v>
      </c>
      <c r="O26" s="294" t="s">
        <v>407</v>
      </c>
      <c r="P26" s="294" t="s">
        <v>407</v>
      </c>
      <c r="Q26" s="294" t="s">
        <v>398</v>
      </c>
      <c r="R26" s="294" t="s">
        <v>407</v>
      </c>
      <c r="S26" s="294" t="s">
        <v>407</v>
      </c>
      <c r="T26" s="294" t="s">
        <v>407</v>
      </c>
      <c r="U26" s="294" t="s">
        <v>407</v>
      </c>
      <c r="V26" s="294" t="s">
        <v>407</v>
      </c>
      <c r="W26" s="294" t="s">
        <v>407</v>
      </c>
      <c r="X26" s="294" t="s">
        <v>398</v>
      </c>
      <c r="Y26" s="294" t="s">
        <v>407</v>
      </c>
      <c r="Z26" s="294" t="s">
        <v>407</v>
      </c>
      <c r="AA26" s="294" t="s">
        <v>407</v>
      </c>
      <c r="AB26" s="294" t="s">
        <v>407</v>
      </c>
      <c r="AC26" s="294" t="s">
        <v>407</v>
      </c>
      <c r="AD26" s="294" t="s">
        <v>407</v>
      </c>
      <c r="AE26" s="294" t="s">
        <v>398</v>
      </c>
      <c r="AF26" s="294" t="s">
        <v>407</v>
      </c>
      <c r="AG26" s="294" t="s">
        <v>407</v>
      </c>
      <c r="AH26" s="294" t="s">
        <v>407</v>
      </c>
      <c r="AI26" s="294" t="s">
        <v>407</v>
      </c>
      <c r="AJ26" s="294" t="s">
        <v>407</v>
      </c>
      <c r="AK26" s="294" t="s">
        <v>407</v>
      </c>
      <c r="AL26" s="294" t="s">
        <v>398</v>
      </c>
      <c r="AM26" s="294" t="s">
        <v>407</v>
      </c>
      <c r="AO26" s="308">
        <f t="shared" si="4"/>
        <v>0</v>
      </c>
      <c r="AP26" s="308">
        <f t="shared" si="4"/>
        <v>0</v>
      </c>
      <c r="AQ26" s="308">
        <f t="shared" si="4"/>
        <v>5</v>
      </c>
      <c r="AR26" s="308">
        <f t="shared" si="4"/>
        <v>0</v>
      </c>
      <c r="AS26" s="308">
        <f t="shared" si="4"/>
        <v>0</v>
      </c>
      <c r="AT26" s="308">
        <f t="shared" si="4"/>
        <v>0</v>
      </c>
      <c r="AU26" s="308">
        <f t="shared" si="4"/>
        <v>0</v>
      </c>
      <c r="AV26" s="308">
        <f t="shared" si="4"/>
        <v>0</v>
      </c>
      <c r="AW26" s="308">
        <f t="shared" si="4"/>
        <v>0</v>
      </c>
      <c r="AX26" s="308">
        <f t="shared" si="4"/>
        <v>0</v>
      </c>
      <c r="AY26" s="308">
        <f t="shared" si="4"/>
        <v>0</v>
      </c>
      <c r="AZ26" s="308">
        <f t="shared" si="4"/>
        <v>25</v>
      </c>
      <c r="BA26" s="309">
        <f t="shared" si="5"/>
        <v>30</v>
      </c>
    </row>
    <row r="27" spans="2:53" ht="18.600000000000001" customHeight="1" x14ac:dyDescent="0.3">
      <c r="B27" s="241">
        <v>18</v>
      </c>
      <c r="C27" s="252">
        <v>1002296084</v>
      </c>
      <c r="D27" s="243" t="str">
        <f>IFERROR(VLOOKUP($C27,[3]BD!$B$6:$O$205,2,0),"")</f>
        <v xml:space="preserve">RUBIO SANCHEZ ALISON </v>
      </c>
      <c r="E27" s="244" t="s">
        <v>92</v>
      </c>
      <c r="F27" s="270" t="s">
        <v>20</v>
      </c>
      <c r="G27" s="243" t="str">
        <f>IFERROR(VLOOKUP($C27,[3]BD!$B$6:$O$205,14,0),"")</f>
        <v>3148873264</v>
      </c>
      <c r="H27" s="243" t="s">
        <v>36</v>
      </c>
      <c r="I27" s="243" t="str">
        <f>IFERROR(VLOOKUP($C27,[3]BD!$B$6:$O$205,4,0),"")</f>
        <v>15/12/2025</v>
      </c>
      <c r="J27" s="294" t="s">
        <v>398</v>
      </c>
      <c r="K27" s="294" t="s">
        <v>407</v>
      </c>
      <c r="L27" s="294" t="s">
        <v>407</v>
      </c>
      <c r="M27" s="294" t="s">
        <v>407</v>
      </c>
      <c r="N27" s="294" t="s">
        <v>407</v>
      </c>
      <c r="O27" s="294" t="s">
        <v>407</v>
      </c>
      <c r="P27" s="294" t="s">
        <v>407</v>
      </c>
      <c r="Q27" s="294" t="s">
        <v>398</v>
      </c>
      <c r="R27" s="294" t="s">
        <v>407</v>
      </c>
      <c r="S27" s="294" t="s">
        <v>407</v>
      </c>
      <c r="T27" s="294" t="s">
        <v>407</v>
      </c>
      <c r="U27" s="294" t="s">
        <v>407</v>
      </c>
      <c r="V27" s="294" t="s">
        <v>407</v>
      </c>
      <c r="W27" s="294" t="s">
        <v>407</v>
      </c>
      <c r="X27" s="294" t="s">
        <v>398</v>
      </c>
      <c r="Y27" s="294" t="s">
        <v>407</v>
      </c>
      <c r="Z27" s="294" t="s">
        <v>407</v>
      </c>
      <c r="AA27" s="294" t="s">
        <v>407</v>
      </c>
      <c r="AB27" s="294" t="s">
        <v>407</v>
      </c>
      <c r="AC27" s="294" t="s">
        <v>407</v>
      </c>
      <c r="AD27" s="294" t="s">
        <v>407</v>
      </c>
      <c r="AE27" s="294" t="s">
        <v>398</v>
      </c>
      <c r="AF27" s="294" t="s">
        <v>407</v>
      </c>
      <c r="AG27" s="294" t="s">
        <v>407</v>
      </c>
      <c r="AH27" s="294" t="s">
        <v>407</v>
      </c>
      <c r="AI27" s="294" t="s">
        <v>407</v>
      </c>
      <c r="AJ27" s="294" t="s">
        <v>407</v>
      </c>
      <c r="AK27" s="294" t="s">
        <v>407</v>
      </c>
      <c r="AL27" s="294" t="s">
        <v>398</v>
      </c>
      <c r="AM27" s="294" t="s">
        <v>407</v>
      </c>
      <c r="AO27" s="308">
        <f t="shared" si="4"/>
        <v>0</v>
      </c>
      <c r="AP27" s="308">
        <f t="shared" si="4"/>
        <v>0</v>
      </c>
      <c r="AQ27" s="308">
        <f t="shared" si="4"/>
        <v>5</v>
      </c>
      <c r="AR27" s="308">
        <f t="shared" si="4"/>
        <v>0</v>
      </c>
      <c r="AS27" s="308">
        <f t="shared" si="4"/>
        <v>0</v>
      </c>
      <c r="AT27" s="308">
        <f t="shared" si="4"/>
        <v>0</v>
      </c>
      <c r="AU27" s="308">
        <f t="shared" si="4"/>
        <v>0</v>
      </c>
      <c r="AV27" s="308">
        <f t="shared" si="4"/>
        <v>0</v>
      </c>
      <c r="AW27" s="308">
        <f t="shared" si="4"/>
        <v>0</v>
      </c>
      <c r="AX27" s="308">
        <f t="shared" si="4"/>
        <v>0</v>
      </c>
      <c r="AY27" s="308">
        <f t="shared" si="4"/>
        <v>0</v>
      </c>
      <c r="AZ27" s="308">
        <f t="shared" si="4"/>
        <v>25</v>
      </c>
      <c r="BA27" s="309">
        <f t="shared" si="5"/>
        <v>30</v>
      </c>
    </row>
    <row r="28" spans="2:53" ht="18.600000000000001" customHeight="1" x14ac:dyDescent="0.3">
      <c r="B28" s="241">
        <v>19</v>
      </c>
      <c r="C28" s="252">
        <v>1020805845</v>
      </c>
      <c r="D28" s="243" t="str">
        <f>IFERROR(VLOOKUP($C28,[3]BD!$B$6:$O$205,2,0),"")</f>
        <v>SUAREZ GARCIA JUAN PABLO</v>
      </c>
      <c r="E28" s="244" t="s">
        <v>92</v>
      </c>
      <c r="F28" s="270" t="s">
        <v>20</v>
      </c>
      <c r="G28" s="243" t="str">
        <f>IFERROR(VLOOKUP($C28,[3]BD!$B$6:$O$205,14,0),"")</f>
        <v>3228909822</v>
      </c>
      <c r="H28" s="243" t="s">
        <v>36</v>
      </c>
      <c r="I28" s="243" t="str">
        <f>IFERROR(VLOOKUP($C28,[3]BD!$B$6:$O$205,4,0),"")</f>
        <v>18/10/2025</v>
      </c>
      <c r="J28" s="294" t="s">
        <v>398</v>
      </c>
      <c r="K28" s="294" t="s">
        <v>407</v>
      </c>
      <c r="L28" s="294" t="s">
        <v>407</v>
      </c>
      <c r="M28" s="294" t="s">
        <v>407</v>
      </c>
      <c r="N28" s="294" t="s">
        <v>407</v>
      </c>
      <c r="O28" s="294" t="s">
        <v>407</v>
      </c>
      <c r="P28" s="294" t="s">
        <v>407</v>
      </c>
      <c r="Q28" s="294" t="s">
        <v>398</v>
      </c>
      <c r="R28" s="294" t="s">
        <v>407</v>
      </c>
      <c r="S28" s="294" t="s">
        <v>407</v>
      </c>
      <c r="T28" s="294" t="s">
        <v>407</v>
      </c>
      <c r="U28" s="294" t="s">
        <v>407</v>
      </c>
      <c r="V28" s="294" t="s">
        <v>407</v>
      </c>
      <c r="W28" s="294" t="s">
        <v>407</v>
      </c>
      <c r="X28" s="294" t="s">
        <v>398</v>
      </c>
      <c r="Y28" s="294" t="s">
        <v>407</v>
      </c>
      <c r="Z28" s="294" t="s">
        <v>407</v>
      </c>
      <c r="AA28" s="294" t="s">
        <v>407</v>
      </c>
      <c r="AB28" s="294" t="s">
        <v>407</v>
      </c>
      <c r="AC28" s="294" t="s">
        <v>407</v>
      </c>
      <c r="AD28" s="294" t="s">
        <v>407</v>
      </c>
      <c r="AE28" s="294" t="s">
        <v>398</v>
      </c>
      <c r="AF28" s="294" t="s">
        <v>407</v>
      </c>
      <c r="AG28" s="294" t="s">
        <v>407</v>
      </c>
      <c r="AH28" s="294" t="s">
        <v>407</v>
      </c>
      <c r="AI28" s="294" t="s">
        <v>407</v>
      </c>
      <c r="AJ28" s="294" t="s">
        <v>407</v>
      </c>
      <c r="AK28" s="294" t="s">
        <v>407</v>
      </c>
      <c r="AL28" s="294" t="s">
        <v>398</v>
      </c>
      <c r="AM28" s="294" t="s">
        <v>407</v>
      </c>
      <c r="AO28" s="308">
        <f t="shared" si="4"/>
        <v>0</v>
      </c>
      <c r="AP28" s="308">
        <f t="shared" si="4"/>
        <v>0</v>
      </c>
      <c r="AQ28" s="308">
        <f t="shared" si="4"/>
        <v>5</v>
      </c>
      <c r="AR28" s="308">
        <f t="shared" si="4"/>
        <v>0</v>
      </c>
      <c r="AS28" s="308">
        <f t="shared" si="4"/>
        <v>0</v>
      </c>
      <c r="AT28" s="308">
        <f t="shared" si="4"/>
        <v>0</v>
      </c>
      <c r="AU28" s="308">
        <f t="shared" si="4"/>
        <v>0</v>
      </c>
      <c r="AV28" s="308">
        <f t="shared" si="4"/>
        <v>0</v>
      </c>
      <c r="AW28" s="308">
        <f t="shared" si="4"/>
        <v>0</v>
      </c>
      <c r="AX28" s="308">
        <f t="shared" si="4"/>
        <v>0</v>
      </c>
      <c r="AY28" s="308">
        <f t="shared" si="4"/>
        <v>0</v>
      </c>
      <c r="AZ28" s="308">
        <f t="shared" si="4"/>
        <v>25</v>
      </c>
      <c r="BA28" s="309">
        <f t="shared" si="5"/>
        <v>30</v>
      </c>
    </row>
    <row r="29" spans="2:53" ht="18.600000000000001" customHeight="1" x14ac:dyDescent="0.3">
      <c r="B29" s="241">
        <v>20</v>
      </c>
      <c r="C29" s="252">
        <v>53153000</v>
      </c>
      <c r="D29" s="243" t="str">
        <f>IFERROR(VLOOKUP($C29,[3]BD!$B$6:$O$205,2,0),"")</f>
        <v>BERMUDEZ MARTINEZ JENNY KIMBERLY</v>
      </c>
      <c r="E29" s="244" t="s">
        <v>92</v>
      </c>
      <c r="F29" s="270" t="s">
        <v>18</v>
      </c>
      <c r="G29" s="243" t="str">
        <f>IFERROR(VLOOKUP($C29,[3]BD!$B$6:$O$205,14,0),"")</f>
        <v>3124526294</v>
      </c>
      <c r="H29" s="243" t="s">
        <v>36</v>
      </c>
      <c r="I29" s="243" t="str">
        <f>IFERROR(VLOOKUP($C29,[3]BD!$B$6:$O$205,4,0),"")</f>
        <v>18/10/2025</v>
      </c>
      <c r="J29" s="294" t="s">
        <v>398</v>
      </c>
      <c r="K29" s="294" t="s">
        <v>407</v>
      </c>
      <c r="L29" s="294" t="s">
        <v>407</v>
      </c>
      <c r="M29" s="294" t="s">
        <v>407</v>
      </c>
      <c r="N29" s="294" t="s">
        <v>407</v>
      </c>
      <c r="O29" s="294" t="s">
        <v>407</v>
      </c>
      <c r="P29" s="294" t="s">
        <v>407</v>
      </c>
      <c r="Q29" s="294" t="s">
        <v>398</v>
      </c>
      <c r="R29" s="294" t="s">
        <v>407</v>
      </c>
      <c r="S29" s="294" t="s">
        <v>407</v>
      </c>
      <c r="T29" s="294" t="s">
        <v>407</v>
      </c>
      <c r="U29" s="294" t="s">
        <v>407</v>
      </c>
      <c r="V29" s="294" t="s">
        <v>407</v>
      </c>
      <c r="W29" s="294" t="s">
        <v>407</v>
      </c>
      <c r="X29" s="294" t="s">
        <v>398</v>
      </c>
      <c r="Y29" s="294" t="s">
        <v>407</v>
      </c>
      <c r="Z29" s="294" t="s">
        <v>407</v>
      </c>
      <c r="AA29" s="294" t="s">
        <v>407</v>
      </c>
      <c r="AB29" s="294" t="s">
        <v>407</v>
      </c>
      <c r="AC29" s="294" t="s">
        <v>407</v>
      </c>
      <c r="AD29" s="294" t="s">
        <v>407</v>
      </c>
      <c r="AE29" s="294" t="s">
        <v>398</v>
      </c>
      <c r="AF29" s="294" t="s">
        <v>407</v>
      </c>
      <c r="AG29" s="294" t="s">
        <v>407</v>
      </c>
      <c r="AH29" s="294" t="s">
        <v>407</v>
      </c>
      <c r="AI29" s="294" t="s">
        <v>407</v>
      </c>
      <c r="AJ29" s="294" t="s">
        <v>407</v>
      </c>
      <c r="AK29" s="294" t="s">
        <v>407</v>
      </c>
      <c r="AL29" s="294" t="s">
        <v>398</v>
      </c>
      <c r="AM29" s="294" t="s">
        <v>407</v>
      </c>
      <c r="AO29" s="308">
        <f t="shared" si="4"/>
        <v>0</v>
      </c>
      <c r="AP29" s="308">
        <f t="shared" si="4"/>
        <v>0</v>
      </c>
      <c r="AQ29" s="308">
        <f t="shared" si="4"/>
        <v>5</v>
      </c>
      <c r="AR29" s="308">
        <f t="shared" si="4"/>
        <v>0</v>
      </c>
      <c r="AS29" s="308">
        <f t="shared" si="4"/>
        <v>0</v>
      </c>
      <c r="AT29" s="308">
        <f t="shared" si="4"/>
        <v>0</v>
      </c>
      <c r="AU29" s="308">
        <f t="shared" si="4"/>
        <v>0</v>
      </c>
      <c r="AV29" s="308">
        <f t="shared" si="4"/>
        <v>0</v>
      </c>
      <c r="AW29" s="308">
        <f t="shared" si="4"/>
        <v>0</v>
      </c>
      <c r="AX29" s="308">
        <f t="shared" si="4"/>
        <v>0</v>
      </c>
      <c r="AY29" s="308">
        <f t="shared" si="4"/>
        <v>0</v>
      </c>
      <c r="AZ29" s="308">
        <f t="shared" si="4"/>
        <v>25</v>
      </c>
      <c r="BA29" s="309">
        <f t="shared" si="5"/>
        <v>30</v>
      </c>
    </row>
    <row r="30" spans="2:53" ht="18.600000000000001" customHeight="1" x14ac:dyDescent="0.3">
      <c r="B30" s="241">
        <v>21</v>
      </c>
      <c r="C30" s="252">
        <v>37650172</v>
      </c>
      <c r="D30" s="243" t="str">
        <f>IFERROR(VLOOKUP($C30,[3]BD!$B$6:$O$205,2,0),"")</f>
        <v>PANCHE SERNA ADRIANA MARIA</v>
      </c>
      <c r="E30" s="244" t="s">
        <v>92</v>
      </c>
      <c r="F30" s="270" t="s">
        <v>18</v>
      </c>
      <c r="G30" s="243" t="str">
        <f>IFERROR(VLOOKUP($C30,[3]BD!$B$6:$O$205,14,0),"")</f>
        <v>3192897028</v>
      </c>
      <c r="H30" s="243" t="s">
        <v>36</v>
      </c>
      <c r="I30" s="243" t="str">
        <f>IFERROR(VLOOKUP($C30,[3]BD!$B$6:$O$205,4,0),"")</f>
        <v>18/10/2025</v>
      </c>
      <c r="J30" s="294" t="s">
        <v>398</v>
      </c>
      <c r="K30" s="294" t="s">
        <v>407</v>
      </c>
      <c r="L30" s="294" t="s">
        <v>407</v>
      </c>
      <c r="M30" s="294" t="s">
        <v>407</v>
      </c>
      <c r="N30" s="294" t="s">
        <v>407</v>
      </c>
      <c r="O30" s="294" t="s">
        <v>407</v>
      </c>
      <c r="P30" s="294" t="s">
        <v>407</v>
      </c>
      <c r="Q30" s="294" t="s">
        <v>398</v>
      </c>
      <c r="R30" s="294" t="s">
        <v>407</v>
      </c>
      <c r="S30" s="294" t="s">
        <v>407</v>
      </c>
      <c r="T30" s="294" t="s">
        <v>407</v>
      </c>
      <c r="U30" s="294" t="s">
        <v>407</v>
      </c>
      <c r="V30" s="294" t="s">
        <v>407</v>
      </c>
      <c r="W30" s="294" t="s">
        <v>407</v>
      </c>
      <c r="X30" s="294" t="s">
        <v>398</v>
      </c>
      <c r="Y30" s="294" t="s">
        <v>407</v>
      </c>
      <c r="Z30" s="294" t="s">
        <v>407</v>
      </c>
      <c r="AA30" s="294" t="s">
        <v>407</v>
      </c>
      <c r="AB30" s="294" t="s">
        <v>407</v>
      </c>
      <c r="AC30" s="294" t="s">
        <v>407</v>
      </c>
      <c r="AD30" s="294" t="s">
        <v>407</v>
      </c>
      <c r="AE30" s="294" t="s">
        <v>398</v>
      </c>
      <c r="AF30" s="294" t="s">
        <v>407</v>
      </c>
      <c r="AG30" s="294" t="s">
        <v>407</v>
      </c>
      <c r="AH30" s="294" t="s">
        <v>407</v>
      </c>
      <c r="AI30" s="294" t="s">
        <v>407</v>
      </c>
      <c r="AJ30" s="294" t="s">
        <v>407</v>
      </c>
      <c r="AK30" s="294" t="s">
        <v>407</v>
      </c>
      <c r="AL30" s="294" t="s">
        <v>398</v>
      </c>
      <c r="AM30" s="294" t="s">
        <v>407</v>
      </c>
      <c r="AO30" s="308">
        <f t="shared" si="4"/>
        <v>0</v>
      </c>
      <c r="AP30" s="308">
        <f t="shared" si="4"/>
        <v>0</v>
      </c>
      <c r="AQ30" s="308">
        <f t="shared" si="4"/>
        <v>5</v>
      </c>
      <c r="AR30" s="308">
        <f t="shared" si="4"/>
        <v>0</v>
      </c>
      <c r="AS30" s="308">
        <f t="shared" si="4"/>
        <v>0</v>
      </c>
      <c r="AT30" s="308">
        <f t="shared" si="4"/>
        <v>0</v>
      </c>
      <c r="AU30" s="308">
        <f t="shared" si="4"/>
        <v>0</v>
      </c>
      <c r="AV30" s="308">
        <f t="shared" si="4"/>
        <v>0</v>
      </c>
      <c r="AW30" s="308">
        <f t="shared" si="4"/>
        <v>0</v>
      </c>
      <c r="AX30" s="308">
        <f t="shared" si="4"/>
        <v>0</v>
      </c>
      <c r="AY30" s="308">
        <f t="shared" si="4"/>
        <v>0</v>
      </c>
      <c r="AZ30" s="308">
        <f t="shared" si="4"/>
        <v>25</v>
      </c>
      <c r="BA30" s="309">
        <f t="shared" si="5"/>
        <v>30</v>
      </c>
    </row>
    <row r="31" spans="2:53" ht="18.600000000000001" customHeight="1" x14ac:dyDescent="0.3">
      <c r="B31" s="241">
        <v>22</v>
      </c>
      <c r="C31" s="252">
        <v>1031167749</v>
      </c>
      <c r="D31" s="243" t="str">
        <f>IFERROR(VLOOKUP($C31,[3]BD!$B$6:$O$205,2,0),"")</f>
        <v>JIMENEZ POLO ANA LUCIA</v>
      </c>
      <c r="E31" s="244" t="s">
        <v>92</v>
      </c>
      <c r="F31" s="270" t="s">
        <v>18</v>
      </c>
      <c r="G31" s="243" t="str">
        <f>IFERROR(VLOOKUP($C31,[3]BD!$B$6:$O$205,14,0),"")</f>
        <v>3125503477</v>
      </c>
      <c r="H31" s="243" t="s">
        <v>36</v>
      </c>
      <c r="I31" s="243" t="str">
        <f>IFERROR(VLOOKUP($C31,[3]BD!$B$6:$O$205,4,0),"")</f>
        <v>18/10/2025</v>
      </c>
      <c r="J31" s="294" t="s">
        <v>398</v>
      </c>
      <c r="K31" s="294" t="s">
        <v>407</v>
      </c>
      <c r="L31" s="294" t="s">
        <v>407</v>
      </c>
      <c r="M31" s="294" t="s">
        <v>407</v>
      </c>
      <c r="N31" s="294" t="s">
        <v>407</v>
      </c>
      <c r="O31" s="294" t="s">
        <v>407</v>
      </c>
      <c r="P31" s="294" t="s">
        <v>407</v>
      </c>
      <c r="Q31" s="294" t="s">
        <v>398</v>
      </c>
      <c r="R31" s="294" t="s">
        <v>407</v>
      </c>
      <c r="S31" s="294" t="s">
        <v>407</v>
      </c>
      <c r="T31" s="294" t="s">
        <v>407</v>
      </c>
      <c r="U31" s="294" t="s">
        <v>407</v>
      </c>
      <c r="V31" s="294" t="s">
        <v>407</v>
      </c>
      <c r="W31" s="294" t="s">
        <v>407</v>
      </c>
      <c r="X31" s="294" t="s">
        <v>398</v>
      </c>
      <c r="Y31" s="294" t="s">
        <v>407</v>
      </c>
      <c r="Z31" s="294" t="s">
        <v>407</v>
      </c>
      <c r="AA31" s="294" t="s">
        <v>407</v>
      </c>
      <c r="AB31" s="294" t="s">
        <v>407</v>
      </c>
      <c r="AC31" s="294" t="s">
        <v>407</v>
      </c>
      <c r="AD31" s="294" t="s">
        <v>407</v>
      </c>
      <c r="AE31" s="294" t="s">
        <v>398</v>
      </c>
      <c r="AF31" s="294" t="s">
        <v>407</v>
      </c>
      <c r="AG31" s="294" t="s">
        <v>407</v>
      </c>
      <c r="AH31" s="294" t="s">
        <v>407</v>
      </c>
      <c r="AI31" s="294" t="s">
        <v>407</v>
      </c>
      <c r="AJ31" s="294" t="s">
        <v>407</v>
      </c>
      <c r="AK31" s="294" t="s">
        <v>407</v>
      </c>
      <c r="AL31" s="294" t="s">
        <v>398</v>
      </c>
      <c r="AM31" s="294" t="s">
        <v>407</v>
      </c>
      <c r="AO31" s="308">
        <f t="shared" si="4"/>
        <v>0</v>
      </c>
      <c r="AP31" s="308">
        <f t="shared" si="4"/>
        <v>0</v>
      </c>
      <c r="AQ31" s="308">
        <f t="shared" si="4"/>
        <v>5</v>
      </c>
      <c r="AR31" s="308">
        <f t="shared" si="4"/>
        <v>0</v>
      </c>
      <c r="AS31" s="308">
        <f t="shared" si="4"/>
        <v>0</v>
      </c>
      <c r="AT31" s="308">
        <f t="shared" si="4"/>
        <v>0</v>
      </c>
      <c r="AU31" s="308">
        <f t="shared" si="4"/>
        <v>0</v>
      </c>
      <c r="AV31" s="308">
        <f t="shared" si="4"/>
        <v>0</v>
      </c>
      <c r="AW31" s="308">
        <f t="shared" si="4"/>
        <v>0</v>
      </c>
      <c r="AX31" s="308">
        <f t="shared" si="4"/>
        <v>0</v>
      </c>
      <c r="AY31" s="308">
        <f t="shared" si="4"/>
        <v>0</v>
      </c>
      <c r="AZ31" s="308">
        <f t="shared" si="4"/>
        <v>25</v>
      </c>
      <c r="BA31" s="309">
        <f t="shared" si="5"/>
        <v>30</v>
      </c>
    </row>
    <row r="32" spans="2:53" ht="18.600000000000001" customHeight="1" x14ac:dyDescent="0.3">
      <c r="B32" s="241">
        <v>23</v>
      </c>
      <c r="C32" s="252">
        <v>52351391</v>
      </c>
      <c r="D32" s="243" t="str">
        <f>IFERROR(VLOOKUP($C32,[3]BD!$B$6:$O$205,2,0),"")</f>
        <v>POLO DIAZ QUINTY JUNIOR</v>
      </c>
      <c r="E32" s="244" t="s">
        <v>92</v>
      </c>
      <c r="F32" s="270" t="s">
        <v>18</v>
      </c>
      <c r="G32" s="243" t="str">
        <f>IFERROR(VLOOKUP($C32,[3]BD!$B$6:$O$205,14,0),"")</f>
        <v>3046515188</v>
      </c>
      <c r="H32" s="243" t="s">
        <v>36</v>
      </c>
      <c r="I32" s="243" t="str">
        <f>IFERROR(VLOOKUP($C32,[3]BD!$B$6:$O$205,4,0),"")</f>
        <v>18/10/2025</v>
      </c>
      <c r="J32" s="294" t="s">
        <v>398</v>
      </c>
      <c r="K32" s="294" t="s">
        <v>407</v>
      </c>
      <c r="L32" s="294" t="s">
        <v>407</v>
      </c>
      <c r="M32" s="294" t="s">
        <v>407</v>
      </c>
      <c r="N32" s="294" t="s">
        <v>407</v>
      </c>
      <c r="O32" s="294" t="s">
        <v>407</v>
      </c>
      <c r="P32" s="294" t="s">
        <v>407</v>
      </c>
      <c r="Q32" s="294" t="s">
        <v>398</v>
      </c>
      <c r="R32" s="294" t="s">
        <v>407</v>
      </c>
      <c r="S32" s="294" t="s">
        <v>407</v>
      </c>
      <c r="T32" s="294" t="s">
        <v>407</v>
      </c>
      <c r="U32" s="294" t="s">
        <v>407</v>
      </c>
      <c r="V32" s="294" t="s">
        <v>407</v>
      </c>
      <c r="W32" s="294" t="s">
        <v>407</v>
      </c>
      <c r="X32" s="294" t="s">
        <v>398</v>
      </c>
      <c r="Y32" s="294" t="s">
        <v>407</v>
      </c>
      <c r="Z32" s="294" t="s">
        <v>407</v>
      </c>
      <c r="AA32" s="294" t="s">
        <v>407</v>
      </c>
      <c r="AB32" s="294" t="s">
        <v>407</v>
      </c>
      <c r="AC32" s="294" t="s">
        <v>407</v>
      </c>
      <c r="AD32" s="294" t="s">
        <v>407</v>
      </c>
      <c r="AE32" s="294" t="s">
        <v>398</v>
      </c>
      <c r="AF32" s="294" t="s">
        <v>407</v>
      </c>
      <c r="AG32" s="294" t="s">
        <v>407</v>
      </c>
      <c r="AH32" s="294" t="s">
        <v>407</v>
      </c>
      <c r="AI32" s="294" t="s">
        <v>407</v>
      </c>
      <c r="AJ32" s="294" t="s">
        <v>407</v>
      </c>
      <c r="AK32" s="294" t="s">
        <v>407</v>
      </c>
      <c r="AL32" s="294" t="s">
        <v>398</v>
      </c>
      <c r="AM32" s="294" t="s">
        <v>407</v>
      </c>
      <c r="AO32" s="308">
        <f t="shared" si="4"/>
        <v>0</v>
      </c>
      <c r="AP32" s="308">
        <f t="shared" si="4"/>
        <v>0</v>
      </c>
      <c r="AQ32" s="308">
        <f t="shared" si="4"/>
        <v>5</v>
      </c>
      <c r="AR32" s="308">
        <f t="shared" si="4"/>
        <v>0</v>
      </c>
      <c r="AS32" s="308">
        <f t="shared" si="4"/>
        <v>0</v>
      </c>
      <c r="AT32" s="308">
        <f t="shared" si="4"/>
        <v>0</v>
      </c>
      <c r="AU32" s="308">
        <f t="shared" si="4"/>
        <v>0</v>
      </c>
      <c r="AV32" s="308">
        <f t="shared" si="4"/>
        <v>0</v>
      </c>
      <c r="AW32" s="308">
        <f t="shared" si="4"/>
        <v>0</v>
      </c>
      <c r="AX32" s="308">
        <f t="shared" si="4"/>
        <v>0</v>
      </c>
      <c r="AY32" s="308">
        <f t="shared" si="4"/>
        <v>0</v>
      </c>
      <c r="AZ32" s="308">
        <f t="shared" si="4"/>
        <v>25</v>
      </c>
      <c r="BA32" s="309">
        <f t="shared" si="5"/>
        <v>30</v>
      </c>
    </row>
    <row r="33" spans="2:53" ht="18.600000000000001" customHeight="1" x14ac:dyDescent="0.3">
      <c r="B33" s="241">
        <v>24</v>
      </c>
      <c r="C33" s="252">
        <v>1032395283</v>
      </c>
      <c r="D33" s="243" t="str">
        <f>IFERROR(VLOOKUP($C33,[3]BD!$B$6:$O$205,2,0),"")</f>
        <v>PRIETO BELTRAN MARIA EDIMELSA</v>
      </c>
      <c r="E33" s="244" t="s">
        <v>92</v>
      </c>
      <c r="F33" s="270" t="s">
        <v>18</v>
      </c>
      <c r="G33" s="243" t="str">
        <f>IFERROR(VLOOKUP($C33,[3]BD!$B$6:$O$205,14,0),"")</f>
        <v>3229490411</v>
      </c>
      <c r="H33" s="243" t="s">
        <v>36</v>
      </c>
      <c r="I33" s="243" t="str">
        <f>IFERROR(VLOOKUP($C33,[3]BD!$B$6:$O$205,4,0),"")</f>
        <v>21/10/2025</v>
      </c>
      <c r="J33" s="294" t="s">
        <v>398</v>
      </c>
      <c r="K33" s="294" t="s">
        <v>407</v>
      </c>
      <c r="L33" s="294" t="s">
        <v>407</v>
      </c>
      <c r="M33" s="294" t="s">
        <v>407</v>
      </c>
      <c r="N33" s="294" t="s">
        <v>407</v>
      </c>
      <c r="O33" s="294" t="s">
        <v>407</v>
      </c>
      <c r="P33" s="294" t="s">
        <v>407</v>
      </c>
      <c r="Q33" s="294" t="s">
        <v>398</v>
      </c>
      <c r="R33" s="294" t="s">
        <v>407</v>
      </c>
      <c r="S33" s="294" t="s">
        <v>407</v>
      </c>
      <c r="T33" s="294" t="s">
        <v>407</v>
      </c>
      <c r="U33" s="294" t="s">
        <v>407</v>
      </c>
      <c r="V33" s="294" t="s">
        <v>407</v>
      </c>
      <c r="W33" s="294" t="s">
        <v>407</v>
      </c>
      <c r="X33" s="294" t="s">
        <v>398</v>
      </c>
      <c r="Y33" s="294" t="s">
        <v>407</v>
      </c>
      <c r="Z33" s="294" t="s">
        <v>407</v>
      </c>
      <c r="AA33" s="294" t="s">
        <v>407</v>
      </c>
      <c r="AB33" s="294" t="s">
        <v>407</v>
      </c>
      <c r="AC33" s="294" t="s">
        <v>407</v>
      </c>
      <c r="AD33" s="294" t="s">
        <v>407</v>
      </c>
      <c r="AE33" s="294" t="s">
        <v>398</v>
      </c>
      <c r="AF33" s="294" t="s">
        <v>407</v>
      </c>
      <c r="AG33" s="294" t="s">
        <v>407</v>
      </c>
      <c r="AH33" s="294" t="s">
        <v>407</v>
      </c>
      <c r="AI33" s="294" t="s">
        <v>407</v>
      </c>
      <c r="AJ33" s="294" t="s">
        <v>407</v>
      </c>
      <c r="AK33" s="294" t="s">
        <v>407</v>
      </c>
      <c r="AL33" s="294" t="s">
        <v>398</v>
      </c>
      <c r="AM33" s="294" t="s">
        <v>407</v>
      </c>
      <c r="AO33" s="308">
        <f t="shared" si="4"/>
        <v>0</v>
      </c>
      <c r="AP33" s="308">
        <f t="shared" si="4"/>
        <v>0</v>
      </c>
      <c r="AQ33" s="308">
        <f t="shared" si="4"/>
        <v>5</v>
      </c>
      <c r="AR33" s="308">
        <f t="shared" si="4"/>
        <v>0</v>
      </c>
      <c r="AS33" s="308">
        <f t="shared" si="4"/>
        <v>0</v>
      </c>
      <c r="AT33" s="308">
        <f t="shared" si="4"/>
        <v>0</v>
      </c>
      <c r="AU33" s="308">
        <f t="shared" si="4"/>
        <v>0</v>
      </c>
      <c r="AV33" s="308">
        <f t="shared" si="4"/>
        <v>0</v>
      </c>
      <c r="AW33" s="308">
        <f t="shared" si="4"/>
        <v>0</v>
      </c>
      <c r="AX33" s="308">
        <f t="shared" si="4"/>
        <v>0</v>
      </c>
      <c r="AY33" s="308">
        <f t="shared" si="4"/>
        <v>0</v>
      </c>
      <c r="AZ33" s="308">
        <f t="shared" si="4"/>
        <v>25</v>
      </c>
      <c r="BA33" s="309">
        <f t="shared" si="5"/>
        <v>30</v>
      </c>
    </row>
    <row r="34" spans="2:53" ht="18.600000000000001" customHeight="1" x14ac:dyDescent="0.3">
      <c r="B34" s="241">
        <v>25</v>
      </c>
      <c r="C34" s="252">
        <v>52740829</v>
      </c>
      <c r="D34" s="243" t="str">
        <f>IFERROR(VLOOKUP($C34,[3]BD!$B$6:$O$205,2,0),"")</f>
        <v>HERNANDEZ LUGO YADY ALEJANDRA</v>
      </c>
      <c r="E34" s="244" t="s">
        <v>92</v>
      </c>
      <c r="F34" s="270" t="s">
        <v>18</v>
      </c>
      <c r="G34" s="243" t="str">
        <f>IFERROR(VLOOKUP($C34,[3]BD!$B$6:$O$205,14,0),"")</f>
        <v>3046415013</v>
      </c>
      <c r="H34" s="243" t="s">
        <v>36</v>
      </c>
      <c r="I34" s="243" t="str">
        <f>IFERROR(VLOOKUP($C34,[3]BD!$B$6:$O$205,4,0),"")</f>
        <v>06/01/2026</v>
      </c>
      <c r="J34" s="294" t="s">
        <v>398</v>
      </c>
      <c r="K34" s="294" t="s">
        <v>404</v>
      </c>
      <c r="L34" s="294" t="s">
        <v>404</v>
      </c>
      <c r="M34" s="294" t="s">
        <v>404</v>
      </c>
      <c r="N34" s="294" t="s">
        <v>404</v>
      </c>
      <c r="O34" s="294" t="s">
        <v>404</v>
      </c>
      <c r="P34" s="294" t="s">
        <v>404</v>
      </c>
      <c r="Q34" s="294" t="s">
        <v>398</v>
      </c>
      <c r="R34" s="294" t="s">
        <v>404</v>
      </c>
      <c r="S34" s="294" t="s">
        <v>404</v>
      </c>
      <c r="T34" s="294" t="s">
        <v>404</v>
      </c>
      <c r="U34" s="294" t="s">
        <v>404</v>
      </c>
      <c r="V34" s="294" t="s">
        <v>404</v>
      </c>
      <c r="W34" s="294" t="s">
        <v>404</v>
      </c>
      <c r="X34" s="294" t="s">
        <v>398</v>
      </c>
      <c r="Y34" s="294" t="s">
        <v>404</v>
      </c>
      <c r="Z34" s="294" t="s">
        <v>404</v>
      </c>
      <c r="AA34" s="294" t="s">
        <v>404</v>
      </c>
      <c r="AB34" s="294" t="s">
        <v>404</v>
      </c>
      <c r="AC34" s="294" t="s">
        <v>404</v>
      </c>
      <c r="AD34" s="294" t="s">
        <v>404</v>
      </c>
      <c r="AE34" s="294" t="s">
        <v>398</v>
      </c>
      <c r="AF34" s="294" t="s">
        <v>404</v>
      </c>
      <c r="AG34" s="294" t="s">
        <v>404</v>
      </c>
      <c r="AH34" s="294" t="s">
        <v>404</v>
      </c>
      <c r="AI34" s="294" t="s">
        <v>404</v>
      </c>
      <c r="AJ34" s="294" t="s">
        <v>404</v>
      </c>
      <c r="AK34" s="294" t="s">
        <v>404</v>
      </c>
      <c r="AL34" s="294" t="s">
        <v>404</v>
      </c>
      <c r="AM34" s="294" t="s">
        <v>404</v>
      </c>
      <c r="AO34" s="308">
        <f t="shared" si="4"/>
        <v>0</v>
      </c>
      <c r="AP34" s="308">
        <f t="shared" si="4"/>
        <v>0</v>
      </c>
      <c r="AQ34" s="308">
        <f t="shared" si="4"/>
        <v>4</v>
      </c>
      <c r="AR34" s="308">
        <f t="shared" si="4"/>
        <v>0</v>
      </c>
      <c r="AS34" s="308">
        <f t="shared" si="4"/>
        <v>0</v>
      </c>
      <c r="AT34" s="308">
        <f t="shared" si="4"/>
        <v>0</v>
      </c>
      <c r="AU34" s="308">
        <f t="shared" si="4"/>
        <v>0</v>
      </c>
      <c r="AV34" s="308">
        <f t="shared" si="4"/>
        <v>0</v>
      </c>
      <c r="AW34" s="308">
        <f t="shared" si="4"/>
        <v>26</v>
      </c>
      <c r="AX34" s="308">
        <f t="shared" si="4"/>
        <v>0</v>
      </c>
      <c r="AY34" s="308">
        <f t="shared" si="4"/>
        <v>0</v>
      </c>
      <c r="AZ34" s="308">
        <f t="shared" si="4"/>
        <v>0</v>
      </c>
      <c r="BA34" s="309">
        <f t="shared" si="5"/>
        <v>4</v>
      </c>
    </row>
    <row r="35" spans="2:53" ht="18.600000000000001" customHeight="1" x14ac:dyDescent="0.3">
      <c r="B35" s="241">
        <v>26</v>
      </c>
      <c r="C35" s="252">
        <v>1020781448</v>
      </c>
      <c r="D35" s="243" t="str">
        <f>IFERROR(VLOOKUP($C35,[3]BD!$B$6:$O$205,2,0),"")</f>
        <v xml:space="preserve">YESQUEN SINISTERRA XIMENA </v>
      </c>
      <c r="E35" s="244" t="s">
        <v>92</v>
      </c>
      <c r="F35" s="270" t="s">
        <v>18</v>
      </c>
      <c r="G35" s="243" t="str">
        <f>IFERROR(VLOOKUP($C35,[3]BD!$B$6:$O$205,14,0),"")</f>
        <v>3234039310</v>
      </c>
      <c r="H35" s="243" t="s">
        <v>36</v>
      </c>
      <c r="I35" s="243" t="str">
        <f>IFERROR(VLOOKUP($C35,[3]BD!$B$6:$O$205,4,0),"")</f>
        <v>06/01/2026</v>
      </c>
      <c r="J35" s="294" t="s">
        <v>398</v>
      </c>
      <c r="K35" s="294" t="s">
        <v>399</v>
      </c>
      <c r="L35" s="294" t="s">
        <v>399</v>
      </c>
      <c r="M35" s="294" t="s">
        <v>399</v>
      </c>
      <c r="N35" s="294" t="s">
        <v>399</v>
      </c>
      <c r="O35" s="294" t="s">
        <v>399</v>
      </c>
      <c r="P35" s="294" t="s">
        <v>399</v>
      </c>
      <c r="Q35" s="294" t="s">
        <v>398</v>
      </c>
      <c r="R35" s="294" t="s">
        <v>399</v>
      </c>
      <c r="S35" s="294" t="s">
        <v>399</v>
      </c>
      <c r="T35" s="294" t="s">
        <v>399</v>
      </c>
      <c r="U35" s="294" t="s">
        <v>399</v>
      </c>
      <c r="V35" s="294" t="s">
        <v>399</v>
      </c>
      <c r="W35" s="294" t="s">
        <v>399</v>
      </c>
      <c r="X35" s="294" t="s">
        <v>398</v>
      </c>
      <c r="Y35" s="294" t="s">
        <v>407</v>
      </c>
      <c r="Z35" s="294" t="s">
        <v>407</v>
      </c>
      <c r="AA35" s="294" t="s">
        <v>407</v>
      </c>
      <c r="AB35" s="294" t="s">
        <v>407</v>
      </c>
      <c r="AC35" s="294" t="s">
        <v>407</v>
      </c>
      <c r="AD35" s="294" t="s">
        <v>407</v>
      </c>
      <c r="AE35" s="294" t="s">
        <v>398</v>
      </c>
      <c r="AF35" s="294" t="s">
        <v>407</v>
      </c>
      <c r="AG35" s="294" t="s">
        <v>407</v>
      </c>
      <c r="AH35" s="294" t="s">
        <v>407</v>
      </c>
      <c r="AI35" s="294" t="s">
        <v>407</v>
      </c>
      <c r="AJ35" s="294" t="s">
        <v>407</v>
      </c>
      <c r="AK35" s="294" t="s">
        <v>407</v>
      </c>
      <c r="AL35" s="294" t="s">
        <v>398</v>
      </c>
      <c r="AM35" s="294" t="s">
        <v>407</v>
      </c>
      <c r="AO35" s="308">
        <f t="shared" si="4"/>
        <v>0</v>
      </c>
      <c r="AP35" s="308">
        <f t="shared" si="4"/>
        <v>0</v>
      </c>
      <c r="AQ35" s="308">
        <f t="shared" si="4"/>
        <v>5</v>
      </c>
      <c r="AR35" s="308">
        <f t="shared" si="4"/>
        <v>12</v>
      </c>
      <c r="AS35" s="308">
        <f t="shared" si="4"/>
        <v>0</v>
      </c>
      <c r="AT35" s="308">
        <f t="shared" si="4"/>
        <v>0</v>
      </c>
      <c r="AU35" s="308">
        <f t="shared" si="4"/>
        <v>0</v>
      </c>
      <c r="AV35" s="308">
        <f t="shared" si="4"/>
        <v>0</v>
      </c>
      <c r="AW35" s="308">
        <f t="shared" si="4"/>
        <v>0</v>
      </c>
      <c r="AX35" s="308">
        <f t="shared" si="4"/>
        <v>0</v>
      </c>
      <c r="AY35" s="308">
        <f t="shared" si="4"/>
        <v>0</v>
      </c>
      <c r="AZ35" s="308">
        <f t="shared" si="4"/>
        <v>13</v>
      </c>
      <c r="BA35" s="309">
        <f t="shared" si="5"/>
        <v>18</v>
      </c>
    </row>
    <row r="36" spans="2:53" ht="18.600000000000001" customHeight="1" x14ac:dyDescent="0.3">
      <c r="B36" s="241">
        <v>27</v>
      </c>
      <c r="C36" s="252">
        <v>1233911895</v>
      </c>
      <c r="D36" s="243" t="str">
        <f>IFERROR(VLOOKUP($C36,[3]BD!$B$6:$O$205,2,0),"")</f>
        <v>PATINO MONTANO YURY MAYERLY</v>
      </c>
      <c r="E36" s="244" t="s">
        <v>92</v>
      </c>
      <c r="F36" s="270" t="s">
        <v>18</v>
      </c>
      <c r="G36" s="243" t="str">
        <f>IFERROR(VLOOKUP($C36,[3]BD!$B$6:$O$205,14,0),"")</f>
        <v>3005075170</v>
      </c>
      <c r="H36" s="243" t="s">
        <v>36</v>
      </c>
      <c r="I36" s="243" t="str">
        <f>IFERROR(VLOOKUP($C36,[3]BD!$B$6:$O$205,4,0),"")</f>
        <v>02/01/2026</v>
      </c>
      <c r="J36" s="294" t="s">
        <v>398</v>
      </c>
      <c r="K36" s="294" t="s">
        <v>407</v>
      </c>
      <c r="L36" s="294" t="s">
        <v>407</v>
      </c>
      <c r="M36" s="294" t="s">
        <v>407</v>
      </c>
      <c r="N36" s="294" t="s">
        <v>407</v>
      </c>
      <c r="O36" s="294" t="s">
        <v>407</v>
      </c>
      <c r="P36" s="294" t="s">
        <v>407</v>
      </c>
      <c r="Q36" s="294" t="s">
        <v>398</v>
      </c>
      <c r="R36" s="294" t="s">
        <v>407</v>
      </c>
      <c r="S36" s="294" t="s">
        <v>407</v>
      </c>
      <c r="T36" s="294" t="s">
        <v>407</v>
      </c>
      <c r="U36" s="294" t="s">
        <v>407</v>
      </c>
      <c r="V36" s="294" t="s">
        <v>407</v>
      </c>
      <c r="W36" s="294" t="s">
        <v>407</v>
      </c>
      <c r="X36" s="294" t="s">
        <v>398</v>
      </c>
      <c r="Y36" s="294" t="s">
        <v>407</v>
      </c>
      <c r="Z36" s="294" t="s">
        <v>407</v>
      </c>
      <c r="AA36" s="294" t="s">
        <v>407</v>
      </c>
      <c r="AB36" s="294" t="s">
        <v>407</v>
      </c>
      <c r="AC36" s="294" t="s">
        <v>407</v>
      </c>
      <c r="AD36" s="294" t="s">
        <v>407</v>
      </c>
      <c r="AE36" s="294" t="s">
        <v>398</v>
      </c>
      <c r="AF36" s="294" t="s">
        <v>407</v>
      </c>
      <c r="AG36" s="294" t="s">
        <v>407</v>
      </c>
      <c r="AH36" s="294" t="s">
        <v>407</v>
      </c>
      <c r="AI36" s="294" t="s">
        <v>407</v>
      </c>
      <c r="AJ36" s="294" t="s">
        <v>407</v>
      </c>
      <c r="AK36" s="294" t="s">
        <v>407</v>
      </c>
      <c r="AL36" s="294" t="s">
        <v>398</v>
      </c>
      <c r="AM36" s="294" t="s">
        <v>407</v>
      </c>
      <c r="AO36" s="308">
        <f t="shared" si="4"/>
        <v>0</v>
      </c>
      <c r="AP36" s="308">
        <f t="shared" si="4"/>
        <v>0</v>
      </c>
      <c r="AQ36" s="308">
        <f t="shared" si="4"/>
        <v>5</v>
      </c>
      <c r="AR36" s="308">
        <f t="shared" si="4"/>
        <v>0</v>
      </c>
      <c r="AS36" s="308">
        <f t="shared" si="4"/>
        <v>0</v>
      </c>
      <c r="AT36" s="308">
        <f t="shared" si="4"/>
        <v>0</v>
      </c>
      <c r="AU36" s="308">
        <f t="shared" si="4"/>
        <v>0</v>
      </c>
      <c r="AV36" s="308">
        <f t="shared" si="4"/>
        <v>0</v>
      </c>
      <c r="AW36" s="308">
        <f t="shared" si="4"/>
        <v>0</v>
      </c>
      <c r="AX36" s="308">
        <f t="shared" si="4"/>
        <v>0</v>
      </c>
      <c r="AY36" s="308">
        <f t="shared" si="4"/>
        <v>0</v>
      </c>
      <c r="AZ36" s="308">
        <f t="shared" si="4"/>
        <v>25</v>
      </c>
      <c r="BA36" s="309">
        <f t="shared" si="5"/>
        <v>30</v>
      </c>
    </row>
    <row r="37" spans="2:53" ht="18.600000000000001" customHeight="1" x14ac:dyDescent="0.3">
      <c r="B37" s="241">
        <v>28</v>
      </c>
      <c r="C37" s="252">
        <v>5070700</v>
      </c>
      <c r="D37" s="243" t="str">
        <f>IFERROR(VLOOKUP($C37,[3]BD!$B$6:$O$205,2,0),"")</f>
        <v>ABDO CORTES YANNA ZORAYA</v>
      </c>
      <c r="E37" s="371" t="s">
        <v>92</v>
      </c>
      <c r="F37" s="270" t="s">
        <v>18</v>
      </c>
      <c r="G37" s="243" t="str">
        <f>IFERROR(VLOOKUP($C37,[3]BD!$B$6:$O$205,14,0),"")</f>
        <v>3008787026</v>
      </c>
      <c r="H37" s="243" t="s">
        <v>33</v>
      </c>
      <c r="I37" s="243" t="str">
        <f>IFERROR(VLOOKUP($C37,[3]BD!$B$6:$O$205,4,0),"")</f>
        <v>12/12/2025</v>
      </c>
      <c r="J37" s="294" t="s">
        <v>398</v>
      </c>
      <c r="K37" s="294" t="s">
        <v>407</v>
      </c>
      <c r="L37" s="294" t="s">
        <v>407</v>
      </c>
      <c r="M37" s="294" t="s">
        <v>407</v>
      </c>
      <c r="N37" s="294" t="s">
        <v>407</v>
      </c>
      <c r="O37" s="294" t="s">
        <v>407</v>
      </c>
      <c r="P37" s="294" t="s">
        <v>407</v>
      </c>
      <c r="Q37" s="294" t="s">
        <v>398</v>
      </c>
      <c r="R37" s="294" t="s">
        <v>407</v>
      </c>
      <c r="S37" s="294" t="s">
        <v>407</v>
      </c>
      <c r="T37" s="294" t="s">
        <v>407</v>
      </c>
      <c r="U37" s="294" t="s">
        <v>407</v>
      </c>
      <c r="V37" s="294" t="s">
        <v>407</v>
      </c>
      <c r="W37" s="294" t="s">
        <v>407</v>
      </c>
      <c r="X37" s="294" t="s">
        <v>398</v>
      </c>
      <c r="Y37" s="294" t="s">
        <v>407</v>
      </c>
      <c r="Z37" s="294" t="s">
        <v>407</v>
      </c>
      <c r="AA37" s="294" t="s">
        <v>407</v>
      </c>
      <c r="AB37" s="294" t="s">
        <v>407</v>
      </c>
      <c r="AC37" s="294" t="s">
        <v>407</v>
      </c>
      <c r="AD37" s="294" t="s">
        <v>407</v>
      </c>
      <c r="AE37" s="294" t="s">
        <v>398</v>
      </c>
      <c r="AF37" s="294" t="s">
        <v>407</v>
      </c>
      <c r="AG37" s="294" t="s">
        <v>407</v>
      </c>
      <c r="AH37" s="294" t="s">
        <v>407</v>
      </c>
      <c r="AI37" s="294" t="s">
        <v>407</v>
      </c>
      <c r="AJ37" s="294" t="s">
        <v>407</v>
      </c>
      <c r="AK37" s="294" t="s">
        <v>407</v>
      </c>
      <c r="AL37" s="294" t="s">
        <v>398</v>
      </c>
      <c r="AM37" s="294" t="s">
        <v>407</v>
      </c>
      <c r="AO37" s="308">
        <f t="shared" si="4"/>
        <v>0</v>
      </c>
      <c r="AP37" s="308">
        <f t="shared" si="4"/>
        <v>0</v>
      </c>
      <c r="AQ37" s="308">
        <f t="shared" si="4"/>
        <v>5</v>
      </c>
      <c r="AR37" s="308">
        <f t="shared" si="4"/>
        <v>0</v>
      </c>
      <c r="AS37" s="308">
        <f t="shared" si="4"/>
        <v>0</v>
      </c>
      <c r="AT37" s="308">
        <f t="shared" si="4"/>
        <v>0</v>
      </c>
      <c r="AU37" s="308">
        <f t="shared" si="4"/>
        <v>0</v>
      </c>
      <c r="AV37" s="308">
        <f t="shared" si="4"/>
        <v>0</v>
      </c>
      <c r="AW37" s="308">
        <f t="shared" si="4"/>
        <v>0</v>
      </c>
      <c r="AX37" s="308">
        <f t="shared" si="4"/>
        <v>0</v>
      </c>
      <c r="AY37" s="308">
        <f t="shared" si="4"/>
        <v>0</v>
      </c>
      <c r="AZ37" s="308">
        <f t="shared" si="4"/>
        <v>25</v>
      </c>
      <c r="BA37" s="309">
        <f t="shared" si="5"/>
        <v>30</v>
      </c>
    </row>
    <row r="38" spans="2:53" ht="18.600000000000001" customHeight="1" x14ac:dyDescent="0.3">
      <c r="B38" s="241">
        <v>29</v>
      </c>
      <c r="C38" s="252">
        <v>1233899199</v>
      </c>
      <c r="D38" s="243" t="str">
        <f>IFERROR(VLOOKUP($C38,[3]BD!$B$6:$O$205,2,0),"")</f>
        <v xml:space="preserve">VELOZA GALINDO RODRIGO </v>
      </c>
      <c r="E38" s="244" t="s">
        <v>92</v>
      </c>
      <c r="F38" s="270" t="s">
        <v>21</v>
      </c>
      <c r="G38" s="243" t="str">
        <f>IFERROR(VLOOKUP($C38,[3]BD!$B$6:$O$205,14,0),"")</f>
        <v>3102935990</v>
      </c>
      <c r="H38" s="243" t="s">
        <v>40</v>
      </c>
      <c r="I38" s="243" t="str">
        <f>IFERROR(VLOOKUP($C38,[3]BD!$B$6:$O$205,4,0),"")</f>
        <v>19/01/2026</v>
      </c>
      <c r="J38" s="294" t="s">
        <v>398</v>
      </c>
      <c r="K38" s="294" t="s">
        <v>407</v>
      </c>
      <c r="L38" s="294" t="s">
        <v>407</v>
      </c>
      <c r="M38" s="294" t="s">
        <v>407</v>
      </c>
      <c r="N38" s="294" t="s">
        <v>407</v>
      </c>
      <c r="O38" s="294" t="s">
        <v>407</v>
      </c>
      <c r="P38" s="294" t="s">
        <v>407</v>
      </c>
      <c r="Q38" s="294" t="s">
        <v>398</v>
      </c>
      <c r="R38" s="294" t="s">
        <v>407</v>
      </c>
      <c r="S38" s="294" t="s">
        <v>407</v>
      </c>
      <c r="T38" s="294" t="s">
        <v>407</v>
      </c>
      <c r="U38" s="294" t="s">
        <v>407</v>
      </c>
      <c r="V38" s="294" t="s">
        <v>407</v>
      </c>
      <c r="W38" s="294" t="s">
        <v>407</v>
      </c>
      <c r="X38" s="294" t="s">
        <v>398</v>
      </c>
      <c r="Y38" s="294" t="s">
        <v>407</v>
      </c>
      <c r="Z38" s="294" t="s">
        <v>407</v>
      </c>
      <c r="AA38" s="294" t="s">
        <v>407</v>
      </c>
      <c r="AB38" s="294" t="s">
        <v>407</v>
      </c>
      <c r="AC38" s="294" t="s">
        <v>407</v>
      </c>
      <c r="AD38" s="294" t="s">
        <v>407</v>
      </c>
      <c r="AE38" s="294" t="s">
        <v>398</v>
      </c>
      <c r="AF38" s="294" t="s">
        <v>407</v>
      </c>
      <c r="AG38" s="294" t="s">
        <v>407</v>
      </c>
      <c r="AH38" s="294" t="s">
        <v>407</v>
      </c>
      <c r="AI38" s="294" t="s">
        <v>407</v>
      </c>
      <c r="AJ38" s="294" t="s">
        <v>407</v>
      </c>
      <c r="AK38" s="294" t="s">
        <v>407</v>
      </c>
      <c r="AL38" s="294" t="s">
        <v>398</v>
      </c>
      <c r="AM38" s="294" t="s">
        <v>407</v>
      </c>
      <c r="AO38" s="308">
        <f t="shared" si="4"/>
        <v>0</v>
      </c>
      <c r="AP38" s="308">
        <f t="shared" si="4"/>
        <v>0</v>
      </c>
      <c r="AQ38" s="308">
        <f t="shared" si="4"/>
        <v>5</v>
      </c>
      <c r="AR38" s="308">
        <f t="shared" si="4"/>
        <v>0</v>
      </c>
      <c r="AS38" s="308">
        <f t="shared" si="4"/>
        <v>0</v>
      </c>
      <c r="AT38" s="308">
        <f t="shared" si="4"/>
        <v>0</v>
      </c>
      <c r="AU38" s="308">
        <f t="shared" si="4"/>
        <v>0</v>
      </c>
      <c r="AV38" s="308">
        <f t="shared" si="4"/>
        <v>0</v>
      </c>
      <c r="AW38" s="308">
        <f t="shared" si="4"/>
        <v>0</v>
      </c>
      <c r="AX38" s="308">
        <f t="shared" si="4"/>
        <v>0</v>
      </c>
      <c r="AY38" s="308">
        <f t="shared" si="4"/>
        <v>0</v>
      </c>
      <c r="AZ38" s="308">
        <f t="shared" si="4"/>
        <v>25</v>
      </c>
      <c r="BA38" s="309">
        <f t="shared" si="5"/>
        <v>30</v>
      </c>
    </row>
    <row r="39" spans="2:53" ht="18.600000000000001" customHeight="1" x14ac:dyDescent="0.3">
      <c r="B39" s="241">
        <v>30</v>
      </c>
      <c r="C39" s="252">
        <v>1047424392</v>
      </c>
      <c r="D39" s="243" t="str">
        <f>IFERROR(VLOOKUP($C39,[3]BD!$B$6:$O$205,2,0),"")</f>
        <v>ROJAS MARTINEZ MARIA CONSUELO</v>
      </c>
      <c r="E39" s="244" t="s">
        <v>92</v>
      </c>
      <c r="F39" s="270" t="s">
        <v>18</v>
      </c>
      <c r="G39" s="243" t="str">
        <f>IFERROR(VLOOKUP($C39,[3]BD!$B$6:$O$205,14,0),"")</f>
        <v>3018680768</v>
      </c>
      <c r="H39" s="243" t="s">
        <v>41</v>
      </c>
      <c r="I39" s="243" t="str">
        <f>IFERROR(VLOOKUP($C39,[3]BD!$B$6:$O$205,4,0),"")</f>
        <v>22/01/2026</v>
      </c>
      <c r="J39" s="294" t="s">
        <v>398</v>
      </c>
      <c r="K39" s="294" t="s">
        <v>407</v>
      </c>
      <c r="L39" s="294" t="s">
        <v>407</v>
      </c>
      <c r="M39" s="294" t="s">
        <v>407</v>
      </c>
      <c r="N39" s="294" t="s">
        <v>407</v>
      </c>
      <c r="O39" s="294" t="s">
        <v>407</v>
      </c>
      <c r="P39" s="294" t="s">
        <v>407</v>
      </c>
      <c r="Q39" s="294" t="s">
        <v>398</v>
      </c>
      <c r="R39" s="294" t="s">
        <v>407</v>
      </c>
      <c r="S39" s="294" t="s">
        <v>407</v>
      </c>
      <c r="T39" s="294" t="s">
        <v>407</v>
      </c>
      <c r="U39" s="294" t="s">
        <v>407</v>
      </c>
      <c r="V39" s="294" t="s">
        <v>407</v>
      </c>
      <c r="W39" s="294" t="s">
        <v>407</v>
      </c>
      <c r="X39" s="294" t="s">
        <v>398</v>
      </c>
      <c r="Y39" s="294" t="s">
        <v>407</v>
      </c>
      <c r="Z39" s="294" t="s">
        <v>396</v>
      </c>
      <c r="AA39" s="294" t="s">
        <v>407</v>
      </c>
      <c r="AB39" s="294" t="s">
        <v>407</v>
      </c>
      <c r="AC39" s="294" t="s">
        <v>407</v>
      </c>
      <c r="AD39" s="294" t="s">
        <v>407</v>
      </c>
      <c r="AE39" s="294" t="s">
        <v>398</v>
      </c>
      <c r="AF39" s="294" t="s">
        <v>407</v>
      </c>
      <c r="AG39" s="294" t="s">
        <v>407</v>
      </c>
      <c r="AH39" s="294" t="s">
        <v>407</v>
      </c>
      <c r="AI39" s="294" t="s">
        <v>407</v>
      </c>
      <c r="AJ39" s="294" t="s">
        <v>407</v>
      </c>
      <c r="AK39" s="294" t="s">
        <v>407</v>
      </c>
      <c r="AL39" s="294" t="s">
        <v>398</v>
      </c>
      <c r="AM39" s="294" t="s">
        <v>407</v>
      </c>
      <c r="AO39" s="308">
        <f t="shared" si="4"/>
        <v>1</v>
      </c>
      <c r="AP39" s="308">
        <f t="shared" si="4"/>
        <v>0</v>
      </c>
      <c r="AQ39" s="308">
        <f t="shared" si="4"/>
        <v>5</v>
      </c>
      <c r="AR39" s="308">
        <f t="shared" si="4"/>
        <v>0</v>
      </c>
      <c r="AS39" s="308">
        <f t="shared" si="4"/>
        <v>0</v>
      </c>
      <c r="AT39" s="308">
        <f t="shared" si="4"/>
        <v>0</v>
      </c>
      <c r="AU39" s="308">
        <f t="shared" si="4"/>
        <v>0</v>
      </c>
      <c r="AV39" s="308">
        <f t="shared" si="4"/>
        <v>0</v>
      </c>
      <c r="AW39" s="308">
        <f t="shared" si="4"/>
        <v>0</v>
      </c>
      <c r="AX39" s="308">
        <f t="shared" si="4"/>
        <v>0</v>
      </c>
      <c r="AY39" s="308">
        <f t="shared" si="4"/>
        <v>0</v>
      </c>
      <c r="AZ39" s="308">
        <f t="shared" si="4"/>
        <v>24</v>
      </c>
      <c r="BA39" s="309">
        <f t="shared" si="5"/>
        <v>29</v>
      </c>
    </row>
    <row r="40" spans="2:53" ht="18.600000000000001" customHeight="1" x14ac:dyDescent="0.3">
      <c r="B40" s="241">
        <v>31</v>
      </c>
      <c r="C40" s="252">
        <v>1073707145</v>
      </c>
      <c r="D40" s="243" t="str">
        <f>IFERROR(VLOOKUP($C40,[3]BD!$B$6:$O$205,2,0),"")</f>
        <v>CHAMORRO OSPINO EMILI PAOLA</v>
      </c>
      <c r="E40" s="244" t="s">
        <v>92</v>
      </c>
      <c r="F40" s="270" t="s">
        <v>18</v>
      </c>
      <c r="G40" s="243" t="str">
        <f>IFERROR(VLOOKUP($C40,[3]BD!$B$6:$O$205,14,0),"")</f>
        <v>3014499286</v>
      </c>
      <c r="H40" s="243" t="s">
        <v>36</v>
      </c>
      <c r="I40" s="243" t="str">
        <f>IFERROR(VLOOKUP($C40,[3]BD!$B$6:$O$205,4,0),"")</f>
        <v>18/10/2025</v>
      </c>
      <c r="J40" s="294" t="s">
        <v>398</v>
      </c>
      <c r="K40" s="294" t="s">
        <v>407</v>
      </c>
      <c r="L40" s="294" t="s">
        <v>407</v>
      </c>
      <c r="M40" s="294" t="s">
        <v>407</v>
      </c>
      <c r="N40" s="294" t="s">
        <v>407</v>
      </c>
      <c r="O40" s="294" t="s">
        <v>407</v>
      </c>
      <c r="P40" s="294" t="s">
        <v>407</v>
      </c>
      <c r="Q40" s="294" t="s">
        <v>398</v>
      </c>
      <c r="R40" s="294" t="s">
        <v>407</v>
      </c>
      <c r="S40" s="294" t="s">
        <v>407</v>
      </c>
      <c r="T40" s="294" t="s">
        <v>407</v>
      </c>
      <c r="U40" s="294" t="s">
        <v>407</v>
      </c>
      <c r="V40" s="294" t="s">
        <v>407</v>
      </c>
      <c r="W40" s="294" t="s">
        <v>407</v>
      </c>
      <c r="X40" s="294" t="s">
        <v>398</v>
      </c>
      <c r="Y40" s="294" t="s">
        <v>407</v>
      </c>
      <c r="Z40" s="294" t="s">
        <v>407</v>
      </c>
      <c r="AA40" s="294" t="s">
        <v>407</v>
      </c>
      <c r="AB40" s="294" t="s">
        <v>407</v>
      </c>
      <c r="AC40" s="294" t="s">
        <v>407</v>
      </c>
      <c r="AD40" s="294" t="s">
        <v>407</v>
      </c>
      <c r="AE40" s="294" t="s">
        <v>398</v>
      </c>
      <c r="AF40" s="294" t="s">
        <v>407</v>
      </c>
      <c r="AG40" s="294" t="s">
        <v>407</v>
      </c>
      <c r="AH40" s="294" t="s">
        <v>407</v>
      </c>
      <c r="AI40" s="294" t="s">
        <v>407</v>
      </c>
      <c r="AJ40" s="294" t="s">
        <v>407</v>
      </c>
      <c r="AK40" s="294" t="s">
        <v>407</v>
      </c>
      <c r="AL40" s="294" t="s">
        <v>398</v>
      </c>
      <c r="AM40" s="294" t="s">
        <v>407</v>
      </c>
      <c r="AO40" s="308">
        <f t="shared" si="4"/>
        <v>0</v>
      </c>
      <c r="AP40" s="308">
        <f t="shared" si="4"/>
        <v>0</v>
      </c>
      <c r="AQ40" s="308">
        <f t="shared" si="4"/>
        <v>5</v>
      </c>
      <c r="AR40" s="308">
        <f t="shared" si="4"/>
        <v>0</v>
      </c>
      <c r="AS40" s="308">
        <f t="shared" si="4"/>
        <v>0</v>
      </c>
      <c r="AT40" s="308">
        <f t="shared" si="4"/>
        <v>0</v>
      </c>
      <c r="AU40" s="308">
        <f t="shared" si="4"/>
        <v>0</v>
      </c>
      <c r="AV40" s="308">
        <f t="shared" si="4"/>
        <v>0</v>
      </c>
      <c r="AW40" s="308">
        <f t="shared" si="4"/>
        <v>0</v>
      </c>
      <c r="AX40" s="308">
        <f t="shared" si="4"/>
        <v>0</v>
      </c>
      <c r="AY40" s="308">
        <f t="shared" si="4"/>
        <v>0</v>
      </c>
      <c r="AZ40" s="308">
        <f t="shared" si="4"/>
        <v>25</v>
      </c>
      <c r="BA40" s="309">
        <f t="shared" si="5"/>
        <v>30</v>
      </c>
    </row>
    <row r="41" spans="2:53" ht="18.600000000000001" customHeight="1" x14ac:dyDescent="0.3">
      <c r="B41" s="241">
        <v>32</v>
      </c>
      <c r="C41" s="252">
        <v>1032483405</v>
      </c>
      <c r="D41" s="243" t="str">
        <f>IFERROR(VLOOKUP($C41,[3]BD!$B$6:$O$205,2,0),"")</f>
        <v>ZAPATA CAMACHO NUBIA AMPARO</v>
      </c>
      <c r="E41" s="244" t="s">
        <v>92</v>
      </c>
      <c r="F41" s="270" t="s">
        <v>18</v>
      </c>
      <c r="G41" s="243" t="str">
        <f>IFERROR(VLOOKUP($C41,[3]BD!$B$6:$O$205,14,0),"")</f>
        <v>3134753344</v>
      </c>
      <c r="H41" s="243" t="s">
        <v>37</v>
      </c>
      <c r="I41" s="243" t="str">
        <f>IFERROR(VLOOKUP($C41,[3]BD!$B$6:$O$205,4,0),"")</f>
        <v>18/10/2025</v>
      </c>
      <c r="J41" s="294" t="s">
        <v>398</v>
      </c>
      <c r="K41" s="294" t="s">
        <v>407</v>
      </c>
      <c r="L41" s="294" t="s">
        <v>407</v>
      </c>
      <c r="M41" s="294" t="s">
        <v>407</v>
      </c>
      <c r="N41" s="294" t="s">
        <v>407</v>
      </c>
      <c r="O41" s="294" t="s">
        <v>407</v>
      </c>
      <c r="P41" s="294" t="s">
        <v>407</v>
      </c>
      <c r="Q41" s="294" t="s">
        <v>398</v>
      </c>
      <c r="R41" s="294" t="s">
        <v>407</v>
      </c>
      <c r="S41" s="294" t="s">
        <v>407</v>
      </c>
      <c r="T41" s="294" t="s">
        <v>407</v>
      </c>
      <c r="U41" s="294" t="s">
        <v>407</v>
      </c>
      <c r="V41" s="294" t="s">
        <v>407</v>
      </c>
      <c r="W41" s="294" t="s">
        <v>407</v>
      </c>
      <c r="X41" s="294" t="s">
        <v>398</v>
      </c>
      <c r="Y41" s="294" t="s">
        <v>407</v>
      </c>
      <c r="Z41" s="294" t="s">
        <v>407</v>
      </c>
      <c r="AA41" s="294" t="s">
        <v>407</v>
      </c>
      <c r="AB41" s="294" t="s">
        <v>407</v>
      </c>
      <c r="AC41" s="294" t="s">
        <v>407</v>
      </c>
      <c r="AD41" s="294" t="s">
        <v>407</v>
      </c>
      <c r="AE41" s="294" t="s">
        <v>398</v>
      </c>
      <c r="AF41" s="294" t="s">
        <v>407</v>
      </c>
      <c r="AG41" s="294" t="s">
        <v>407</v>
      </c>
      <c r="AH41" s="294" t="s">
        <v>407</v>
      </c>
      <c r="AI41" s="294" t="s">
        <v>407</v>
      </c>
      <c r="AJ41" s="294" t="s">
        <v>407</v>
      </c>
      <c r="AK41" s="294" t="s">
        <v>407</v>
      </c>
      <c r="AL41" s="294" t="s">
        <v>398</v>
      </c>
      <c r="AM41" s="294" t="s">
        <v>407</v>
      </c>
      <c r="AO41" s="308">
        <f t="shared" si="4"/>
        <v>0</v>
      </c>
      <c r="AP41" s="308">
        <f t="shared" si="4"/>
        <v>0</v>
      </c>
      <c r="AQ41" s="308">
        <f t="shared" si="4"/>
        <v>5</v>
      </c>
      <c r="AR41" s="308">
        <f t="shared" si="4"/>
        <v>0</v>
      </c>
      <c r="AS41" s="308">
        <f t="shared" si="4"/>
        <v>0</v>
      </c>
      <c r="AT41" s="308">
        <f t="shared" si="4"/>
        <v>0</v>
      </c>
      <c r="AU41" s="308">
        <f t="shared" si="4"/>
        <v>0</v>
      </c>
      <c r="AV41" s="308">
        <f t="shared" si="4"/>
        <v>0</v>
      </c>
      <c r="AW41" s="308">
        <f t="shared" si="4"/>
        <v>0</v>
      </c>
      <c r="AX41" s="308">
        <f t="shared" si="4"/>
        <v>0</v>
      </c>
      <c r="AY41" s="308">
        <f t="shared" si="4"/>
        <v>0</v>
      </c>
      <c r="AZ41" s="308">
        <f t="shared" si="4"/>
        <v>25</v>
      </c>
      <c r="BA41" s="309">
        <f t="shared" si="5"/>
        <v>30</v>
      </c>
    </row>
    <row r="42" spans="2:53" ht="18.600000000000001" customHeight="1" x14ac:dyDescent="0.3">
      <c r="B42" s="241">
        <v>33</v>
      </c>
      <c r="C42" s="252">
        <v>1022936063</v>
      </c>
      <c r="D42" s="243" t="str">
        <f>IFERROR(VLOOKUP($C42,[3]BD!$B$6:$O$205,2,0),"")</f>
        <v>FAGUA ROMERO JUAN ALEJANDRO</v>
      </c>
      <c r="E42" s="244" t="s">
        <v>92</v>
      </c>
      <c r="F42" s="270" t="s">
        <v>21</v>
      </c>
      <c r="G42" s="243" t="str">
        <f>IFERROR(VLOOKUP($C42,[3]BD!$B$6:$O$205,14,0),"")</f>
        <v>3057277346</v>
      </c>
      <c r="H42" s="24" t="s">
        <v>36</v>
      </c>
      <c r="I42" s="243" t="str">
        <f>IFERROR(VLOOKUP($C42,[3]BD!$B$6:$O$205,4,0),"")</f>
        <v>18/10/2025</v>
      </c>
      <c r="J42" s="294" t="s">
        <v>398</v>
      </c>
      <c r="K42" s="294" t="s">
        <v>407</v>
      </c>
      <c r="L42" s="294" t="s">
        <v>407</v>
      </c>
      <c r="M42" s="294" t="s">
        <v>407</v>
      </c>
      <c r="N42" s="294" t="s">
        <v>407</v>
      </c>
      <c r="O42" s="294" t="s">
        <v>407</v>
      </c>
      <c r="P42" s="294" t="s">
        <v>407</v>
      </c>
      <c r="Q42" s="294" t="s">
        <v>398</v>
      </c>
      <c r="R42" s="294" t="s">
        <v>407</v>
      </c>
      <c r="S42" s="294" t="s">
        <v>407</v>
      </c>
      <c r="T42" s="294" t="s">
        <v>407</v>
      </c>
      <c r="U42" s="294" t="s">
        <v>407</v>
      </c>
      <c r="V42" s="294" t="s">
        <v>407</v>
      </c>
      <c r="W42" s="294" t="s">
        <v>407</v>
      </c>
      <c r="X42" s="294" t="s">
        <v>398</v>
      </c>
      <c r="Y42" s="294" t="s">
        <v>407</v>
      </c>
      <c r="Z42" s="294" t="s">
        <v>407</v>
      </c>
      <c r="AA42" s="294" t="s">
        <v>407</v>
      </c>
      <c r="AB42" s="294" t="s">
        <v>407</v>
      </c>
      <c r="AC42" s="294" t="s">
        <v>407</v>
      </c>
      <c r="AD42" s="294" t="s">
        <v>407</v>
      </c>
      <c r="AE42" s="294" t="s">
        <v>398</v>
      </c>
      <c r="AF42" s="294" t="s">
        <v>407</v>
      </c>
      <c r="AG42" s="294" t="s">
        <v>407</v>
      </c>
      <c r="AH42" s="294" t="s">
        <v>407</v>
      </c>
      <c r="AI42" s="294" t="s">
        <v>407</v>
      </c>
      <c r="AJ42" s="294" t="s">
        <v>407</v>
      </c>
      <c r="AK42" s="294" t="s">
        <v>407</v>
      </c>
      <c r="AL42" s="294" t="s">
        <v>398</v>
      </c>
      <c r="AM42" s="294" t="s">
        <v>407</v>
      </c>
      <c r="AO42" s="308">
        <f t="shared" si="4"/>
        <v>0</v>
      </c>
      <c r="AP42" s="308">
        <f t="shared" si="4"/>
        <v>0</v>
      </c>
      <c r="AQ42" s="308">
        <f t="shared" si="4"/>
        <v>5</v>
      </c>
      <c r="AR42" s="308">
        <f t="shared" si="4"/>
        <v>0</v>
      </c>
      <c r="AS42" s="308">
        <f t="shared" si="4"/>
        <v>0</v>
      </c>
      <c r="AT42" s="308">
        <f t="shared" si="4"/>
        <v>0</v>
      </c>
      <c r="AU42" s="308">
        <f t="shared" si="4"/>
        <v>0</v>
      </c>
      <c r="AV42" s="308">
        <f t="shared" si="4"/>
        <v>0</v>
      </c>
      <c r="AW42" s="308">
        <f t="shared" si="4"/>
        <v>0</v>
      </c>
      <c r="AX42" s="308">
        <f t="shared" si="4"/>
        <v>0</v>
      </c>
      <c r="AY42" s="308">
        <f t="shared" si="4"/>
        <v>0</v>
      </c>
      <c r="AZ42" s="308">
        <f t="shared" si="4"/>
        <v>25</v>
      </c>
      <c r="BA42" s="309">
        <f t="shared" si="5"/>
        <v>30</v>
      </c>
    </row>
    <row r="43" spans="2:53" ht="18.600000000000001" customHeight="1" x14ac:dyDescent="0.3">
      <c r="B43" s="241">
        <v>34</v>
      </c>
      <c r="C43" s="252">
        <v>1028860401</v>
      </c>
      <c r="D43" s="243" t="str">
        <f>IFERROR(VLOOKUP($C43,[3]BD!$B$6:$O$205,2,0),"")</f>
        <v>VEGA MANFULA YEYSON YOTSUA</v>
      </c>
      <c r="E43" s="245" t="s">
        <v>93</v>
      </c>
      <c r="F43" s="270" t="s">
        <v>20</v>
      </c>
      <c r="G43" s="243" t="str">
        <f>IFERROR(VLOOKUP($C43,[3]BD!$B$6:$O$205,14,0),"")</f>
        <v>3115389988</v>
      </c>
      <c r="H43" s="243" t="s">
        <v>43</v>
      </c>
      <c r="I43" s="243" t="str">
        <f>IFERROR(VLOOKUP($C43,[3]BD!$B$6:$O$205,4,0),"")</f>
        <v>18/10/2025</v>
      </c>
      <c r="J43" s="294" t="s">
        <v>398</v>
      </c>
      <c r="K43" s="294" t="s">
        <v>407</v>
      </c>
      <c r="L43" s="294" t="s">
        <v>407</v>
      </c>
      <c r="M43" s="294" t="s">
        <v>407</v>
      </c>
      <c r="N43" s="294" t="s">
        <v>407</v>
      </c>
      <c r="O43" s="294" t="s">
        <v>407</v>
      </c>
      <c r="P43" s="294" t="s">
        <v>407</v>
      </c>
      <c r="Q43" s="294" t="s">
        <v>398</v>
      </c>
      <c r="R43" s="294" t="s">
        <v>407</v>
      </c>
      <c r="S43" s="294" t="s">
        <v>407</v>
      </c>
      <c r="T43" s="294" t="s">
        <v>407</v>
      </c>
      <c r="U43" s="294" t="s">
        <v>407</v>
      </c>
      <c r="V43" s="294" t="s">
        <v>407</v>
      </c>
      <c r="W43" s="294" t="s">
        <v>407</v>
      </c>
      <c r="X43" s="294" t="s">
        <v>398</v>
      </c>
      <c r="Y43" s="294" t="s">
        <v>407</v>
      </c>
      <c r="Z43" s="294" t="s">
        <v>407</v>
      </c>
      <c r="AA43" s="294" t="s">
        <v>407</v>
      </c>
      <c r="AB43" s="294" t="s">
        <v>407</v>
      </c>
      <c r="AC43" s="294" t="s">
        <v>407</v>
      </c>
      <c r="AD43" s="294" t="s">
        <v>407</v>
      </c>
      <c r="AE43" s="294" t="s">
        <v>398</v>
      </c>
      <c r="AF43" s="294" t="s">
        <v>407</v>
      </c>
      <c r="AG43" s="294" t="s">
        <v>407</v>
      </c>
      <c r="AH43" s="294" t="s">
        <v>407</v>
      </c>
      <c r="AI43" s="294" t="s">
        <v>407</v>
      </c>
      <c r="AJ43" s="294" t="s">
        <v>407</v>
      </c>
      <c r="AK43" s="294" t="s">
        <v>407</v>
      </c>
      <c r="AL43" s="294" t="s">
        <v>398</v>
      </c>
      <c r="AM43" s="294" t="s">
        <v>407</v>
      </c>
      <c r="AO43" s="308">
        <f t="shared" ref="AO43:AZ64" si="6">COUNTIF($J43:$AM43,AO$8)</f>
        <v>0</v>
      </c>
      <c r="AP43" s="308">
        <f t="shared" si="6"/>
        <v>0</v>
      </c>
      <c r="AQ43" s="308">
        <f t="shared" si="6"/>
        <v>5</v>
      </c>
      <c r="AR43" s="308">
        <f t="shared" si="6"/>
        <v>0</v>
      </c>
      <c r="AS43" s="308">
        <f t="shared" si="6"/>
        <v>0</v>
      </c>
      <c r="AT43" s="308">
        <f t="shared" si="6"/>
        <v>0</v>
      </c>
      <c r="AU43" s="308">
        <f t="shared" si="6"/>
        <v>0</v>
      </c>
      <c r="AV43" s="308">
        <f t="shared" si="6"/>
        <v>0</v>
      </c>
      <c r="AW43" s="308">
        <f t="shared" si="6"/>
        <v>0</v>
      </c>
      <c r="AX43" s="308">
        <f t="shared" si="6"/>
        <v>0</v>
      </c>
      <c r="AY43" s="308">
        <f t="shared" si="6"/>
        <v>0</v>
      </c>
      <c r="AZ43" s="308">
        <f t="shared" si="6"/>
        <v>25</v>
      </c>
      <c r="BA43" s="309">
        <f t="shared" si="5"/>
        <v>30</v>
      </c>
    </row>
    <row r="44" spans="2:53" ht="18.600000000000001" customHeight="1" x14ac:dyDescent="0.3">
      <c r="B44" s="241">
        <v>35</v>
      </c>
      <c r="C44" s="252">
        <v>1001171553</v>
      </c>
      <c r="D44" s="243" t="str">
        <f>IFERROR(VLOOKUP($C44,[3]BD!$B$6:$O$205,2,0),"")</f>
        <v>GONZALEZ GUTIERREZ MICHAEL STIVEN</v>
      </c>
      <c r="E44" s="245" t="s">
        <v>93</v>
      </c>
      <c r="F44" s="270" t="s">
        <v>20</v>
      </c>
      <c r="G44" s="243" t="str">
        <f>IFERROR(VLOOKUP($C44,[3]BD!$B$6:$O$205,14,0),"")</f>
        <v>3204873500</v>
      </c>
      <c r="H44" s="243" t="s">
        <v>34</v>
      </c>
      <c r="I44" s="243" t="str">
        <f>IFERROR(VLOOKUP($C44,[3]BD!$B$6:$O$205,4,0),"")</f>
        <v>18/10/2025</v>
      </c>
      <c r="J44" s="294" t="s">
        <v>398</v>
      </c>
      <c r="K44" s="294" t="s">
        <v>407</v>
      </c>
      <c r="L44" s="294" t="s">
        <v>407</v>
      </c>
      <c r="M44" s="294" t="s">
        <v>407</v>
      </c>
      <c r="N44" s="294" t="s">
        <v>407</v>
      </c>
      <c r="O44" s="294" t="s">
        <v>407</v>
      </c>
      <c r="P44" s="294" t="s">
        <v>407</v>
      </c>
      <c r="Q44" s="294" t="s">
        <v>398</v>
      </c>
      <c r="R44" s="294" t="s">
        <v>407</v>
      </c>
      <c r="S44" s="294" t="s">
        <v>407</v>
      </c>
      <c r="T44" s="294" t="s">
        <v>407</v>
      </c>
      <c r="U44" s="294" t="s">
        <v>407</v>
      </c>
      <c r="V44" s="294" t="s">
        <v>407</v>
      </c>
      <c r="W44" s="294" t="s">
        <v>407</v>
      </c>
      <c r="X44" s="294" t="s">
        <v>398</v>
      </c>
      <c r="Y44" s="294" t="s">
        <v>407</v>
      </c>
      <c r="Z44" s="294" t="s">
        <v>407</v>
      </c>
      <c r="AA44" s="294" t="s">
        <v>407</v>
      </c>
      <c r="AB44" s="294" t="s">
        <v>407</v>
      </c>
      <c r="AC44" s="294" t="s">
        <v>407</v>
      </c>
      <c r="AD44" s="294" t="s">
        <v>407</v>
      </c>
      <c r="AE44" s="294" t="s">
        <v>398</v>
      </c>
      <c r="AF44" s="294" t="s">
        <v>407</v>
      </c>
      <c r="AG44" s="294" t="s">
        <v>407</v>
      </c>
      <c r="AH44" s="294" t="s">
        <v>407</v>
      </c>
      <c r="AI44" s="294" t="s">
        <v>407</v>
      </c>
      <c r="AJ44" s="294" t="s">
        <v>407</v>
      </c>
      <c r="AK44" s="294" t="s">
        <v>407</v>
      </c>
      <c r="AL44" s="294" t="s">
        <v>398</v>
      </c>
      <c r="AM44" s="294" t="s">
        <v>407</v>
      </c>
      <c r="AO44" s="308">
        <f t="shared" si="6"/>
        <v>0</v>
      </c>
      <c r="AP44" s="308">
        <f t="shared" si="6"/>
        <v>0</v>
      </c>
      <c r="AQ44" s="308">
        <f t="shared" si="6"/>
        <v>5</v>
      </c>
      <c r="AR44" s="308">
        <f t="shared" si="6"/>
        <v>0</v>
      </c>
      <c r="AS44" s="308">
        <f t="shared" si="6"/>
        <v>0</v>
      </c>
      <c r="AT44" s="308">
        <f t="shared" si="6"/>
        <v>0</v>
      </c>
      <c r="AU44" s="308">
        <f t="shared" si="6"/>
        <v>0</v>
      </c>
      <c r="AV44" s="308">
        <f t="shared" si="6"/>
        <v>0</v>
      </c>
      <c r="AW44" s="308">
        <f t="shared" si="6"/>
        <v>0</v>
      </c>
      <c r="AX44" s="308">
        <f t="shared" si="6"/>
        <v>0</v>
      </c>
      <c r="AY44" s="308">
        <f t="shared" si="6"/>
        <v>0</v>
      </c>
      <c r="AZ44" s="308">
        <f t="shared" si="6"/>
        <v>25</v>
      </c>
      <c r="BA44" s="309">
        <f t="shared" si="5"/>
        <v>30</v>
      </c>
    </row>
    <row r="45" spans="2:53" ht="18.600000000000001" customHeight="1" x14ac:dyDescent="0.3">
      <c r="B45" s="241">
        <v>36</v>
      </c>
      <c r="C45" s="252">
        <v>52704600</v>
      </c>
      <c r="D45" s="243" t="str">
        <f>IFERROR(VLOOKUP($C45,[3]BD!$B$6:$O$205,2,0),"")</f>
        <v>TRIVINO SUAREZ LURY HEYDE</v>
      </c>
      <c r="E45" s="245" t="s">
        <v>93</v>
      </c>
      <c r="F45" s="270" t="s">
        <v>18</v>
      </c>
      <c r="G45" s="243" t="str">
        <f>IFERROR(VLOOKUP($C45,[3]BD!$B$6:$O$205,14,0),"")</f>
        <v>3112814259</v>
      </c>
      <c r="H45" s="243" t="s">
        <v>44</v>
      </c>
      <c r="I45" s="243" t="str">
        <f>IFERROR(VLOOKUP($C45,[3]BD!$B$6:$O$205,4,0),"")</f>
        <v>18/10/2025</v>
      </c>
      <c r="J45" s="294" t="s">
        <v>398</v>
      </c>
      <c r="K45" s="294" t="s">
        <v>407</v>
      </c>
      <c r="L45" s="294" t="s">
        <v>407</v>
      </c>
      <c r="M45" s="294" t="s">
        <v>407</v>
      </c>
      <c r="N45" s="294" t="s">
        <v>407</v>
      </c>
      <c r="O45" s="294" t="s">
        <v>407</v>
      </c>
      <c r="P45" s="294" t="s">
        <v>407</v>
      </c>
      <c r="Q45" s="294" t="s">
        <v>398</v>
      </c>
      <c r="R45" s="294" t="s">
        <v>407</v>
      </c>
      <c r="S45" s="294" t="s">
        <v>407</v>
      </c>
      <c r="T45" s="294" t="s">
        <v>407</v>
      </c>
      <c r="U45" s="294" t="s">
        <v>407</v>
      </c>
      <c r="V45" s="294" t="s">
        <v>407</v>
      </c>
      <c r="W45" s="294" t="s">
        <v>407</v>
      </c>
      <c r="X45" s="294" t="s">
        <v>398</v>
      </c>
      <c r="Y45" s="294" t="s">
        <v>407</v>
      </c>
      <c r="Z45" s="294" t="s">
        <v>407</v>
      </c>
      <c r="AA45" s="294" t="s">
        <v>407</v>
      </c>
      <c r="AB45" s="294" t="s">
        <v>407</v>
      </c>
      <c r="AC45" s="294" t="s">
        <v>407</v>
      </c>
      <c r="AD45" s="294" t="s">
        <v>407</v>
      </c>
      <c r="AE45" s="294" t="s">
        <v>398</v>
      </c>
      <c r="AF45" s="294" t="s">
        <v>407</v>
      </c>
      <c r="AG45" s="294" t="s">
        <v>407</v>
      </c>
      <c r="AH45" s="294" t="s">
        <v>407</v>
      </c>
      <c r="AI45" s="294" t="s">
        <v>407</v>
      </c>
      <c r="AJ45" s="294" t="s">
        <v>407</v>
      </c>
      <c r="AK45" s="294" t="s">
        <v>407</v>
      </c>
      <c r="AL45" s="294" t="s">
        <v>398</v>
      </c>
      <c r="AM45" s="294" t="s">
        <v>407</v>
      </c>
      <c r="AO45" s="308">
        <f t="shared" si="6"/>
        <v>0</v>
      </c>
      <c r="AP45" s="308">
        <f t="shared" si="6"/>
        <v>0</v>
      </c>
      <c r="AQ45" s="308">
        <f t="shared" si="6"/>
        <v>5</v>
      </c>
      <c r="AR45" s="308">
        <f t="shared" si="6"/>
        <v>0</v>
      </c>
      <c r="AS45" s="308">
        <f t="shared" si="6"/>
        <v>0</v>
      </c>
      <c r="AT45" s="308">
        <f t="shared" si="6"/>
        <v>0</v>
      </c>
      <c r="AU45" s="308">
        <f t="shared" si="6"/>
        <v>0</v>
      </c>
      <c r="AV45" s="308">
        <f t="shared" si="6"/>
        <v>0</v>
      </c>
      <c r="AW45" s="308">
        <f t="shared" si="6"/>
        <v>0</v>
      </c>
      <c r="AX45" s="308">
        <f t="shared" si="6"/>
        <v>0</v>
      </c>
      <c r="AY45" s="308">
        <f t="shared" si="6"/>
        <v>0</v>
      </c>
      <c r="AZ45" s="308">
        <f t="shared" si="6"/>
        <v>25</v>
      </c>
      <c r="BA45" s="309">
        <f t="shared" si="5"/>
        <v>30</v>
      </c>
    </row>
    <row r="46" spans="2:53" ht="18.600000000000001" customHeight="1" x14ac:dyDescent="0.3">
      <c r="B46" s="241">
        <v>37</v>
      </c>
      <c r="C46" s="252">
        <v>52064334</v>
      </c>
      <c r="D46" s="243" t="str">
        <f>IFERROR(VLOOKUP($C46,[3]BD!$B$6:$O$205,2,0),"")</f>
        <v>QUIJANO RODRIGUEZ CARLOS ENRIQUE</v>
      </c>
      <c r="E46" s="245" t="s">
        <v>93</v>
      </c>
      <c r="F46" s="270" t="s">
        <v>18</v>
      </c>
      <c r="G46" s="243" t="str">
        <f>IFERROR(VLOOKUP($C46,[3]BD!$B$6:$O$205,14,0),"")</f>
        <v>3162337947</v>
      </c>
      <c r="H46" s="243" t="s">
        <v>44</v>
      </c>
      <c r="I46" s="243" t="str">
        <f>IFERROR(VLOOKUP($C46,[3]BD!$B$6:$O$205,4,0),"")</f>
        <v>18/10/2025</v>
      </c>
      <c r="J46" s="294" t="s">
        <v>398</v>
      </c>
      <c r="K46" s="294" t="s">
        <v>407</v>
      </c>
      <c r="L46" s="294" t="s">
        <v>407</v>
      </c>
      <c r="M46" s="294" t="s">
        <v>407</v>
      </c>
      <c r="N46" s="294" t="s">
        <v>407</v>
      </c>
      <c r="O46" s="294" t="s">
        <v>407</v>
      </c>
      <c r="P46" s="294" t="s">
        <v>407</v>
      </c>
      <c r="Q46" s="294" t="s">
        <v>398</v>
      </c>
      <c r="R46" s="294" t="s">
        <v>407</v>
      </c>
      <c r="S46" s="294" t="s">
        <v>407</v>
      </c>
      <c r="T46" s="294" t="s">
        <v>407</v>
      </c>
      <c r="U46" s="294" t="s">
        <v>407</v>
      </c>
      <c r="V46" s="294" t="s">
        <v>407</v>
      </c>
      <c r="W46" s="294" t="s">
        <v>407</v>
      </c>
      <c r="X46" s="294" t="s">
        <v>398</v>
      </c>
      <c r="Y46" s="294" t="s">
        <v>407</v>
      </c>
      <c r="Z46" s="294" t="s">
        <v>407</v>
      </c>
      <c r="AA46" s="294" t="s">
        <v>407</v>
      </c>
      <c r="AB46" s="294" t="s">
        <v>407</v>
      </c>
      <c r="AC46" s="294" t="s">
        <v>407</v>
      </c>
      <c r="AD46" s="294" t="s">
        <v>407</v>
      </c>
      <c r="AE46" s="294" t="s">
        <v>398</v>
      </c>
      <c r="AF46" s="294" t="s">
        <v>407</v>
      </c>
      <c r="AG46" s="294" t="s">
        <v>407</v>
      </c>
      <c r="AH46" s="294" t="s">
        <v>407</v>
      </c>
      <c r="AI46" s="294" t="s">
        <v>407</v>
      </c>
      <c r="AJ46" s="294" t="s">
        <v>407</v>
      </c>
      <c r="AK46" s="294" t="s">
        <v>407</v>
      </c>
      <c r="AL46" s="294" t="s">
        <v>398</v>
      </c>
      <c r="AM46" s="294" t="s">
        <v>407</v>
      </c>
      <c r="AO46" s="308">
        <f t="shared" si="6"/>
        <v>0</v>
      </c>
      <c r="AP46" s="308">
        <f t="shared" si="6"/>
        <v>0</v>
      </c>
      <c r="AQ46" s="308">
        <f t="shared" si="6"/>
        <v>5</v>
      </c>
      <c r="AR46" s="308">
        <f t="shared" si="6"/>
        <v>0</v>
      </c>
      <c r="AS46" s="308">
        <f t="shared" si="6"/>
        <v>0</v>
      </c>
      <c r="AT46" s="308">
        <f t="shared" si="6"/>
        <v>0</v>
      </c>
      <c r="AU46" s="308">
        <f t="shared" si="6"/>
        <v>0</v>
      </c>
      <c r="AV46" s="308">
        <f t="shared" si="6"/>
        <v>0</v>
      </c>
      <c r="AW46" s="308">
        <f t="shared" si="6"/>
        <v>0</v>
      </c>
      <c r="AX46" s="308">
        <f t="shared" si="6"/>
        <v>0</v>
      </c>
      <c r="AY46" s="308">
        <f t="shared" si="6"/>
        <v>0</v>
      </c>
      <c r="AZ46" s="308">
        <f t="shared" si="6"/>
        <v>25</v>
      </c>
      <c r="BA46" s="309">
        <f t="shared" si="5"/>
        <v>30</v>
      </c>
    </row>
    <row r="47" spans="2:53" ht="18.600000000000001" customHeight="1" x14ac:dyDescent="0.3">
      <c r="B47" s="241">
        <v>38</v>
      </c>
      <c r="C47" s="252">
        <v>1023016053</v>
      </c>
      <c r="D47" s="243" t="str">
        <f>IFERROR(VLOOKUP($C47,[3]BD!$B$6:$O$205,2,0),"")</f>
        <v>LOPEZ SANCHEZ MARIA DEL PILAR</v>
      </c>
      <c r="E47" s="245" t="s">
        <v>93</v>
      </c>
      <c r="F47" s="270" t="s">
        <v>18</v>
      </c>
      <c r="G47" s="243" t="str">
        <f>IFERROR(VLOOKUP($C47,[3]BD!$B$6:$O$205,14,0),"")</f>
        <v>3115212734</v>
      </c>
      <c r="H47" s="243" t="s">
        <v>43</v>
      </c>
      <c r="I47" s="243" t="str">
        <f>IFERROR(VLOOKUP($C47,[3]BD!$B$6:$O$205,4,0),"")</f>
        <v>18/10/2025</v>
      </c>
      <c r="J47" s="294" t="s">
        <v>398</v>
      </c>
      <c r="K47" s="294" t="s">
        <v>407</v>
      </c>
      <c r="L47" s="294" t="s">
        <v>407</v>
      </c>
      <c r="M47" s="294" t="s">
        <v>407</v>
      </c>
      <c r="N47" s="294" t="s">
        <v>407</v>
      </c>
      <c r="O47" s="294" t="s">
        <v>407</v>
      </c>
      <c r="P47" s="294" t="s">
        <v>407</v>
      </c>
      <c r="Q47" s="294" t="s">
        <v>398</v>
      </c>
      <c r="R47" s="294" t="s">
        <v>407</v>
      </c>
      <c r="S47" s="294" t="s">
        <v>407</v>
      </c>
      <c r="T47" s="294" t="s">
        <v>407</v>
      </c>
      <c r="U47" s="294" t="s">
        <v>407</v>
      </c>
      <c r="V47" s="294" t="s">
        <v>407</v>
      </c>
      <c r="W47" s="294" t="s">
        <v>407</v>
      </c>
      <c r="X47" s="294" t="s">
        <v>398</v>
      </c>
      <c r="Y47" s="294" t="s">
        <v>407</v>
      </c>
      <c r="Z47" s="294" t="s">
        <v>407</v>
      </c>
      <c r="AA47" s="294" t="s">
        <v>407</v>
      </c>
      <c r="AB47" s="294" t="s">
        <v>407</v>
      </c>
      <c r="AC47" s="294" t="s">
        <v>407</v>
      </c>
      <c r="AD47" s="294" t="s">
        <v>407</v>
      </c>
      <c r="AE47" s="294" t="s">
        <v>398</v>
      </c>
      <c r="AF47" s="294" t="s">
        <v>407</v>
      </c>
      <c r="AG47" s="294" t="s">
        <v>407</v>
      </c>
      <c r="AH47" s="294" t="s">
        <v>407</v>
      </c>
      <c r="AI47" s="294" t="s">
        <v>407</v>
      </c>
      <c r="AJ47" s="294" t="s">
        <v>407</v>
      </c>
      <c r="AK47" s="294" t="s">
        <v>407</v>
      </c>
      <c r="AL47" s="294" t="s">
        <v>398</v>
      </c>
      <c r="AM47" s="294" t="s">
        <v>407</v>
      </c>
      <c r="AO47" s="308">
        <f t="shared" si="6"/>
        <v>0</v>
      </c>
      <c r="AP47" s="308">
        <f t="shared" si="6"/>
        <v>0</v>
      </c>
      <c r="AQ47" s="308">
        <f t="shared" si="6"/>
        <v>5</v>
      </c>
      <c r="AR47" s="308">
        <f t="shared" si="6"/>
        <v>0</v>
      </c>
      <c r="AS47" s="308">
        <f t="shared" si="6"/>
        <v>0</v>
      </c>
      <c r="AT47" s="308">
        <f t="shared" si="6"/>
        <v>0</v>
      </c>
      <c r="AU47" s="308">
        <f t="shared" si="6"/>
        <v>0</v>
      </c>
      <c r="AV47" s="308">
        <f t="shared" si="6"/>
        <v>0</v>
      </c>
      <c r="AW47" s="308">
        <f t="shared" si="6"/>
        <v>0</v>
      </c>
      <c r="AX47" s="308">
        <f t="shared" si="6"/>
        <v>0</v>
      </c>
      <c r="AY47" s="308">
        <f t="shared" si="6"/>
        <v>0</v>
      </c>
      <c r="AZ47" s="308">
        <f t="shared" si="6"/>
        <v>25</v>
      </c>
      <c r="BA47" s="309">
        <f t="shared" si="5"/>
        <v>30</v>
      </c>
    </row>
    <row r="48" spans="2:53" ht="18.600000000000001" customHeight="1" x14ac:dyDescent="0.3">
      <c r="B48" s="241">
        <v>39</v>
      </c>
      <c r="C48" s="252">
        <v>52239435</v>
      </c>
      <c r="D48" s="243" t="str">
        <f>IFERROR(VLOOKUP($C48,[3]BD!$B$6:$O$205,2,0),"")</f>
        <v xml:space="preserve">REAL  ESPERANZA </v>
      </c>
      <c r="E48" s="245" t="s">
        <v>93</v>
      </c>
      <c r="F48" s="270" t="s">
        <v>18</v>
      </c>
      <c r="G48" s="243" t="str">
        <f>IFERROR(VLOOKUP($C48,[3]BD!$B$6:$O$205,14,0),"")</f>
        <v>3203253608</v>
      </c>
      <c r="H48" s="243" t="s">
        <v>43</v>
      </c>
      <c r="I48" s="243" t="str">
        <f>IFERROR(VLOOKUP($C48,[3]BD!$B$6:$O$205,4,0),"")</f>
        <v>18/10/2025</v>
      </c>
      <c r="J48" s="294" t="s">
        <v>398</v>
      </c>
      <c r="K48" s="294" t="s">
        <v>407</v>
      </c>
      <c r="L48" s="294" t="s">
        <v>407</v>
      </c>
      <c r="M48" s="294" t="s">
        <v>407</v>
      </c>
      <c r="N48" s="294" t="s">
        <v>407</v>
      </c>
      <c r="O48" s="294" t="s">
        <v>407</v>
      </c>
      <c r="P48" s="294" t="s">
        <v>407</v>
      </c>
      <c r="Q48" s="294" t="s">
        <v>398</v>
      </c>
      <c r="R48" s="294" t="s">
        <v>407</v>
      </c>
      <c r="S48" s="294" t="s">
        <v>407</v>
      </c>
      <c r="T48" s="294" t="s">
        <v>407</v>
      </c>
      <c r="U48" s="294" t="s">
        <v>407</v>
      </c>
      <c r="V48" s="294" t="s">
        <v>407</v>
      </c>
      <c r="W48" s="294" t="s">
        <v>407</v>
      </c>
      <c r="X48" s="294" t="s">
        <v>398</v>
      </c>
      <c r="Y48" s="294" t="s">
        <v>407</v>
      </c>
      <c r="Z48" s="294" t="s">
        <v>407</v>
      </c>
      <c r="AA48" s="294" t="s">
        <v>407</v>
      </c>
      <c r="AB48" s="294" t="s">
        <v>407</v>
      </c>
      <c r="AC48" s="294" t="s">
        <v>407</v>
      </c>
      <c r="AD48" s="294" t="s">
        <v>407</v>
      </c>
      <c r="AE48" s="294" t="s">
        <v>398</v>
      </c>
      <c r="AF48" s="294" t="s">
        <v>407</v>
      </c>
      <c r="AG48" s="294" t="s">
        <v>407</v>
      </c>
      <c r="AH48" s="294" t="s">
        <v>407</v>
      </c>
      <c r="AI48" s="294" t="s">
        <v>407</v>
      </c>
      <c r="AJ48" s="294" t="s">
        <v>407</v>
      </c>
      <c r="AK48" s="294" t="s">
        <v>407</v>
      </c>
      <c r="AL48" s="294" t="s">
        <v>398</v>
      </c>
      <c r="AM48" s="294" t="s">
        <v>407</v>
      </c>
      <c r="AO48" s="308">
        <f t="shared" si="6"/>
        <v>0</v>
      </c>
      <c r="AP48" s="308">
        <f t="shared" si="6"/>
        <v>0</v>
      </c>
      <c r="AQ48" s="308">
        <f t="shared" si="6"/>
        <v>5</v>
      </c>
      <c r="AR48" s="308">
        <f t="shared" si="6"/>
        <v>0</v>
      </c>
      <c r="AS48" s="308">
        <f t="shared" si="6"/>
        <v>0</v>
      </c>
      <c r="AT48" s="308">
        <f t="shared" si="6"/>
        <v>0</v>
      </c>
      <c r="AU48" s="308">
        <f t="shared" si="6"/>
        <v>0</v>
      </c>
      <c r="AV48" s="308">
        <f t="shared" si="6"/>
        <v>0</v>
      </c>
      <c r="AW48" s="308">
        <f t="shared" si="6"/>
        <v>0</v>
      </c>
      <c r="AX48" s="308">
        <f t="shared" si="6"/>
        <v>0</v>
      </c>
      <c r="AY48" s="308">
        <f t="shared" si="6"/>
        <v>0</v>
      </c>
      <c r="AZ48" s="308">
        <f t="shared" si="6"/>
        <v>25</v>
      </c>
      <c r="BA48" s="309">
        <f t="shared" si="5"/>
        <v>30</v>
      </c>
    </row>
    <row r="49" spans="1:53" ht="18.600000000000001" customHeight="1" x14ac:dyDescent="0.3">
      <c r="B49" s="241">
        <v>40</v>
      </c>
      <c r="C49" s="252">
        <v>52886419</v>
      </c>
      <c r="D49" s="243" t="str">
        <f>IFERROR(VLOOKUP($C49,[3]BD!$B$6:$O$205,2,0),"")</f>
        <v>GACHA SANCHEZ NATALIA SILBINA</v>
      </c>
      <c r="E49" s="245" t="s">
        <v>93</v>
      </c>
      <c r="F49" s="270" t="s">
        <v>18</v>
      </c>
      <c r="G49" s="243" t="str">
        <f>IFERROR(VLOOKUP($C49,[3]BD!$B$6:$O$205,14,0),"")</f>
        <v>3216148373</v>
      </c>
      <c r="H49" s="243" t="s">
        <v>43</v>
      </c>
      <c r="I49" s="243" t="str">
        <f>IFERROR(VLOOKUP($C49,[3]BD!$B$6:$O$205,4,0),"")</f>
        <v>18/10/2025</v>
      </c>
      <c r="J49" s="294" t="s">
        <v>398</v>
      </c>
      <c r="K49" s="294" t="s">
        <v>407</v>
      </c>
      <c r="L49" s="294" t="s">
        <v>407</v>
      </c>
      <c r="M49" s="294" t="s">
        <v>407</v>
      </c>
      <c r="N49" s="294" t="s">
        <v>407</v>
      </c>
      <c r="O49" s="294" t="s">
        <v>407</v>
      </c>
      <c r="P49" s="294" t="s">
        <v>407</v>
      </c>
      <c r="Q49" s="294" t="s">
        <v>398</v>
      </c>
      <c r="R49" s="294" t="s">
        <v>407</v>
      </c>
      <c r="S49" s="294" t="s">
        <v>407</v>
      </c>
      <c r="T49" s="294" t="s">
        <v>407</v>
      </c>
      <c r="U49" s="294" t="s">
        <v>407</v>
      </c>
      <c r="V49" s="294" t="s">
        <v>407</v>
      </c>
      <c r="W49" s="294" t="s">
        <v>407</v>
      </c>
      <c r="X49" s="294" t="s">
        <v>398</v>
      </c>
      <c r="Y49" s="294" t="s">
        <v>407</v>
      </c>
      <c r="Z49" s="294" t="s">
        <v>407</v>
      </c>
      <c r="AA49" s="294" t="s">
        <v>407</v>
      </c>
      <c r="AB49" s="294" t="s">
        <v>407</v>
      </c>
      <c r="AC49" s="294" t="s">
        <v>407</v>
      </c>
      <c r="AD49" s="294" t="s">
        <v>407</v>
      </c>
      <c r="AE49" s="294" t="s">
        <v>398</v>
      </c>
      <c r="AF49" s="294" t="s">
        <v>407</v>
      </c>
      <c r="AG49" s="294" t="s">
        <v>407</v>
      </c>
      <c r="AH49" s="294" t="s">
        <v>407</v>
      </c>
      <c r="AI49" s="294" t="s">
        <v>407</v>
      </c>
      <c r="AJ49" s="294" t="s">
        <v>407</v>
      </c>
      <c r="AK49" s="294" t="s">
        <v>407</v>
      </c>
      <c r="AL49" s="294" t="s">
        <v>398</v>
      </c>
      <c r="AM49" s="294" t="s">
        <v>407</v>
      </c>
      <c r="AO49" s="308">
        <f t="shared" si="6"/>
        <v>0</v>
      </c>
      <c r="AP49" s="308">
        <f t="shared" si="6"/>
        <v>0</v>
      </c>
      <c r="AQ49" s="308">
        <f t="shared" si="6"/>
        <v>5</v>
      </c>
      <c r="AR49" s="308">
        <f t="shared" si="6"/>
        <v>0</v>
      </c>
      <c r="AS49" s="308">
        <f t="shared" si="6"/>
        <v>0</v>
      </c>
      <c r="AT49" s="308">
        <f t="shared" si="6"/>
        <v>0</v>
      </c>
      <c r="AU49" s="308">
        <f t="shared" si="6"/>
        <v>0</v>
      </c>
      <c r="AV49" s="308">
        <f t="shared" si="6"/>
        <v>0</v>
      </c>
      <c r="AW49" s="308">
        <f t="shared" si="6"/>
        <v>0</v>
      </c>
      <c r="AX49" s="308">
        <f t="shared" si="6"/>
        <v>0</v>
      </c>
      <c r="AY49" s="308">
        <f t="shared" si="6"/>
        <v>0</v>
      </c>
      <c r="AZ49" s="308">
        <f t="shared" si="6"/>
        <v>25</v>
      </c>
      <c r="BA49" s="309">
        <f t="shared" si="5"/>
        <v>30</v>
      </c>
    </row>
    <row r="50" spans="1:53" ht="18.600000000000001" customHeight="1" x14ac:dyDescent="0.3">
      <c r="B50" s="241">
        <v>41</v>
      </c>
      <c r="C50" s="252">
        <v>1128053736</v>
      </c>
      <c r="D50" s="243" t="str">
        <f>IFERROR(VLOOKUP($C50,[3]BD!$B$6:$O$205,2,0),"")</f>
        <v>PLAZAS GARCIA MARIA CRISTINA</v>
      </c>
      <c r="E50" s="245" t="s">
        <v>93</v>
      </c>
      <c r="F50" s="270" t="s">
        <v>18</v>
      </c>
      <c r="G50" s="243" t="str">
        <f>IFERROR(VLOOKUP($C50,[3]BD!$B$6:$O$205,14,0),"")</f>
        <v>3223884422</v>
      </c>
      <c r="H50" s="243" t="s">
        <v>44</v>
      </c>
      <c r="I50" s="243" t="str">
        <f>IFERROR(VLOOKUP($C50,[3]BD!$B$6:$O$205,4,0),"")</f>
        <v>18/10/2025</v>
      </c>
      <c r="J50" s="294" t="s">
        <v>398</v>
      </c>
      <c r="K50" s="294" t="s">
        <v>407</v>
      </c>
      <c r="L50" s="294" t="s">
        <v>407</v>
      </c>
      <c r="M50" s="294" t="s">
        <v>407</v>
      </c>
      <c r="N50" s="294" t="s">
        <v>407</v>
      </c>
      <c r="O50" s="294" t="s">
        <v>407</v>
      </c>
      <c r="P50" s="294" t="s">
        <v>407</v>
      </c>
      <c r="Q50" s="294" t="s">
        <v>398</v>
      </c>
      <c r="R50" s="294" t="s">
        <v>407</v>
      </c>
      <c r="S50" s="294" t="s">
        <v>407</v>
      </c>
      <c r="T50" s="294" t="s">
        <v>407</v>
      </c>
      <c r="U50" s="294" t="s">
        <v>407</v>
      </c>
      <c r="V50" s="294" t="s">
        <v>407</v>
      </c>
      <c r="W50" s="294" t="s">
        <v>407</v>
      </c>
      <c r="X50" s="294" t="s">
        <v>398</v>
      </c>
      <c r="Y50" s="294" t="s">
        <v>407</v>
      </c>
      <c r="Z50" s="294" t="s">
        <v>407</v>
      </c>
      <c r="AA50" s="294" t="s">
        <v>407</v>
      </c>
      <c r="AB50" s="294" t="s">
        <v>407</v>
      </c>
      <c r="AC50" s="294" t="s">
        <v>407</v>
      </c>
      <c r="AD50" s="294" t="s">
        <v>407</v>
      </c>
      <c r="AE50" s="294" t="s">
        <v>398</v>
      </c>
      <c r="AF50" s="294" t="s">
        <v>407</v>
      </c>
      <c r="AG50" s="294" t="s">
        <v>407</v>
      </c>
      <c r="AH50" s="294" t="s">
        <v>407</v>
      </c>
      <c r="AI50" s="294" t="s">
        <v>407</v>
      </c>
      <c r="AJ50" s="294" t="s">
        <v>407</v>
      </c>
      <c r="AK50" s="294" t="s">
        <v>407</v>
      </c>
      <c r="AL50" s="294" t="s">
        <v>398</v>
      </c>
      <c r="AM50" s="294" t="s">
        <v>407</v>
      </c>
      <c r="AO50" s="308">
        <f t="shared" si="6"/>
        <v>0</v>
      </c>
      <c r="AP50" s="308">
        <f t="shared" si="6"/>
        <v>0</v>
      </c>
      <c r="AQ50" s="308">
        <f t="shared" si="6"/>
        <v>5</v>
      </c>
      <c r="AR50" s="308">
        <f t="shared" si="6"/>
        <v>0</v>
      </c>
      <c r="AS50" s="308">
        <f t="shared" si="6"/>
        <v>0</v>
      </c>
      <c r="AT50" s="308">
        <f t="shared" si="6"/>
        <v>0</v>
      </c>
      <c r="AU50" s="308">
        <f t="shared" si="6"/>
        <v>0</v>
      </c>
      <c r="AV50" s="308">
        <f t="shared" si="6"/>
        <v>0</v>
      </c>
      <c r="AW50" s="308">
        <f t="shared" si="6"/>
        <v>0</v>
      </c>
      <c r="AX50" s="308">
        <f t="shared" si="6"/>
        <v>0</v>
      </c>
      <c r="AY50" s="308">
        <f t="shared" si="6"/>
        <v>0</v>
      </c>
      <c r="AZ50" s="308">
        <f t="shared" si="6"/>
        <v>25</v>
      </c>
      <c r="BA50" s="309">
        <f t="shared" si="5"/>
        <v>30</v>
      </c>
    </row>
    <row r="51" spans="1:53" ht="18.600000000000001" customHeight="1" x14ac:dyDescent="0.3">
      <c r="B51" s="241">
        <v>42</v>
      </c>
      <c r="C51" s="252">
        <v>51909861</v>
      </c>
      <c r="D51" s="243" t="str">
        <f>IFERROR(VLOOKUP($C51,[3]BD!$B$6:$O$205,2,0),"")</f>
        <v xml:space="preserve">SOTO PACHECO BRANDON </v>
      </c>
      <c r="E51" s="245" t="s">
        <v>93</v>
      </c>
      <c r="F51" s="270" t="s">
        <v>18</v>
      </c>
      <c r="G51" s="243" t="str">
        <f>IFERROR(VLOOKUP($C51,[3]BD!$B$6:$O$205,14,0),"")</f>
        <v>3107691661</v>
      </c>
      <c r="H51" s="243" t="s">
        <v>44</v>
      </c>
      <c r="I51" s="243" t="str">
        <f>IFERROR(VLOOKUP($C51,[3]BD!$B$6:$O$205,4,0),"")</f>
        <v>18/10/2025</v>
      </c>
      <c r="J51" s="294" t="s">
        <v>398</v>
      </c>
      <c r="K51" s="294" t="s">
        <v>407</v>
      </c>
      <c r="L51" s="294" t="s">
        <v>407</v>
      </c>
      <c r="M51" s="294" t="s">
        <v>407</v>
      </c>
      <c r="N51" s="294" t="s">
        <v>407</v>
      </c>
      <c r="O51" s="294" t="s">
        <v>407</v>
      </c>
      <c r="P51" s="294" t="s">
        <v>407</v>
      </c>
      <c r="Q51" s="294" t="s">
        <v>398</v>
      </c>
      <c r="R51" s="294" t="s">
        <v>407</v>
      </c>
      <c r="S51" s="294" t="s">
        <v>407</v>
      </c>
      <c r="T51" s="294" t="s">
        <v>407</v>
      </c>
      <c r="U51" s="294" t="s">
        <v>407</v>
      </c>
      <c r="V51" s="294" t="s">
        <v>407</v>
      </c>
      <c r="W51" s="294" t="s">
        <v>407</v>
      </c>
      <c r="X51" s="294" t="s">
        <v>398</v>
      </c>
      <c r="Y51" s="294" t="s">
        <v>407</v>
      </c>
      <c r="Z51" s="294" t="s">
        <v>407</v>
      </c>
      <c r="AA51" s="294" t="s">
        <v>407</v>
      </c>
      <c r="AB51" s="294" t="s">
        <v>407</v>
      </c>
      <c r="AC51" s="294" t="s">
        <v>407</v>
      </c>
      <c r="AD51" s="294" t="s">
        <v>407</v>
      </c>
      <c r="AE51" s="294" t="s">
        <v>398</v>
      </c>
      <c r="AF51" s="294" t="s">
        <v>407</v>
      </c>
      <c r="AG51" s="294" t="s">
        <v>407</v>
      </c>
      <c r="AH51" s="294" t="s">
        <v>407</v>
      </c>
      <c r="AI51" s="294" t="s">
        <v>407</v>
      </c>
      <c r="AJ51" s="294" t="s">
        <v>407</v>
      </c>
      <c r="AK51" s="294" t="s">
        <v>407</v>
      </c>
      <c r="AL51" s="294" t="s">
        <v>398</v>
      </c>
      <c r="AM51" s="294" t="s">
        <v>407</v>
      </c>
      <c r="AO51" s="308">
        <f t="shared" si="6"/>
        <v>0</v>
      </c>
      <c r="AP51" s="308">
        <f t="shared" si="6"/>
        <v>0</v>
      </c>
      <c r="AQ51" s="308">
        <f t="shared" si="6"/>
        <v>5</v>
      </c>
      <c r="AR51" s="308">
        <f t="shared" si="6"/>
        <v>0</v>
      </c>
      <c r="AS51" s="308">
        <f t="shared" si="6"/>
        <v>0</v>
      </c>
      <c r="AT51" s="308">
        <f t="shared" si="6"/>
        <v>0</v>
      </c>
      <c r="AU51" s="308">
        <f t="shared" si="6"/>
        <v>0</v>
      </c>
      <c r="AV51" s="308">
        <f t="shared" si="6"/>
        <v>0</v>
      </c>
      <c r="AW51" s="308">
        <f t="shared" si="6"/>
        <v>0</v>
      </c>
      <c r="AX51" s="308">
        <f t="shared" si="6"/>
        <v>0</v>
      </c>
      <c r="AY51" s="308">
        <f t="shared" si="6"/>
        <v>0</v>
      </c>
      <c r="AZ51" s="308">
        <f t="shared" si="6"/>
        <v>25</v>
      </c>
      <c r="BA51" s="309">
        <f t="shared" si="5"/>
        <v>30</v>
      </c>
    </row>
    <row r="52" spans="1:53" ht="18.600000000000001" customHeight="1" x14ac:dyDescent="0.3">
      <c r="B52" s="241">
        <v>43</v>
      </c>
      <c r="C52" s="252">
        <v>1026595414</v>
      </c>
      <c r="D52" s="243" t="str">
        <f>IFERROR(VLOOKUP($C52,[3]BD!$B$6:$O$205,2,0),"")</f>
        <v>CARO VARGAS MARIA YOLANDA</v>
      </c>
      <c r="E52" s="245" t="s">
        <v>93</v>
      </c>
      <c r="F52" s="270" t="s">
        <v>20</v>
      </c>
      <c r="G52" s="243" t="str">
        <f>IFERROR(VLOOKUP($C52,[3]BD!$B$6:$O$205,14,0),"")</f>
        <v>3009886043</v>
      </c>
      <c r="H52" s="243" t="s">
        <v>39</v>
      </c>
      <c r="I52" s="243" t="str">
        <f>IFERROR(VLOOKUP($C52,[3]BD!$B$6:$O$205,4,0),"")</f>
        <v>18/10/2025</v>
      </c>
      <c r="J52" s="294" t="s">
        <v>398</v>
      </c>
      <c r="K52" s="294" t="s">
        <v>407</v>
      </c>
      <c r="L52" s="294" t="s">
        <v>407</v>
      </c>
      <c r="M52" s="294" t="s">
        <v>407</v>
      </c>
      <c r="N52" s="294" t="s">
        <v>407</v>
      </c>
      <c r="O52" s="294" t="s">
        <v>407</v>
      </c>
      <c r="P52" s="294" t="s">
        <v>407</v>
      </c>
      <c r="Q52" s="294" t="s">
        <v>398</v>
      </c>
      <c r="R52" s="294" t="s">
        <v>407</v>
      </c>
      <c r="S52" s="294" t="s">
        <v>407</v>
      </c>
      <c r="T52" s="294" t="s">
        <v>407</v>
      </c>
      <c r="U52" s="294" t="s">
        <v>407</v>
      </c>
      <c r="V52" s="294" t="s">
        <v>407</v>
      </c>
      <c r="W52" s="294" t="s">
        <v>407</v>
      </c>
      <c r="X52" s="294" t="s">
        <v>398</v>
      </c>
      <c r="Y52" s="294" t="s">
        <v>407</v>
      </c>
      <c r="Z52" s="294" t="s">
        <v>407</v>
      </c>
      <c r="AA52" s="294" t="s">
        <v>407</v>
      </c>
      <c r="AB52" s="294" t="s">
        <v>407</v>
      </c>
      <c r="AC52" s="294" t="s">
        <v>407</v>
      </c>
      <c r="AD52" s="294" t="s">
        <v>407</v>
      </c>
      <c r="AE52" s="294" t="s">
        <v>398</v>
      </c>
      <c r="AF52" s="294" t="s">
        <v>407</v>
      </c>
      <c r="AG52" s="294" t="s">
        <v>407</v>
      </c>
      <c r="AH52" s="294" t="s">
        <v>407</v>
      </c>
      <c r="AI52" s="294" t="s">
        <v>407</v>
      </c>
      <c r="AJ52" s="294" t="s">
        <v>407</v>
      </c>
      <c r="AK52" s="294" t="s">
        <v>407</v>
      </c>
      <c r="AL52" s="294" t="s">
        <v>398</v>
      </c>
      <c r="AM52" s="294" t="s">
        <v>407</v>
      </c>
      <c r="AO52" s="308">
        <f t="shared" si="6"/>
        <v>0</v>
      </c>
      <c r="AP52" s="308">
        <f t="shared" si="6"/>
        <v>0</v>
      </c>
      <c r="AQ52" s="308">
        <f t="shared" si="6"/>
        <v>5</v>
      </c>
      <c r="AR52" s="308">
        <f t="shared" si="6"/>
        <v>0</v>
      </c>
      <c r="AS52" s="308">
        <f t="shared" si="6"/>
        <v>0</v>
      </c>
      <c r="AT52" s="308">
        <f t="shared" si="6"/>
        <v>0</v>
      </c>
      <c r="AU52" s="308">
        <f t="shared" si="6"/>
        <v>0</v>
      </c>
      <c r="AV52" s="308">
        <f t="shared" si="6"/>
        <v>0</v>
      </c>
      <c r="AW52" s="308">
        <f t="shared" si="6"/>
        <v>0</v>
      </c>
      <c r="AX52" s="308">
        <f t="shared" si="6"/>
        <v>0</v>
      </c>
      <c r="AY52" s="308">
        <f t="shared" si="6"/>
        <v>0</v>
      </c>
      <c r="AZ52" s="308">
        <f t="shared" si="6"/>
        <v>25</v>
      </c>
      <c r="BA52" s="309">
        <f t="shared" si="5"/>
        <v>30</v>
      </c>
    </row>
    <row r="53" spans="1:53" ht="18.600000000000001" customHeight="1" x14ac:dyDescent="0.3">
      <c r="A53" s="246" t="s">
        <v>94</v>
      </c>
      <c r="B53" s="241">
        <v>44</v>
      </c>
      <c r="C53" s="252">
        <v>39799657</v>
      </c>
      <c r="D53" s="243" t="str">
        <f>IFERROR(VLOOKUP($C53,[3]BD!$B$6:$O$205,2,0),"")</f>
        <v>TABORDA AMAYA NIDIA PATRICIA</v>
      </c>
      <c r="E53" s="245" t="s">
        <v>93</v>
      </c>
      <c r="F53" s="270" t="s">
        <v>18</v>
      </c>
      <c r="G53" s="243" t="str">
        <f>IFERROR(VLOOKUP($C53,[3]BD!$B$6:$O$205,14,0),"")</f>
        <v>3123908254</v>
      </c>
      <c r="H53" s="243" t="s">
        <v>44</v>
      </c>
      <c r="I53" s="243" t="str">
        <f>IFERROR(VLOOKUP($C53,[3]BD!$B$6:$O$205,4,0),"")</f>
        <v>18/10/2025</v>
      </c>
      <c r="J53" s="294" t="s">
        <v>398</v>
      </c>
      <c r="K53" s="294" t="s">
        <v>407</v>
      </c>
      <c r="L53" s="294" t="s">
        <v>407</v>
      </c>
      <c r="M53" s="294" t="s">
        <v>407</v>
      </c>
      <c r="N53" s="294" t="s">
        <v>407</v>
      </c>
      <c r="O53" s="294" t="s">
        <v>407</v>
      </c>
      <c r="P53" s="294" t="s">
        <v>407</v>
      </c>
      <c r="Q53" s="294" t="s">
        <v>398</v>
      </c>
      <c r="R53" s="294" t="s">
        <v>407</v>
      </c>
      <c r="S53" s="294" t="s">
        <v>407</v>
      </c>
      <c r="T53" s="294" t="s">
        <v>407</v>
      </c>
      <c r="U53" s="294" t="s">
        <v>407</v>
      </c>
      <c r="V53" s="294" t="s">
        <v>407</v>
      </c>
      <c r="W53" s="294" t="s">
        <v>407</v>
      </c>
      <c r="X53" s="294" t="s">
        <v>398</v>
      </c>
      <c r="Y53" s="294" t="s">
        <v>407</v>
      </c>
      <c r="Z53" s="294" t="s">
        <v>407</v>
      </c>
      <c r="AA53" s="294" t="s">
        <v>407</v>
      </c>
      <c r="AB53" s="294" t="s">
        <v>407</v>
      </c>
      <c r="AC53" s="294" t="s">
        <v>407</v>
      </c>
      <c r="AD53" s="294" t="s">
        <v>407</v>
      </c>
      <c r="AE53" s="294" t="s">
        <v>398</v>
      </c>
      <c r="AF53" s="294" t="s">
        <v>407</v>
      </c>
      <c r="AG53" s="294" t="s">
        <v>407</v>
      </c>
      <c r="AH53" s="294" t="s">
        <v>407</v>
      </c>
      <c r="AI53" s="294" t="s">
        <v>407</v>
      </c>
      <c r="AJ53" s="294" t="s">
        <v>407</v>
      </c>
      <c r="AK53" s="294" t="s">
        <v>407</v>
      </c>
      <c r="AL53" s="294" t="s">
        <v>398</v>
      </c>
      <c r="AM53" s="294" t="s">
        <v>407</v>
      </c>
      <c r="AO53" s="308">
        <f t="shared" si="6"/>
        <v>0</v>
      </c>
      <c r="AP53" s="308">
        <f t="shared" si="6"/>
        <v>0</v>
      </c>
      <c r="AQ53" s="308">
        <f t="shared" si="6"/>
        <v>5</v>
      </c>
      <c r="AR53" s="308">
        <f t="shared" si="6"/>
        <v>0</v>
      </c>
      <c r="AS53" s="308">
        <f t="shared" si="6"/>
        <v>0</v>
      </c>
      <c r="AT53" s="308">
        <f t="shared" si="6"/>
        <v>0</v>
      </c>
      <c r="AU53" s="308">
        <f t="shared" si="6"/>
        <v>0</v>
      </c>
      <c r="AV53" s="308">
        <f t="shared" si="6"/>
        <v>0</v>
      </c>
      <c r="AW53" s="308">
        <f t="shared" si="6"/>
        <v>0</v>
      </c>
      <c r="AX53" s="308">
        <f t="shared" si="6"/>
        <v>0</v>
      </c>
      <c r="AY53" s="308">
        <f t="shared" si="6"/>
        <v>0</v>
      </c>
      <c r="AZ53" s="308">
        <f t="shared" si="6"/>
        <v>25</v>
      </c>
      <c r="BA53" s="309">
        <f t="shared" si="5"/>
        <v>30</v>
      </c>
    </row>
    <row r="54" spans="1:53" ht="18.600000000000001" customHeight="1" x14ac:dyDescent="0.3">
      <c r="B54" s="241">
        <v>45</v>
      </c>
      <c r="C54" s="252">
        <v>52126835</v>
      </c>
      <c r="D54" s="243" t="str">
        <f>IFERROR(VLOOKUP($C54,[3]BD!$B$6:$O$205,2,0),"")</f>
        <v>CASTRO GUTIERREZ RUTH MARINELA</v>
      </c>
      <c r="E54" s="245" t="s">
        <v>93</v>
      </c>
      <c r="F54" s="270" t="s">
        <v>18</v>
      </c>
      <c r="G54" s="243" t="str">
        <f>IFERROR(VLOOKUP($C54,[3]BD!$B$6:$O$205,14,0),"")</f>
        <v>3132035446</v>
      </c>
      <c r="H54" s="243" t="s">
        <v>44</v>
      </c>
      <c r="I54" s="243" t="str">
        <f>IFERROR(VLOOKUP($C54,[3]BD!$B$6:$O$205,4,0),"")</f>
        <v>18/10/2025</v>
      </c>
      <c r="J54" s="294" t="s">
        <v>398</v>
      </c>
      <c r="K54" s="294" t="s">
        <v>407</v>
      </c>
      <c r="L54" s="294" t="s">
        <v>407</v>
      </c>
      <c r="M54" s="294" t="s">
        <v>407</v>
      </c>
      <c r="N54" s="294" t="s">
        <v>407</v>
      </c>
      <c r="O54" s="294" t="s">
        <v>407</v>
      </c>
      <c r="P54" s="294" t="s">
        <v>407</v>
      </c>
      <c r="Q54" s="294" t="s">
        <v>398</v>
      </c>
      <c r="R54" s="294" t="s">
        <v>407</v>
      </c>
      <c r="S54" s="294" t="s">
        <v>407</v>
      </c>
      <c r="T54" s="294" t="s">
        <v>407</v>
      </c>
      <c r="U54" s="294" t="s">
        <v>407</v>
      </c>
      <c r="V54" s="294" t="s">
        <v>407</v>
      </c>
      <c r="W54" s="294" t="s">
        <v>407</v>
      </c>
      <c r="X54" s="294" t="s">
        <v>398</v>
      </c>
      <c r="Y54" s="294" t="s">
        <v>407</v>
      </c>
      <c r="Z54" s="294" t="s">
        <v>407</v>
      </c>
      <c r="AA54" s="294" t="s">
        <v>407</v>
      </c>
      <c r="AB54" s="294" t="s">
        <v>407</v>
      </c>
      <c r="AC54" s="294" t="s">
        <v>407</v>
      </c>
      <c r="AD54" s="294" t="s">
        <v>407</v>
      </c>
      <c r="AE54" s="294" t="s">
        <v>398</v>
      </c>
      <c r="AF54" s="294" t="s">
        <v>407</v>
      </c>
      <c r="AG54" s="294" t="s">
        <v>407</v>
      </c>
      <c r="AH54" s="294" t="s">
        <v>407</v>
      </c>
      <c r="AI54" s="294" t="s">
        <v>407</v>
      </c>
      <c r="AJ54" s="294" t="s">
        <v>407</v>
      </c>
      <c r="AK54" s="294" t="s">
        <v>407</v>
      </c>
      <c r="AL54" s="294" t="s">
        <v>398</v>
      </c>
      <c r="AM54" s="294" t="s">
        <v>407</v>
      </c>
      <c r="AO54" s="308">
        <f t="shared" si="6"/>
        <v>0</v>
      </c>
      <c r="AP54" s="308">
        <f t="shared" si="6"/>
        <v>0</v>
      </c>
      <c r="AQ54" s="308">
        <f t="shared" si="6"/>
        <v>5</v>
      </c>
      <c r="AR54" s="308">
        <f t="shared" si="6"/>
        <v>0</v>
      </c>
      <c r="AS54" s="308">
        <f t="shared" si="6"/>
        <v>0</v>
      </c>
      <c r="AT54" s="308">
        <f t="shared" si="6"/>
        <v>0</v>
      </c>
      <c r="AU54" s="308">
        <f t="shared" si="6"/>
        <v>0</v>
      </c>
      <c r="AV54" s="308">
        <f t="shared" si="6"/>
        <v>0</v>
      </c>
      <c r="AW54" s="308">
        <f t="shared" si="6"/>
        <v>0</v>
      </c>
      <c r="AX54" s="308">
        <f t="shared" si="6"/>
        <v>0</v>
      </c>
      <c r="AY54" s="308">
        <f t="shared" si="6"/>
        <v>0</v>
      </c>
      <c r="AZ54" s="308">
        <f t="shared" si="6"/>
        <v>25</v>
      </c>
      <c r="BA54" s="309">
        <f t="shared" si="5"/>
        <v>30</v>
      </c>
    </row>
    <row r="55" spans="1:53" ht="18.600000000000001" customHeight="1" x14ac:dyDescent="0.3">
      <c r="B55" s="241">
        <v>46</v>
      </c>
      <c r="C55" s="252">
        <v>52348638</v>
      </c>
      <c r="D55" s="243" t="str">
        <f>IFERROR(VLOOKUP($C55,[3]BD!$B$6:$O$205,2,0),"")</f>
        <v>DELGADO ACANDO DALIERZON MIGUEL</v>
      </c>
      <c r="E55" s="245" t="s">
        <v>93</v>
      </c>
      <c r="F55" s="270" t="s">
        <v>18</v>
      </c>
      <c r="G55" s="243" t="str">
        <f>IFERROR(VLOOKUP($C55,[3]BD!$B$6:$O$205,14,0),"")</f>
        <v>3214480481</v>
      </c>
      <c r="H55" s="243" t="s">
        <v>44</v>
      </c>
      <c r="I55" s="243" t="str">
        <f>IFERROR(VLOOKUP($C55,[3]BD!$B$6:$O$205,4,0),"")</f>
        <v>18/10/2025</v>
      </c>
      <c r="J55" s="294" t="s">
        <v>398</v>
      </c>
      <c r="K55" s="294" t="s">
        <v>407</v>
      </c>
      <c r="L55" s="294" t="s">
        <v>407</v>
      </c>
      <c r="M55" s="294" t="s">
        <v>407</v>
      </c>
      <c r="N55" s="294" t="s">
        <v>407</v>
      </c>
      <c r="O55" s="294" t="s">
        <v>407</v>
      </c>
      <c r="P55" s="294" t="s">
        <v>407</v>
      </c>
      <c r="Q55" s="294" t="s">
        <v>398</v>
      </c>
      <c r="R55" s="294" t="s">
        <v>407</v>
      </c>
      <c r="S55" s="294" t="s">
        <v>407</v>
      </c>
      <c r="T55" s="294" t="s">
        <v>407</v>
      </c>
      <c r="U55" s="294" t="s">
        <v>407</v>
      </c>
      <c r="V55" s="294" t="s">
        <v>407</v>
      </c>
      <c r="W55" s="294" t="s">
        <v>407</v>
      </c>
      <c r="X55" s="294" t="s">
        <v>398</v>
      </c>
      <c r="Y55" s="294" t="s">
        <v>407</v>
      </c>
      <c r="Z55" s="294" t="s">
        <v>407</v>
      </c>
      <c r="AA55" s="294" t="s">
        <v>407</v>
      </c>
      <c r="AB55" s="294" t="s">
        <v>407</v>
      </c>
      <c r="AC55" s="294" t="s">
        <v>407</v>
      </c>
      <c r="AD55" s="294" t="s">
        <v>407</v>
      </c>
      <c r="AE55" s="294" t="s">
        <v>398</v>
      </c>
      <c r="AF55" s="294" t="s">
        <v>407</v>
      </c>
      <c r="AG55" s="294" t="s">
        <v>407</v>
      </c>
      <c r="AH55" s="294" t="s">
        <v>407</v>
      </c>
      <c r="AI55" s="294" t="s">
        <v>407</v>
      </c>
      <c r="AJ55" s="294" t="s">
        <v>407</v>
      </c>
      <c r="AK55" s="294" t="s">
        <v>407</v>
      </c>
      <c r="AL55" s="294" t="s">
        <v>398</v>
      </c>
      <c r="AM55" s="294" t="s">
        <v>407</v>
      </c>
      <c r="AO55" s="308">
        <f t="shared" si="6"/>
        <v>0</v>
      </c>
      <c r="AP55" s="308">
        <f t="shared" si="6"/>
        <v>0</v>
      </c>
      <c r="AQ55" s="308">
        <f t="shared" si="6"/>
        <v>5</v>
      </c>
      <c r="AR55" s="308">
        <f t="shared" si="6"/>
        <v>0</v>
      </c>
      <c r="AS55" s="308">
        <f t="shared" si="6"/>
        <v>0</v>
      </c>
      <c r="AT55" s="308">
        <f t="shared" si="6"/>
        <v>0</v>
      </c>
      <c r="AU55" s="308">
        <f t="shared" si="6"/>
        <v>0</v>
      </c>
      <c r="AV55" s="308">
        <f t="shared" si="6"/>
        <v>0</v>
      </c>
      <c r="AW55" s="308">
        <f t="shared" si="6"/>
        <v>0</v>
      </c>
      <c r="AX55" s="308">
        <f t="shared" si="6"/>
        <v>0</v>
      </c>
      <c r="AY55" s="308">
        <f t="shared" si="6"/>
        <v>0</v>
      </c>
      <c r="AZ55" s="308">
        <f t="shared" si="6"/>
        <v>25</v>
      </c>
      <c r="BA55" s="309">
        <f t="shared" si="5"/>
        <v>30</v>
      </c>
    </row>
    <row r="56" spans="1:53" ht="18.600000000000001" customHeight="1" x14ac:dyDescent="0.3">
      <c r="B56" s="241">
        <v>47</v>
      </c>
      <c r="C56" s="252">
        <v>5422081</v>
      </c>
      <c r="D56" s="243" t="str">
        <f>IFERROR(VLOOKUP($C56,[3]BD!$B$6:$O$205,2,0),"")</f>
        <v>RODRIGUEZ REYES ELENA YOHANA</v>
      </c>
      <c r="E56" s="245" t="s">
        <v>93</v>
      </c>
      <c r="F56" s="270" t="s">
        <v>20</v>
      </c>
      <c r="G56" s="243" t="str">
        <f>IFERROR(VLOOKUP($C56,[3]BD!$B$6:$O$205,14,0),"")</f>
        <v>3011176244</v>
      </c>
      <c r="H56" s="243" t="s">
        <v>43</v>
      </c>
      <c r="I56" s="243" t="str">
        <f>IFERROR(VLOOKUP($C56,[3]BD!$B$6:$O$205,4,0),"")</f>
        <v>18/10/2025</v>
      </c>
      <c r="J56" s="294" t="s">
        <v>398</v>
      </c>
      <c r="K56" s="294" t="s">
        <v>407</v>
      </c>
      <c r="L56" s="294" t="s">
        <v>407</v>
      </c>
      <c r="M56" s="294" t="s">
        <v>407</v>
      </c>
      <c r="N56" s="294" t="s">
        <v>407</v>
      </c>
      <c r="O56" s="294" t="s">
        <v>407</v>
      </c>
      <c r="P56" s="294" t="s">
        <v>407</v>
      </c>
      <c r="Q56" s="294" t="s">
        <v>398</v>
      </c>
      <c r="R56" s="294" t="s">
        <v>407</v>
      </c>
      <c r="S56" s="294" t="s">
        <v>407</v>
      </c>
      <c r="T56" s="294" t="s">
        <v>407</v>
      </c>
      <c r="U56" s="294" t="s">
        <v>407</v>
      </c>
      <c r="V56" s="294" t="s">
        <v>407</v>
      </c>
      <c r="W56" s="294" t="s">
        <v>407</v>
      </c>
      <c r="X56" s="294" t="s">
        <v>398</v>
      </c>
      <c r="Y56" s="294" t="s">
        <v>407</v>
      </c>
      <c r="Z56" s="294" t="s">
        <v>407</v>
      </c>
      <c r="AA56" s="294" t="s">
        <v>407</v>
      </c>
      <c r="AB56" s="294" t="s">
        <v>407</v>
      </c>
      <c r="AC56" s="294" t="s">
        <v>407</v>
      </c>
      <c r="AD56" s="294" t="s">
        <v>407</v>
      </c>
      <c r="AE56" s="294" t="s">
        <v>398</v>
      </c>
      <c r="AF56" s="294" t="s">
        <v>399</v>
      </c>
      <c r="AG56" s="294" t="s">
        <v>399</v>
      </c>
      <c r="AH56" s="294" t="s">
        <v>407</v>
      </c>
      <c r="AI56" s="294" t="s">
        <v>407</v>
      </c>
      <c r="AJ56" s="294" t="s">
        <v>407</v>
      </c>
      <c r="AK56" s="294" t="s">
        <v>407</v>
      </c>
      <c r="AL56" s="294" t="s">
        <v>398</v>
      </c>
      <c r="AM56" s="294" t="s">
        <v>407</v>
      </c>
      <c r="AO56" s="308">
        <f t="shared" si="6"/>
        <v>0</v>
      </c>
      <c r="AP56" s="308">
        <f t="shared" si="6"/>
        <v>0</v>
      </c>
      <c r="AQ56" s="308">
        <f t="shared" si="6"/>
        <v>5</v>
      </c>
      <c r="AR56" s="308">
        <f t="shared" si="6"/>
        <v>2</v>
      </c>
      <c r="AS56" s="308">
        <f t="shared" si="6"/>
        <v>0</v>
      </c>
      <c r="AT56" s="308">
        <f t="shared" si="6"/>
        <v>0</v>
      </c>
      <c r="AU56" s="308">
        <f t="shared" si="6"/>
        <v>0</v>
      </c>
      <c r="AV56" s="308">
        <f t="shared" si="6"/>
        <v>0</v>
      </c>
      <c r="AW56" s="308">
        <f t="shared" si="6"/>
        <v>0</v>
      </c>
      <c r="AX56" s="308">
        <f t="shared" si="6"/>
        <v>0</v>
      </c>
      <c r="AY56" s="308">
        <f t="shared" si="6"/>
        <v>0</v>
      </c>
      <c r="AZ56" s="308">
        <f t="shared" si="6"/>
        <v>23</v>
      </c>
      <c r="BA56" s="309">
        <f t="shared" si="5"/>
        <v>28</v>
      </c>
    </row>
    <row r="57" spans="1:53" ht="18.600000000000001" customHeight="1" x14ac:dyDescent="0.3">
      <c r="B57" s="241">
        <v>48</v>
      </c>
      <c r="C57" s="252">
        <v>52937317</v>
      </c>
      <c r="D57" s="243" t="str">
        <f>IFERROR(VLOOKUP($C57,[3]BD!$B$6:$O$205,2,0),"")</f>
        <v>TAO ULTENGO CESAR MAURICIO</v>
      </c>
      <c r="E57" s="245" t="s">
        <v>93</v>
      </c>
      <c r="F57" s="270" t="s">
        <v>18</v>
      </c>
      <c r="G57" s="243" t="str">
        <f>IFERROR(VLOOKUP($C57,[3]BD!$B$6:$O$205,14,0),"")</f>
        <v>3134818719</v>
      </c>
      <c r="H57" s="243" t="s">
        <v>44</v>
      </c>
      <c r="I57" s="243" t="str">
        <f>IFERROR(VLOOKUP($C57,[3]BD!$B$6:$O$205,4,0),"")</f>
        <v>18/10/2025</v>
      </c>
      <c r="J57" s="294" t="s">
        <v>398</v>
      </c>
      <c r="K57" s="294" t="s">
        <v>407</v>
      </c>
      <c r="L57" s="294" t="s">
        <v>407</v>
      </c>
      <c r="M57" s="294" t="s">
        <v>407</v>
      </c>
      <c r="N57" s="294" t="s">
        <v>407</v>
      </c>
      <c r="O57" s="294" t="s">
        <v>407</v>
      </c>
      <c r="P57" s="294" t="s">
        <v>407</v>
      </c>
      <c r="Q57" s="294" t="s">
        <v>398</v>
      </c>
      <c r="R57" s="294" t="s">
        <v>407</v>
      </c>
      <c r="S57" s="294" t="s">
        <v>407</v>
      </c>
      <c r="T57" s="294" t="s">
        <v>407</v>
      </c>
      <c r="U57" s="294" t="s">
        <v>407</v>
      </c>
      <c r="V57" s="294" t="s">
        <v>407</v>
      </c>
      <c r="W57" s="294" t="s">
        <v>407</v>
      </c>
      <c r="X57" s="294" t="s">
        <v>398</v>
      </c>
      <c r="Y57" s="294" t="s">
        <v>407</v>
      </c>
      <c r="Z57" s="294" t="s">
        <v>407</v>
      </c>
      <c r="AA57" s="294" t="s">
        <v>407</v>
      </c>
      <c r="AB57" s="294" t="s">
        <v>407</v>
      </c>
      <c r="AC57" s="294" t="s">
        <v>407</v>
      </c>
      <c r="AD57" s="294" t="s">
        <v>407</v>
      </c>
      <c r="AE57" s="294" t="s">
        <v>398</v>
      </c>
      <c r="AF57" s="294" t="s">
        <v>407</v>
      </c>
      <c r="AG57" s="294" t="s">
        <v>407</v>
      </c>
      <c r="AH57" s="294" t="s">
        <v>407</v>
      </c>
      <c r="AI57" s="294" t="s">
        <v>407</v>
      </c>
      <c r="AJ57" s="294" t="s">
        <v>407</v>
      </c>
      <c r="AK57" s="294" t="s">
        <v>407</v>
      </c>
      <c r="AL57" s="294" t="s">
        <v>398</v>
      </c>
      <c r="AM57" s="294" t="s">
        <v>407</v>
      </c>
      <c r="AO57" s="308">
        <f t="shared" si="6"/>
        <v>0</v>
      </c>
      <c r="AP57" s="308">
        <f t="shared" si="6"/>
        <v>0</v>
      </c>
      <c r="AQ57" s="308">
        <f t="shared" si="6"/>
        <v>5</v>
      </c>
      <c r="AR57" s="308">
        <f t="shared" si="6"/>
        <v>0</v>
      </c>
      <c r="AS57" s="308">
        <f t="shared" si="6"/>
        <v>0</v>
      </c>
      <c r="AT57" s="308">
        <f t="shared" si="6"/>
        <v>0</v>
      </c>
      <c r="AU57" s="308">
        <f t="shared" si="6"/>
        <v>0</v>
      </c>
      <c r="AV57" s="308">
        <f t="shared" si="6"/>
        <v>0</v>
      </c>
      <c r="AW57" s="308">
        <f t="shared" si="6"/>
        <v>0</v>
      </c>
      <c r="AX57" s="308">
        <f t="shared" si="6"/>
        <v>0</v>
      </c>
      <c r="AY57" s="308">
        <f t="shared" si="6"/>
        <v>0</v>
      </c>
      <c r="AZ57" s="308">
        <f t="shared" si="6"/>
        <v>25</v>
      </c>
      <c r="BA57" s="309">
        <f t="shared" si="5"/>
        <v>30</v>
      </c>
    </row>
    <row r="58" spans="1:53" ht="18.600000000000001" customHeight="1" x14ac:dyDescent="0.3">
      <c r="B58" s="241">
        <v>49</v>
      </c>
      <c r="C58" s="252">
        <v>1016049175</v>
      </c>
      <c r="D58" s="243" t="str">
        <f>IFERROR(VLOOKUP($C58,[3]BD!$B$6:$O$205,2,0),"")</f>
        <v>VALENCIA PERILLA KAREN JOHANA</v>
      </c>
      <c r="E58" s="245" t="s">
        <v>93</v>
      </c>
      <c r="F58" s="270" t="s">
        <v>20</v>
      </c>
      <c r="G58" s="243" t="str">
        <f>IFERROR(VLOOKUP($C58,[3]BD!$B$6:$O$205,14,0),"")</f>
        <v>3138228706</v>
      </c>
      <c r="H58" s="243" t="s">
        <v>43</v>
      </c>
      <c r="I58" s="243" t="str">
        <f>IFERROR(VLOOKUP($C58,[3]BD!$B$6:$O$205,4,0),"")</f>
        <v>18/10/2025</v>
      </c>
      <c r="J58" s="294" t="s">
        <v>398</v>
      </c>
      <c r="K58" s="294" t="s">
        <v>407</v>
      </c>
      <c r="L58" s="294" t="s">
        <v>407</v>
      </c>
      <c r="M58" s="294" t="s">
        <v>407</v>
      </c>
      <c r="N58" s="294" t="s">
        <v>407</v>
      </c>
      <c r="O58" s="294" t="s">
        <v>407</v>
      </c>
      <c r="P58" s="294" t="s">
        <v>407</v>
      </c>
      <c r="Q58" s="294" t="s">
        <v>398</v>
      </c>
      <c r="R58" s="294" t="s">
        <v>407</v>
      </c>
      <c r="S58" s="294" t="s">
        <v>407</v>
      </c>
      <c r="T58" s="294" t="s">
        <v>407</v>
      </c>
      <c r="U58" s="294" t="s">
        <v>407</v>
      </c>
      <c r="V58" s="294" t="s">
        <v>407</v>
      </c>
      <c r="W58" s="294" t="s">
        <v>407</v>
      </c>
      <c r="X58" s="294" t="s">
        <v>398</v>
      </c>
      <c r="Y58" s="294" t="s">
        <v>407</v>
      </c>
      <c r="Z58" s="294" t="s">
        <v>407</v>
      </c>
      <c r="AA58" s="294" t="s">
        <v>407</v>
      </c>
      <c r="AB58" s="294" t="s">
        <v>407</v>
      </c>
      <c r="AC58" s="294" t="s">
        <v>407</v>
      </c>
      <c r="AD58" s="294" t="s">
        <v>396</v>
      </c>
      <c r="AE58" s="294" t="s">
        <v>398</v>
      </c>
      <c r="AF58" s="294" t="s">
        <v>407</v>
      </c>
      <c r="AG58" s="294" t="s">
        <v>407</v>
      </c>
      <c r="AH58" s="294" t="s">
        <v>407</v>
      </c>
      <c r="AI58" s="294" t="s">
        <v>407</v>
      </c>
      <c r="AJ58" s="294" t="s">
        <v>407</v>
      </c>
      <c r="AK58" s="294" t="s">
        <v>407</v>
      </c>
      <c r="AL58" s="294" t="s">
        <v>398</v>
      </c>
      <c r="AM58" s="294" t="s">
        <v>407</v>
      </c>
      <c r="AO58" s="308">
        <f t="shared" si="6"/>
        <v>1</v>
      </c>
      <c r="AP58" s="308">
        <f t="shared" si="6"/>
        <v>0</v>
      </c>
      <c r="AQ58" s="308">
        <f t="shared" si="6"/>
        <v>5</v>
      </c>
      <c r="AR58" s="308">
        <f t="shared" si="6"/>
        <v>0</v>
      </c>
      <c r="AS58" s="308">
        <f t="shared" si="6"/>
        <v>0</v>
      </c>
      <c r="AT58" s="308">
        <f t="shared" si="6"/>
        <v>0</v>
      </c>
      <c r="AU58" s="308">
        <f t="shared" si="6"/>
        <v>0</v>
      </c>
      <c r="AV58" s="308">
        <f t="shared" si="6"/>
        <v>0</v>
      </c>
      <c r="AW58" s="308">
        <f t="shared" si="6"/>
        <v>0</v>
      </c>
      <c r="AX58" s="308">
        <f t="shared" si="6"/>
        <v>0</v>
      </c>
      <c r="AY58" s="308">
        <f t="shared" si="6"/>
        <v>0</v>
      </c>
      <c r="AZ58" s="308">
        <f t="shared" si="6"/>
        <v>24</v>
      </c>
      <c r="BA58" s="309">
        <f t="shared" si="5"/>
        <v>29</v>
      </c>
    </row>
    <row r="59" spans="1:53" ht="18.600000000000001" customHeight="1" x14ac:dyDescent="0.3">
      <c r="B59" s="241">
        <v>50</v>
      </c>
      <c r="C59" s="252">
        <v>1003310552</v>
      </c>
      <c r="D59" s="243" t="str">
        <f>IFERROR(VLOOKUP($C59,[3]BD!$B$6:$O$205,2,0),"")</f>
        <v xml:space="preserve">ARAQUE SILVA MIRYAM </v>
      </c>
      <c r="E59" s="245" t="s">
        <v>93</v>
      </c>
      <c r="F59" s="270" t="s">
        <v>18</v>
      </c>
      <c r="G59" s="243" t="str">
        <f>IFERROR(VLOOKUP($C59,[3]BD!$B$6:$O$205,14,0),"")</f>
        <v>3143197463</v>
      </c>
      <c r="H59" s="243" t="s">
        <v>44</v>
      </c>
      <c r="I59" s="243" t="str">
        <f>IFERROR(VLOOKUP($C59,[3]BD!$B$6:$O$205,4,0),"")</f>
        <v>18/10/2025</v>
      </c>
      <c r="J59" s="294" t="s">
        <v>398</v>
      </c>
      <c r="K59" s="294" t="s">
        <v>407</v>
      </c>
      <c r="L59" s="294" t="s">
        <v>407</v>
      </c>
      <c r="M59" s="294" t="s">
        <v>407</v>
      </c>
      <c r="N59" s="294" t="s">
        <v>407</v>
      </c>
      <c r="O59" s="294" t="s">
        <v>407</v>
      </c>
      <c r="P59" s="294" t="s">
        <v>407</v>
      </c>
      <c r="Q59" s="294" t="s">
        <v>398</v>
      </c>
      <c r="R59" s="294" t="s">
        <v>407</v>
      </c>
      <c r="S59" s="294" t="s">
        <v>407</v>
      </c>
      <c r="T59" s="294" t="s">
        <v>407</v>
      </c>
      <c r="U59" s="294" t="s">
        <v>407</v>
      </c>
      <c r="V59" s="294" t="s">
        <v>407</v>
      </c>
      <c r="W59" s="294" t="s">
        <v>407</v>
      </c>
      <c r="X59" s="294" t="s">
        <v>398</v>
      </c>
      <c r="Y59" s="294" t="s">
        <v>407</v>
      </c>
      <c r="Z59" s="294" t="s">
        <v>407</v>
      </c>
      <c r="AA59" s="294" t="s">
        <v>407</v>
      </c>
      <c r="AB59" s="294" t="s">
        <v>407</v>
      </c>
      <c r="AC59" s="294" t="s">
        <v>407</v>
      </c>
      <c r="AD59" s="294" t="s">
        <v>407</v>
      </c>
      <c r="AE59" s="294" t="s">
        <v>398</v>
      </c>
      <c r="AF59" s="294" t="s">
        <v>407</v>
      </c>
      <c r="AG59" s="294" t="s">
        <v>407</v>
      </c>
      <c r="AH59" s="294" t="s">
        <v>407</v>
      </c>
      <c r="AI59" s="294" t="s">
        <v>407</v>
      </c>
      <c r="AJ59" s="294" t="s">
        <v>407</v>
      </c>
      <c r="AK59" s="294" t="s">
        <v>407</v>
      </c>
      <c r="AL59" s="294" t="s">
        <v>398</v>
      </c>
      <c r="AM59" s="294" t="s">
        <v>407</v>
      </c>
      <c r="AO59" s="308">
        <f t="shared" si="6"/>
        <v>0</v>
      </c>
      <c r="AP59" s="308">
        <f t="shared" si="6"/>
        <v>0</v>
      </c>
      <c r="AQ59" s="308">
        <f t="shared" si="6"/>
        <v>5</v>
      </c>
      <c r="AR59" s="308">
        <f t="shared" si="6"/>
        <v>0</v>
      </c>
      <c r="AS59" s="308">
        <f t="shared" si="6"/>
        <v>0</v>
      </c>
      <c r="AT59" s="308">
        <f t="shared" si="6"/>
        <v>0</v>
      </c>
      <c r="AU59" s="308">
        <f t="shared" si="6"/>
        <v>0</v>
      </c>
      <c r="AV59" s="308">
        <f t="shared" si="6"/>
        <v>0</v>
      </c>
      <c r="AW59" s="308">
        <f t="shared" si="6"/>
        <v>0</v>
      </c>
      <c r="AX59" s="308">
        <f t="shared" si="6"/>
        <v>0</v>
      </c>
      <c r="AY59" s="308">
        <f t="shared" si="6"/>
        <v>0</v>
      </c>
      <c r="AZ59" s="308">
        <f t="shared" si="6"/>
        <v>25</v>
      </c>
      <c r="BA59" s="309">
        <f t="shared" si="5"/>
        <v>30</v>
      </c>
    </row>
    <row r="60" spans="1:53" ht="18.600000000000001" customHeight="1" x14ac:dyDescent="0.3">
      <c r="B60" s="241">
        <v>51</v>
      </c>
      <c r="C60" s="252">
        <v>52122597</v>
      </c>
      <c r="D60" s="243" t="str">
        <f>IFERROR(VLOOKUP($C60,[3]BD!$B$6:$O$205,2,0),"")</f>
        <v>AREVALO  LUZ MIRELLA</v>
      </c>
      <c r="E60" s="245" t="s">
        <v>93</v>
      </c>
      <c r="F60" s="270" t="s">
        <v>18</v>
      </c>
      <c r="G60" s="243" t="str">
        <f>IFERROR(VLOOKUP($C60,[3]BD!$B$6:$O$205,14,0),"")</f>
        <v>3208179264</v>
      </c>
      <c r="H60" s="243" t="s">
        <v>44</v>
      </c>
      <c r="I60" s="243" t="str">
        <f>IFERROR(VLOOKUP($C60,[3]BD!$B$6:$O$205,4,0),"")</f>
        <v>18/10/2025</v>
      </c>
      <c r="J60" s="294" t="s">
        <v>398</v>
      </c>
      <c r="K60" s="294" t="s">
        <v>407</v>
      </c>
      <c r="L60" s="294" t="s">
        <v>407</v>
      </c>
      <c r="M60" s="294" t="s">
        <v>407</v>
      </c>
      <c r="N60" s="294" t="s">
        <v>407</v>
      </c>
      <c r="O60" s="294" t="s">
        <v>407</v>
      </c>
      <c r="P60" s="294" t="s">
        <v>407</v>
      </c>
      <c r="Q60" s="294" t="s">
        <v>398</v>
      </c>
      <c r="R60" s="294" t="s">
        <v>407</v>
      </c>
      <c r="S60" s="294" t="s">
        <v>407</v>
      </c>
      <c r="T60" s="294" t="s">
        <v>407</v>
      </c>
      <c r="U60" s="294" t="s">
        <v>407</v>
      </c>
      <c r="V60" s="294" t="s">
        <v>407</v>
      </c>
      <c r="W60" s="294" t="s">
        <v>407</v>
      </c>
      <c r="X60" s="294" t="s">
        <v>398</v>
      </c>
      <c r="Y60" s="294" t="s">
        <v>407</v>
      </c>
      <c r="Z60" s="294" t="s">
        <v>407</v>
      </c>
      <c r="AA60" s="294" t="s">
        <v>407</v>
      </c>
      <c r="AB60" s="294" t="s">
        <v>407</v>
      </c>
      <c r="AC60" s="294" t="s">
        <v>407</v>
      </c>
      <c r="AD60" s="294" t="s">
        <v>407</v>
      </c>
      <c r="AE60" s="294" t="s">
        <v>398</v>
      </c>
      <c r="AF60" s="294" t="s">
        <v>407</v>
      </c>
      <c r="AG60" s="294" t="s">
        <v>407</v>
      </c>
      <c r="AH60" s="294" t="s">
        <v>407</v>
      </c>
      <c r="AI60" s="294" t="s">
        <v>407</v>
      </c>
      <c r="AJ60" s="294" t="s">
        <v>407</v>
      </c>
      <c r="AK60" s="294" t="s">
        <v>407</v>
      </c>
      <c r="AL60" s="294" t="s">
        <v>398</v>
      </c>
      <c r="AM60" s="294" t="s">
        <v>407</v>
      </c>
      <c r="AO60" s="308">
        <f t="shared" si="6"/>
        <v>0</v>
      </c>
      <c r="AP60" s="308">
        <f t="shared" si="6"/>
        <v>0</v>
      </c>
      <c r="AQ60" s="308">
        <f t="shared" si="6"/>
        <v>5</v>
      </c>
      <c r="AR60" s="308">
        <f t="shared" si="6"/>
        <v>0</v>
      </c>
      <c r="AS60" s="308">
        <f t="shared" si="6"/>
        <v>0</v>
      </c>
      <c r="AT60" s="308">
        <f t="shared" si="6"/>
        <v>0</v>
      </c>
      <c r="AU60" s="308">
        <f t="shared" si="6"/>
        <v>0</v>
      </c>
      <c r="AV60" s="308">
        <f t="shared" si="6"/>
        <v>0</v>
      </c>
      <c r="AW60" s="308">
        <f t="shared" si="6"/>
        <v>0</v>
      </c>
      <c r="AX60" s="308">
        <f t="shared" si="6"/>
        <v>0</v>
      </c>
      <c r="AY60" s="308">
        <f t="shared" si="6"/>
        <v>0</v>
      </c>
      <c r="AZ60" s="308">
        <f t="shared" si="6"/>
        <v>25</v>
      </c>
      <c r="BA60" s="309">
        <f t="shared" si="5"/>
        <v>30</v>
      </c>
    </row>
    <row r="61" spans="1:53" ht="18.600000000000001" customHeight="1" x14ac:dyDescent="0.3">
      <c r="B61" s="241">
        <v>52</v>
      </c>
      <c r="C61" s="252">
        <v>28115434</v>
      </c>
      <c r="D61" s="243" t="str">
        <f>IFERROR(VLOOKUP($C61,[3]BD!$B$6:$O$205,2,0),"")</f>
        <v>CHAPARRO MORA GLORIA ESPERANZA</v>
      </c>
      <c r="E61" s="245" t="s">
        <v>93</v>
      </c>
      <c r="F61" s="270" t="s">
        <v>18</v>
      </c>
      <c r="G61" s="243" t="str">
        <f>IFERROR(VLOOKUP($C61,[3]BD!$B$6:$O$205,14,0),"")</f>
        <v>3142957281</v>
      </c>
      <c r="H61" s="243" t="s">
        <v>44</v>
      </c>
      <c r="I61" s="243" t="str">
        <f>IFERROR(VLOOKUP($C61,[3]BD!$B$6:$O$205,4,0),"")</f>
        <v>18/10/2025</v>
      </c>
      <c r="J61" s="294" t="s">
        <v>398</v>
      </c>
      <c r="K61" s="294" t="s">
        <v>407</v>
      </c>
      <c r="L61" s="294" t="s">
        <v>407</v>
      </c>
      <c r="M61" s="294" t="s">
        <v>407</v>
      </c>
      <c r="N61" s="294" t="s">
        <v>407</v>
      </c>
      <c r="O61" s="294" t="s">
        <v>407</v>
      </c>
      <c r="P61" s="294" t="s">
        <v>407</v>
      </c>
      <c r="Q61" s="294" t="s">
        <v>398</v>
      </c>
      <c r="R61" s="294" t="s">
        <v>407</v>
      </c>
      <c r="S61" s="294" t="s">
        <v>407</v>
      </c>
      <c r="T61" s="294" t="s">
        <v>407</v>
      </c>
      <c r="U61" s="294" t="s">
        <v>407</v>
      </c>
      <c r="V61" s="294" t="s">
        <v>407</v>
      </c>
      <c r="W61" s="294" t="s">
        <v>407</v>
      </c>
      <c r="X61" s="294" t="s">
        <v>398</v>
      </c>
      <c r="Y61" s="294" t="s">
        <v>407</v>
      </c>
      <c r="Z61" s="294" t="s">
        <v>407</v>
      </c>
      <c r="AA61" s="294" t="s">
        <v>407</v>
      </c>
      <c r="AB61" s="294" t="s">
        <v>407</v>
      </c>
      <c r="AC61" s="294" t="s">
        <v>407</v>
      </c>
      <c r="AD61" s="294" t="s">
        <v>407</v>
      </c>
      <c r="AE61" s="294" t="s">
        <v>398</v>
      </c>
      <c r="AF61" s="294" t="s">
        <v>407</v>
      </c>
      <c r="AG61" s="294" t="s">
        <v>407</v>
      </c>
      <c r="AH61" s="294" t="s">
        <v>407</v>
      </c>
      <c r="AI61" s="294" t="s">
        <v>407</v>
      </c>
      <c r="AJ61" s="294" t="s">
        <v>407</v>
      </c>
      <c r="AK61" s="294" t="s">
        <v>407</v>
      </c>
      <c r="AL61" s="294" t="s">
        <v>398</v>
      </c>
      <c r="AM61" s="294" t="s">
        <v>407</v>
      </c>
      <c r="AO61" s="308">
        <f t="shared" si="6"/>
        <v>0</v>
      </c>
      <c r="AP61" s="308">
        <f t="shared" si="6"/>
        <v>0</v>
      </c>
      <c r="AQ61" s="308">
        <f t="shared" si="6"/>
        <v>5</v>
      </c>
      <c r="AR61" s="308">
        <f t="shared" si="6"/>
        <v>0</v>
      </c>
      <c r="AS61" s="308">
        <f t="shared" si="6"/>
        <v>0</v>
      </c>
      <c r="AT61" s="308">
        <f t="shared" si="6"/>
        <v>0</v>
      </c>
      <c r="AU61" s="308">
        <f t="shared" si="6"/>
        <v>0</v>
      </c>
      <c r="AV61" s="308">
        <f t="shared" si="6"/>
        <v>0</v>
      </c>
      <c r="AW61" s="308">
        <f t="shared" si="6"/>
        <v>0</v>
      </c>
      <c r="AX61" s="308">
        <f t="shared" si="6"/>
        <v>0</v>
      </c>
      <c r="AY61" s="308">
        <f t="shared" si="6"/>
        <v>0</v>
      </c>
      <c r="AZ61" s="308">
        <f t="shared" si="6"/>
        <v>25</v>
      </c>
      <c r="BA61" s="309">
        <f t="shared" si="5"/>
        <v>30</v>
      </c>
    </row>
    <row r="62" spans="1:53" ht="18.600000000000001" customHeight="1" x14ac:dyDescent="0.3">
      <c r="B62" s="241">
        <v>53</v>
      </c>
      <c r="C62" s="252">
        <v>52112939</v>
      </c>
      <c r="D62" s="243" t="str">
        <f>IFERROR(VLOOKUP($C62,[3]BD!$B$6:$O$205,2,0),"")</f>
        <v>CRUZ DIAZ KAREN DAYANA</v>
      </c>
      <c r="E62" s="245" t="s">
        <v>93</v>
      </c>
      <c r="F62" s="270" t="s">
        <v>18</v>
      </c>
      <c r="G62" s="243" t="str">
        <f>IFERROR(VLOOKUP($C62,[3]BD!$B$6:$O$205,14,0),"")</f>
        <v>3132452944</v>
      </c>
      <c r="H62" s="243" t="s">
        <v>44</v>
      </c>
      <c r="I62" s="243" t="str">
        <f>IFERROR(VLOOKUP($C62,[3]BD!$B$6:$O$205,4,0),"")</f>
        <v>18/10/2025</v>
      </c>
      <c r="J62" s="294" t="s">
        <v>398</v>
      </c>
      <c r="K62" s="294" t="s">
        <v>407</v>
      </c>
      <c r="L62" s="294" t="s">
        <v>407</v>
      </c>
      <c r="M62" s="294" t="s">
        <v>407</v>
      </c>
      <c r="N62" s="294" t="s">
        <v>407</v>
      </c>
      <c r="O62" s="294" t="s">
        <v>407</v>
      </c>
      <c r="P62" s="294" t="s">
        <v>407</v>
      </c>
      <c r="Q62" s="294" t="s">
        <v>398</v>
      </c>
      <c r="R62" s="294" t="s">
        <v>407</v>
      </c>
      <c r="S62" s="294" t="s">
        <v>407</v>
      </c>
      <c r="T62" s="294" t="s">
        <v>407</v>
      </c>
      <c r="U62" s="294" t="s">
        <v>407</v>
      </c>
      <c r="V62" s="294" t="s">
        <v>407</v>
      </c>
      <c r="W62" s="294" t="s">
        <v>407</v>
      </c>
      <c r="X62" s="294" t="s">
        <v>398</v>
      </c>
      <c r="Y62" s="294" t="s">
        <v>407</v>
      </c>
      <c r="Z62" s="294" t="s">
        <v>407</v>
      </c>
      <c r="AA62" s="294" t="s">
        <v>407</v>
      </c>
      <c r="AB62" s="294" t="s">
        <v>407</v>
      </c>
      <c r="AC62" s="294" t="s">
        <v>407</v>
      </c>
      <c r="AD62" s="294" t="s">
        <v>407</v>
      </c>
      <c r="AE62" s="294" t="s">
        <v>398</v>
      </c>
      <c r="AF62" s="294" t="s">
        <v>407</v>
      </c>
      <c r="AG62" s="294" t="s">
        <v>407</v>
      </c>
      <c r="AH62" s="294" t="s">
        <v>407</v>
      </c>
      <c r="AI62" s="294" t="s">
        <v>407</v>
      </c>
      <c r="AJ62" s="294" t="s">
        <v>407</v>
      </c>
      <c r="AK62" s="294" t="s">
        <v>407</v>
      </c>
      <c r="AL62" s="294" t="s">
        <v>398</v>
      </c>
      <c r="AM62" s="294" t="s">
        <v>407</v>
      </c>
      <c r="AO62" s="308">
        <f t="shared" si="6"/>
        <v>0</v>
      </c>
      <c r="AP62" s="308">
        <f t="shared" si="6"/>
        <v>0</v>
      </c>
      <c r="AQ62" s="308">
        <f t="shared" si="6"/>
        <v>5</v>
      </c>
      <c r="AR62" s="308">
        <f t="shared" si="6"/>
        <v>0</v>
      </c>
      <c r="AS62" s="308">
        <f t="shared" si="6"/>
        <v>0</v>
      </c>
      <c r="AT62" s="308">
        <f t="shared" si="6"/>
        <v>0</v>
      </c>
      <c r="AU62" s="308">
        <f t="shared" si="6"/>
        <v>0</v>
      </c>
      <c r="AV62" s="308">
        <f t="shared" si="6"/>
        <v>0</v>
      </c>
      <c r="AW62" s="308">
        <f t="shared" si="6"/>
        <v>0</v>
      </c>
      <c r="AX62" s="308">
        <f t="shared" si="6"/>
        <v>0</v>
      </c>
      <c r="AY62" s="308">
        <f t="shared" si="6"/>
        <v>0</v>
      </c>
      <c r="AZ62" s="308">
        <f t="shared" si="6"/>
        <v>25</v>
      </c>
      <c r="BA62" s="309">
        <f t="shared" si="5"/>
        <v>30</v>
      </c>
    </row>
    <row r="63" spans="1:53" ht="18.600000000000001" customHeight="1" x14ac:dyDescent="0.3">
      <c r="B63" s="241">
        <v>54</v>
      </c>
      <c r="C63" s="252">
        <v>1023891887</v>
      </c>
      <c r="D63" s="243" t="str">
        <f>IFERROR(VLOOKUP($C63,[3]BD!$B$6:$O$205,2,0),"")</f>
        <v>MADRIGAL DIAZ LUIS ENRIQUE</v>
      </c>
      <c r="E63" s="245" t="s">
        <v>93</v>
      </c>
      <c r="F63" s="270" t="s">
        <v>18</v>
      </c>
      <c r="G63" s="243" t="str">
        <f>IFERROR(VLOOKUP($C63,[3]BD!$B$6:$O$205,14,0),"")</f>
        <v>3146834455</v>
      </c>
      <c r="H63" s="243" t="s">
        <v>44</v>
      </c>
      <c r="I63" s="243" t="str">
        <f>IFERROR(VLOOKUP($C63,[3]BD!$B$6:$O$205,4,0),"")</f>
        <v>18/10/2025</v>
      </c>
      <c r="J63" s="294" t="s">
        <v>398</v>
      </c>
      <c r="K63" s="294" t="s">
        <v>407</v>
      </c>
      <c r="L63" s="294" t="s">
        <v>407</v>
      </c>
      <c r="M63" s="294" t="s">
        <v>407</v>
      </c>
      <c r="N63" s="294" t="s">
        <v>407</v>
      </c>
      <c r="O63" s="294" t="s">
        <v>407</v>
      </c>
      <c r="P63" s="294" t="s">
        <v>407</v>
      </c>
      <c r="Q63" s="294" t="s">
        <v>398</v>
      </c>
      <c r="R63" s="294" t="s">
        <v>407</v>
      </c>
      <c r="S63" s="294" t="s">
        <v>407</v>
      </c>
      <c r="T63" s="294" t="s">
        <v>407</v>
      </c>
      <c r="U63" s="294" t="s">
        <v>407</v>
      </c>
      <c r="V63" s="294" t="s">
        <v>407</v>
      </c>
      <c r="W63" s="294" t="s">
        <v>407</v>
      </c>
      <c r="X63" s="294" t="s">
        <v>398</v>
      </c>
      <c r="Y63" s="294" t="s">
        <v>407</v>
      </c>
      <c r="Z63" s="294" t="s">
        <v>407</v>
      </c>
      <c r="AA63" s="294" t="s">
        <v>407</v>
      </c>
      <c r="AB63" s="294" t="s">
        <v>407</v>
      </c>
      <c r="AC63" s="294" t="s">
        <v>407</v>
      </c>
      <c r="AD63" s="294" t="s">
        <v>407</v>
      </c>
      <c r="AE63" s="294" t="s">
        <v>398</v>
      </c>
      <c r="AF63" s="294" t="s">
        <v>407</v>
      </c>
      <c r="AG63" s="294" t="s">
        <v>407</v>
      </c>
      <c r="AH63" s="294" t="s">
        <v>407</v>
      </c>
      <c r="AI63" s="294" t="s">
        <v>407</v>
      </c>
      <c r="AJ63" s="294" t="s">
        <v>407</v>
      </c>
      <c r="AK63" s="294" t="s">
        <v>407</v>
      </c>
      <c r="AL63" s="294" t="s">
        <v>398</v>
      </c>
      <c r="AM63" s="294" t="s">
        <v>407</v>
      </c>
      <c r="AO63" s="308">
        <f t="shared" si="6"/>
        <v>0</v>
      </c>
      <c r="AP63" s="308">
        <f t="shared" si="6"/>
        <v>0</v>
      </c>
      <c r="AQ63" s="308">
        <f t="shared" si="6"/>
        <v>5</v>
      </c>
      <c r="AR63" s="308">
        <f t="shared" si="6"/>
        <v>0</v>
      </c>
      <c r="AS63" s="308">
        <f t="shared" si="6"/>
        <v>0</v>
      </c>
      <c r="AT63" s="308">
        <f t="shared" si="6"/>
        <v>0</v>
      </c>
      <c r="AU63" s="308">
        <f t="shared" si="6"/>
        <v>0</v>
      </c>
      <c r="AV63" s="308">
        <f t="shared" si="6"/>
        <v>0</v>
      </c>
      <c r="AW63" s="308">
        <f t="shared" si="6"/>
        <v>0</v>
      </c>
      <c r="AX63" s="308">
        <f t="shared" si="6"/>
        <v>0</v>
      </c>
      <c r="AY63" s="308">
        <f t="shared" si="6"/>
        <v>0</v>
      </c>
      <c r="AZ63" s="308">
        <f t="shared" si="6"/>
        <v>25</v>
      </c>
      <c r="BA63" s="309">
        <f t="shared" si="5"/>
        <v>30</v>
      </c>
    </row>
    <row r="64" spans="1:53" ht="18.600000000000001" customHeight="1" x14ac:dyDescent="0.3">
      <c r="B64" s="241">
        <v>55</v>
      </c>
      <c r="C64" s="252">
        <v>1023950293</v>
      </c>
      <c r="D64" s="243" t="str">
        <f>IFERROR(VLOOKUP($C64,[3]BD!$B$6:$O$205,2,0),"")</f>
        <v xml:space="preserve">TIBAQUIRA MARIA ISABEL </v>
      </c>
      <c r="E64" s="245" t="s">
        <v>93</v>
      </c>
      <c r="F64" s="270" t="s">
        <v>20</v>
      </c>
      <c r="G64" s="243" t="str">
        <f>IFERROR(VLOOKUP($C64,[3]BD!$B$6:$O$205,14,0),"")</f>
        <v>3248362025</v>
      </c>
      <c r="H64" s="243" t="s">
        <v>48</v>
      </c>
      <c r="I64" s="243" t="str">
        <f>IFERROR(VLOOKUP($C64,[3]BD!$B$6:$O$205,4,0),"")</f>
        <v>18/10/2025</v>
      </c>
      <c r="J64" s="294" t="s">
        <v>398</v>
      </c>
      <c r="K64" s="294" t="s">
        <v>407</v>
      </c>
      <c r="L64" s="294" t="s">
        <v>407</v>
      </c>
      <c r="M64" s="294" t="s">
        <v>407</v>
      </c>
      <c r="N64" s="294" t="s">
        <v>407</v>
      </c>
      <c r="O64" s="294" t="s">
        <v>407</v>
      </c>
      <c r="P64" s="294" t="s">
        <v>407</v>
      </c>
      <c r="Q64" s="294" t="s">
        <v>398</v>
      </c>
      <c r="R64" s="294" t="s">
        <v>407</v>
      </c>
      <c r="S64" s="294" t="s">
        <v>407</v>
      </c>
      <c r="T64" s="294" t="s">
        <v>407</v>
      </c>
      <c r="U64" s="294" t="s">
        <v>407</v>
      </c>
      <c r="V64" s="294" t="s">
        <v>407</v>
      </c>
      <c r="W64" s="294" t="s">
        <v>407</v>
      </c>
      <c r="X64" s="294" t="s">
        <v>398</v>
      </c>
      <c r="Y64" s="294" t="s">
        <v>407</v>
      </c>
      <c r="Z64" s="294" t="s">
        <v>407</v>
      </c>
      <c r="AA64" s="294" t="s">
        <v>407</v>
      </c>
      <c r="AB64" s="294" t="s">
        <v>407</v>
      </c>
      <c r="AC64" s="294" t="s">
        <v>407</v>
      </c>
      <c r="AD64" s="294" t="s">
        <v>407</v>
      </c>
      <c r="AE64" s="294" t="s">
        <v>398</v>
      </c>
      <c r="AF64" s="294" t="s">
        <v>407</v>
      </c>
      <c r="AG64" s="294" t="s">
        <v>407</v>
      </c>
      <c r="AH64" s="294" t="s">
        <v>407</v>
      </c>
      <c r="AI64" s="294" t="s">
        <v>407</v>
      </c>
      <c r="AJ64" s="294" t="s">
        <v>407</v>
      </c>
      <c r="AK64" s="294" t="s">
        <v>407</v>
      </c>
      <c r="AL64" s="294" t="s">
        <v>398</v>
      </c>
      <c r="AM64" s="294" t="s">
        <v>407</v>
      </c>
      <c r="AO64" s="308">
        <f t="shared" si="6"/>
        <v>0</v>
      </c>
      <c r="AP64" s="308">
        <f t="shared" si="6"/>
        <v>0</v>
      </c>
      <c r="AQ64" s="308">
        <f t="shared" si="6"/>
        <v>5</v>
      </c>
      <c r="AR64" s="308">
        <f t="shared" ref="AP64:AZ87" si="7">COUNTIF($J64:$AM64,AR$8)</f>
        <v>0</v>
      </c>
      <c r="AS64" s="308">
        <f t="shared" si="7"/>
        <v>0</v>
      </c>
      <c r="AT64" s="308">
        <f t="shared" si="7"/>
        <v>0</v>
      </c>
      <c r="AU64" s="308">
        <f t="shared" si="7"/>
        <v>0</v>
      </c>
      <c r="AV64" s="308">
        <f t="shared" si="7"/>
        <v>0</v>
      </c>
      <c r="AW64" s="308">
        <f t="shared" si="7"/>
        <v>0</v>
      </c>
      <c r="AX64" s="308">
        <f t="shared" si="7"/>
        <v>0</v>
      </c>
      <c r="AY64" s="308">
        <f t="shared" si="7"/>
        <v>0</v>
      </c>
      <c r="AZ64" s="308">
        <f t="shared" si="7"/>
        <v>25</v>
      </c>
      <c r="BA64" s="309">
        <f t="shared" si="5"/>
        <v>30</v>
      </c>
    </row>
    <row r="65" spans="2:53" ht="18.600000000000001" customHeight="1" x14ac:dyDescent="0.3">
      <c r="B65" s="241">
        <v>56</v>
      </c>
      <c r="C65" s="252">
        <v>1022344041</v>
      </c>
      <c r="D65" s="243" t="str">
        <f>IFERROR(VLOOKUP($C65,[3]BD!$B$6:$O$205,2,0),"")</f>
        <v>CAMARGO HERNANDEZ LUISA FERNANDA</v>
      </c>
      <c r="E65" s="245" t="s">
        <v>93</v>
      </c>
      <c r="F65" s="270" t="s">
        <v>18</v>
      </c>
      <c r="G65" s="243" t="str">
        <f>IFERROR(VLOOKUP($C65,[3]BD!$B$6:$O$205,14,0),"")</f>
        <v>3118706732</v>
      </c>
      <c r="H65" s="243" t="s">
        <v>48</v>
      </c>
      <c r="I65" s="243" t="str">
        <f>IFERROR(VLOOKUP($C65,[3]BD!$B$6:$O$205,4,0),"")</f>
        <v>18/10/2025</v>
      </c>
      <c r="J65" s="294" t="s">
        <v>398</v>
      </c>
      <c r="K65" s="294" t="s">
        <v>407</v>
      </c>
      <c r="L65" s="294" t="s">
        <v>407</v>
      </c>
      <c r="M65" s="294" t="s">
        <v>407</v>
      </c>
      <c r="N65" s="294" t="s">
        <v>407</v>
      </c>
      <c r="O65" s="294" t="s">
        <v>407</v>
      </c>
      <c r="P65" s="294" t="s">
        <v>407</v>
      </c>
      <c r="Q65" s="294" t="s">
        <v>398</v>
      </c>
      <c r="R65" s="294" t="s">
        <v>407</v>
      </c>
      <c r="S65" s="294" t="s">
        <v>407</v>
      </c>
      <c r="T65" s="294" t="s">
        <v>407</v>
      </c>
      <c r="U65" s="294" t="s">
        <v>407</v>
      </c>
      <c r="V65" s="294" t="s">
        <v>407</v>
      </c>
      <c r="W65" s="294" t="s">
        <v>407</v>
      </c>
      <c r="X65" s="294" t="s">
        <v>398</v>
      </c>
      <c r="Y65" s="294" t="s">
        <v>407</v>
      </c>
      <c r="Z65" s="294" t="s">
        <v>407</v>
      </c>
      <c r="AA65" s="294" t="s">
        <v>407</v>
      </c>
      <c r="AB65" s="294" t="s">
        <v>407</v>
      </c>
      <c r="AC65" s="294" t="s">
        <v>407</v>
      </c>
      <c r="AD65" s="294" t="s">
        <v>407</v>
      </c>
      <c r="AE65" s="294" t="s">
        <v>398</v>
      </c>
      <c r="AF65" s="294" t="s">
        <v>407</v>
      </c>
      <c r="AG65" s="294" t="s">
        <v>407</v>
      </c>
      <c r="AH65" s="294" t="s">
        <v>407</v>
      </c>
      <c r="AI65" s="294" t="s">
        <v>407</v>
      </c>
      <c r="AJ65" s="294" t="s">
        <v>407</v>
      </c>
      <c r="AK65" s="294" t="s">
        <v>407</v>
      </c>
      <c r="AL65" s="294" t="s">
        <v>398</v>
      </c>
      <c r="AM65" s="294" t="s">
        <v>407</v>
      </c>
      <c r="AO65" s="308">
        <f t="shared" ref="AO65:AZ128" si="8">COUNTIF($J65:$AM65,AO$8)</f>
        <v>0</v>
      </c>
      <c r="AP65" s="308">
        <f t="shared" si="7"/>
        <v>0</v>
      </c>
      <c r="AQ65" s="308">
        <f t="shared" si="7"/>
        <v>5</v>
      </c>
      <c r="AR65" s="308">
        <f t="shared" si="7"/>
        <v>0</v>
      </c>
      <c r="AS65" s="308">
        <f t="shared" si="7"/>
        <v>0</v>
      </c>
      <c r="AT65" s="308">
        <f t="shared" si="7"/>
        <v>0</v>
      </c>
      <c r="AU65" s="308">
        <f t="shared" si="7"/>
        <v>0</v>
      </c>
      <c r="AV65" s="308">
        <f t="shared" si="7"/>
        <v>0</v>
      </c>
      <c r="AW65" s="308">
        <f t="shared" si="7"/>
        <v>0</v>
      </c>
      <c r="AX65" s="308">
        <f t="shared" si="7"/>
        <v>0</v>
      </c>
      <c r="AY65" s="308">
        <f t="shared" si="7"/>
        <v>0</v>
      </c>
      <c r="AZ65" s="308">
        <f t="shared" si="7"/>
        <v>25</v>
      </c>
      <c r="BA65" s="309">
        <f t="shared" si="5"/>
        <v>30</v>
      </c>
    </row>
    <row r="66" spans="2:53" ht="18.600000000000001" customHeight="1" x14ac:dyDescent="0.3">
      <c r="B66" s="241">
        <v>57</v>
      </c>
      <c r="C66" s="252">
        <v>1023031155</v>
      </c>
      <c r="D66" s="243" t="str">
        <f>IFERROR(VLOOKUP($C66,[3]BD!$B$6:$O$205,2,0),"")</f>
        <v>SUAREZ SANCHEZ JOSE PARMENIO</v>
      </c>
      <c r="E66" s="245" t="s">
        <v>93</v>
      </c>
      <c r="F66" s="270" t="s">
        <v>18</v>
      </c>
      <c r="G66" s="243" t="str">
        <f>IFERROR(VLOOKUP($C66,[3]BD!$B$6:$O$205,14,0),"")</f>
        <v>3229227877</v>
      </c>
      <c r="H66" s="243" t="s">
        <v>48</v>
      </c>
      <c r="I66" s="243" t="str">
        <f>IFERROR(VLOOKUP($C66,[3]BD!$B$6:$O$205,4,0),"")</f>
        <v>18/10/2025</v>
      </c>
      <c r="J66" s="294" t="s">
        <v>398</v>
      </c>
      <c r="K66" s="294" t="s">
        <v>407</v>
      </c>
      <c r="L66" s="294" t="s">
        <v>407</v>
      </c>
      <c r="M66" s="294" t="s">
        <v>407</v>
      </c>
      <c r="N66" s="294" t="s">
        <v>407</v>
      </c>
      <c r="O66" s="294" t="s">
        <v>407</v>
      </c>
      <c r="P66" s="294" t="s">
        <v>407</v>
      </c>
      <c r="Q66" s="294" t="s">
        <v>398</v>
      </c>
      <c r="R66" s="294" t="s">
        <v>407</v>
      </c>
      <c r="S66" s="294" t="s">
        <v>407</v>
      </c>
      <c r="T66" s="294" t="s">
        <v>407</v>
      </c>
      <c r="U66" s="294" t="s">
        <v>407</v>
      </c>
      <c r="V66" s="294" t="s">
        <v>407</v>
      </c>
      <c r="W66" s="294" t="s">
        <v>407</v>
      </c>
      <c r="X66" s="294" t="s">
        <v>398</v>
      </c>
      <c r="Y66" s="294" t="s">
        <v>407</v>
      </c>
      <c r="Z66" s="294" t="s">
        <v>407</v>
      </c>
      <c r="AA66" s="294" t="s">
        <v>407</v>
      </c>
      <c r="AB66" s="294" t="s">
        <v>407</v>
      </c>
      <c r="AC66" s="294" t="s">
        <v>407</v>
      </c>
      <c r="AD66" s="294" t="s">
        <v>407</v>
      </c>
      <c r="AE66" s="294" t="s">
        <v>398</v>
      </c>
      <c r="AF66" s="294" t="s">
        <v>407</v>
      </c>
      <c r="AG66" s="294" t="s">
        <v>407</v>
      </c>
      <c r="AH66" s="294" t="s">
        <v>407</v>
      </c>
      <c r="AI66" s="294" t="s">
        <v>407</v>
      </c>
      <c r="AJ66" s="294" t="s">
        <v>407</v>
      </c>
      <c r="AK66" s="294" t="s">
        <v>407</v>
      </c>
      <c r="AL66" s="294" t="s">
        <v>398</v>
      </c>
      <c r="AM66" s="294" t="s">
        <v>407</v>
      </c>
      <c r="AO66" s="308">
        <f t="shared" si="8"/>
        <v>0</v>
      </c>
      <c r="AP66" s="308">
        <f t="shared" si="7"/>
        <v>0</v>
      </c>
      <c r="AQ66" s="308">
        <f t="shared" si="7"/>
        <v>5</v>
      </c>
      <c r="AR66" s="308">
        <f t="shared" si="7"/>
        <v>0</v>
      </c>
      <c r="AS66" s="308">
        <f t="shared" si="7"/>
        <v>0</v>
      </c>
      <c r="AT66" s="308">
        <f t="shared" si="7"/>
        <v>0</v>
      </c>
      <c r="AU66" s="308">
        <f t="shared" si="7"/>
        <v>0</v>
      </c>
      <c r="AV66" s="308">
        <f t="shared" si="7"/>
        <v>0</v>
      </c>
      <c r="AW66" s="308">
        <f t="shared" si="7"/>
        <v>0</v>
      </c>
      <c r="AX66" s="308">
        <f t="shared" si="7"/>
        <v>0</v>
      </c>
      <c r="AY66" s="308">
        <f t="shared" si="7"/>
        <v>0</v>
      </c>
      <c r="AZ66" s="308">
        <f t="shared" si="7"/>
        <v>25</v>
      </c>
      <c r="BA66" s="309">
        <f t="shared" si="5"/>
        <v>30</v>
      </c>
    </row>
    <row r="67" spans="2:53" ht="18.600000000000001" customHeight="1" x14ac:dyDescent="0.3">
      <c r="B67" s="241">
        <v>58</v>
      </c>
      <c r="C67" s="252">
        <v>52746420</v>
      </c>
      <c r="D67" s="243" t="str">
        <f>IFERROR(VLOOKUP($C67,[3]BD!$B$6:$O$205,2,0),"")</f>
        <v>RIVAS SOTO BRIGTIH VICTORIA</v>
      </c>
      <c r="E67" s="245" t="s">
        <v>93</v>
      </c>
      <c r="F67" s="270" t="s">
        <v>18</v>
      </c>
      <c r="G67" s="243" t="str">
        <f>IFERROR(VLOOKUP($C67,[3]BD!$B$6:$O$205,14,0),"")</f>
        <v>3103251895</v>
      </c>
      <c r="H67" s="243" t="s">
        <v>44</v>
      </c>
      <c r="I67" s="243" t="str">
        <f>IFERROR(VLOOKUP($C67,[3]BD!$B$6:$O$205,4,0),"")</f>
        <v>18/10/2025</v>
      </c>
      <c r="J67" s="294" t="s">
        <v>398</v>
      </c>
      <c r="K67" s="294" t="s">
        <v>407</v>
      </c>
      <c r="L67" s="294" t="s">
        <v>399</v>
      </c>
      <c r="M67" s="294" t="s">
        <v>399</v>
      </c>
      <c r="N67" s="294" t="s">
        <v>407</v>
      </c>
      <c r="O67" s="294" t="s">
        <v>407</v>
      </c>
      <c r="P67" s="294" t="s">
        <v>407</v>
      </c>
      <c r="Q67" s="294" t="s">
        <v>398</v>
      </c>
      <c r="R67" s="294" t="s">
        <v>407</v>
      </c>
      <c r="S67" s="294" t="s">
        <v>407</v>
      </c>
      <c r="T67" s="294" t="s">
        <v>407</v>
      </c>
      <c r="U67" s="294" t="s">
        <v>407</v>
      </c>
      <c r="V67" s="294" t="s">
        <v>407</v>
      </c>
      <c r="W67" s="294" t="s">
        <v>407</v>
      </c>
      <c r="X67" s="294" t="s">
        <v>398</v>
      </c>
      <c r="Y67" s="294" t="s">
        <v>407</v>
      </c>
      <c r="Z67" s="294" t="s">
        <v>407</v>
      </c>
      <c r="AA67" s="294" t="s">
        <v>407</v>
      </c>
      <c r="AB67" s="294" t="s">
        <v>407</v>
      </c>
      <c r="AC67" s="294" t="s">
        <v>407</v>
      </c>
      <c r="AD67" s="294" t="s">
        <v>407</v>
      </c>
      <c r="AE67" s="294" t="s">
        <v>398</v>
      </c>
      <c r="AF67" s="294" t="s">
        <v>407</v>
      </c>
      <c r="AG67" s="294" t="s">
        <v>407</v>
      </c>
      <c r="AH67" s="294" t="s">
        <v>407</v>
      </c>
      <c r="AI67" s="294" t="s">
        <v>407</v>
      </c>
      <c r="AJ67" s="294" t="s">
        <v>407</v>
      </c>
      <c r="AK67" s="294" t="s">
        <v>407</v>
      </c>
      <c r="AL67" s="294" t="s">
        <v>398</v>
      </c>
      <c r="AM67" s="294" t="s">
        <v>407</v>
      </c>
      <c r="AO67" s="308">
        <f t="shared" si="8"/>
        <v>0</v>
      </c>
      <c r="AP67" s="308">
        <f t="shared" si="7"/>
        <v>0</v>
      </c>
      <c r="AQ67" s="308">
        <f t="shared" si="7"/>
        <v>5</v>
      </c>
      <c r="AR67" s="308">
        <f t="shared" si="7"/>
        <v>2</v>
      </c>
      <c r="AS67" s="308">
        <f t="shared" si="7"/>
        <v>0</v>
      </c>
      <c r="AT67" s="308">
        <f t="shared" si="7"/>
        <v>0</v>
      </c>
      <c r="AU67" s="308">
        <f t="shared" si="7"/>
        <v>0</v>
      </c>
      <c r="AV67" s="308">
        <f t="shared" si="7"/>
        <v>0</v>
      </c>
      <c r="AW67" s="308">
        <f t="shared" si="7"/>
        <v>0</v>
      </c>
      <c r="AX67" s="308">
        <f t="shared" si="7"/>
        <v>0</v>
      </c>
      <c r="AY67" s="308">
        <f t="shared" si="7"/>
        <v>0</v>
      </c>
      <c r="AZ67" s="308">
        <f t="shared" si="7"/>
        <v>23</v>
      </c>
      <c r="BA67" s="309">
        <f t="shared" si="5"/>
        <v>28</v>
      </c>
    </row>
    <row r="68" spans="2:53" ht="18.600000000000001" customHeight="1" x14ac:dyDescent="0.3">
      <c r="B68" s="241">
        <v>59</v>
      </c>
      <c r="C68" s="252">
        <v>52463545</v>
      </c>
      <c r="D68" s="243" t="str">
        <f>IFERROR(VLOOKUP($C68,[3]BD!$B$6:$O$205,2,0),"")</f>
        <v>YANGUMA  NINI YOANA</v>
      </c>
      <c r="E68" s="245" t="s">
        <v>93</v>
      </c>
      <c r="F68" s="270" t="s">
        <v>18</v>
      </c>
      <c r="G68" s="243" t="str">
        <f>IFERROR(VLOOKUP($C68,[3]BD!$B$6:$O$205,14,0),"")</f>
        <v>3115585946</v>
      </c>
      <c r="H68" s="243" t="s">
        <v>44</v>
      </c>
      <c r="I68" s="243" t="str">
        <f>IFERROR(VLOOKUP($C68,[3]BD!$B$6:$O$205,4,0),"")</f>
        <v>21/10/2025</v>
      </c>
      <c r="J68" s="294" t="s">
        <v>398</v>
      </c>
      <c r="K68" s="294" t="s">
        <v>407</v>
      </c>
      <c r="L68" s="294" t="s">
        <v>407</v>
      </c>
      <c r="M68" s="294" t="s">
        <v>407</v>
      </c>
      <c r="N68" s="294" t="s">
        <v>407</v>
      </c>
      <c r="O68" s="294" t="s">
        <v>407</v>
      </c>
      <c r="P68" s="294" t="s">
        <v>407</v>
      </c>
      <c r="Q68" s="294" t="s">
        <v>398</v>
      </c>
      <c r="R68" s="294" t="s">
        <v>407</v>
      </c>
      <c r="S68" s="294" t="s">
        <v>407</v>
      </c>
      <c r="T68" s="294" t="s">
        <v>407</v>
      </c>
      <c r="U68" s="294" t="s">
        <v>407</v>
      </c>
      <c r="V68" s="294" t="s">
        <v>407</v>
      </c>
      <c r="W68" s="294" t="s">
        <v>407</v>
      </c>
      <c r="X68" s="294" t="s">
        <v>398</v>
      </c>
      <c r="Y68" s="294" t="s">
        <v>407</v>
      </c>
      <c r="Z68" s="294" t="s">
        <v>407</v>
      </c>
      <c r="AA68" s="294" t="s">
        <v>407</v>
      </c>
      <c r="AB68" s="294" t="s">
        <v>407</v>
      </c>
      <c r="AC68" s="294" t="s">
        <v>407</v>
      </c>
      <c r="AD68" s="294" t="s">
        <v>407</v>
      </c>
      <c r="AE68" s="294" t="s">
        <v>398</v>
      </c>
      <c r="AF68" s="294" t="s">
        <v>407</v>
      </c>
      <c r="AG68" s="294" t="s">
        <v>407</v>
      </c>
      <c r="AH68" s="294" t="s">
        <v>407</v>
      </c>
      <c r="AI68" s="294" t="s">
        <v>407</v>
      </c>
      <c r="AJ68" s="294" t="s">
        <v>407</v>
      </c>
      <c r="AK68" s="294" t="s">
        <v>407</v>
      </c>
      <c r="AL68" s="294" t="s">
        <v>398</v>
      </c>
      <c r="AM68" s="294" t="s">
        <v>407</v>
      </c>
      <c r="AO68" s="308">
        <f t="shared" si="8"/>
        <v>0</v>
      </c>
      <c r="AP68" s="308">
        <f t="shared" si="7"/>
        <v>0</v>
      </c>
      <c r="AQ68" s="308">
        <f t="shared" si="7"/>
        <v>5</v>
      </c>
      <c r="AR68" s="308">
        <f t="shared" si="7"/>
        <v>0</v>
      </c>
      <c r="AS68" s="308">
        <f t="shared" si="7"/>
        <v>0</v>
      </c>
      <c r="AT68" s="308">
        <f t="shared" si="7"/>
        <v>0</v>
      </c>
      <c r="AU68" s="308">
        <f t="shared" si="7"/>
        <v>0</v>
      </c>
      <c r="AV68" s="308">
        <f t="shared" si="7"/>
        <v>0</v>
      </c>
      <c r="AW68" s="308">
        <f t="shared" si="7"/>
        <v>0</v>
      </c>
      <c r="AX68" s="308">
        <f t="shared" si="7"/>
        <v>0</v>
      </c>
      <c r="AY68" s="308">
        <f t="shared" si="7"/>
        <v>0</v>
      </c>
      <c r="AZ68" s="308">
        <f t="shared" si="7"/>
        <v>25</v>
      </c>
      <c r="BA68" s="309">
        <f t="shared" si="5"/>
        <v>30</v>
      </c>
    </row>
    <row r="69" spans="2:53" ht="18.600000000000001" customHeight="1" x14ac:dyDescent="0.3">
      <c r="B69" s="241">
        <v>60</v>
      </c>
      <c r="C69" s="252">
        <v>52973150</v>
      </c>
      <c r="D69" s="243" t="str">
        <f>IFERROR(VLOOKUP($C69,[3]BD!$B$6:$O$205,2,0),"")</f>
        <v xml:space="preserve">RAMIREZ NINO ANDREA </v>
      </c>
      <c r="E69" s="245" t="s">
        <v>93</v>
      </c>
      <c r="F69" s="270" t="s">
        <v>18</v>
      </c>
      <c r="G69" s="243" t="str">
        <f>IFERROR(VLOOKUP($C69,[3]BD!$B$6:$O$205,14,0),"")</f>
        <v>3213976040</v>
      </c>
      <c r="H69" s="243" t="s">
        <v>39</v>
      </c>
      <c r="I69" s="243" t="str">
        <f>IFERROR(VLOOKUP($C69,[3]BD!$B$6:$O$205,4,0),"")</f>
        <v>21/10/2025</v>
      </c>
      <c r="J69" s="294" t="s">
        <v>398</v>
      </c>
      <c r="K69" s="294" t="s">
        <v>407</v>
      </c>
      <c r="L69" s="294" t="s">
        <v>407</v>
      </c>
      <c r="M69" s="294" t="s">
        <v>407</v>
      </c>
      <c r="N69" s="294" t="s">
        <v>407</v>
      </c>
      <c r="O69" s="294" t="s">
        <v>407</v>
      </c>
      <c r="P69" s="294" t="s">
        <v>407</v>
      </c>
      <c r="Q69" s="294" t="s">
        <v>398</v>
      </c>
      <c r="R69" s="294" t="s">
        <v>407</v>
      </c>
      <c r="S69" s="294" t="s">
        <v>407</v>
      </c>
      <c r="T69" s="294" t="s">
        <v>407</v>
      </c>
      <c r="U69" s="294" t="s">
        <v>407</v>
      </c>
      <c r="V69" s="294" t="s">
        <v>407</v>
      </c>
      <c r="W69" s="294" t="s">
        <v>407</v>
      </c>
      <c r="X69" s="294" t="s">
        <v>398</v>
      </c>
      <c r="Y69" s="294" t="s">
        <v>407</v>
      </c>
      <c r="Z69" s="294" t="s">
        <v>407</v>
      </c>
      <c r="AA69" s="294" t="s">
        <v>407</v>
      </c>
      <c r="AB69" s="294" t="s">
        <v>407</v>
      </c>
      <c r="AC69" s="294" t="s">
        <v>407</v>
      </c>
      <c r="AD69" s="294" t="s">
        <v>407</v>
      </c>
      <c r="AE69" s="294" t="s">
        <v>398</v>
      </c>
      <c r="AF69" s="294" t="s">
        <v>407</v>
      </c>
      <c r="AG69" s="294" t="s">
        <v>407</v>
      </c>
      <c r="AH69" s="294" t="s">
        <v>407</v>
      </c>
      <c r="AI69" s="294" t="s">
        <v>407</v>
      </c>
      <c r="AJ69" s="294" t="s">
        <v>407</v>
      </c>
      <c r="AK69" s="294" t="s">
        <v>407</v>
      </c>
      <c r="AL69" s="294" t="s">
        <v>398</v>
      </c>
      <c r="AM69" s="294" t="s">
        <v>407</v>
      </c>
      <c r="AO69" s="308">
        <f t="shared" si="8"/>
        <v>0</v>
      </c>
      <c r="AP69" s="308">
        <f t="shared" si="7"/>
        <v>0</v>
      </c>
      <c r="AQ69" s="308">
        <f t="shared" si="7"/>
        <v>5</v>
      </c>
      <c r="AR69" s="308">
        <f t="shared" si="7"/>
        <v>0</v>
      </c>
      <c r="AS69" s="308">
        <f t="shared" si="7"/>
        <v>0</v>
      </c>
      <c r="AT69" s="308">
        <f t="shared" si="7"/>
        <v>0</v>
      </c>
      <c r="AU69" s="308">
        <f t="shared" si="7"/>
        <v>0</v>
      </c>
      <c r="AV69" s="308">
        <f t="shared" si="7"/>
        <v>0</v>
      </c>
      <c r="AW69" s="308">
        <f t="shared" si="7"/>
        <v>0</v>
      </c>
      <c r="AX69" s="308">
        <f t="shared" si="7"/>
        <v>0</v>
      </c>
      <c r="AY69" s="308">
        <f t="shared" si="7"/>
        <v>0</v>
      </c>
      <c r="AZ69" s="308">
        <f t="shared" si="7"/>
        <v>25</v>
      </c>
      <c r="BA69" s="309">
        <f t="shared" si="5"/>
        <v>30</v>
      </c>
    </row>
    <row r="70" spans="2:53" ht="18.600000000000001" customHeight="1" x14ac:dyDescent="0.3">
      <c r="B70" s="241">
        <v>61</v>
      </c>
      <c r="C70" s="252">
        <v>1024487831</v>
      </c>
      <c r="D70" s="243" t="str">
        <f>IFERROR(VLOOKUP($C70,[3]BD!$B$6:$O$205,2,0),"")</f>
        <v xml:space="preserve">PULIDO GONZALEZ BERTULIO </v>
      </c>
      <c r="E70" s="245" t="s">
        <v>93</v>
      </c>
      <c r="F70" s="270" t="s">
        <v>20</v>
      </c>
      <c r="G70" s="243" t="str">
        <f>IFERROR(VLOOKUP($C70,[3]BD!$B$6:$O$205,14,0),"")</f>
        <v>3138079922</v>
      </c>
      <c r="H70" s="243" t="s">
        <v>44</v>
      </c>
      <c r="I70" s="243" t="str">
        <f>IFERROR(VLOOKUP($C70,[3]BD!$B$6:$O$205,4,0),"")</f>
        <v>22/10/2025</v>
      </c>
      <c r="J70" s="294" t="s">
        <v>398</v>
      </c>
      <c r="K70" s="310" t="s">
        <v>407</v>
      </c>
      <c r="L70" s="310" t="s">
        <v>407</v>
      </c>
      <c r="M70" s="310" t="s">
        <v>407</v>
      </c>
      <c r="N70" s="310" t="s">
        <v>407</v>
      </c>
      <c r="O70" s="310" t="s">
        <v>407</v>
      </c>
      <c r="P70" s="310" t="s">
        <v>407</v>
      </c>
      <c r="Q70" s="294" t="s">
        <v>398</v>
      </c>
      <c r="R70" s="310" t="s">
        <v>407</v>
      </c>
      <c r="S70" s="310" t="s">
        <v>407</v>
      </c>
      <c r="T70" s="310" t="s">
        <v>407</v>
      </c>
      <c r="U70" s="310" t="s">
        <v>407</v>
      </c>
      <c r="V70" s="310" t="s">
        <v>407</v>
      </c>
      <c r="W70" s="310" t="s">
        <v>407</v>
      </c>
      <c r="X70" s="294" t="s">
        <v>398</v>
      </c>
      <c r="Y70" s="294" t="s">
        <v>396</v>
      </c>
      <c r="Z70" s="310" t="s">
        <v>407</v>
      </c>
      <c r="AA70" s="310" t="s">
        <v>407</v>
      </c>
      <c r="AB70" s="310" t="s">
        <v>407</v>
      </c>
      <c r="AC70" s="310" t="s">
        <v>407</v>
      </c>
      <c r="AD70" s="310" t="s">
        <v>407</v>
      </c>
      <c r="AE70" s="294" t="s">
        <v>398</v>
      </c>
      <c r="AF70" s="294" t="s">
        <v>396</v>
      </c>
      <c r="AG70" s="310" t="s">
        <v>407</v>
      </c>
      <c r="AH70" s="310" t="s">
        <v>407</v>
      </c>
      <c r="AI70" s="294" t="s">
        <v>407</v>
      </c>
      <c r="AJ70" s="294" t="s">
        <v>407</v>
      </c>
      <c r="AK70" s="294" t="s">
        <v>407</v>
      </c>
      <c r="AL70" s="294" t="s">
        <v>398</v>
      </c>
      <c r="AM70" s="294" t="s">
        <v>407</v>
      </c>
      <c r="AO70" s="308">
        <f t="shared" si="8"/>
        <v>2</v>
      </c>
      <c r="AP70" s="308">
        <f t="shared" si="7"/>
        <v>0</v>
      </c>
      <c r="AQ70" s="308">
        <f t="shared" si="7"/>
        <v>5</v>
      </c>
      <c r="AR70" s="308">
        <f t="shared" si="7"/>
        <v>0</v>
      </c>
      <c r="AS70" s="308">
        <f t="shared" si="7"/>
        <v>0</v>
      </c>
      <c r="AT70" s="308">
        <f t="shared" si="7"/>
        <v>0</v>
      </c>
      <c r="AU70" s="308">
        <f t="shared" si="7"/>
        <v>0</v>
      </c>
      <c r="AV70" s="308">
        <f t="shared" si="7"/>
        <v>0</v>
      </c>
      <c r="AW70" s="308">
        <f t="shared" si="7"/>
        <v>0</v>
      </c>
      <c r="AX70" s="308">
        <f t="shared" si="7"/>
        <v>0</v>
      </c>
      <c r="AY70" s="308">
        <f t="shared" si="7"/>
        <v>0</v>
      </c>
      <c r="AZ70" s="308">
        <f t="shared" si="7"/>
        <v>23</v>
      </c>
      <c r="BA70" s="309">
        <f t="shared" si="5"/>
        <v>28</v>
      </c>
    </row>
    <row r="71" spans="2:53" ht="18.600000000000001" customHeight="1" x14ac:dyDescent="0.3">
      <c r="B71" s="241">
        <v>62</v>
      </c>
      <c r="C71" s="252">
        <v>1010053949</v>
      </c>
      <c r="D71" s="243" t="str">
        <f>IFERROR(VLOOKUP($C71,[3]BD!$B$6:$O$205,2,0),"")</f>
        <v>AROCA AROCA ANA ELIZA</v>
      </c>
      <c r="E71" s="245" t="s">
        <v>93</v>
      </c>
      <c r="F71" s="270" t="s">
        <v>18</v>
      </c>
      <c r="G71" s="243" t="str">
        <f>IFERROR(VLOOKUP($C71,[3]BD!$B$6:$O$205,14,0),"")</f>
        <v>3017347739</v>
      </c>
      <c r="H71" s="243" t="s">
        <v>39</v>
      </c>
      <c r="I71" s="243" t="str">
        <f>IFERROR(VLOOKUP($C71,[3]BD!$B$6:$O$205,4,0),"")</f>
        <v>22/10/2025</v>
      </c>
      <c r="J71" s="294" t="s">
        <v>398</v>
      </c>
      <c r="K71" s="294" t="s">
        <v>407</v>
      </c>
      <c r="L71" s="294" t="s">
        <v>407</v>
      </c>
      <c r="M71" s="294" t="s">
        <v>407</v>
      </c>
      <c r="N71" s="294" t="s">
        <v>407</v>
      </c>
      <c r="O71" s="294" t="s">
        <v>407</v>
      </c>
      <c r="P71" s="294" t="s">
        <v>407</v>
      </c>
      <c r="Q71" s="294" t="s">
        <v>398</v>
      </c>
      <c r="R71" s="294" t="s">
        <v>407</v>
      </c>
      <c r="S71" s="294" t="s">
        <v>407</v>
      </c>
      <c r="T71" s="294" t="s">
        <v>407</v>
      </c>
      <c r="U71" s="294" t="s">
        <v>407</v>
      </c>
      <c r="V71" s="294" t="s">
        <v>407</v>
      </c>
      <c r="W71" s="294" t="s">
        <v>407</v>
      </c>
      <c r="X71" s="294" t="s">
        <v>398</v>
      </c>
      <c r="Y71" s="294" t="s">
        <v>407</v>
      </c>
      <c r="Z71" s="294" t="s">
        <v>407</v>
      </c>
      <c r="AA71" s="294" t="s">
        <v>407</v>
      </c>
      <c r="AB71" s="294" t="s">
        <v>407</v>
      </c>
      <c r="AC71" s="294" t="s">
        <v>407</v>
      </c>
      <c r="AD71" s="294" t="s">
        <v>407</v>
      </c>
      <c r="AE71" s="294" t="s">
        <v>398</v>
      </c>
      <c r="AF71" s="294" t="s">
        <v>407</v>
      </c>
      <c r="AG71" s="294" t="s">
        <v>407</v>
      </c>
      <c r="AH71" s="294" t="s">
        <v>407</v>
      </c>
      <c r="AI71" s="294" t="s">
        <v>407</v>
      </c>
      <c r="AJ71" s="294" t="s">
        <v>407</v>
      </c>
      <c r="AK71" s="294" t="s">
        <v>407</v>
      </c>
      <c r="AL71" s="294" t="s">
        <v>398</v>
      </c>
      <c r="AM71" s="294" t="s">
        <v>407</v>
      </c>
      <c r="AO71" s="308">
        <f t="shared" si="8"/>
        <v>0</v>
      </c>
      <c r="AP71" s="308">
        <f t="shared" si="7"/>
        <v>0</v>
      </c>
      <c r="AQ71" s="308">
        <f t="shared" si="7"/>
        <v>5</v>
      </c>
      <c r="AR71" s="308">
        <f t="shared" si="7"/>
        <v>0</v>
      </c>
      <c r="AS71" s="308">
        <f t="shared" si="7"/>
        <v>0</v>
      </c>
      <c r="AT71" s="308">
        <f t="shared" si="7"/>
        <v>0</v>
      </c>
      <c r="AU71" s="308">
        <f t="shared" si="7"/>
        <v>0</v>
      </c>
      <c r="AV71" s="308">
        <f t="shared" si="7"/>
        <v>0</v>
      </c>
      <c r="AW71" s="308">
        <f t="shared" si="7"/>
        <v>0</v>
      </c>
      <c r="AX71" s="308">
        <f t="shared" si="7"/>
        <v>0</v>
      </c>
      <c r="AY71" s="308">
        <f t="shared" si="7"/>
        <v>0</v>
      </c>
      <c r="AZ71" s="308">
        <f t="shared" si="7"/>
        <v>25</v>
      </c>
      <c r="BA71" s="309">
        <f t="shared" si="5"/>
        <v>30</v>
      </c>
    </row>
    <row r="72" spans="2:53" ht="18.600000000000001" customHeight="1" x14ac:dyDescent="0.3">
      <c r="B72" s="241">
        <v>63</v>
      </c>
      <c r="C72" s="252">
        <v>52064995</v>
      </c>
      <c r="D72" s="243" t="str">
        <f>IFERROR(VLOOKUP($C72,[3]BD!$B$6:$O$205,2,0),"")</f>
        <v>TORRES GIRALDO JAIRO HERNAN</v>
      </c>
      <c r="E72" s="245" t="s">
        <v>93</v>
      </c>
      <c r="F72" s="270" t="s">
        <v>18</v>
      </c>
      <c r="G72" s="243" t="str">
        <f>IFERROR(VLOOKUP($C72,[3]BD!$B$6:$O$205,14,0),"")</f>
        <v>3202003857</v>
      </c>
      <c r="H72" s="243" t="s">
        <v>44</v>
      </c>
      <c r="I72" s="243" t="str">
        <f>IFERROR(VLOOKUP($C72,[3]BD!$B$6:$O$205,4,0),"")</f>
        <v>23/10/2025</v>
      </c>
      <c r="J72" s="294" t="s">
        <v>398</v>
      </c>
      <c r="K72" s="294" t="s">
        <v>407</v>
      </c>
      <c r="L72" s="294" t="s">
        <v>407</v>
      </c>
      <c r="M72" s="294" t="s">
        <v>407</v>
      </c>
      <c r="N72" s="294" t="s">
        <v>407</v>
      </c>
      <c r="O72" s="294" t="s">
        <v>407</v>
      </c>
      <c r="P72" s="294" t="s">
        <v>407</v>
      </c>
      <c r="Q72" s="294" t="s">
        <v>398</v>
      </c>
      <c r="R72" s="294" t="s">
        <v>407</v>
      </c>
      <c r="S72" s="294" t="s">
        <v>407</v>
      </c>
      <c r="T72" s="294" t="s">
        <v>407</v>
      </c>
      <c r="U72" s="294" t="s">
        <v>407</v>
      </c>
      <c r="V72" s="294" t="s">
        <v>407</v>
      </c>
      <c r="W72" s="294" t="s">
        <v>407</v>
      </c>
      <c r="X72" s="294" t="s">
        <v>398</v>
      </c>
      <c r="Y72" s="294" t="s">
        <v>407</v>
      </c>
      <c r="Z72" s="294" t="s">
        <v>407</v>
      </c>
      <c r="AA72" s="294" t="s">
        <v>407</v>
      </c>
      <c r="AB72" s="294" t="s">
        <v>407</v>
      </c>
      <c r="AC72" s="294" t="s">
        <v>407</v>
      </c>
      <c r="AD72" s="294" t="s">
        <v>407</v>
      </c>
      <c r="AE72" s="294" t="s">
        <v>398</v>
      </c>
      <c r="AF72" s="294" t="s">
        <v>407</v>
      </c>
      <c r="AG72" s="294" t="s">
        <v>407</v>
      </c>
      <c r="AH72" s="294" t="s">
        <v>407</v>
      </c>
      <c r="AI72" s="294" t="s">
        <v>407</v>
      </c>
      <c r="AJ72" s="294" t="s">
        <v>407</v>
      </c>
      <c r="AK72" s="294" t="s">
        <v>407</v>
      </c>
      <c r="AL72" s="294" t="s">
        <v>398</v>
      </c>
      <c r="AM72" s="294" t="s">
        <v>407</v>
      </c>
      <c r="AO72" s="308">
        <f t="shared" si="8"/>
        <v>0</v>
      </c>
      <c r="AP72" s="308">
        <f t="shared" si="7"/>
        <v>0</v>
      </c>
      <c r="AQ72" s="308">
        <f t="shared" si="7"/>
        <v>5</v>
      </c>
      <c r="AR72" s="308">
        <f t="shared" si="7"/>
        <v>0</v>
      </c>
      <c r="AS72" s="308">
        <f t="shared" si="7"/>
        <v>0</v>
      </c>
      <c r="AT72" s="308">
        <f t="shared" si="7"/>
        <v>0</v>
      </c>
      <c r="AU72" s="308">
        <f t="shared" si="7"/>
        <v>0</v>
      </c>
      <c r="AV72" s="308">
        <f t="shared" si="7"/>
        <v>0</v>
      </c>
      <c r="AW72" s="308">
        <f t="shared" si="7"/>
        <v>0</v>
      </c>
      <c r="AX72" s="308">
        <f t="shared" si="7"/>
        <v>0</v>
      </c>
      <c r="AY72" s="308">
        <f t="shared" si="7"/>
        <v>0</v>
      </c>
      <c r="AZ72" s="308">
        <f t="shared" si="7"/>
        <v>25</v>
      </c>
      <c r="BA72" s="309">
        <f t="shared" si="5"/>
        <v>30</v>
      </c>
    </row>
    <row r="73" spans="2:53" ht="18.600000000000001" customHeight="1" x14ac:dyDescent="0.3">
      <c r="B73" s="241">
        <v>64</v>
      </c>
      <c r="C73" s="252">
        <v>80735722</v>
      </c>
      <c r="D73" s="243" t="str">
        <f>IFERROR(VLOOKUP($C73,[3]BD!$B$6:$O$205,2,0),"")</f>
        <v xml:space="preserve">RAMIREZ WILCHES FABIO </v>
      </c>
      <c r="E73" s="245" t="s">
        <v>93</v>
      </c>
      <c r="F73" s="270" t="s">
        <v>20</v>
      </c>
      <c r="G73" s="243" t="str">
        <f>IFERROR(VLOOKUP($C73,[3]BD!$B$6:$O$205,14,0),"")</f>
        <v>3124825793</v>
      </c>
      <c r="H73" s="243" t="s">
        <v>44</v>
      </c>
      <c r="I73" s="243" t="str">
        <f>IFERROR(VLOOKUP($C73,[3]BD!$B$6:$O$205,4,0),"")</f>
        <v>13/11/2025</v>
      </c>
      <c r="J73" s="294" t="s">
        <v>398</v>
      </c>
      <c r="K73" s="294" t="s">
        <v>407</v>
      </c>
      <c r="L73" s="294" t="s">
        <v>407</v>
      </c>
      <c r="M73" s="294" t="s">
        <v>407</v>
      </c>
      <c r="N73" s="294" t="s">
        <v>407</v>
      </c>
      <c r="O73" s="294" t="s">
        <v>407</v>
      </c>
      <c r="P73" s="294" t="s">
        <v>407</v>
      </c>
      <c r="Q73" s="294" t="s">
        <v>398</v>
      </c>
      <c r="R73" s="294" t="s">
        <v>407</v>
      </c>
      <c r="S73" s="294" t="s">
        <v>407</v>
      </c>
      <c r="T73" s="294" t="s">
        <v>407</v>
      </c>
      <c r="U73" s="294" t="s">
        <v>407</v>
      </c>
      <c r="V73" s="294" t="s">
        <v>407</v>
      </c>
      <c r="W73" s="294" t="s">
        <v>407</v>
      </c>
      <c r="X73" s="294" t="s">
        <v>398</v>
      </c>
      <c r="Y73" s="294" t="s">
        <v>407</v>
      </c>
      <c r="Z73" s="294" t="s">
        <v>407</v>
      </c>
      <c r="AA73" s="294" t="s">
        <v>407</v>
      </c>
      <c r="AB73" s="294" t="s">
        <v>407</v>
      </c>
      <c r="AC73" s="294" t="s">
        <v>407</v>
      </c>
      <c r="AD73" s="294" t="s">
        <v>407</v>
      </c>
      <c r="AE73" s="294" t="s">
        <v>398</v>
      </c>
      <c r="AF73" s="294" t="s">
        <v>407</v>
      </c>
      <c r="AG73" s="294" t="s">
        <v>407</v>
      </c>
      <c r="AH73" s="294" t="s">
        <v>407</v>
      </c>
      <c r="AI73" s="294" t="s">
        <v>407</v>
      </c>
      <c r="AJ73" s="294" t="s">
        <v>407</v>
      </c>
      <c r="AK73" s="294" t="s">
        <v>407</v>
      </c>
      <c r="AL73" s="294" t="s">
        <v>398</v>
      </c>
      <c r="AM73" s="294" t="s">
        <v>407</v>
      </c>
      <c r="AO73" s="308">
        <f t="shared" si="8"/>
        <v>0</v>
      </c>
      <c r="AP73" s="308">
        <f t="shared" si="7"/>
        <v>0</v>
      </c>
      <c r="AQ73" s="308">
        <f t="shared" si="7"/>
        <v>5</v>
      </c>
      <c r="AR73" s="308">
        <f t="shared" si="7"/>
        <v>0</v>
      </c>
      <c r="AS73" s="308">
        <f t="shared" si="7"/>
        <v>0</v>
      </c>
      <c r="AT73" s="308">
        <f t="shared" si="7"/>
        <v>0</v>
      </c>
      <c r="AU73" s="308">
        <f t="shared" si="7"/>
        <v>0</v>
      </c>
      <c r="AV73" s="308">
        <f t="shared" si="7"/>
        <v>0</v>
      </c>
      <c r="AW73" s="308">
        <f t="shared" si="7"/>
        <v>0</v>
      </c>
      <c r="AX73" s="308">
        <f t="shared" si="7"/>
        <v>0</v>
      </c>
      <c r="AY73" s="308">
        <f t="shared" si="7"/>
        <v>0</v>
      </c>
      <c r="AZ73" s="308">
        <f t="shared" si="7"/>
        <v>25</v>
      </c>
      <c r="BA73" s="309">
        <f t="shared" si="5"/>
        <v>30</v>
      </c>
    </row>
    <row r="74" spans="2:53" ht="18.600000000000001" customHeight="1" x14ac:dyDescent="0.3">
      <c r="B74" s="241">
        <v>65</v>
      </c>
      <c r="C74" s="252">
        <v>1010176179</v>
      </c>
      <c r="D74" s="243" t="str">
        <f>IFERROR(VLOOKUP($C74,[3]BD!$B$6:$O$205,2,0),"")</f>
        <v xml:space="preserve">PARRA ESPITIA ANGELICA </v>
      </c>
      <c r="E74" s="369" t="s">
        <v>93</v>
      </c>
      <c r="F74" s="270" t="s">
        <v>18</v>
      </c>
      <c r="G74" s="243" t="str">
        <f>IFERROR(VLOOKUP($C74,[3]BD!$B$6:$O$205,14,0),"")</f>
        <v>3151006455</v>
      </c>
      <c r="H74" s="243" t="s">
        <v>44</v>
      </c>
      <c r="I74" s="243" t="str">
        <f>IFERROR(VLOOKUP($C74,[3]BD!$B$6:$O$205,4,0),"")</f>
        <v>01/12/2025</v>
      </c>
      <c r="J74" s="294" t="s">
        <v>398</v>
      </c>
      <c r="K74" s="294" t="s">
        <v>407</v>
      </c>
      <c r="L74" s="294" t="s">
        <v>407</v>
      </c>
      <c r="M74" s="294" t="s">
        <v>407</v>
      </c>
      <c r="N74" s="294" t="s">
        <v>407</v>
      </c>
      <c r="O74" s="294" t="s">
        <v>407</v>
      </c>
      <c r="P74" s="294" t="s">
        <v>407</v>
      </c>
      <c r="Q74" s="294" t="s">
        <v>398</v>
      </c>
      <c r="R74" s="294" t="s">
        <v>407</v>
      </c>
      <c r="S74" s="294" t="s">
        <v>407</v>
      </c>
      <c r="T74" s="294" t="s">
        <v>407</v>
      </c>
      <c r="U74" s="294" t="s">
        <v>407</v>
      </c>
      <c r="V74" s="294" t="s">
        <v>407</v>
      </c>
      <c r="W74" s="294" t="s">
        <v>407</v>
      </c>
      <c r="X74" s="294" t="s">
        <v>398</v>
      </c>
      <c r="Y74" s="294" t="s">
        <v>407</v>
      </c>
      <c r="Z74" s="294" t="s">
        <v>407</v>
      </c>
      <c r="AA74" s="294" t="s">
        <v>407</v>
      </c>
      <c r="AB74" s="294" t="s">
        <v>407</v>
      </c>
      <c r="AC74" s="294" t="s">
        <v>407</v>
      </c>
      <c r="AD74" s="294" t="s">
        <v>407</v>
      </c>
      <c r="AE74" s="294" t="s">
        <v>398</v>
      </c>
      <c r="AF74" s="294" t="s">
        <v>407</v>
      </c>
      <c r="AG74" s="294" t="s">
        <v>407</v>
      </c>
      <c r="AH74" s="294" t="s">
        <v>407</v>
      </c>
      <c r="AI74" s="294" t="s">
        <v>407</v>
      </c>
      <c r="AJ74" s="294" t="s">
        <v>407</v>
      </c>
      <c r="AK74" s="294" t="s">
        <v>407</v>
      </c>
      <c r="AL74" s="294" t="s">
        <v>398</v>
      </c>
      <c r="AM74" s="294" t="s">
        <v>407</v>
      </c>
      <c r="AO74" s="308">
        <f t="shared" si="8"/>
        <v>0</v>
      </c>
      <c r="AP74" s="308">
        <f t="shared" si="7"/>
        <v>0</v>
      </c>
      <c r="AQ74" s="308">
        <f t="shared" si="7"/>
        <v>5</v>
      </c>
      <c r="AR74" s="308">
        <f t="shared" si="7"/>
        <v>0</v>
      </c>
      <c r="AS74" s="308">
        <f t="shared" si="7"/>
        <v>0</v>
      </c>
      <c r="AT74" s="308">
        <f t="shared" si="7"/>
        <v>0</v>
      </c>
      <c r="AU74" s="308">
        <f t="shared" si="7"/>
        <v>0</v>
      </c>
      <c r="AV74" s="308">
        <f t="shared" si="7"/>
        <v>0</v>
      </c>
      <c r="AW74" s="308">
        <f t="shared" si="7"/>
        <v>0</v>
      </c>
      <c r="AX74" s="308">
        <f t="shared" si="7"/>
        <v>0</v>
      </c>
      <c r="AY74" s="308">
        <f t="shared" si="7"/>
        <v>0</v>
      </c>
      <c r="AZ74" s="308">
        <f t="shared" si="7"/>
        <v>25</v>
      </c>
      <c r="BA74" s="309">
        <f t="shared" si="5"/>
        <v>30</v>
      </c>
    </row>
    <row r="75" spans="2:53" ht="18.600000000000001" customHeight="1" x14ac:dyDescent="0.3">
      <c r="B75" s="241">
        <v>66</v>
      </c>
      <c r="C75" s="252">
        <v>79697226</v>
      </c>
      <c r="D75" s="243" t="str">
        <f>IFERROR(VLOOKUP($C75,[3]BD!$B$6:$O$205,2,0),"")</f>
        <v>MORENO CASTANEDA MELANY JULIETH</v>
      </c>
      <c r="E75" s="245" t="s">
        <v>93</v>
      </c>
      <c r="F75" s="270" t="s">
        <v>20</v>
      </c>
      <c r="G75" s="243" t="str">
        <f>IFERROR(VLOOKUP($C75,[3]BD!$B$6:$O$205,14,0),"")</f>
        <v>3162682712</v>
      </c>
      <c r="H75" s="243" t="s">
        <v>44</v>
      </c>
      <c r="I75" s="243" t="str">
        <f>IFERROR(VLOOKUP($C75,[3]BD!$B$6:$O$205,4,0),"")</f>
        <v>10/12/2025</v>
      </c>
      <c r="J75" s="294" t="s">
        <v>398</v>
      </c>
      <c r="K75" s="294" t="s">
        <v>407</v>
      </c>
      <c r="L75" s="294" t="s">
        <v>407</v>
      </c>
      <c r="M75" s="294" t="s">
        <v>407</v>
      </c>
      <c r="N75" s="294" t="s">
        <v>407</v>
      </c>
      <c r="O75" s="294" t="s">
        <v>407</v>
      </c>
      <c r="P75" s="294" t="s">
        <v>407</v>
      </c>
      <c r="Q75" s="294" t="s">
        <v>398</v>
      </c>
      <c r="R75" s="294" t="s">
        <v>407</v>
      </c>
      <c r="S75" s="294" t="s">
        <v>407</v>
      </c>
      <c r="T75" s="294" t="s">
        <v>407</v>
      </c>
      <c r="U75" s="294" t="s">
        <v>407</v>
      </c>
      <c r="V75" s="294" t="s">
        <v>407</v>
      </c>
      <c r="W75" s="294" t="s">
        <v>407</v>
      </c>
      <c r="X75" s="294" t="s">
        <v>398</v>
      </c>
      <c r="Y75" s="294" t="s">
        <v>407</v>
      </c>
      <c r="Z75" s="294" t="s">
        <v>407</v>
      </c>
      <c r="AA75" s="294" t="s">
        <v>407</v>
      </c>
      <c r="AB75" s="294" t="s">
        <v>407</v>
      </c>
      <c r="AC75" s="294" t="s">
        <v>407</v>
      </c>
      <c r="AD75" s="294" t="s">
        <v>407</v>
      </c>
      <c r="AE75" s="294" t="s">
        <v>398</v>
      </c>
      <c r="AF75" s="294" t="s">
        <v>407</v>
      </c>
      <c r="AG75" s="294" t="s">
        <v>407</v>
      </c>
      <c r="AH75" s="294" t="s">
        <v>407</v>
      </c>
      <c r="AI75" s="294" t="s">
        <v>407</v>
      </c>
      <c r="AJ75" s="294" t="s">
        <v>407</v>
      </c>
      <c r="AK75" s="294" t="s">
        <v>407</v>
      </c>
      <c r="AL75" s="294" t="s">
        <v>398</v>
      </c>
      <c r="AM75" s="294" t="s">
        <v>407</v>
      </c>
      <c r="AO75" s="308">
        <f t="shared" si="8"/>
        <v>0</v>
      </c>
      <c r="AP75" s="308">
        <f t="shared" si="7"/>
        <v>0</v>
      </c>
      <c r="AQ75" s="308">
        <f t="shared" si="7"/>
        <v>5</v>
      </c>
      <c r="AR75" s="308">
        <f t="shared" si="7"/>
        <v>0</v>
      </c>
      <c r="AS75" s="308">
        <f t="shared" si="7"/>
        <v>0</v>
      </c>
      <c r="AT75" s="308">
        <f t="shared" si="7"/>
        <v>0</v>
      </c>
      <c r="AU75" s="308">
        <f t="shared" si="7"/>
        <v>0</v>
      </c>
      <c r="AV75" s="308">
        <f t="shared" si="7"/>
        <v>0</v>
      </c>
      <c r="AW75" s="308">
        <f t="shared" si="7"/>
        <v>0</v>
      </c>
      <c r="AX75" s="308">
        <f t="shared" si="7"/>
        <v>0</v>
      </c>
      <c r="AY75" s="308">
        <f t="shared" si="7"/>
        <v>0</v>
      </c>
      <c r="AZ75" s="308">
        <f t="shared" si="7"/>
        <v>25</v>
      </c>
      <c r="BA75" s="309">
        <f t="shared" ref="BA75:BA138" si="9">+AZ75+AQ75</f>
        <v>30</v>
      </c>
    </row>
    <row r="76" spans="2:53" ht="18.600000000000001" customHeight="1" x14ac:dyDescent="0.3">
      <c r="B76" s="241">
        <v>67</v>
      </c>
      <c r="C76" s="252">
        <v>52231175</v>
      </c>
      <c r="D76" s="243" t="str">
        <f>IFERROR(VLOOKUP($C76,[3]BD!$B$6:$O$205,2,0),"")</f>
        <v>AMARIS MARTINEZ MARYURIS TATIANA</v>
      </c>
      <c r="E76" s="245" t="s">
        <v>93</v>
      </c>
      <c r="F76" s="270" t="s">
        <v>18</v>
      </c>
      <c r="G76" s="243" t="str">
        <f>IFERROR(VLOOKUP($C76,[3]BD!$B$6:$O$205,14,0),"")</f>
        <v>3136280582</v>
      </c>
      <c r="H76" s="243" t="s">
        <v>30</v>
      </c>
      <c r="I76" s="243" t="str">
        <f>IFERROR(VLOOKUP($C76,[3]BD!$B$6:$O$205,4,0),"")</f>
        <v>15/12/2025</v>
      </c>
      <c r="J76" s="294" t="s">
        <v>398</v>
      </c>
      <c r="K76" s="294" t="s">
        <v>407</v>
      </c>
      <c r="L76" s="294" t="s">
        <v>407</v>
      </c>
      <c r="M76" s="294" t="s">
        <v>407</v>
      </c>
      <c r="N76" s="294" t="s">
        <v>407</v>
      </c>
      <c r="O76" s="294" t="s">
        <v>407</v>
      </c>
      <c r="P76" s="294" t="s">
        <v>407</v>
      </c>
      <c r="Q76" s="294" t="s">
        <v>398</v>
      </c>
      <c r="R76" s="294" t="s">
        <v>407</v>
      </c>
      <c r="S76" s="294" t="s">
        <v>407</v>
      </c>
      <c r="T76" s="294" t="s">
        <v>407</v>
      </c>
      <c r="U76" s="294" t="s">
        <v>407</v>
      </c>
      <c r="V76" s="294" t="s">
        <v>407</v>
      </c>
      <c r="W76" s="294" t="s">
        <v>407</v>
      </c>
      <c r="X76" s="294" t="s">
        <v>398</v>
      </c>
      <c r="Y76" s="294" t="s">
        <v>407</v>
      </c>
      <c r="Z76" s="294" t="s">
        <v>399</v>
      </c>
      <c r="AA76" s="294" t="s">
        <v>399</v>
      </c>
      <c r="AB76" s="294" t="s">
        <v>399</v>
      </c>
      <c r="AC76" s="294" t="s">
        <v>399</v>
      </c>
      <c r="AD76" s="294" t="s">
        <v>399</v>
      </c>
      <c r="AE76" s="294" t="s">
        <v>398</v>
      </c>
      <c r="AF76" s="294" t="s">
        <v>407</v>
      </c>
      <c r="AG76" s="294" t="s">
        <v>407</v>
      </c>
      <c r="AH76" s="294" t="s">
        <v>407</v>
      </c>
      <c r="AI76" s="294" t="s">
        <v>407</v>
      </c>
      <c r="AJ76" s="294" t="s">
        <v>407</v>
      </c>
      <c r="AK76" s="294" t="s">
        <v>407</v>
      </c>
      <c r="AL76" s="294" t="s">
        <v>398</v>
      </c>
      <c r="AM76" s="294" t="s">
        <v>407</v>
      </c>
      <c r="AO76" s="308">
        <f t="shared" si="8"/>
        <v>0</v>
      </c>
      <c r="AP76" s="308">
        <f t="shared" si="7"/>
        <v>0</v>
      </c>
      <c r="AQ76" s="308">
        <f t="shared" si="7"/>
        <v>5</v>
      </c>
      <c r="AR76" s="308">
        <f t="shared" si="7"/>
        <v>5</v>
      </c>
      <c r="AS76" s="308">
        <f t="shared" si="7"/>
        <v>0</v>
      </c>
      <c r="AT76" s="308">
        <f t="shared" si="7"/>
        <v>0</v>
      </c>
      <c r="AU76" s="308">
        <f t="shared" si="7"/>
        <v>0</v>
      </c>
      <c r="AV76" s="308">
        <f t="shared" si="7"/>
        <v>0</v>
      </c>
      <c r="AW76" s="308">
        <f t="shared" si="7"/>
        <v>0</v>
      </c>
      <c r="AX76" s="308">
        <f t="shared" si="7"/>
        <v>0</v>
      </c>
      <c r="AY76" s="308">
        <f t="shared" si="7"/>
        <v>0</v>
      </c>
      <c r="AZ76" s="308">
        <f t="shared" si="7"/>
        <v>20</v>
      </c>
      <c r="BA76" s="309">
        <f t="shared" si="9"/>
        <v>25</v>
      </c>
    </row>
    <row r="77" spans="2:53" ht="18.600000000000001" customHeight="1" x14ac:dyDescent="0.3">
      <c r="B77" s="241">
        <v>68</v>
      </c>
      <c r="C77" s="252">
        <v>1023943429</v>
      </c>
      <c r="D77" s="243" t="str">
        <f>IFERROR(VLOOKUP($C77,[3]BD!$B$6:$O$205,2,0),"")</f>
        <v>TUIRAN AGAMEZ AMANDA ESTHER</v>
      </c>
      <c r="E77" s="245" t="s">
        <v>93</v>
      </c>
      <c r="F77" s="270" t="s">
        <v>20</v>
      </c>
      <c r="G77" s="243" t="str">
        <f>IFERROR(VLOOKUP($C77,[3]BD!$B$6:$O$205,14,0),"")</f>
        <v>3246890914</v>
      </c>
      <c r="H77" s="243" t="s">
        <v>48</v>
      </c>
      <c r="I77" s="243" t="str">
        <f>IFERROR(VLOOKUP($C77,[3]BD!$B$6:$O$205,4,0),"")</f>
        <v>17/12/2025</v>
      </c>
      <c r="J77" s="294" t="s">
        <v>398</v>
      </c>
      <c r="K77" s="294" t="s">
        <v>407</v>
      </c>
      <c r="L77" s="294" t="s">
        <v>407</v>
      </c>
      <c r="M77" s="294" t="s">
        <v>407</v>
      </c>
      <c r="N77" s="294" t="s">
        <v>407</v>
      </c>
      <c r="O77" s="294" t="s">
        <v>407</v>
      </c>
      <c r="P77" s="294" t="s">
        <v>407</v>
      </c>
      <c r="Q77" s="294" t="s">
        <v>407</v>
      </c>
      <c r="R77" s="294" t="s">
        <v>407</v>
      </c>
      <c r="S77" s="294" t="s">
        <v>407</v>
      </c>
      <c r="T77" s="294" t="s">
        <v>407</v>
      </c>
      <c r="U77" s="294" t="s">
        <v>407</v>
      </c>
      <c r="V77" s="294" t="s">
        <v>407</v>
      </c>
      <c r="W77" s="294" t="s">
        <v>407</v>
      </c>
      <c r="X77" s="294" t="s">
        <v>398</v>
      </c>
      <c r="Y77" s="294" t="s">
        <v>407</v>
      </c>
      <c r="Z77" s="294" t="s">
        <v>407</v>
      </c>
      <c r="AA77" s="294" t="s">
        <v>407</v>
      </c>
      <c r="AB77" s="294" t="s">
        <v>407</v>
      </c>
      <c r="AC77" s="294" t="s">
        <v>407</v>
      </c>
      <c r="AD77" s="294" t="s">
        <v>407</v>
      </c>
      <c r="AE77" s="294" t="s">
        <v>398</v>
      </c>
      <c r="AF77" s="294" t="s">
        <v>407</v>
      </c>
      <c r="AG77" s="294" t="s">
        <v>407</v>
      </c>
      <c r="AH77" s="294" t="s">
        <v>407</v>
      </c>
      <c r="AI77" s="294" t="s">
        <v>407</v>
      </c>
      <c r="AJ77" s="294" t="s">
        <v>407</v>
      </c>
      <c r="AK77" s="294" t="s">
        <v>407</v>
      </c>
      <c r="AL77" s="294" t="s">
        <v>398</v>
      </c>
      <c r="AM77" s="294" t="s">
        <v>407</v>
      </c>
      <c r="AO77" s="308">
        <f t="shared" si="8"/>
        <v>0</v>
      </c>
      <c r="AP77" s="308">
        <f t="shared" si="7"/>
        <v>0</v>
      </c>
      <c r="AQ77" s="308">
        <f t="shared" si="7"/>
        <v>4</v>
      </c>
      <c r="AR77" s="308">
        <f t="shared" si="7"/>
        <v>0</v>
      </c>
      <c r="AS77" s="308">
        <f t="shared" si="7"/>
        <v>0</v>
      </c>
      <c r="AT77" s="308">
        <f t="shared" si="7"/>
        <v>0</v>
      </c>
      <c r="AU77" s="308">
        <f t="shared" si="7"/>
        <v>0</v>
      </c>
      <c r="AV77" s="308">
        <f t="shared" si="7"/>
        <v>0</v>
      </c>
      <c r="AW77" s="308">
        <f t="shared" si="7"/>
        <v>0</v>
      </c>
      <c r="AX77" s="308">
        <f t="shared" si="7"/>
        <v>0</v>
      </c>
      <c r="AY77" s="308">
        <f t="shared" si="7"/>
        <v>0</v>
      </c>
      <c r="AZ77" s="308">
        <f t="shared" si="7"/>
        <v>26</v>
      </c>
      <c r="BA77" s="309">
        <f t="shared" si="9"/>
        <v>30</v>
      </c>
    </row>
    <row r="78" spans="2:53" ht="18.600000000000001" customHeight="1" x14ac:dyDescent="0.3">
      <c r="B78" s="241">
        <v>69</v>
      </c>
      <c r="C78" s="252">
        <v>1023934402</v>
      </c>
      <c r="D78" s="243" t="str">
        <f>IFERROR(VLOOKUP($C78,[3]BD!$B$6:$O$205,2,0),"")</f>
        <v>PATINO MONTANO ZULY MARCELA</v>
      </c>
      <c r="E78" s="245" t="s">
        <v>93</v>
      </c>
      <c r="F78" s="270" t="s">
        <v>18</v>
      </c>
      <c r="G78" s="243" t="str">
        <f>IFERROR(VLOOKUP($C78,[3]BD!$B$6:$O$205,14,0),"")</f>
        <v>3003866003</v>
      </c>
      <c r="H78" s="243" t="s">
        <v>30</v>
      </c>
      <c r="I78" s="243" t="str">
        <f>IFERROR(VLOOKUP($C78,[3]BD!$B$6:$O$205,4,0),"")</f>
        <v>06/01/2026</v>
      </c>
      <c r="J78" s="294" t="s">
        <v>398</v>
      </c>
      <c r="K78" s="294" t="s">
        <v>407</v>
      </c>
      <c r="L78" s="294" t="s">
        <v>407</v>
      </c>
      <c r="M78" s="294" t="s">
        <v>407</v>
      </c>
      <c r="N78" s="294" t="s">
        <v>407</v>
      </c>
      <c r="O78" s="294" t="s">
        <v>407</v>
      </c>
      <c r="P78" s="294" t="s">
        <v>407</v>
      </c>
      <c r="Q78" s="294" t="s">
        <v>407</v>
      </c>
      <c r="R78" s="294" t="s">
        <v>407</v>
      </c>
      <c r="S78" s="294" t="s">
        <v>407</v>
      </c>
      <c r="T78" s="294" t="s">
        <v>407</v>
      </c>
      <c r="U78" s="294" t="s">
        <v>407</v>
      </c>
      <c r="V78" s="294" t="s">
        <v>407</v>
      </c>
      <c r="W78" s="294" t="s">
        <v>407</v>
      </c>
      <c r="X78" s="294" t="s">
        <v>398</v>
      </c>
      <c r="Y78" s="294" t="s">
        <v>407</v>
      </c>
      <c r="Z78" s="294" t="s">
        <v>407</v>
      </c>
      <c r="AA78" s="294" t="s">
        <v>407</v>
      </c>
      <c r="AB78" s="294" t="s">
        <v>407</v>
      </c>
      <c r="AC78" s="294" t="s">
        <v>399</v>
      </c>
      <c r="AD78" s="294" t="s">
        <v>407</v>
      </c>
      <c r="AE78" s="294" t="s">
        <v>398</v>
      </c>
      <c r="AF78" s="294" t="s">
        <v>407</v>
      </c>
      <c r="AG78" s="294" t="s">
        <v>407</v>
      </c>
      <c r="AH78" s="294" t="s">
        <v>407</v>
      </c>
      <c r="AI78" s="294" t="s">
        <v>407</v>
      </c>
      <c r="AJ78" s="294" t="s">
        <v>407</v>
      </c>
      <c r="AK78" s="294" t="s">
        <v>407</v>
      </c>
      <c r="AL78" s="294" t="s">
        <v>398</v>
      </c>
      <c r="AM78" s="294" t="s">
        <v>407</v>
      </c>
      <c r="AO78" s="308">
        <f t="shared" si="8"/>
        <v>0</v>
      </c>
      <c r="AP78" s="308">
        <f t="shared" si="7"/>
        <v>0</v>
      </c>
      <c r="AQ78" s="308">
        <f t="shared" si="7"/>
        <v>4</v>
      </c>
      <c r="AR78" s="308">
        <f t="shared" si="7"/>
        <v>1</v>
      </c>
      <c r="AS78" s="308">
        <f t="shared" si="7"/>
        <v>0</v>
      </c>
      <c r="AT78" s="308">
        <f t="shared" si="7"/>
        <v>0</v>
      </c>
      <c r="AU78" s="308">
        <f t="shared" si="7"/>
        <v>0</v>
      </c>
      <c r="AV78" s="308">
        <f t="shared" si="7"/>
        <v>0</v>
      </c>
      <c r="AW78" s="308">
        <f t="shared" si="7"/>
        <v>0</v>
      </c>
      <c r="AX78" s="308">
        <f t="shared" si="7"/>
        <v>0</v>
      </c>
      <c r="AY78" s="308">
        <f t="shared" si="7"/>
        <v>0</v>
      </c>
      <c r="AZ78" s="308">
        <f t="shared" si="7"/>
        <v>25</v>
      </c>
      <c r="BA78" s="309">
        <f t="shared" si="9"/>
        <v>29</v>
      </c>
    </row>
    <row r="79" spans="2:53" ht="18.600000000000001" customHeight="1" x14ac:dyDescent="0.3">
      <c r="B79" s="241">
        <v>70</v>
      </c>
      <c r="C79" s="252">
        <v>1032438600</v>
      </c>
      <c r="D79" s="243" t="str">
        <f>IFERROR(VLOOKUP($C79,[3]BD!$B$6:$O$205,2,0),"")</f>
        <v xml:space="preserve">PALOMA RODRIGUEZ EMIGDIO </v>
      </c>
      <c r="E79" s="245" t="s">
        <v>93</v>
      </c>
      <c r="F79" s="270" t="s">
        <v>18</v>
      </c>
      <c r="G79" s="243" t="str">
        <f>IFERROR(VLOOKUP($C79,[3]BD!$B$6:$O$205,14,0),"")</f>
        <v>3004963232</v>
      </c>
      <c r="H79" s="243" t="s">
        <v>30</v>
      </c>
      <c r="I79" s="243" t="str">
        <f>IFERROR(VLOOKUP($C79,[3]BD!$B$6:$O$205,4,0),"")</f>
        <v>06/01/2026</v>
      </c>
      <c r="J79" s="294" t="s">
        <v>398</v>
      </c>
      <c r="K79" s="294" t="s">
        <v>407</v>
      </c>
      <c r="L79" s="294" t="s">
        <v>407</v>
      </c>
      <c r="M79" s="294" t="s">
        <v>407</v>
      </c>
      <c r="N79" s="294" t="s">
        <v>407</v>
      </c>
      <c r="O79" s="294" t="s">
        <v>404</v>
      </c>
      <c r="P79" s="294" t="s">
        <v>404</v>
      </c>
      <c r="Q79" s="294" t="s">
        <v>398</v>
      </c>
      <c r="R79" s="294" t="s">
        <v>404</v>
      </c>
      <c r="S79" s="294" t="s">
        <v>404</v>
      </c>
      <c r="T79" s="294" t="s">
        <v>404</v>
      </c>
      <c r="U79" s="294" t="s">
        <v>404</v>
      </c>
      <c r="V79" s="294" t="s">
        <v>404</v>
      </c>
      <c r="W79" s="294" t="s">
        <v>404</v>
      </c>
      <c r="X79" s="294" t="s">
        <v>398</v>
      </c>
      <c r="Y79" s="294" t="s">
        <v>404</v>
      </c>
      <c r="Z79" s="294" t="s">
        <v>404</v>
      </c>
      <c r="AA79" s="294" t="s">
        <v>404</v>
      </c>
      <c r="AB79" s="294" t="s">
        <v>404</v>
      </c>
      <c r="AC79" s="294" t="s">
        <v>404</v>
      </c>
      <c r="AD79" s="294" t="s">
        <v>404</v>
      </c>
      <c r="AE79" s="294" t="s">
        <v>398</v>
      </c>
      <c r="AF79" s="294" t="s">
        <v>404</v>
      </c>
      <c r="AG79" s="294" t="s">
        <v>404</v>
      </c>
      <c r="AH79" s="294" t="s">
        <v>404</v>
      </c>
      <c r="AI79" s="294" t="s">
        <v>404</v>
      </c>
      <c r="AJ79" s="294" t="s">
        <v>404</v>
      </c>
      <c r="AK79" s="294" t="s">
        <v>404</v>
      </c>
      <c r="AL79" s="294" t="s">
        <v>404</v>
      </c>
      <c r="AM79" s="294" t="s">
        <v>404</v>
      </c>
      <c r="AO79" s="308">
        <f t="shared" si="8"/>
        <v>0</v>
      </c>
      <c r="AP79" s="308">
        <f t="shared" si="7"/>
        <v>0</v>
      </c>
      <c r="AQ79" s="308">
        <f t="shared" si="7"/>
        <v>4</v>
      </c>
      <c r="AR79" s="308">
        <f t="shared" si="7"/>
        <v>0</v>
      </c>
      <c r="AS79" s="308">
        <f t="shared" si="7"/>
        <v>0</v>
      </c>
      <c r="AT79" s="308">
        <f t="shared" si="7"/>
        <v>0</v>
      </c>
      <c r="AU79" s="308">
        <f t="shared" si="7"/>
        <v>0</v>
      </c>
      <c r="AV79" s="308">
        <f t="shared" si="7"/>
        <v>0</v>
      </c>
      <c r="AW79" s="308">
        <f t="shared" si="7"/>
        <v>22</v>
      </c>
      <c r="AX79" s="308">
        <f t="shared" si="7"/>
        <v>0</v>
      </c>
      <c r="AY79" s="308">
        <f t="shared" si="7"/>
        <v>0</v>
      </c>
      <c r="AZ79" s="308">
        <f t="shared" si="7"/>
        <v>4</v>
      </c>
      <c r="BA79" s="309">
        <f t="shared" si="9"/>
        <v>8</v>
      </c>
    </row>
    <row r="80" spans="2:53" ht="18.600000000000001" customHeight="1" x14ac:dyDescent="0.3">
      <c r="B80" s="241">
        <v>71</v>
      </c>
      <c r="C80" s="368">
        <v>80166999</v>
      </c>
      <c r="D80" s="311" t="str">
        <f>IFERROR(VLOOKUP($C80,[3]BD!$B$6:$O$205,2,0),"")</f>
        <v>GONZALEZ CONTRERAS YULIANA DEL CARMEN</v>
      </c>
      <c r="E80" s="369" t="s">
        <v>93</v>
      </c>
      <c r="F80" s="270" t="s">
        <v>18</v>
      </c>
      <c r="G80" s="311" t="str">
        <f>IFERROR(VLOOKUP($C80,[3]BD!$B$6:$O$205,14,0),"")</f>
        <v>3233204212</v>
      </c>
      <c r="H80" s="243" t="s">
        <v>44</v>
      </c>
      <c r="I80" s="243" t="str">
        <f>IFERROR(VLOOKUP($C80,[3]BD!$B$6:$O$205,4,0),"")</f>
        <v>22/01/2026</v>
      </c>
      <c r="J80" s="294" t="s">
        <v>398</v>
      </c>
      <c r="K80" s="294" t="s">
        <v>407</v>
      </c>
      <c r="L80" s="294" t="s">
        <v>407</v>
      </c>
      <c r="M80" s="294" t="s">
        <v>407</v>
      </c>
      <c r="N80" s="294" t="s">
        <v>407</v>
      </c>
      <c r="O80" s="294" t="s">
        <v>407</v>
      </c>
      <c r="P80" s="294" t="s">
        <v>407</v>
      </c>
      <c r="Q80" s="294" t="s">
        <v>398</v>
      </c>
      <c r="R80" s="294" t="s">
        <v>407</v>
      </c>
      <c r="S80" s="294" t="s">
        <v>407</v>
      </c>
      <c r="T80" s="294" t="s">
        <v>407</v>
      </c>
      <c r="U80" s="294" t="s">
        <v>407</v>
      </c>
      <c r="V80" s="294" t="s">
        <v>407</v>
      </c>
      <c r="W80" s="294" t="s">
        <v>407</v>
      </c>
      <c r="X80" s="294" t="s">
        <v>398</v>
      </c>
      <c r="Y80" s="294" t="s">
        <v>407</v>
      </c>
      <c r="Z80" s="294" t="s">
        <v>407</v>
      </c>
      <c r="AA80" s="294" t="s">
        <v>407</v>
      </c>
      <c r="AB80" s="294" t="s">
        <v>407</v>
      </c>
      <c r="AC80" s="294" t="s">
        <v>407</v>
      </c>
      <c r="AD80" s="294" t="s">
        <v>407</v>
      </c>
      <c r="AE80" s="294" t="s">
        <v>398</v>
      </c>
      <c r="AF80" s="294" t="s">
        <v>407</v>
      </c>
      <c r="AG80" s="294" t="s">
        <v>407</v>
      </c>
      <c r="AH80" s="294" t="s">
        <v>407</v>
      </c>
      <c r="AI80" s="294" t="s">
        <v>407</v>
      </c>
      <c r="AJ80" s="294" t="s">
        <v>407</v>
      </c>
      <c r="AK80" s="294" t="s">
        <v>407</v>
      </c>
      <c r="AL80" s="294" t="s">
        <v>398</v>
      </c>
      <c r="AM80" s="294" t="s">
        <v>407</v>
      </c>
      <c r="AO80" s="308">
        <f t="shared" si="8"/>
        <v>0</v>
      </c>
      <c r="AP80" s="308">
        <f t="shared" si="7"/>
        <v>0</v>
      </c>
      <c r="AQ80" s="308">
        <f t="shared" si="7"/>
        <v>5</v>
      </c>
      <c r="AR80" s="308">
        <f t="shared" si="7"/>
        <v>0</v>
      </c>
      <c r="AS80" s="308">
        <f t="shared" si="7"/>
        <v>0</v>
      </c>
      <c r="AT80" s="308">
        <f t="shared" si="7"/>
        <v>0</v>
      </c>
      <c r="AU80" s="308">
        <f t="shared" si="7"/>
        <v>0</v>
      </c>
      <c r="AV80" s="308">
        <f t="shared" si="7"/>
        <v>0</v>
      </c>
      <c r="AW80" s="308">
        <f t="shared" si="7"/>
        <v>0</v>
      </c>
      <c r="AX80" s="308">
        <f t="shared" si="7"/>
        <v>0</v>
      </c>
      <c r="AY80" s="308">
        <f t="shared" si="7"/>
        <v>0</v>
      </c>
      <c r="AZ80" s="308">
        <f t="shared" si="7"/>
        <v>25</v>
      </c>
      <c r="BA80" s="309">
        <f t="shared" si="9"/>
        <v>30</v>
      </c>
    </row>
    <row r="81" spans="2:53" ht="18.600000000000001" customHeight="1" x14ac:dyDescent="0.3">
      <c r="B81" s="241">
        <v>72</v>
      </c>
      <c r="C81" s="252">
        <v>1087206496</v>
      </c>
      <c r="D81" s="243" t="s">
        <v>421</v>
      </c>
      <c r="E81" s="245" t="s">
        <v>93</v>
      </c>
      <c r="F81" s="270" t="s">
        <v>18</v>
      </c>
      <c r="G81" s="243" t="str">
        <f>IFERROR(VLOOKUP($C81,[3]BD!$B$6:$O$205,14,0),"")</f>
        <v/>
      </c>
      <c r="H81" s="243" t="s">
        <v>34</v>
      </c>
      <c r="I81" s="243" t="str">
        <f>IFERROR(VLOOKUP($C81,[3]BD!$B$6:$O$205,4,0),"")</f>
        <v/>
      </c>
      <c r="J81" s="294" t="s">
        <v>398</v>
      </c>
      <c r="K81" s="294" t="s">
        <v>407</v>
      </c>
      <c r="L81" s="294" t="s">
        <v>407</v>
      </c>
      <c r="M81" s="294" t="s">
        <v>407</v>
      </c>
      <c r="N81" s="294" t="s">
        <v>407</v>
      </c>
      <c r="O81" s="294" t="s">
        <v>407</v>
      </c>
      <c r="P81" s="294" t="s">
        <v>407</v>
      </c>
      <c r="Q81" s="294" t="s">
        <v>398</v>
      </c>
      <c r="R81" s="294" t="s">
        <v>407</v>
      </c>
      <c r="S81" s="294" t="s">
        <v>407</v>
      </c>
      <c r="T81" s="294" t="s">
        <v>407</v>
      </c>
      <c r="U81" s="294" t="s">
        <v>407</v>
      </c>
      <c r="V81" s="294" t="s">
        <v>407</v>
      </c>
      <c r="W81" s="294" t="s">
        <v>407</v>
      </c>
      <c r="X81" s="294" t="s">
        <v>398</v>
      </c>
      <c r="Y81" s="294" t="s">
        <v>407</v>
      </c>
      <c r="Z81" s="294" t="s">
        <v>407</v>
      </c>
      <c r="AA81" s="294" t="s">
        <v>407</v>
      </c>
      <c r="AB81" s="294" t="s">
        <v>407</v>
      </c>
      <c r="AC81" s="294" t="s">
        <v>407</v>
      </c>
      <c r="AD81" s="294" t="s">
        <v>407</v>
      </c>
      <c r="AE81" s="294" t="s">
        <v>398</v>
      </c>
      <c r="AF81" s="294" t="s">
        <v>407</v>
      </c>
      <c r="AG81" s="294" t="s">
        <v>407</v>
      </c>
      <c r="AH81" s="294" t="s">
        <v>407</v>
      </c>
      <c r="AI81" s="294" t="s">
        <v>407</v>
      </c>
      <c r="AJ81" s="294" t="s">
        <v>407</v>
      </c>
      <c r="AK81" s="294" t="s">
        <v>407</v>
      </c>
      <c r="AL81" s="294" t="s">
        <v>398</v>
      </c>
      <c r="AM81" s="294" t="s">
        <v>407</v>
      </c>
      <c r="AO81" s="308">
        <f t="shared" si="8"/>
        <v>0</v>
      </c>
      <c r="AP81" s="308">
        <f t="shared" si="7"/>
        <v>0</v>
      </c>
      <c r="AQ81" s="308">
        <f t="shared" si="7"/>
        <v>5</v>
      </c>
      <c r="AR81" s="308">
        <f t="shared" si="7"/>
        <v>0</v>
      </c>
      <c r="AS81" s="308">
        <f t="shared" si="7"/>
        <v>0</v>
      </c>
      <c r="AT81" s="308">
        <f t="shared" si="7"/>
        <v>0</v>
      </c>
      <c r="AU81" s="308">
        <f t="shared" si="7"/>
        <v>0</v>
      </c>
      <c r="AV81" s="308">
        <f t="shared" si="7"/>
        <v>0</v>
      </c>
      <c r="AW81" s="308">
        <f t="shared" si="7"/>
        <v>0</v>
      </c>
      <c r="AX81" s="308">
        <f t="shared" si="7"/>
        <v>0</v>
      </c>
      <c r="AY81" s="308">
        <f t="shared" si="7"/>
        <v>0</v>
      </c>
      <c r="AZ81" s="308">
        <f t="shared" si="7"/>
        <v>25</v>
      </c>
      <c r="BA81" s="309">
        <f t="shared" si="9"/>
        <v>30</v>
      </c>
    </row>
    <row r="82" spans="2:53" ht="18.600000000000001" customHeight="1" x14ac:dyDescent="0.3">
      <c r="B82" s="241">
        <v>73</v>
      </c>
      <c r="C82" s="252">
        <v>39629193</v>
      </c>
      <c r="D82" s="243" t="str">
        <f>IFERROR(VLOOKUP($C82,[3]BD!$B$6:$O$205,2,0),"")</f>
        <v>CASTRO POSADA DORIS CAROLINA</v>
      </c>
      <c r="E82" s="248" t="s">
        <v>95</v>
      </c>
      <c r="F82" s="270" t="s">
        <v>18</v>
      </c>
      <c r="G82" s="243" t="str">
        <f>IFERROR(VLOOKUP($C82,[3]BD!$B$6:$O$205,14,0),"")</f>
        <v>3144909914</v>
      </c>
      <c r="H82" s="243" t="s">
        <v>32</v>
      </c>
      <c r="I82" s="243" t="str">
        <f>IFERROR(VLOOKUP($C82,[3]BD!$B$6:$O$205,4,0),"")</f>
        <v>09/12/2025</v>
      </c>
      <c r="J82" s="294" t="s">
        <v>398</v>
      </c>
      <c r="K82" s="294" t="s">
        <v>407</v>
      </c>
      <c r="L82" s="294" t="s">
        <v>407</v>
      </c>
      <c r="M82" s="294" t="s">
        <v>407</v>
      </c>
      <c r="N82" s="294" t="s">
        <v>407</v>
      </c>
      <c r="O82" s="294" t="s">
        <v>407</v>
      </c>
      <c r="P82" s="294" t="s">
        <v>407</v>
      </c>
      <c r="Q82" s="294" t="s">
        <v>398</v>
      </c>
      <c r="R82" s="294" t="s">
        <v>407</v>
      </c>
      <c r="S82" s="294" t="s">
        <v>407</v>
      </c>
      <c r="T82" s="294" t="s">
        <v>407</v>
      </c>
      <c r="U82" s="294" t="s">
        <v>407</v>
      </c>
      <c r="V82" s="294" t="s">
        <v>407</v>
      </c>
      <c r="W82" s="294" t="s">
        <v>407</v>
      </c>
      <c r="X82" s="294" t="s">
        <v>398</v>
      </c>
      <c r="Y82" s="294" t="s">
        <v>407</v>
      </c>
      <c r="Z82" s="294" t="s">
        <v>407</v>
      </c>
      <c r="AA82" s="294" t="s">
        <v>407</v>
      </c>
      <c r="AB82" s="294" t="s">
        <v>407</v>
      </c>
      <c r="AC82" s="294" t="s">
        <v>407</v>
      </c>
      <c r="AD82" s="294" t="s">
        <v>407</v>
      </c>
      <c r="AE82" s="294" t="s">
        <v>398</v>
      </c>
      <c r="AF82" s="294" t="s">
        <v>407</v>
      </c>
      <c r="AG82" s="294" t="s">
        <v>407</v>
      </c>
      <c r="AH82" s="294" t="s">
        <v>407</v>
      </c>
      <c r="AI82" s="294" t="s">
        <v>407</v>
      </c>
      <c r="AJ82" s="294" t="s">
        <v>407</v>
      </c>
      <c r="AK82" s="294" t="s">
        <v>407</v>
      </c>
      <c r="AL82" s="294" t="s">
        <v>398</v>
      </c>
      <c r="AM82" s="294" t="s">
        <v>407</v>
      </c>
      <c r="AO82" s="308">
        <f t="shared" si="8"/>
        <v>0</v>
      </c>
      <c r="AP82" s="308">
        <f t="shared" si="7"/>
        <v>0</v>
      </c>
      <c r="AQ82" s="308">
        <f t="shared" si="7"/>
        <v>5</v>
      </c>
      <c r="AR82" s="308">
        <f t="shared" si="7"/>
        <v>0</v>
      </c>
      <c r="AS82" s="308">
        <f t="shared" si="7"/>
        <v>0</v>
      </c>
      <c r="AT82" s="308">
        <f t="shared" si="7"/>
        <v>0</v>
      </c>
      <c r="AU82" s="308">
        <f t="shared" si="7"/>
        <v>0</v>
      </c>
      <c r="AV82" s="308">
        <f t="shared" si="7"/>
        <v>0</v>
      </c>
      <c r="AW82" s="308">
        <f t="shared" si="7"/>
        <v>0</v>
      </c>
      <c r="AX82" s="308">
        <f t="shared" si="7"/>
        <v>0</v>
      </c>
      <c r="AY82" s="308">
        <f t="shared" si="7"/>
        <v>0</v>
      </c>
      <c r="AZ82" s="308">
        <f t="shared" si="7"/>
        <v>25</v>
      </c>
      <c r="BA82" s="309">
        <f t="shared" si="9"/>
        <v>30</v>
      </c>
    </row>
    <row r="83" spans="2:53" ht="18.600000000000001" customHeight="1" x14ac:dyDescent="0.3">
      <c r="B83" s="241">
        <v>74</v>
      </c>
      <c r="C83" s="252">
        <v>52164364</v>
      </c>
      <c r="D83" s="243" t="str">
        <f>IFERROR(VLOOKUP($C83,[3]BD!$B$6:$O$205,2,0),"")</f>
        <v>TORO CAMARGO BLANCA AYDEE</v>
      </c>
      <c r="E83" s="248" t="s">
        <v>95</v>
      </c>
      <c r="F83" s="270" t="s">
        <v>18</v>
      </c>
      <c r="G83" s="243" t="str">
        <f>IFERROR(VLOOKUP($C83,[3]BD!$B$6:$O$205,14,0),"")</f>
        <v>3174516626</v>
      </c>
      <c r="H83" s="243" t="s">
        <v>32</v>
      </c>
      <c r="I83" s="243" t="str">
        <f>IFERROR(VLOOKUP($C83,[3]BD!$B$6:$O$205,4,0),"")</f>
        <v>18/10/2025</v>
      </c>
      <c r="J83" s="294" t="s">
        <v>398</v>
      </c>
      <c r="K83" s="294" t="s">
        <v>407</v>
      </c>
      <c r="L83" s="294" t="s">
        <v>407</v>
      </c>
      <c r="M83" s="294" t="s">
        <v>407</v>
      </c>
      <c r="N83" s="294" t="s">
        <v>407</v>
      </c>
      <c r="O83" s="294" t="s">
        <v>407</v>
      </c>
      <c r="P83" s="294" t="s">
        <v>407</v>
      </c>
      <c r="Q83" s="294" t="s">
        <v>398</v>
      </c>
      <c r="R83" s="294" t="s">
        <v>407</v>
      </c>
      <c r="S83" s="294" t="s">
        <v>407</v>
      </c>
      <c r="T83" s="294" t="s">
        <v>407</v>
      </c>
      <c r="U83" s="294" t="s">
        <v>407</v>
      </c>
      <c r="V83" s="294" t="s">
        <v>407</v>
      </c>
      <c r="W83" s="294" t="s">
        <v>407</v>
      </c>
      <c r="X83" s="294" t="s">
        <v>398</v>
      </c>
      <c r="Y83" s="294" t="s">
        <v>407</v>
      </c>
      <c r="Z83" s="294" t="s">
        <v>407</v>
      </c>
      <c r="AA83" s="294" t="s">
        <v>407</v>
      </c>
      <c r="AB83" s="294" t="s">
        <v>407</v>
      </c>
      <c r="AC83" s="294" t="s">
        <v>407</v>
      </c>
      <c r="AD83" s="294" t="s">
        <v>407</v>
      </c>
      <c r="AE83" s="294" t="s">
        <v>398</v>
      </c>
      <c r="AF83" s="294" t="s">
        <v>407</v>
      </c>
      <c r="AG83" s="294" t="s">
        <v>407</v>
      </c>
      <c r="AH83" s="294" t="s">
        <v>407</v>
      </c>
      <c r="AI83" s="294" t="s">
        <v>407</v>
      </c>
      <c r="AJ83" s="294" t="s">
        <v>407</v>
      </c>
      <c r="AK83" s="294" t="s">
        <v>407</v>
      </c>
      <c r="AL83" s="294" t="s">
        <v>398</v>
      </c>
      <c r="AM83" s="294" t="s">
        <v>407</v>
      </c>
      <c r="AO83" s="308">
        <f t="shared" si="8"/>
        <v>0</v>
      </c>
      <c r="AP83" s="308">
        <f t="shared" si="7"/>
        <v>0</v>
      </c>
      <c r="AQ83" s="308">
        <f t="shared" si="7"/>
        <v>5</v>
      </c>
      <c r="AR83" s="308">
        <f t="shared" si="7"/>
        <v>0</v>
      </c>
      <c r="AS83" s="308">
        <f t="shared" si="7"/>
        <v>0</v>
      </c>
      <c r="AT83" s="308">
        <f t="shared" si="7"/>
        <v>0</v>
      </c>
      <c r="AU83" s="308">
        <f t="shared" si="7"/>
        <v>0</v>
      </c>
      <c r="AV83" s="308">
        <f t="shared" si="7"/>
        <v>0</v>
      </c>
      <c r="AW83" s="308">
        <f t="shared" si="7"/>
        <v>0</v>
      </c>
      <c r="AX83" s="308">
        <f t="shared" si="7"/>
        <v>0</v>
      </c>
      <c r="AY83" s="308">
        <f t="shared" si="7"/>
        <v>0</v>
      </c>
      <c r="AZ83" s="308">
        <f t="shared" si="7"/>
        <v>25</v>
      </c>
      <c r="BA83" s="309">
        <f t="shared" si="9"/>
        <v>30</v>
      </c>
    </row>
    <row r="84" spans="2:53" ht="18.600000000000001" customHeight="1" x14ac:dyDescent="0.3">
      <c r="B84" s="241">
        <v>75</v>
      </c>
      <c r="C84" s="252">
        <v>5090615</v>
      </c>
      <c r="D84" s="243" t="str">
        <f>IFERROR(VLOOKUP($C84,[3]BD!$B$6:$O$205,2,0),"")</f>
        <v>RODRIGUEZ DELGADO DIEGO ALEXANDER</v>
      </c>
      <c r="E84" s="248" t="s">
        <v>95</v>
      </c>
      <c r="F84" s="270" t="s">
        <v>20</v>
      </c>
      <c r="G84" s="243" t="str">
        <f>IFERROR(VLOOKUP($C84,[3]BD!$B$6:$O$205,14,0),"")</f>
        <v>3136802598</v>
      </c>
      <c r="H84" s="243" t="s">
        <v>32</v>
      </c>
      <c r="I84" s="243" t="str">
        <f>IFERROR(VLOOKUP($C84,[3]BD!$B$6:$O$205,4,0),"")</f>
        <v>22/10/2025</v>
      </c>
      <c r="J84" s="294" t="s">
        <v>398</v>
      </c>
      <c r="K84" s="294" t="s">
        <v>407</v>
      </c>
      <c r="L84" s="294" t="s">
        <v>407</v>
      </c>
      <c r="M84" s="294" t="s">
        <v>407</v>
      </c>
      <c r="N84" s="294" t="s">
        <v>407</v>
      </c>
      <c r="O84" s="294" t="s">
        <v>407</v>
      </c>
      <c r="P84" s="294" t="s">
        <v>407</v>
      </c>
      <c r="Q84" s="294" t="s">
        <v>398</v>
      </c>
      <c r="R84" s="294" t="s">
        <v>407</v>
      </c>
      <c r="S84" s="294" t="s">
        <v>407</v>
      </c>
      <c r="T84" s="294" t="s">
        <v>407</v>
      </c>
      <c r="U84" s="294" t="s">
        <v>407</v>
      </c>
      <c r="V84" s="294" t="s">
        <v>407</v>
      </c>
      <c r="W84" s="294" t="s">
        <v>407</v>
      </c>
      <c r="X84" s="294" t="s">
        <v>398</v>
      </c>
      <c r="Y84" s="294" t="s">
        <v>407</v>
      </c>
      <c r="Z84" s="294" t="s">
        <v>407</v>
      </c>
      <c r="AA84" s="294" t="s">
        <v>407</v>
      </c>
      <c r="AB84" s="294" t="s">
        <v>407</v>
      </c>
      <c r="AC84" s="294" t="s">
        <v>407</v>
      </c>
      <c r="AD84" s="294" t="s">
        <v>407</v>
      </c>
      <c r="AE84" s="294" t="s">
        <v>398</v>
      </c>
      <c r="AF84" s="294" t="s">
        <v>407</v>
      </c>
      <c r="AG84" s="294" t="s">
        <v>407</v>
      </c>
      <c r="AH84" s="294" t="s">
        <v>407</v>
      </c>
      <c r="AI84" s="294" t="s">
        <v>407</v>
      </c>
      <c r="AJ84" s="294" t="s">
        <v>407</v>
      </c>
      <c r="AK84" s="294" t="s">
        <v>407</v>
      </c>
      <c r="AL84" s="294" t="s">
        <v>398</v>
      </c>
      <c r="AM84" s="294" t="s">
        <v>407</v>
      </c>
      <c r="AO84" s="308">
        <f t="shared" si="8"/>
        <v>0</v>
      </c>
      <c r="AP84" s="308">
        <f t="shared" si="7"/>
        <v>0</v>
      </c>
      <c r="AQ84" s="308">
        <f t="shared" si="7"/>
        <v>5</v>
      </c>
      <c r="AR84" s="308">
        <f t="shared" si="7"/>
        <v>0</v>
      </c>
      <c r="AS84" s="308">
        <f t="shared" si="7"/>
        <v>0</v>
      </c>
      <c r="AT84" s="308">
        <f t="shared" si="7"/>
        <v>0</v>
      </c>
      <c r="AU84" s="308">
        <f t="shared" si="7"/>
        <v>0</v>
      </c>
      <c r="AV84" s="308">
        <f t="shared" si="7"/>
        <v>0</v>
      </c>
      <c r="AW84" s="308">
        <f t="shared" si="7"/>
        <v>0</v>
      </c>
      <c r="AX84" s="308">
        <f t="shared" si="7"/>
        <v>0</v>
      </c>
      <c r="AY84" s="308">
        <f t="shared" si="7"/>
        <v>0</v>
      </c>
      <c r="AZ84" s="308">
        <f t="shared" si="7"/>
        <v>25</v>
      </c>
      <c r="BA84" s="309">
        <f t="shared" si="9"/>
        <v>30</v>
      </c>
    </row>
    <row r="85" spans="2:53" ht="18.600000000000001" customHeight="1" x14ac:dyDescent="0.3">
      <c r="B85" s="241">
        <v>76</v>
      </c>
      <c r="C85" s="252">
        <v>1126122552</v>
      </c>
      <c r="D85" s="243" t="str">
        <f>IFERROR(VLOOKUP($C85,[3]BD!$B$6:$O$205,2,0),"")</f>
        <v>MATEUS PIRACOA MARTHA JANETH</v>
      </c>
      <c r="E85" s="248" t="s">
        <v>95</v>
      </c>
      <c r="F85" s="270" t="s">
        <v>20</v>
      </c>
      <c r="G85" s="243" t="str">
        <f>IFERROR(VLOOKUP($C85,[3]BD!$B$6:$O$205,14,0),"")</f>
        <v>3145730019</v>
      </c>
      <c r="H85" s="243" t="s">
        <v>46</v>
      </c>
      <c r="I85" s="243" t="str">
        <f>IFERROR(VLOOKUP($C85,[3]BD!$B$6:$O$205,4,0),"")</f>
        <v>18/10/2025</v>
      </c>
      <c r="J85" s="294" t="s">
        <v>398</v>
      </c>
      <c r="K85" s="294" t="s">
        <v>407</v>
      </c>
      <c r="L85" s="294" t="s">
        <v>407</v>
      </c>
      <c r="M85" s="294" t="s">
        <v>407</v>
      </c>
      <c r="N85" s="294" t="s">
        <v>407</v>
      </c>
      <c r="O85" s="294" t="s">
        <v>407</v>
      </c>
      <c r="P85" s="294" t="s">
        <v>407</v>
      </c>
      <c r="Q85" s="294" t="s">
        <v>398</v>
      </c>
      <c r="R85" s="294" t="s">
        <v>407</v>
      </c>
      <c r="S85" s="294" t="s">
        <v>407</v>
      </c>
      <c r="T85" s="294" t="s">
        <v>407</v>
      </c>
      <c r="U85" s="294" t="s">
        <v>407</v>
      </c>
      <c r="V85" s="294" t="s">
        <v>407</v>
      </c>
      <c r="W85" s="294" t="s">
        <v>407</v>
      </c>
      <c r="X85" s="294" t="s">
        <v>398</v>
      </c>
      <c r="Y85" s="294" t="s">
        <v>407</v>
      </c>
      <c r="Z85" s="294" t="s">
        <v>407</v>
      </c>
      <c r="AA85" s="294" t="s">
        <v>407</v>
      </c>
      <c r="AB85" s="294" t="s">
        <v>407</v>
      </c>
      <c r="AC85" s="294" t="s">
        <v>407</v>
      </c>
      <c r="AD85" s="294" t="s">
        <v>407</v>
      </c>
      <c r="AE85" s="294" t="s">
        <v>398</v>
      </c>
      <c r="AF85" s="294" t="s">
        <v>407</v>
      </c>
      <c r="AG85" s="294" t="s">
        <v>407</v>
      </c>
      <c r="AH85" s="294" t="s">
        <v>407</v>
      </c>
      <c r="AI85" s="294" t="s">
        <v>407</v>
      </c>
      <c r="AJ85" s="294" t="s">
        <v>407</v>
      </c>
      <c r="AK85" s="294" t="s">
        <v>407</v>
      </c>
      <c r="AL85" s="294" t="s">
        <v>398</v>
      </c>
      <c r="AM85" s="294" t="s">
        <v>407</v>
      </c>
      <c r="AO85" s="308">
        <f t="shared" si="8"/>
        <v>0</v>
      </c>
      <c r="AP85" s="308">
        <f t="shared" si="7"/>
        <v>0</v>
      </c>
      <c r="AQ85" s="308">
        <f t="shared" si="7"/>
        <v>5</v>
      </c>
      <c r="AR85" s="308">
        <f t="shared" si="7"/>
        <v>0</v>
      </c>
      <c r="AS85" s="308">
        <f t="shared" si="7"/>
        <v>0</v>
      </c>
      <c r="AT85" s="308">
        <f t="shared" si="7"/>
        <v>0</v>
      </c>
      <c r="AU85" s="308">
        <f t="shared" si="7"/>
        <v>0</v>
      </c>
      <c r="AV85" s="308">
        <f t="shared" si="7"/>
        <v>0</v>
      </c>
      <c r="AW85" s="308">
        <f t="shared" si="7"/>
        <v>0</v>
      </c>
      <c r="AX85" s="308">
        <f t="shared" si="7"/>
        <v>0</v>
      </c>
      <c r="AY85" s="308">
        <f t="shared" si="7"/>
        <v>0</v>
      </c>
      <c r="AZ85" s="308">
        <f t="shared" si="7"/>
        <v>25</v>
      </c>
      <c r="BA85" s="309">
        <f t="shared" si="9"/>
        <v>30</v>
      </c>
    </row>
    <row r="86" spans="2:53" ht="18.600000000000001" customHeight="1" x14ac:dyDescent="0.3">
      <c r="B86" s="241">
        <v>77</v>
      </c>
      <c r="C86" s="252">
        <v>39802794</v>
      </c>
      <c r="D86" s="243" t="str">
        <f>IFERROR(VLOOKUP($C86,[3]BD!$B$6:$O$205,2,0),"")</f>
        <v>CANTE MELO NELLY FARID</v>
      </c>
      <c r="E86" s="248" t="s">
        <v>95</v>
      </c>
      <c r="F86" s="270" t="s">
        <v>18</v>
      </c>
      <c r="G86" s="243" t="str">
        <f>IFERROR(VLOOKUP($C86,[3]BD!$B$6:$O$205,14,0),"")</f>
        <v>3202892554</v>
      </c>
      <c r="H86" s="243" t="s">
        <v>32</v>
      </c>
      <c r="I86" s="243" t="str">
        <f>IFERROR(VLOOKUP($C86,[3]BD!$B$6:$O$205,4,0),"")</f>
        <v>18/10/2025</v>
      </c>
      <c r="J86" s="294" t="s">
        <v>398</v>
      </c>
      <c r="K86" s="294" t="s">
        <v>407</v>
      </c>
      <c r="L86" s="294" t="s">
        <v>407</v>
      </c>
      <c r="M86" s="294" t="s">
        <v>407</v>
      </c>
      <c r="N86" s="294" t="s">
        <v>407</v>
      </c>
      <c r="O86" s="294" t="s">
        <v>407</v>
      </c>
      <c r="P86" s="294" t="s">
        <v>407</v>
      </c>
      <c r="Q86" s="294" t="s">
        <v>398</v>
      </c>
      <c r="R86" s="294" t="s">
        <v>407</v>
      </c>
      <c r="S86" s="294" t="s">
        <v>407</v>
      </c>
      <c r="T86" s="294" t="s">
        <v>407</v>
      </c>
      <c r="U86" s="294" t="s">
        <v>407</v>
      </c>
      <c r="V86" s="294" t="s">
        <v>407</v>
      </c>
      <c r="W86" s="294" t="s">
        <v>407</v>
      </c>
      <c r="X86" s="294" t="s">
        <v>398</v>
      </c>
      <c r="Y86" s="294" t="s">
        <v>407</v>
      </c>
      <c r="Z86" s="294" t="s">
        <v>407</v>
      </c>
      <c r="AA86" s="294" t="s">
        <v>407</v>
      </c>
      <c r="AB86" s="294" t="s">
        <v>407</v>
      </c>
      <c r="AC86" s="294" t="s">
        <v>407</v>
      </c>
      <c r="AD86" s="294" t="s">
        <v>407</v>
      </c>
      <c r="AE86" s="294" t="s">
        <v>398</v>
      </c>
      <c r="AF86" s="294" t="s">
        <v>407</v>
      </c>
      <c r="AG86" s="294" t="s">
        <v>407</v>
      </c>
      <c r="AH86" s="294" t="s">
        <v>407</v>
      </c>
      <c r="AI86" s="294" t="s">
        <v>407</v>
      </c>
      <c r="AJ86" s="294" t="s">
        <v>407</v>
      </c>
      <c r="AK86" s="294" t="s">
        <v>407</v>
      </c>
      <c r="AL86" s="294" t="s">
        <v>398</v>
      </c>
      <c r="AM86" s="294" t="s">
        <v>407</v>
      </c>
      <c r="AO86" s="308">
        <f t="shared" si="8"/>
        <v>0</v>
      </c>
      <c r="AP86" s="308">
        <f t="shared" si="7"/>
        <v>0</v>
      </c>
      <c r="AQ86" s="308">
        <f t="shared" si="7"/>
        <v>5</v>
      </c>
      <c r="AR86" s="308">
        <f t="shared" si="7"/>
        <v>0</v>
      </c>
      <c r="AS86" s="308">
        <f t="shared" si="7"/>
        <v>0</v>
      </c>
      <c r="AT86" s="308">
        <f t="shared" si="7"/>
        <v>0</v>
      </c>
      <c r="AU86" s="308">
        <f t="shared" si="7"/>
        <v>0</v>
      </c>
      <c r="AV86" s="308">
        <f t="shared" si="7"/>
        <v>0</v>
      </c>
      <c r="AW86" s="308">
        <f t="shared" si="7"/>
        <v>0</v>
      </c>
      <c r="AX86" s="308">
        <f t="shared" si="7"/>
        <v>0</v>
      </c>
      <c r="AY86" s="308">
        <f t="shared" si="7"/>
        <v>0</v>
      </c>
      <c r="AZ86" s="308">
        <f t="shared" si="7"/>
        <v>25</v>
      </c>
      <c r="BA86" s="309">
        <f t="shared" si="9"/>
        <v>30</v>
      </c>
    </row>
    <row r="87" spans="2:53" ht="18.600000000000001" customHeight="1" x14ac:dyDescent="0.3">
      <c r="B87" s="241">
        <v>78</v>
      </c>
      <c r="C87" s="252">
        <v>1045227589</v>
      </c>
      <c r="D87" s="243" t="str">
        <f>IFERROR(VLOOKUP($C87,[3]BD!$B$6:$O$205,2,0),"")</f>
        <v>RUIZ TRIVINO CAMILO ANDRES</v>
      </c>
      <c r="E87" s="248" t="s">
        <v>95</v>
      </c>
      <c r="F87" s="270" t="s">
        <v>18</v>
      </c>
      <c r="G87" s="243" t="str">
        <f>IFERROR(VLOOKUP($C87,[3]BD!$B$6:$O$205,14,0),"")</f>
        <v>3245191705</v>
      </c>
      <c r="H87" s="243" t="s">
        <v>32</v>
      </c>
      <c r="I87" s="243" t="str">
        <f>IFERROR(VLOOKUP($C87,[3]BD!$B$6:$O$205,4,0),"")</f>
        <v>18/10/2025</v>
      </c>
      <c r="J87" s="294" t="s">
        <v>398</v>
      </c>
      <c r="K87" s="294" t="s">
        <v>407</v>
      </c>
      <c r="L87" s="294" t="s">
        <v>407</v>
      </c>
      <c r="M87" s="294" t="s">
        <v>407</v>
      </c>
      <c r="N87" s="294" t="s">
        <v>407</v>
      </c>
      <c r="O87" s="294" t="s">
        <v>407</v>
      </c>
      <c r="P87" s="294" t="s">
        <v>407</v>
      </c>
      <c r="Q87" s="294" t="s">
        <v>398</v>
      </c>
      <c r="R87" s="294" t="s">
        <v>407</v>
      </c>
      <c r="S87" s="294" t="s">
        <v>407</v>
      </c>
      <c r="T87" s="294" t="s">
        <v>407</v>
      </c>
      <c r="U87" s="294" t="s">
        <v>407</v>
      </c>
      <c r="V87" s="294" t="s">
        <v>407</v>
      </c>
      <c r="W87" s="294" t="s">
        <v>407</v>
      </c>
      <c r="X87" s="294" t="s">
        <v>398</v>
      </c>
      <c r="Y87" s="294" t="s">
        <v>407</v>
      </c>
      <c r="Z87" s="294" t="s">
        <v>407</v>
      </c>
      <c r="AA87" s="294" t="s">
        <v>407</v>
      </c>
      <c r="AB87" s="294" t="s">
        <v>407</v>
      </c>
      <c r="AC87" s="294" t="s">
        <v>407</v>
      </c>
      <c r="AD87" s="294" t="s">
        <v>407</v>
      </c>
      <c r="AE87" s="294" t="s">
        <v>398</v>
      </c>
      <c r="AF87" s="294" t="s">
        <v>407</v>
      </c>
      <c r="AG87" s="294" t="s">
        <v>407</v>
      </c>
      <c r="AH87" s="294" t="s">
        <v>407</v>
      </c>
      <c r="AI87" s="294" t="s">
        <v>407</v>
      </c>
      <c r="AJ87" s="294" t="s">
        <v>407</v>
      </c>
      <c r="AK87" s="294" t="s">
        <v>407</v>
      </c>
      <c r="AL87" s="294" t="s">
        <v>398</v>
      </c>
      <c r="AM87" s="294" t="s">
        <v>407</v>
      </c>
      <c r="AO87" s="308">
        <f t="shared" si="8"/>
        <v>0</v>
      </c>
      <c r="AP87" s="308">
        <f t="shared" si="7"/>
        <v>0</v>
      </c>
      <c r="AQ87" s="308">
        <f t="shared" si="7"/>
        <v>5</v>
      </c>
      <c r="AR87" s="308">
        <f t="shared" si="7"/>
        <v>0</v>
      </c>
      <c r="AS87" s="308">
        <f t="shared" si="7"/>
        <v>0</v>
      </c>
      <c r="AT87" s="308">
        <f t="shared" ref="AP87:AZ110" si="10">COUNTIF($J87:$AM87,AT$8)</f>
        <v>0</v>
      </c>
      <c r="AU87" s="308">
        <f t="shared" si="10"/>
        <v>0</v>
      </c>
      <c r="AV87" s="308">
        <f t="shared" si="10"/>
        <v>0</v>
      </c>
      <c r="AW87" s="308">
        <f t="shared" si="10"/>
        <v>0</v>
      </c>
      <c r="AX87" s="308">
        <f t="shared" si="10"/>
        <v>0</v>
      </c>
      <c r="AY87" s="308">
        <f t="shared" si="10"/>
        <v>0</v>
      </c>
      <c r="AZ87" s="308">
        <f t="shared" si="10"/>
        <v>25</v>
      </c>
      <c r="BA87" s="309">
        <f t="shared" si="9"/>
        <v>30</v>
      </c>
    </row>
    <row r="88" spans="2:53" ht="18.600000000000001" customHeight="1" x14ac:dyDescent="0.3">
      <c r="B88" s="241">
        <v>79</v>
      </c>
      <c r="C88" s="252">
        <v>52017874</v>
      </c>
      <c r="D88" s="243" t="str">
        <f>IFERROR(VLOOKUP($C88,[3]BD!$B$6:$O$205,2,0),"")</f>
        <v>LOZANO OCHOA GLADYS STELLA</v>
      </c>
      <c r="E88" s="248" t="s">
        <v>95</v>
      </c>
      <c r="F88" s="270" t="s">
        <v>18</v>
      </c>
      <c r="G88" s="243" t="str">
        <f>IFERROR(VLOOKUP($C88,[3]BD!$B$6:$O$205,14,0),"")</f>
        <v>3193602960</v>
      </c>
      <c r="H88" s="243" t="s">
        <v>32</v>
      </c>
      <c r="I88" s="243" t="str">
        <f>IFERROR(VLOOKUP($C88,[3]BD!$B$6:$O$205,4,0),"")</f>
        <v>18/10/2025</v>
      </c>
      <c r="J88" s="294" t="s">
        <v>398</v>
      </c>
      <c r="K88" s="294" t="s">
        <v>407</v>
      </c>
      <c r="L88" s="294" t="s">
        <v>407</v>
      </c>
      <c r="M88" s="294" t="s">
        <v>407</v>
      </c>
      <c r="N88" s="294" t="s">
        <v>407</v>
      </c>
      <c r="O88" s="294" t="s">
        <v>407</v>
      </c>
      <c r="P88" s="294" t="s">
        <v>407</v>
      </c>
      <c r="Q88" s="294" t="s">
        <v>398</v>
      </c>
      <c r="R88" s="294" t="s">
        <v>407</v>
      </c>
      <c r="S88" s="294" t="s">
        <v>407</v>
      </c>
      <c r="T88" s="294" t="s">
        <v>407</v>
      </c>
      <c r="U88" s="294" t="s">
        <v>407</v>
      </c>
      <c r="V88" s="294" t="s">
        <v>407</v>
      </c>
      <c r="W88" s="294" t="s">
        <v>407</v>
      </c>
      <c r="X88" s="294" t="s">
        <v>398</v>
      </c>
      <c r="Y88" s="294" t="s">
        <v>407</v>
      </c>
      <c r="Z88" s="294" t="s">
        <v>407</v>
      </c>
      <c r="AA88" s="294" t="s">
        <v>407</v>
      </c>
      <c r="AB88" s="294" t="s">
        <v>407</v>
      </c>
      <c r="AC88" s="294" t="s">
        <v>399</v>
      </c>
      <c r="AD88" s="294" t="s">
        <v>399</v>
      </c>
      <c r="AE88" s="294" t="s">
        <v>398</v>
      </c>
      <c r="AF88" s="294" t="s">
        <v>407</v>
      </c>
      <c r="AG88" s="294" t="s">
        <v>407</v>
      </c>
      <c r="AH88" s="294" t="s">
        <v>407</v>
      </c>
      <c r="AI88" s="294" t="s">
        <v>407</v>
      </c>
      <c r="AJ88" s="294" t="s">
        <v>407</v>
      </c>
      <c r="AK88" s="294" t="s">
        <v>407</v>
      </c>
      <c r="AL88" s="294" t="s">
        <v>398</v>
      </c>
      <c r="AM88" s="294" t="s">
        <v>407</v>
      </c>
      <c r="AO88" s="308">
        <f t="shared" si="8"/>
        <v>0</v>
      </c>
      <c r="AP88" s="308">
        <f t="shared" si="10"/>
        <v>0</v>
      </c>
      <c r="AQ88" s="308">
        <f t="shared" si="10"/>
        <v>5</v>
      </c>
      <c r="AR88" s="308">
        <f t="shared" si="10"/>
        <v>2</v>
      </c>
      <c r="AS88" s="308">
        <f t="shared" si="10"/>
        <v>0</v>
      </c>
      <c r="AT88" s="308">
        <f t="shared" si="10"/>
        <v>0</v>
      </c>
      <c r="AU88" s="308">
        <f t="shared" si="10"/>
        <v>0</v>
      </c>
      <c r="AV88" s="308">
        <f t="shared" si="10"/>
        <v>0</v>
      </c>
      <c r="AW88" s="308">
        <f t="shared" si="10"/>
        <v>0</v>
      </c>
      <c r="AX88" s="308">
        <f t="shared" si="10"/>
        <v>0</v>
      </c>
      <c r="AY88" s="308">
        <f t="shared" si="10"/>
        <v>0</v>
      </c>
      <c r="AZ88" s="308">
        <f t="shared" si="10"/>
        <v>23</v>
      </c>
      <c r="BA88" s="309">
        <f t="shared" si="9"/>
        <v>28</v>
      </c>
    </row>
    <row r="89" spans="2:53" ht="18.600000000000001" customHeight="1" x14ac:dyDescent="0.3">
      <c r="B89" s="241">
        <v>80</v>
      </c>
      <c r="C89" s="252">
        <v>51970521</v>
      </c>
      <c r="D89" s="243" t="str">
        <f>IFERROR(VLOOKUP($C89,[3]BD!$B$6:$O$205,2,0),"")</f>
        <v xml:space="preserve">LONDONO VILLEGAS EDILSON </v>
      </c>
      <c r="E89" s="248" t="s">
        <v>95</v>
      </c>
      <c r="F89" s="270" t="s">
        <v>18</v>
      </c>
      <c r="G89" s="243" t="str">
        <f>IFERROR(VLOOKUP($C89,[3]BD!$B$6:$O$205,14,0),"")</f>
        <v>3134219368</v>
      </c>
      <c r="H89" s="243" t="s">
        <v>32</v>
      </c>
      <c r="I89" s="243" t="str">
        <f>IFERROR(VLOOKUP($C89,[3]BD!$B$6:$O$205,4,0),"")</f>
        <v>18/10/2025</v>
      </c>
      <c r="J89" s="294" t="s">
        <v>398</v>
      </c>
      <c r="K89" s="294" t="s">
        <v>407</v>
      </c>
      <c r="L89" s="294" t="s">
        <v>407</v>
      </c>
      <c r="M89" s="294" t="s">
        <v>407</v>
      </c>
      <c r="N89" s="294" t="s">
        <v>407</v>
      </c>
      <c r="O89" s="294" t="s">
        <v>407</v>
      </c>
      <c r="P89" s="294" t="s">
        <v>407</v>
      </c>
      <c r="Q89" s="294" t="s">
        <v>398</v>
      </c>
      <c r="R89" s="294" t="s">
        <v>407</v>
      </c>
      <c r="S89" s="294" t="s">
        <v>407</v>
      </c>
      <c r="T89" s="294" t="s">
        <v>407</v>
      </c>
      <c r="U89" s="294" t="s">
        <v>407</v>
      </c>
      <c r="V89" s="294" t="s">
        <v>407</v>
      </c>
      <c r="W89" s="294" t="s">
        <v>407</v>
      </c>
      <c r="X89" s="294" t="s">
        <v>398</v>
      </c>
      <c r="Y89" s="294" t="s">
        <v>407</v>
      </c>
      <c r="Z89" s="294" t="s">
        <v>407</v>
      </c>
      <c r="AA89" s="294" t="s">
        <v>407</v>
      </c>
      <c r="AB89" s="294" t="s">
        <v>407</v>
      </c>
      <c r="AC89" s="294" t="s">
        <v>407</v>
      </c>
      <c r="AD89" s="294" t="s">
        <v>407</v>
      </c>
      <c r="AE89" s="294" t="s">
        <v>398</v>
      </c>
      <c r="AF89" s="294" t="s">
        <v>407</v>
      </c>
      <c r="AG89" s="294" t="s">
        <v>407</v>
      </c>
      <c r="AH89" s="294" t="s">
        <v>407</v>
      </c>
      <c r="AI89" s="294" t="s">
        <v>407</v>
      </c>
      <c r="AJ89" s="294" t="s">
        <v>407</v>
      </c>
      <c r="AK89" s="294" t="s">
        <v>407</v>
      </c>
      <c r="AL89" s="294" t="s">
        <v>398</v>
      </c>
      <c r="AM89" s="294" t="s">
        <v>407</v>
      </c>
      <c r="AO89" s="308">
        <f t="shared" si="8"/>
        <v>0</v>
      </c>
      <c r="AP89" s="308">
        <f t="shared" si="10"/>
        <v>0</v>
      </c>
      <c r="AQ89" s="308">
        <f t="shared" si="10"/>
        <v>5</v>
      </c>
      <c r="AR89" s="308">
        <f t="shared" si="10"/>
        <v>0</v>
      </c>
      <c r="AS89" s="308">
        <f t="shared" si="10"/>
        <v>0</v>
      </c>
      <c r="AT89" s="308">
        <f t="shared" si="10"/>
        <v>0</v>
      </c>
      <c r="AU89" s="308">
        <f t="shared" si="10"/>
        <v>0</v>
      </c>
      <c r="AV89" s="308">
        <f t="shared" si="10"/>
        <v>0</v>
      </c>
      <c r="AW89" s="308">
        <f t="shared" si="10"/>
        <v>0</v>
      </c>
      <c r="AX89" s="308">
        <f t="shared" si="10"/>
        <v>0</v>
      </c>
      <c r="AY89" s="308">
        <f t="shared" si="10"/>
        <v>0</v>
      </c>
      <c r="AZ89" s="308">
        <f t="shared" si="10"/>
        <v>25</v>
      </c>
      <c r="BA89" s="309">
        <f t="shared" si="9"/>
        <v>30</v>
      </c>
    </row>
    <row r="90" spans="2:53" ht="18.600000000000001" customHeight="1" x14ac:dyDescent="0.3">
      <c r="B90" s="241">
        <v>81</v>
      </c>
      <c r="C90" s="252">
        <v>52742012</v>
      </c>
      <c r="D90" s="243" t="str">
        <f>IFERROR(VLOOKUP($C90,[3]BD!$B$6:$O$205,2,0),"")</f>
        <v>ALARCON URA MINI JOHANA</v>
      </c>
      <c r="E90" s="248" t="s">
        <v>95</v>
      </c>
      <c r="F90" s="270" t="s">
        <v>18</v>
      </c>
      <c r="G90" s="243" t="str">
        <f>IFERROR(VLOOKUP($C90,[3]BD!$B$6:$O$205,14,0),"")</f>
        <v>3132204307</v>
      </c>
      <c r="H90" s="24" t="s">
        <v>35</v>
      </c>
      <c r="I90" s="243" t="str">
        <f>IFERROR(VLOOKUP($C90,[3]BD!$B$6:$O$205,4,0),"")</f>
        <v>18/10/2025</v>
      </c>
      <c r="J90" s="294" t="s">
        <v>398</v>
      </c>
      <c r="K90" s="294" t="s">
        <v>407</v>
      </c>
      <c r="L90" s="294" t="s">
        <v>407</v>
      </c>
      <c r="M90" s="294" t="s">
        <v>407</v>
      </c>
      <c r="N90" s="294" t="s">
        <v>407</v>
      </c>
      <c r="O90" s="294" t="s">
        <v>407</v>
      </c>
      <c r="P90" s="294" t="s">
        <v>407</v>
      </c>
      <c r="Q90" s="294" t="s">
        <v>398</v>
      </c>
      <c r="R90" s="294" t="s">
        <v>407</v>
      </c>
      <c r="S90" s="294" t="s">
        <v>407</v>
      </c>
      <c r="T90" s="294" t="s">
        <v>407</v>
      </c>
      <c r="U90" s="294" t="s">
        <v>407</v>
      </c>
      <c r="V90" s="294" t="s">
        <v>407</v>
      </c>
      <c r="W90" s="294" t="s">
        <v>407</v>
      </c>
      <c r="X90" s="294" t="s">
        <v>398</v>
      </c>
      <c r="Y90" s="294" t="s">
        <v>407</v>
      </c>
      <c r="Z90" s="294" t="s">
        <v>407</v>
      </c>
      <c r="AA90" s="294" t="s">
        <v>407</v>
      </c>
      <c r="AB90" s="294" t="s">
        <v>407</v>
      </c>
      <c r="AC90" s="294" t="s">
        <v>407</v>
      </c>
      <c r="AD90" s="294" t="s">
        <v>407</v>
      </c>
      <c r="AE90" s="294" t="s">
        <v>398</v>
      </c>
      <c r="AF90" s="294" t="s">
        <v>407</v>
      </c>
      <c r="AG90" s="294" t="s">
        <v>407</v>
      </c>
      <c r="AH90" s="294" t="s">
        <v>407</v>
      </c>
      <c r="AI90" s="294" t="s">
        <v>407</v>
      </c>
      <c r="AJ90" s="294" t="s">
        <v>407</v>
      </c>
      <c r="AK90" s="294" t="s">
        <v>407</v>
      </c>
      <c r="AL90" s="294" t="s">
        <v>398</v>
      </c>
      <c r="AM90" s="294" t="s">
        <v>407</v>
      </c>
      <c r="AO90" s="308">
        <f t="shared" si="8"/>
        <v>0</v>
      </c>
      <c r="AP90" s="308">
        <f t="shared" si="10"/>
        <v>0</v>
      </c>
      <c r="AQ90" s="308">
        <f t="shared" si="10"/>
        <v>5</v>
      </c>
      <c r="AR90" s="308">
        <f t="shared" si="10"/>
        <v>0</v>
      </c>
      <c r="AS90" s="308">
        <f t="shared" si="10"/>
        <v>0</v>
      </c>
      <c r="AT90" s="308">
        <f t="shared" si="10"/>
        <v>0</v>
      </c>
      <c r="AU90" s="308">
        <f t="shared" si="10"/>
        <v>0</v>
      </c>
      <c r="AV90" s="308">
        <f t="shared" si="10"/>
        <v>0</v>
      </c>
      <c r="AW90" s="308">
        <f t="shared" si="10"/>
        <v>0</v>
      </c>
      <c r="AX90" s="308">
        <f t="shared" si="10"/>
        <v>0</v>
      </c>
      <c r="AY90" s="308">
        <f t="shared" si="10"/>
        <v>0</v>
      </c>
      <c r="AZ90" s="308">
        <f t="shared" si="10"/>
        <v>25</v>
      </c>
      <c r="BA90" s="309">
        <f t="shared" si="9"/>
        <v>30</v>
      </c>
    </row>
    <row r="91" spans="2:53" ht="18.600000000000001" customHeight="1" x14ac:dyDescent="0.3">
      <c r="B91" s="241">
        <v>82</v>
      </c>
      <c r="C91" s="252">
        <v>79633497</v>
      </c>
      <c r="D91" s="243" t="str">
        <f>IFERROR(VLOOKUP($C91,[3]BD!$B$6:$O$205,2,0),"")</f>
        <v>RUDA GONZALEZ YADIRA MILAGROS</v>
      </c>
      <c r="E91" s="248" t="s">
        <v>95</v>
      </c>
      <c r="F91" s="270" t="s">
        <v>20</v>
      </c>
      <c r="G91" s="243" t="str">
        <f>IFERROR(VLOOKUP($C91,[3]BD!$B$6:$O$205,14,0),"")</f>
        <v>3017371363</v>
      </c>
      <c r="H91" s="243" t="s">
        <v>44</v>
      </c>
      <c r="I91" s="243" t="str">
        <f>IFERROR(VLOOKUP($C91,[3]BD!$B$6:$O$205,4,0),"")</f>
        <v>23/10/2025</v>
      </c>
      <c r="J91" s="294" t="s">
        <v>398</v>
      </c>
      <c r="K91" s="294" t="s">
        <v>407</v>
      </c>
      <c r="L91" s="294" t="s">
        <v>407</v>
      </c>
      <c r="M91" s="294" t="s">
        <v>407</v>
      </c>
      <c r="N91" s="294" t="s">
        <v>407</v>
      </c>
      <c r="O91" s="294" t="s">
        <v>407</v>
      </c>
      <c r="P91" s="294" t="s">
        <v>407</v>
      </c>
      <c r="Q91" s="294" t="s">
        <v>398</v>
      </c>
      <c r="R91" s="294" t="s">
        <v>407</v>
      </c>
      <c r="S91" s="294" t="s">
        <v>407</v>
      </c>
      <c r="T91" s="294" t="s">
        <v>407</v>
      </c>
      <c r="U91" s="294" t="s">
        <v>407</v>
      </c>
      <c r="V91" s="294" t="s">
        <v>407</v>
      </c>
      <c r="W91" s="294" t="s">
        <v>407</v>
      </c>
      <c r="X91" s="294" t="s">
        <v>398</v>
      </c>
      <c r="Y91" s="294" t="s">
        <v>407</v>
      </c>
      <c r="Z91" s="294" t="s">
        <v>407</v>
      </c>
      <c r="AA91" s="294" t="s">
        <v>407</v>
      </c>
      <c r="AB91" s="294" t="s">
        <v>407</v>
      </c>
      <c r="AC91" s="294" t="s">
        <v>407</v>
      </c>
      <c r="AD91" s="294" t="s">
        <v>407</v>
      </c>
      <c r="AE91" s="294" t="s">
        <v>398</v>
      </c>
      <c r="AF91" s="294" t="s">
        <v>407</v>
      </c>
      <c r="AG91" s="294" t="s">
        <v>407</v>
      </c>
      <c r="AH91" s="294" t="s">
        <v>407</v>
      </c>
      <c r="AI91" s="294" t="s">
        <v>407</v>
      </c>
      <c r="AJ91" s="294" t="s">
        <v>407</v>
      </c>
      <c r="AK91" s="294" t="s">
        <v>407</v>
      </c>
      <c r="AL91" s="294" t="s">
        <v>398</v>
      </c>
      <c r="AM91" s="294" t="s">
        <v>407</v>
      </c>
      <c r="AO91" s="308">
        <f t="shared" si="8"/>
        <v>0</v>
      </c>
      <c r="AP91" s="308">
        <f t="shared" si="10"/>
        <v>0</v>
      </c>
      <c r="AQ91" s="308">
        <f t="shared" si="10"/>
        <v>5</v>
      </c>
      <c r="AR91" s="308">
        <f t="shared" si="10"/>
        <v>0</v>
      </c>
      <c r="AS91" s="308">
        <f t="shared" si="10"/>
        <v>0</v>
      </c>
      <c r="AT91" s="308">
        <f t="shared" si="10"/>
        <v>0</v>
      </c>
      <c r="AU91" s="308">
        <f t="shared" si="10"/>
        <v>0</v>
      </c>
      <c r="AV91" s="308">
        <f t="shared" si="10"/>
        <v>0</v>
      </c>
      <c r="AW91" s="308">
        <f t="shared" si="10"/>
        <v>0</v>
      </c>
      <c r="AX91" s="308">
        <f t="shared" si="10"/>
        <v>0</v>
      </c>
      <c r="AY91" s="308">
        <f t="shared" si="10"/>
        <v>0</v>
      </c>
      <c r="AZ91" s="308">
        <f t="shared" si="10"/>
        <v>25</v>
      </c>
      <c r="BA91" s="309">
        <f t="shared" si="9"/>
        <v>30</v>
      </c>
    </row>
    <row r="92" spans="2:53" ht="18.600000000000001" customHeight="1" x14ac:dyDescent="0.3">
      <c r="B92" s="241">
        <v>83</v>
      </c>
      <c r="C92" s="368">
        <v>79459623</v>
      </c>
      <c r="D92" s="311" t="s">
        <v>422</v>
      </c>
      <c r="E92" s="370" t="s">
        <v>95</v>
      </c>
      <c r="F92" s="270" t="s">
        <v>20</v>
      </c>
      <c r="G92" s="311" t="str">
        <f>IFERROR(VLOOKUP($C92,[3]BD!$B$6:$O$205,14,0),"")</f>
        <v>3507935844</v>
      </c>
      <c r="H92" s="311" t="s">
        <v>44</v>
      </c>
      <c r="I92" s="243" t="str">
        <f>IFERROR(VLOOKUP($C92,[3]BD!$B$6:$O$205,4,0),"")</f>
        <v>23/10/2025</v>
      </c>
      <c r="J92" s="294" t="s">
        <v>398</v>
      </c>
      <c r="K92" s="294" t="s">
        <v>407</v>
      </c>
      <c r="L92" s="294" t="s">
        <v>407</v>
      </c>
      <c r="M92" s="294" t="s">
        <v>407</v>
      </c>
      <c r="N92" s="294" t="s">
        <v>407</v>
      </c>
      <c r="O92" s="294" t="s">
        <v>407</v>
      </c>
      <c r="P92" s="294" t="s">
        <v>407</v>
      </c>
      <c r="Q92" s="294" t="s">
        <v>398</v>
      </c>
      <c r="R92" s="294" t="s">
        <v>407</v>
      </c>
      <c r="S92" s="294" t="s">
        <v>407</v>
      </c>
      <c r="T92" s="294" t="s">
        <v>407</v>
      </c>
      <c r="U92" s="294" t="s">
        <v>407</v>
      </c>
      <c r="V92" s="294" t="s">
        <v>407</v>
      </c>
      <c r="W92" s="294" t="s">
        <v>407</v>
      </c>
      <c r="X92" s="294" t="s">
        <v>398</v>
      </c>
      <c r="Y92" s="294" t="s">
        <v>407</v>
      </c>
      <c r="Z92" s="294" t="s">
        <v>407</v>
      </c>
      <c r="AA92" s="294" t="s">
        <v>407</v>
      </c>
      <c r="AB92" s="294" t="s">
        <v>407</v>
      </c>
      <c r="AC92" s="294" t="s">
        <v>407</v>
      </c>
      <c r="AD92" s="294" t="s">
        <v>407</v>
      </c>
      <c r="AE92" s="294" t="s">
        <v>398</v>
      </c>
      <c r="AF92" s="294" t="s">
        <v>407</v>
      </c>
      <c r="AG92" s="294" t="s">
        <v>407</v>
      </c>
      <c r="AH92" s="294" t="s">
        <v>407</v>
      </c>
      <c r="AI92" s="294" t="s">
        <v>407</v>
      </c>
      <c r="AJ92" s="294" t="s">
        <v>407</v>
      </c>
      <c r="AK92" s="294" t="s">
        <v>407</v>
      </c>
      <c r="AL92" s="294" t="s">
        <v>398</v>
      </c>
      <c r="AM92" s="294" t="s">
        <v>407</v>
      </c>
      <c r="AO92" s="308">
        <f t="shared" si="8"/>
        <v>0</v>
      </c>
      <c r="AP92" s="308">
        <f t="shared" si="10"/>
        <v>0</v>
      </c>
      <c r="AQ92" s="308">
        <f t="shared" si="10"/>
        <v>5</v>
      </c>
      <c r="AR92" s="308">
        <f t="shared" si="10"/>
        <v>0</v>
      </c>
      <c r="AS92" s="308">
        <f t="shared" si="10"/>
        <v>0</v>
      </c>
      <c r="AT92" s="308">
        <f t="shared" si="10"/>
        <v>0</v>
      </c>
      <c r="AU92" s="308">
        <f t="shared" si="10"/>
        <v>0</v>
      </c>
      <c r="AV92" s="308">
        <f t="shared" si="10"/>
        <v>0</v>
      </c>
      <c r="AW92" s="308">
        <f t="shared" si="10"/>
        <v>0</v>
      </c>
      <c r="AX92" s="308">
        <f t="shared" si="10"/>
        <v>0</v>
      </c>
      <c r="AY92" s="308">
        <f t="shared" si="10"/>
        <v>0</v>
      </c>
      <c r="AZ92" s="308">
        <f t="shared" si="10"/>
        <v>25</v>
      </c>
      <c r="BA92" s="309">
        <f t="shared" si="9"/>
        <v>30</v>
      </c>
    </row>
    <row r="93" spans="2:53" ht="18.600000000000001" customHeight="1" x14ac:dyDescent="0.3">
      <c r="B93" s="241">
        <v>84</v>
      </c>
      <c r="C93" s="252">
        <v>14191476</v>
      </c>
      <c r="D93" s="243" t="str">
        <f>IFERROR(VLOOKUP($C93,[3]BD!$B$6:$O$205,2,0),"")</f>
        <v>ROJAS RODRIGUEZ ADA LUCIA</v>
      </c>
      <c r="E93" s="248" t="s">
        <v>95</v>
      </c>
      <c r="F93" s="270" t="s">
        <v>22</v>
      </c>
      <c r="G93" s="243" t="str">
        <f>IFERROR(VLOOKUP($C93,[3]BD!$B$6:$O$205,14,0),"")</f>
        <v>3144212888</v>
      </c>
      <c r="H93" s="243" t="s">
        <v>43</v>
      </c>
      <c r="I93" s="243" t="str">
        <f>IFERROR(VLOOKUP($C93,[3]BD!$B$6:$O$205,4,0),"")</f>
        <v>18/10/2025</v>
      </c>
      <c r="J93" s="294" t="s">
        <v>398</v>
      </c>
      <c r="K93" s="294" t="s">
        <v>407</v>
      </c>
      <c r="L93" s="294" t="s">
        <v>407</v>
      </c>
      <c r="M93" s="294" t="s">
        <v>407</v>
      </c>
      <c r="N93" s="294" t="s">
        <v>407</v>
      </c>
      <c r="O93" s="294" t="s">
        <v>407</v>
      </c>
      <c r="P93" s="294" t="s">
        <v>407</v>
      </c>
      <c r="Q93" s="294" t="s">
        <v>398</v>
      </c>
      <c r="R93" s="294" t="s">
        <v>407</v>
      </c>
      <c r="S93" s="294" t="s">
        <v>407</v>
      </c>
      <c r="T93" s="294" t="s">
        <v>407</v>
      </c>
      <c r="U93" s="294" t="s">
        <v>407</v>
      </c>
      <c r="V93" s="294" t="s">
        <v>407</v>
      </c>
      <c r="W93" s="294" t="s">
        <v>407</v>
      </c>
      <c r="X93" s="294" t="s">
        <v>398</v>
      </c>
      <c r="Y93" s="294" t="s">
        <v>407</v>
      </c>
      <c r="Z93" s="294" t="s">
        <v>407</v>
      </c>
      <c r="AA93" s="294" t="s">
        <v>407</v>
      </c>
      <c r="AB93" s="294" t="s">
        <v>407</v>
      </c>
      <c r="AC93" s="294" t="s">
        <v>407</v>
      </c>
      <c r="AD93" s="294" t="s">
        <v>407</v>
      </c>
      <c r="AE93" s="294" t="s">
        <v>398</v>
      </c>
      <c r="AF93" s="294" t="s">
        <v>407</v>
      </c>
      <c r="AG93" s="294" t="s">
        <v>407</v>
      </c>
      <c r="AH93" s="294" t="s">
        <v>407</v>
      </c>
      <c r="AI93" s="294" t="s">
        <v>407</v>
      </c>
      <c r="AJ93" s="294" t="s">
        <v>407</v>
      </c>
      <c r="AK93" s="294" t="s">
        <v>407</v>
      </c>
      <c r="AL93" s="294" t="s">
        <v>398</v>
      </c>
      <c r="AM93" s="294" t="s">
        <v>407</v>
      </c>
      <c r="AO93" s="308">
        <f t="shared" si="8"/>
        <v>0</v>
      </c>
      <c r="AP93" s="308">
        <f t="shared" si="10"/>
        <v>0</v>
      </c>
      <c r="AQ93" s="308">
        <f t="shared" si="10"/>
        <v>5</v>
      </c>
      <c r="AR93" s="308">
        <f t="shared" si="10"/>
        <v>0</v>
      </c>
      <c r="AS93" s="308">
        <f t="shared" si="10"/>
        <v>0</v>
      </c>
      <c r="AT93" s="308">
        <f t="shared" si="10"/>
        <v>0</v>
      </c>
      <c r="AU93" s="308">
        <f t="shared" si="10"/>
        <v>0</v>
      </c>
      <c r="AV93" s="308">
        <f t="shared" si="10"/>
        <v>0</v>
      </c>
      <c r="AW93" s="308">
        <f t="shared" si="10"/>
        <v>0</v>
      </c>
      <c r="AX93" s="308">
        <f t="shared" si="10"/>
        <v>0</v>
      </c>
      <c r="AY93" s="308">
        <f t="shared" si="10"/>
        <v>0</v>
      </c>
      <c r="AZ93" s="308">
        <f t="shared" si="10"/>
        <v>25</v>
      </c>
      <c r="BA93" s="309">
        <f t="shared" si="9"/>
        <v>30</v>
      </c>
    </row>
    <row r="94" spans="2:53" ht="18.600000000000001" customHeight="1" x14ac:dyDescent="0.3">
      <c r="B94" s="241">
        <v>85</v>
      </c>
      <c r="C94" s="252">
        <v>52635791</v>
      </c>
      <c r="D94" s="243" t="str">
        <f>IFERROR(VLOOKUP($C94,[3]BD!$B$6:$O$205,2,0),"")</f>
        <v>ALVARADO RAMIREZ WHITNEY GIANNINA</v>
      </c>
      <c r="E94" s="248" t="s">
        <v>95</v>
      </c>
      <c r="F94" s="270" t="s">
        <v>18</v>
      </c>
      <c r="G94" s="243" t="str">
        <f>IFERROR(VLOOKUP($C94,[3]BD!$B$6:$O$205,14,0),"")</f>
        <v>3118958109</v>
      </c>
      <c r="H94" s="243" t="s">
        <v>44</v>
      </c>
      <c r="I94" s="243" t="str">
        <f>IFERROR(VLOOKUP($C94,[3]BD!$B$6:$O$205,4,0),"")</f>
        <v>18/10/2025</v>
      </c>
      <c r="J94" s="294" t="s">
        <v>398</v>
      </c>
      <c r="K94" s="294" t="s">
        <v>407</v>
      </c>
      <c r="L94" s="294" t="s">
        <v>407</v>
      </c>
      <c r="M94" s="294" t="s">
        <v>407</v>
      </c>
      <c r="N94" s="294" t="s">
        <v>407</v>
      </c>
      <c r="O94" s="294" t="s">
        <v>407</v>
      </c>
      <c r="P94" s="294" t="s">
        <v>407</v>
      </c>
      <c r="Q94" s="294" t="s">
        <v>398</v>
      </c>
      <c r="R94" s="294" t="s">
        <v>407</v>
      </c>
      <c r="S94" s="294" t="s">
        <v>407</v>
      </c>
      <c r="T94" s="294" t="s">
        <v>407</v>
      </c>
      <c r="U94" s="294" t="s">
        <v>407</v>
      </c>
      <c r="V94" s="294" t="s">
        <v>407</v>
      </c>
      <c r="W94" s="294" t="s">
        <v>407</v>
      </c>
      <c r="X94" s="294" t="s">
        <v>398</v>
      </c>
      <c r="Y94" s="294" t="s">
        <v>407</v>
      </c>
      <c r="Z94" s="294" t="s">
        <v>407</v>
      </c>
      <c r="AA94" s="294" t="s">
        <v>407</v>
      </c>
      <c r="AB94" s="294" t="s">
        <v>407</v>
      </c>
      <c r="AC94" s="294" t="s">
        <v>407</v>
      </c>
      <c r="AD94" s="294" t="s">
        <v>407</v>
      </c>
      <c r="AE94" s="294" t="s">
        <v>398</v>
      </c>
      <c r="AF94" s="294" t="s">
        <v>407</v>
      </c>
      <c r="AG94" s="294" t="s">
        <v>407</v>
      </c>
      <c r="AH94" s="294" t="s">
        <v>407</v>
      </c>
      <c r="AI94" s="294" t="s">
        <v>407</v>
      </c>
      <c r="AJ94" s="294" t="s">
        <v>407</v>
      </c>
      <c r="AK94" s="294" t="s">
        <v>407</v>
      </c>
      <c r="AL94" s="294" t="s">
        <v>398</v>
      </c>
      <c r="AM94" s="294" t="s">
        <v>407</v>
      </c>
      <c r="AO94" s="308">
        <f t="shared" si="8"/>
        <v>0</v>
      </c>
      <c r="AP94" s="308">
        <f t="shared" si="10"/>
        <v>0</v>
      </c>
      <c r="AQ94" s="308">
        <f t="shared" si="10"/>
        <v>5</v>
      </c>
      <c r="AR94" s="308">
        <f t="shared" si="10"/>
        <v>0</v>
      </c>
      <c r="AS94" s="308">
        <f t="shared" si="10"/>
        <v>0</v>
      </c>
      <c r="AT94" s="308">
        <f t="shared" si="10"/>
        <v>0</v>
      </c>
      <c r="AU94" s="308">
        <f t="shared" si="10"/>
        <v>0</v>
      </c>
      <c r="AV94" s="308">
        <f t="shared" si="10"/>
        <v>0</v>
      </c>
      <c r="AW94" s="308">
        <f t="shared" si="10"/>
        <v>0</v>
      </c>
      <c r="AX94" s="308">
        <f t="shared" si="10"/>
        <v>0</v>
      </c>
      <c r="AY94" s="308">
        <f t="shared" si="10"/>
        <v>0</v>
      </c>
      <c r="AZ94" s="308">
        <f t="shared" si="10"/>
        <v>25</v>
      </c>
      <c r="BA94" s="309">
        <f t="shared" si="9"/>
        <v>30</v>
      </c>
    </row>
    <row r="95" spans="2:53" ht="18.600000000000001" customHeight="1" x14ac:dyDescent="0.3">
      <c r="B95" s="241">
        <v>86</v>
      </c>
      <c r="C95" s="252">
        <v>52339253</v>
      </c>
      <c r="D95" s="243" t="str">
        <f>IFERROR(VLOOKUP($C95,[3]BD!$B$6:$O$205,2,0),"")</f>
        <v xml:space="preserve">LOZANO MANRIQUE JAYDI </v>
      </c>
      <c r="E95" s="248" t="s">
        <v>95</v>
      </c>
      <c r="F95" s="270" t="s">
        <v>18</v>
      </c>
      <c r="G95" s="243" t="str">
        <f>IFERROR(VLOOKUP($C95,[3]BD!$B$6:$O$205,14,0),"")</f>
        <v>3242549695</v>
      </c>
      <c r="H95" s="243" t="s">
        <v>44</v>
      </c>
      <c r="I95" s="243" t="str">
        <f>IFERROR(VLOOKUP($C95,[3]BD!$B$6:$O$205,4,0),"")</f>
        <v>18/10/2025</v>
      </c>
      <c r="J95" s="294" t="s">
        <v>398</v>
      </c>
      <c r="K95" s="294" t="s">
        <v>407</v>
      </c>
      <c r="L95" s="294" t="s">
        <v>407</v>
      </c>
      <c r="M95" s="294" t="s">
        <v>407</v>
      </c>
      <c r="N95" s="294" t="s">
        <v>407</v>
      </c>
      <c r="O95" s="294" t="s">
        <v>407</v>
      </c>
      <c r="P95" s="294" t="s">
        <v>407</v>
      </c>
      <c r="Q95" s="294" t="s">
        <v>398</v>
      </c>
      <c r="R95" s="294" t="s">
        <v>407</v>
      </c>
      <c r="S95" s="294" t="s">
        <v>407</v>
      </c>
      <c r="T95" s="294" t="s">
        <v>407</v>
      </c>
      <c r="U95" s="294" t="s">
        <v>407</v>
      </c>
      <c r="V95" s="294" t="s">
        <v>407</v>
      </c>
      <c r="W95" s="294" t="s">
        <v>407</v>
      </c>
      <c r="X95" s="294" t="s">
        <v>398</v>
      </c>
      <c r="Y95" s="294" t="s">
        <v>407</v>
      </c>
      <c r="Z95" s="294" t="s">
        <v>407</v>
      </c>
      <c r="AA95" s="294" t="s">
        <v>407</v>
      </c>
      <c r="AB95" s="294" t="s">
        <v>407</v>
      </c>
      <c r="AC95" s="294" t="s">
        <v>407</v>
      </c>
      <c r="AD95" s="294" t="s">
        <v>407</v>
      </c>
      <c r="AE95" s="294" t="s">
        <v>398</v>
      </c>
      <c r="AF95" s="294" t="s">
        <v>407</v>
      </c>
      <c r="AG95" s="294" t="s">
        <v>407</v>
      </c>
      <c r="AH95" s="294" t="s">
        <v>407</v>
      </c>
      <c r="AI95" s="294" t="s">
        <v>407</v>
      </c>
      <c r="AJ95" s="294" t="s">
        <v>407</v>
      </c>
      <c r="AK95" s="294" t="s">
        <v>407</v>
      </c>
      <c r="AL95" s="294" t="s">
        <v>398</v>
      </c>
      <c r="AM95" s="294" t="s">
        <v>407</v>
      </c>
      <c r="AO95" s="308">
        <f t="shared" si="8"/>
        <v>0</v>
      </c>
      <c r="AP95" s="308">
        <f t="shared" si="10"/>
        <v>0</v>
      </c>
      <c r="AQ95" s="308">
        <f t="shared" si="10"/>
        <v>5</v>
      </c>
      <c r="AR95" s="308">
        <f t="shared" si="10"/>
        <v>0</v>
      </c>
      <c r="AS95" s="308">
        <f t="shared" si="10"/>
        <v>0</v>
      </c>
      <c r="AT95" s="308">
        <f t="shared" si="10"/>
        <v>0</v>
      </c>
      <c r="AU95" s="308">
        <f t="shared" si="10"/>
        <v>0</v>
      </c>
      <c r="AV95" s="308">
        <f t="shared" si="10"/>
        <v>0</v>
      </c>
      <c r="AW95" s="308">
        <f t="shared" si="10"/>
        <v>0</v>
      </c>
      <c r="AX95" s="308">
        <f t="shared" si="10"/>
        <v>0</v>
      </c>
      <c r="AY95" s="308">
        <f t="shared" si="10"/>
        <v>0</v>
      </c>
      <c r="AZ95" s="308">
        <f t="shared" si="10"/>
        <v>25</v>
      </c>
      <c r="BA95" s="309">
        <f t="shared" si="9"/>
        <v>30</v>
      </c>
    </row>
    <row r="96" spans="2:53" ht="18.600000000000001" customHeight="1" x14ac:dyDescent="0.3">
      <c r="B96" s="241">
        <v>87</v>
      </c>
      <c r="C96" s="252">
        <v>55155416</v>
      </c>
      <c r="D96" s="243" t="str">
        <f>IFERROR(VLOOKUP($C96,[3]BD!$B$6:$O$205,2,0),"")</f>
        <v xml:space="preserve">CABANZO LUQUE NELLY </v>
      </c>
      <c r="E96" s="248" t="s">
        <v>95</v>
      </c>
      <c r="F96" s="270" t="s">
        <v>18</v>
      </c>
      <c r="G96" s="243" t="str">
        <f>IFERROR(VLOOKUP($C96,[3]BD!$B$6:$O$205,14,0),"")</f>
        <v>3208313300</v>
      </c>
      <c r="H96" s="243" t="s">
        <v>44</v>
      </c>
      <c r="I96" s="243" t="str">
        <f>IFERROR(VLOOKUP($C96,[3]BD!$B$6:$O$205,4,0),"")</f>
        <v>18/10/2025</v>
      </c>
      <c r="J96" s="294" t="s">
        <v>398</v>
      </c>
      <c r="K96" s="294" t="s">
        <v>407</v>
      </c>
      <c r="L96" s="294" t="s">
        <v>407</v>
      </c>
      <c r="M96" s="294" t="s">
        <v>407</v>
      </c>
      <c r="N96" s="294" t="s">
        <v>407</v>
      </c>
      <c r="O96" s="294" t="s">
        <v>407</v>
      </c>
      <c r="P96" s="294" t="s">
        <v>407</v>
      </c>
      <c r="Q96" s="294" t="s">
        <v>398</v>
      </c>
      <c r="R96" s="294" t="s">
        <v>407</v>
      </c>
      <c r="S96" s="294" t="s">
        <v>407</v>
      </c>
      <c r="T96" s="294" t="s">
        <v>407</v>
      </c>
      <c r="U96" s="294" t="s">
        <v>407</v>
      </c>
      <c r="V96" s="294" t="s">
        <v>407</v>
      </c>
      <c r="W96" s="294" t="s">
        <v>407</v>
      </c>
      <c r="X96" s="294" t="s">
        <v>398</v>
      </c>
      <c r="Y96" s="294" t="s">
        <v>407</v>
      </c>
      <c r="Z96" s="294" t="s">
        <v>407</v>
      </c>
      <c r="AA96" s="294" t="s">
        <v>407</v>
      </c>
      <c r="AB96" s="294" t="s">
        <v>407</v>
      </c>
      <c r="AC96" s="294" t="s">
        <v>407</v>
      </c>
      <c r="AD96" s="294" t="s">
        <v>407</v>
      </c>
      <c r="AE96" s="294" t="s">
        <v>398</v>
      </c>
      <c r="AF96" s="294" t="s">
        <v>407</v>
      </c>
      <c r="AG96" s="294" t="s">
        <v>407</v>
      </c>
      <c r="AH96" s="294" t="s">
        <v>407</v>
      </c>
      <c r="AI96" s="294" t="s">
        <v>407</v>
      </c>
      <c r="AJ96" s="294" t="s">
        <v>407</v>
      </c>
      <c r="AK96" s="294" t="s">
        <v>407</v>
      </c>
      <c r="AL96" s="294" t="s">
        <v>398</v>
      </c>
      <c r="AM96" s="294" t="s">
        <v>407</v>
      </c>
      <c r="AO96" s="308">
        <f t="shared" si="8"/>
        <v>0</v>
      </c>
      <c r="AP96" s="308">
        <f t="shared" si="10"/>
        <v>0</v>
      </c>
      <c r="AQ96" s="308">
        <f t="shared" si="10"/>
        <v>5</v>
      </c>
      <c r="AR96" s="308">
        <f t="shared" si="10"/>
        <v>0</v>
      </c>
      <c r="AS96" s="308">
        <f t="shared" si="10"/>
        <v>0</v>
      </c>
      <c r="AT96" s="308">
        <f t="shared" si="10"/>
        <v>0</v>
      </c>
      <c r="AU96" s="308">
        <f t="shared" si="10"/>
        <v>0</v>
      </c>
      <c r="AV96" s="308">
        <f t="shared" si="10"/>
        <v>0</v>
      </c>
      <c r="AW96" s="308">
        <f t="shared" si="10"/>
        <v>0</v>
      </c>
      <c r="AX96" s="308">
        <f t="shared" si="10"/>
        <v>0</v>
      </c>
      <c r="AY96" s="308">
        <f t="shared" si="10"/>
        <v>0</v>
      </c>
      <c r="AZ96" s="308">
        <f t="shared" si="10"/>
        <v>25</v>
      </c>
      <c r="BA96" s="309">
        <f t="shared" si="9"/>
        <v>30</v>
      </c>
    </row>
    <row r="97" spans="2:53" ht="18.600000000000001" customHeight="1" x14ac:dyDescent="0.3">
      <c r="B97" s="241">
        <v>88</v>
      </c>
      <c r="C97" s="252">
        <v>52309477</v>
      </c>
      <c r="D97" s="243" t="str">
        <f>IFERROR(VLOOKUP($C97,[3]BD!$B$6:$O$205,2,0),"")</f>
        <v>MARIN SANCHEZ LINA CLEMENCIA</v>
      </c>
      <c r="E97" s="248" t="s">
        <v>95</v>
      </c>
      <c r="F97" s="270" t="s">
        <v>18</v>
      </c>
      <c r="G97" s="243" t="str">
        <f>IFERROR(VLOOKUP($C97,[3]BD!$B$6:$O$205,14,0),"")</f>
        <v>3208707869</v>
      </c>
      <c r="H97" s="243" t="s">
        <v>35</v>
      </c>
      <c r="I97" s="243" t="str">
        <f>IFERROR(VLOOKUP($C97,[3]BD!$B$6:$O$205,4,0),"")</f>
        <v>21/10/2025</v>
      </c>
      <c r="J97" s="294" t="s">
        <v>398</v>
      </c>
      <c r="K97" s="294" t="s">
        <v>407</v>
      </c>
      <c r="L97" s="294" t="s">
        <v>407</v>
      </c>
      <c r="M97" s="294" t="s">
        <v>407</v>
      </c>
      <c r="N97" s="294" t="s">
        <v>407</v>
      </c>
      <c r="O97" s="294" t="s">
        <v>407</v>
      </c>
      <c r="P97" s="294" t="s">
        <v>407</v>
      </c>
      <c r="Q97" s="294" t="s">
        <v>398</v>
      </c>
      <c r="R97" s="294" t="s">
        <v>407</v>
      </c>
      <c r="S97" s="294" t="s">
        <v>407</v>
      </c>
      <c r="T97" s="294" t="s">
        <v>407</v>
      </c>
      <c r="U97" s="294" t="s">
        <v>407</v>
      </c>
      <c r="V97" s="294" t="s">
        <v>407</v>
      </c>
      <c r="W97" s="294" t="s">
        <v>407</v>
      </c>
      <c r="X97" s="294" t="s">
        <v>398</v>
      </c>
      <c r="Y97" s="294" t="s">
        <v>407</v>
      </c>
      <c r="Z97" s="294" t="s">
        <v>407</v>
      </c>
      <c r="AA97" s="294" t="s">
        <v>407</v>
      </c>
      <c r="AB97" s="294" t="s">
        <v>407</v>
      </c>
      <c r="AC97" s="294" t="s">
        <v>407</v>
      </c>
      <c r="AD97" s="294" t="s">
        <v>407</v>
      </c>
      <c r="AE97" s="294" t="s">
        <v>398</v>
      </c>
      <c r="AF97" s="294" t="s">
        <v>407</v>
      </c>
      <c r="AG97" s="294" t="s">
        <v>407</v>
      </c>
      <c r="AH97" s="294" t="s">
        <v>407</v>
      </c>
      <c r="AI97" s="294" t="s">
        <v>407</v>
      </c>
      <c r="AJ97" s="294" t="s">
        <v>407</v>
      </c>
      <c r="AK97" s="294" t="s">
        <v>407</v>
      </c>
      <c r="AL97" s="294" t="s">
        <v>398</v>
      </c>
      <c r="AM97" s="294" t="s">
        <v>407</v>
      </c>
      <c r="AO97" s="308">
        <f t="shared" si="8"/>
        <v>0</v>
      </c>
      <c r="AP97" s="308">
        <f t="shared" si="10"/>
        <v>0</v>
      </c>
      <c r="AQ97" s="308">
        <f t="shared" si="10"/>
        <v>5</v>
      </c>
      <c r="AR97" s="308">
        <f t="shared" si="10"/>
        <v>0</v>
      </c>
      <c r="AS97" s="308">
        <f t="shared" si="10"/>
        <v>0</v>
      </c>
      <c r="AT97" s="308">
        <f t="shared" si="10"/>
        <v>0</v>
      </c>
      <c r="AU97" s="308">
        <f t="shared" si="10"/>
        <v>0</v>
      </c>
      <c r="AV97" s="308">
        <f t="shared" si="10"/>
        <v>0</v>
      </c>
      <c r="AW97" s="308">
        <f t="shared" si="10"/>
        <v>0</v>
      </c>
      <c r="AX97" s="308">
        <f t="shared" si="10"/>
        <v>0</v>
      </c>
      <c r="AY97" s="308">
        <f t="shared" si="10"/>
        <v>0</v>
      </c>
      <c r="AZ97" s="308">
        <f t="shared" si="10"/>
        <v>25</v>
      </c>
      <c r="BA97" s="309">
        <f t="shared" si="9"/>
        <v>30</v>
      </c>
    </row>
    <row r="98" spans="2:53" ht="18.600000000000001" customHeight="1" x14ac:dyDescent="0.3">
      <c r="B98" s="241">
        <v>89</v>
      </c>
      <c r="C98" s="252">
        <v>30225706</v>
      </c>
      <c r="D98" s="243" t="str">
        <f>IFERROR(VLOOKUP($C98,[3]BD!$B$6:$O$205,2,0),"")</f>
        <v>RAMIREZ TORRES PAOLA ANDREA</v>
      </c>
      <c r="E98" s="248" t="s">
        <v>95</v>
      </c>
      <c r="F98" s="270" t="s">
        <v>18</v>
      </c>
      <c r="G98" s="243" t="str">
        <f>IFERROR(VLOOKUP($C98,[3]BD!$B$6:$O$205,14,0),"")</f>
        <v>3011868966</v>
      </c>
      <c r="H98" s="243" t="s">
        <v>35</v>
      </c>
      <c r="I98" s="243" t="str">
        <f>IFERROR(VLOOKUP($C98,[3]BD!$B$6:$O$205,4,0),"")</f>
        <v>18/10/2025</v>
      </c>
      <c r="J98" s="294" t="s">
        <v>398</v>
      </c>
      <c r="K98" s="294" t="s">
        <v>407</v>
      </c>
      <c r="L98" s="294" t="s">
        <v>407</v>
      </c>
      <c r="M98" s="294" t="s">
        <v>407</v>
      </c>
      <c r="N98" s="294" t="s">
        <v>407</v>
      </c>
      <c r="O98" s="294" t="s">
        <v>407</v>
      </c>
      <c r="P98" s="294" t="s">
        <v>407</v>
      </c>
      <c r="Q98" s="294" t="s">
        <v>398</v>
      </c>
      <c r="R98" s="294" t="s">
        <v>407</v>
      </c>
      <c r="S98" s="294" t="s">
        <v>407</v>
      </c>
      <c r="T98" s="294" t="s">
        <v>407</v>
      </c>
      <c r="U98" s="294" t="s">
        <v>407</v>
      </c>
      <c r="V98" s="294" t="s">
        <v>407</v>
      </c>
      <c r="W98" s="294" t="s">
        <v>407</v>
      </c>
      <c r="X98" s="294" t="s">
        <v>398</v>
      </c>
      <c r="Y98" s="294" t="s">
        <v>407</v>
      </c>
      <c r="Z98" s="294" t="s">
        <v>407</v>
      </c>
      <c r="AA98" s="294" t="s">
        <v>407</v>
      </c>
      <c r="AB98" s="294" t="s">
        <v>407</v>
      </c>
      <c r="AC98" s="294" t="s">
        <v>407</v>
      </c>
      <c r="AD98" s="294" t="s">
        <v>407</v>
      </c>
      <c r="AE98" s="294" t="s">
        <v>398</v>
      </c>
      <c r="AF98" s="294" t="s">
        <v>407</v>
      </c>
      <c r="AG98" s="294" t="s">
        <v>407</v>
      </c>
      <c r="AH98" s="294" t="s">
        <v>407</v>
      </c>
      <c r="AI98" s="294" t="s">
        <v>407</v>
      </c>
      <c r="AJ98" s="294" t="s">
        <v>407</v>
      </c>
      <c r="AK98" s="294" t="s">
        <v>407</v>
      </c>
      <c r="AL98" s="294" t="s">
        <v>398</v>
      </c>
      <c r="AM98" s="294" t="s">
        <v>407</v>
      </c>
      <c r="AO98" s="308">
        <f t="shared" si="8"/>
        <v>0</v>
      </c>
      <c r="AP98" s="308">
        <f t="shared" si="10"/>
        <v>0</v>
      </c>
      <c r="AQ98" s="308">
        <f t="shared" si="10"/>
        <v>5</v>
      </c>
      <c r="AR98" s="308">
        <f t="shared" si="10"/>
        <v>0</v>
      </c>
      <c r="AS98" s="308">
        <f t="shared" si="10"/>
        <v>0</v>
      </c>
      <c r="AT98" s="308">
        <f t="shared" si="10"/>
        <v>0</v>
      </c>
      <c r="AU98" s="308">
        <f t="shared" si="10"/>
        <v>0</v>
      </c>
      <c r="AV98" s="308">
        <f t="shared" si="10"/>
        <v>0</v>
      </c>
      <c r="AW98" s="308">
        <f t="shared" si="10"/>
        <v>0</v>
      </c>
      <c r="AX98" s="308">
        <f t="shared" si="10"/>
        <v>0</v>
      </c>
      <c r="AY98" s="308">
        <f t="shared" si="10"/>
        <v>0</v>
      </c>
      <c r="AZ98" s="308">
        <f t="shared" si="10"/>
        <v>25</v>
      </c>
      <c r="BA98" s="309">
        <f t="shared" si="9"/>
        <v>30</v>
      </c>
    </row>
    <row r="99" spans="2:53" ht="18.600000000000001" customHeight="1" x14ac:dyDescent="0.3">
      <c r="B99" s="241">
        <v>90</v>
      </c>
      <c r="C99" s="252">
        <v>1024583299</v>
      </c>
      <c r="D99" s="243" t="str">
        <f>IFERROR(VLOOKUP($C99,[3]BD!$B$6:$O$205,2,0),"")</f>
        <v xml:space="preserve">GONZALEZ CHACON KARINA </v>
      </c>
      <c r="E99" s="248" t="s">
        <v>95</v>
      </c>
      <c r="F99" s="270" t="s">
        <v>18</v>
      </c>
      <c r="G99" s="243" t="str">
        <f>IFERROR(VLOOKUP($C99,[3]BD!$B$6:$O$205,14,0),"")</f>
        <v>3204997455</v>
      </c>
      <c r="H99" s="243" t="s">
        <v>31</v>
      </c>
      <c r="I99" s="243" t="str">
        <f>IFERROR(VLOOKUP($C99,[3]BD!$B$6:$O$205,4,0),"")</f>
        <v>18/10/2025</v>
      </c>
      <c r="J99" s="294" t="s">
        <v>398</v>
      </c>
      <c r="K99" s="294" t="s">
        <v>407</v>
      </c>
      <c r="L99" s="294" t="s">
        <v>407</v>
      </c>
      <c r="M99" s="294" t="s">
        <v>407</v>
      </c>
      <c r="N99" s="294" t="s">
        <v>407</v>
      </c>
      <c r="O99" s="294" t="s">
        <v>407</v>
      </c>
      <c r="P99" s="294" t="s">
        <v>407</v>
      </c>
      <c r="Q99" s="294" t="s">
        <v>398</v>
      </c>
      <c r="R99" s="294" t="s">
        <v>407</v>
      </c>
      <c r="S99" s="294" t="s">
        <v>407</v>
      </c>
      <c r="T99" s="294" t="s">
        <v>407</v>
      </c>
      <c r="U99" s="294" t="s">
        <v>407</v>
      </c>
      <c r="V99" s="294" t="s">
        <v>407</v>
      </c>
      <c r="W99" s="294" t="s">
        <v>407</v>
      </c>
      <c r="X99" s="294" t="s">
        <v>398</v>
      </c>
      <c r="Y99" s="294" t="s">
        <v>407</v>
      </c>
      <c r="Z99" s="294" t="s">
        <v>407</v>
      </c>
      <c r="AA99" s="294" t="s">
        <v>407</v>
      </c>
      <c r="AB99" s="294" t="s">
        <v>407</v>
      </c>
      <c r="AC99" s="294" t="s">
        <v>407</v>
      </c>
      <c r="AD99" s="294" t="s">
        <v>407</v>
      </c>
      <c r="AE99" s="294" t="s">
        <v>398</v>
      </c>
      <c r="AF99" s="294" t="s">
        <v>407</v>
      </c>
      <c r="AG99" s="294" t="s">
        <v>407</v>
      </c>
      <c r="AH99" s="294" t="s">
        <v>407</v>
      </c>
      <c r="AI99" s="294" t="s">
        <v>407</v>
      </c>
      <c r="AJ99" s="294" t="s">
        <v>407</v>
      </c>
      <c r="AK99" s="294" t="s">
        <v>407</v>
      </c>
      <c r="AL99" s="294" t="s">
        <v>398</v>
      </c>
      <c r="AM99" s="294" t="s">
        <v>407</v>
      </c>
      <c r="AO99" s="308">
        <f t="shared" si="8"/>
        <v>0</v>
      </c>
      <c r="AP99" s="308">
        <f t="shared" si="10"/>
        <v>0</v>
      </c>
      <c r="AQ99" s="308">
        <f t="shared" si="10"/>
        <v>5</v>
      </c>
      <c r="AR99" s="308">
        <f t="shared" si="10"/>
        <v>0</v>
      </c>
      <c r="AS99" s="308">
        <f t="shared" si="10"/>
        <v>0</v>
      </c>
      <c r="AT99" s="308">
        <f t="shared" si="10"/>
        <v>0</v>
      </c>
      <c r="AU99" s="308">
        <f t="shared" si="10"/>
        <v>0</v>
      </c>
      <c r="AV99" s="308">
        <f t="shared" si="10"/>
        <v>0</v>
      </c>
      <c r="AW99" s="308">
        <f t="shared" si="10"/>
        <v>0</v>
      </c>
      <c r="AX99" s="308">
        <f t="shared" si="10"/>
        <v>0</v>
      </c>
      <c r="AY99" s="308">
        <f t="shared" si="10"/>
        <v>0</v>
      </c>
      <c r="AZ99" s="308">
        <f t="shared" si="10"/>
        <v>25</v>
      </c>
      <c r="BA99" s="309">
        <f t="shared" si="9"/>
        <v>30</v>
      </c>
    </row>
    <row r="100" spans="2:53" ht="18.600000000000001" customHeight="1" x14ac:dyDescent="0.3">
      <c r="B100" s="241">
        <v>91</v>
      </c>
      <c r="C100" s="252">
        <v>55305195</v>
      </c>
      <c r="D100" s="243" t="str">
        <f>IFERROR(VLOOKUP($C100,[3]BD!$B$6:$O$205,2,0),"")</f>
        <v>SANCHEZ RIVERA VIANY ASTRID</v>
      </c>
      <c r="E100" s="248" t="s">
        <v>95</v>
      </c>
      <c r="F100" s="270" t="s">
        <v>18</v>
      </c>
      <c r="G100" s="243" t="str">
        <f>IFERROR(VLOOKUP($C100,[3]BD!$B$6:$O$205,14,0),"")</f>
        <v>3223827570</v>
      </c>
      <c r="H100" s="243" t="s">
        <v>35</v>
      </c>
      <c r="I100" s="243" t="str">
        <f>IFERROR(VLOOKUP($C100,[3]BD!$B$6:$O$205,4,0),"")</f>
        <v>23/10/2025</v>
      </c>
      <c r="J100" s="294" t="s">
        <v>398</v>
      </c>
      <c r="K100" s="294" t="s">
        <v>407</v>
      </c>
      <c r="L100" s="294" t="s">
        <v>407</v>
      </c>
      <c r="M100" s="294" t="s">
        <v>407</v>
      </c>
      <c r="N100" s="294" t="s">
        <v>407</v>
      </c>
      <c r="O100" s="294" t="s">
        <v>407</v>
      </c>
      <c r="P100" s="294" t="s">
        <v>407</v>
      </c>
      <c r="Q100" s="294" t="s">
        <v>398</v>
      </c>
      <c r="R100" s="294" t="s">
        <v>407</v>
      </c>
      <c r="S100" s="294" t="s">
        <v>407</v>
      </c>
      <c r="T100" s="294" t="s">
        <v>407</v>
      </c>
      <c r="U100" s="294" t="s">
        <v>407</v>
      </c>
      <c r="V100" s="294" t="s">
        <v>407</v>
      </c>
      <c r="W100" s="294" t="s">
        <v>407</v>
      </c>
      <c r="X100" s="294" t="s">
        <v>398</v>
      </c>
      <c r="Y100" s="294" t="s">
        <v>407</v>
      </c>
      <c r="Z100" s="294" t="s">
        <v>407</v>
      </c>
      <c r="AA100" s="294" t="s">
        <v>407</v>
      </c>
      <c r="AB100" s="294" t="s">
        <v>407</v>
      </c>
      <c r="AC100" s="294" t="s">
        <v>407</v>
      </c>
      <c r="AD100" s="294" t="s">
        <v>407</v>
      </c>
      <c r="AE100" s="294" t="s">
        <v>398</v>
      </c>
      <c r="AF100" s="294" t="s">
        <v>407</v>
      </c>
      <c r="AG100" s="294" t="s">
        <v>407</v>
      </c>
      <c r="AH100" s="294" t="s">
        <v>407</v>
      </c>
      <c r="AI100" s="294" t="s">
        <v>407</v>
      </c>
      <c r="AJ100" s="294" t="s">
        <v>407</v>
      </c>
      <c r="AK100" s="294" t="s">
        <v>407</v>
      </c>
      <c r="AL100" s="294" t="s">
        <v>398</v>
      </c>
      <c r="AM100" s="294" t="s">
        <v>407</v>
      </c>
      <c r="AO100" s="308">
        <f t="shared" si="8"/>
        <v>0</v>
      </c>
      <c r="AP100" s="308">
        <f t="shared" si="10"/>
        <v>0</v>
      </c>
      <c r="AQ100" s="308">
        <f t="shared" si="10"/>
        <v>5</v>
      </c>
      <c r="AR100" s="308">
        <f t="shared" si="10"/>
        <v>0</v>
      </c>
      <c r="AS100" s="308">
        <f t="shared" si="10"/>
        <v>0</v>
      </c>
      <c r="AT100" s="308">
        <f t="shared" si="10"/>
        <v>0</v>
      </c>
      <c r="AU100" s="308">
        <f t="shared" si="10"/>
        <v>0</v>
      </c>
      <c r="AV100" s="308">
        <f t="shared" si="10"/>
        <v>0</v>
      </c>
      <c r="AW100" s="308">
        <f t="shared" si="10"/>
        <v>0</v>
      </c>
      <c r="AX100" s="308">
        <f t="shared" si="10"/>
        <v>0</v>
      </c>
      <c r="AY100" s="308">
        <f t="shared" si="10"/>
        <v>0</v>
      </c>
      <c r="AZ100" s="308">
        <f t="shared" si="10"/>
        <v>25</v>
      </c>
      <c r="BA100" s="309">
        <f t="shared" si="9"/>
        <v>30</v>
      </c>
    </row>
    <row r="101" spans="2:53" ht="18.600000000000001" customHeight="1" x14ac:dyDescent="0.3">
      <c r="B101" s="241">
        <v>92</v>
      </c>
      <c r="C101" s="252">
        <v>1002269813</v>
      </c>
      <c r="D101" s="243" t="str">
        <f>IFERROR(VLOOKUP($C101,[3]BD!$B$6:$O$205,2,0),"")</f>
        <v>BOTIA AVILA MARIA CONSUELO</v>
      </c>
      <c r="E101" s="248" t="s">
        <v>95</v>
      </c>
      <c r="F101" s="270" t="s">
        <v>18</v>
      </c>
      <c r="G101" s="243" t="str">
        <f>IFERROR(VLOOKUP($C101,[3]BD!$B$6:$O$205,14,0),"")</f>
        <v>3194618677</v>
      </c>
      <c r="H101" s="243" t="s">
        <v>35</v>
      </c>
      <c r="I101" s="243" t="str">
        <f>IFERROR(VLOOKUP($C101,[3]BD!$B$6:$O$205,4,0),"")</f>
        <v>18/10/2025</v>
      </c>
      <c r="J101" s="294" t="s">
        <v>398</v>
      </c>
      <c r="K101" s="294" t="s">
        <v>407</v>
      </c>
      <c r="L101" s="294" t="s">
        <v>407</v>
      </c>
      <c r="M101" s="294" t="s">
        <v>407</v>
      </c>
      <c r="N101" s="294" t="s">
        <v>407</v>
      </c>
      <c r="O101" s="294" t="s">
        <v>407</v>
      </c>
      <c r="P101" s="294" t="s">
        <v>407</v>
      </c>
      <c r="Q101" s="294" t="s">
        <v>398</v>
      </c>
      <c r="R101" s="294" t="s">
        <v>407</v>
      </c>
      <c r="S101" s="294" t="s">
        <v>407</v>
      </c>
      <c r="T101" s="294" t="s">
        <v>407</v>
      </c>
      <c r="U101" s="294" t="s">
        <v>407</v>
      </c>
      <c r="V101" s="294" t="s">
        <v>407</v>
      </c>
      <c r="W101" s="294" t="s">
        <v>407</v>
      </c>
      <c r="X101" s="294" t="s">
        <v>398</v>
      </c>
      <c r="Y101" s="294" t="s">
        <v>407</v>
      </c>
      <c r="Z101" s="294" t="s">
        <v>407</v>
      </c>
      <c r="AA101" s="294" t="s">
        <v>407</v>
      </c>
      <c r="AB101" s="294" t="s">
        <v>407</v>
      </c>
      <c r="AC101" s="294" t="s">
        <v>407</v>
      </c>
      <c r="AD101" s="294" t="s">
        <v>407</v>
      </c>
      <c r="AE101" s="294" t="s">
        <v>398</v>
      </c>
      <c r="AF101" s="294" t="s">
        <v>407</v>
      </c>
      <c r="AG101" s="294" t="s">
        <v>407</v>
      </c>
      <c r="AH101" s="294" t="s">
        <v>407</v>
      </c>
      <c r="AI101" s="294" t="s">
        <v>407</v>
      </c>
      <c r="AJ101" s="294" t="s">
        <v>407</v>
      </c>
      <c r="AK101" s="294" t="s">
        <v>407</v>
      </c>
      <c r="AL101" s="294" t="s">
        <v>398</v>
      </c>
      <c r="AM101" s="294" t="s">
        <v>407</v>
      </c>
      <c r="AO101" s="308">
        <f t="shared" si="8"/>
        <v>0</v>
      </c>
      <c r="AP101" s="308">
        <f t="shared" si="10"/>
        <v>0</v>
      </c>
      <c r="AQ101" s="308">
        <f t="shared" si="10"/>
        <v>5</v>
      </c>
      <c r="AR101" s="308">
        <f t="shared" si="10"/>
        <v>0</v>
      </c>
      <c r="AS101" s="308">
        <f t="shared" si="10"/>
        <v>0</v>
      </c>
      <c r="AT101" s="308">
        <f t="shared" si="10"/>
        <v>0</v>
      </c>
      <c r="AU101" s="308">
        <f t="shared" si="10"/>
        <v>0</v>
      </c>
      <c r="AV101" s="308">
        <f t="shared" si="10"/>
        <v>0</v>
      </c>
      <c r="AW101" s="308">
        <f t="shared" si="10"/>
        <v>0</v>
      </c>
      <c r="AX101" s="308">
        <f t="shared" si="10"/>
        <v>0</v>
      </c>
      <c r="AY101" s="308">
        <f t="shared" si="10"/>
        <v>0</v>
      </c>
      <c r="AZ101" s="308">
        <f t="shared" si="10"/>
        <v>25</v>
      </c>
      <c r="BA101" s="309">
        <f t="shared" si="9"/>
        <v>30</v>
      </c>
    </row>
    <row r="102" spans="2:53" ht="18.600000000000001" customHeight="1" x14ac:dyDescent="0.3">
      <c r="B102" s="241">
        <v>93</v>
      </c>
      <c r="C102" s="252">
        <v>5483580</v>
      </c>
      <c r="D102" s="243" t="str">
        <f>IFERROR(VLOOKUP($C102,[3]BD!$B$6:$O$205,2,0),"")</f>
        <v>FLORIAN ZAMBRANO NILDA ROSA</v>
      </c>
      <c r="E102" s="248" t="s">
        <v>95</v>
      </c>
      <c r="F102" s="270" t="s">
        <v>18</v>
      </c>
      <c r="G102" s="243" t="str">
        <f>IFERROR(VLOOKUP($C102,[3]BD!$B$6:$O$205,14,0),"")</f>
        <v>3243453295</v>
      </c>
      <c r="H102" s="243" t="s">
        <v>35</v>
      </c>
      <c r="I102" s="243" t="str">
        <f>IFERROR(VLOOKUP($C102,[3]BD!$B$6:$O$205,4,0),"")</f>
        <v>18/10/2025</v>
      </c>
      <c r="J102" s="294" t="s">
        <v>398</v>
      </c>
      <c r="K102" s="294" t="s">
        <v>407</v>
      </c>
      <c r="L102" s="294" t="s">
        <v>407</v>
      </c>
      <c r="M102" s="294" t="s">
        <v>407</v>
      </c>
      <c r="N102" s="294" t="s">
        <v>407</v>
      </c>
      <c r="O102" s="294" t="s">
        <v>407</v>
      </c>
      <c r="P102" s="294" t="s">
        <v>407</v>
      </c>
      <c r="Q102" s="294" t="s">
        <v>398</v>
      </c>
      <c r="R102" s="294" t="s">
        <v>407</v>
      </c>
      <c r="S102" s="294" t="s">
        <v>407</v>
      </c>
      <c r="T102" s="294" t="s">
        <v>407</v>
      </c>
      <c r="U102" s="294" t="s">
        <v>407</v>
      </c>
      <c r="V102" s="294" t="s">
        <v>407</v>
      </c>
      <c r="W102" s="294" t="s">
        <v>407</v>
      </c>
      <c r="X102" s="294" t="s">
        <v>398</v>
      </c>
      <c r="Y102" s="294" t="s">
        <v>407</v>
      </c>
      <c r="Z102" s="294" t="s">
        <v>407</v>
      </c>
      <c r="AA102" s="294" t="s">
        <v>407</v>
      </c>
      <c r="AB102" s="294" t="s">
        <v>407</v>
      </c>
      <c r="AC102" s="294" t="s">
        <v>407</v>
      </c>
      <c r="AD102" s="294" t="s">
        <v>407</v>
      </c>
      <c r="AE102" s="294" t="s">
        <v>398</v>
      </c>
      <c r="AF102" s="294" t="s">
        <v>407</v>
      </c>
      <c r="AG102" s="294" t="s">
        <v>407</v>
      </c>
      <c r="AH102" s="294" t="s">
        <v>407</v>
      </c>
      <c r="AI102" s="294" t="s">
        <v>407</v>
      </c>
      <c r="AJ102" s="294" t="s">
        <v>407</v>
      </c>
      <c r="AK102" s="294" t="s">
        <v>407</v>
      </c>
      <c r="AL102" s="294" t="s">
        <v>398</v>
      </c>
      <c r="AM102" s="294" t="s">
        <v>407</v>
      </c>
      <c r="AO102" s="308">
        <f t="shared" si="8"/>
        <v>0</v>
      </c>
      <c r="AP102" s="308">
        <f t="shared" si="10"/>
        <v>0</v>
      </c>
      <c r="AQ102" s="308">
        <f t="shared" si="10"/>
        <v>5</v>
      </c>
      <c r="AR102" s="308">
        <f t="shared" si="10"/>
        <v>0</v>
      </c>
      <c r="AS102" s="308">
        <f t="shared" si="10"/>
        <v>0</v>
      </c>
      <c r="AT102" s="308">
        <f t="shared" si="10"/>
        <v>0</v>
      </c>
      <c r="AU102" s="308">
        <f t="shared" si="10"/>
        <v>0</v>
      </c>
      <c r="AV102" s="308">
        <f t="shared" si="10"/>
        <v>0</v>
      </c>
      <c r="AW102" s="308">
        <f t="shared" si="10"/>
        <v>0</v>
      </c>
      <c r="AX102" s="308">
        <f t="shared" si="10"/>
        <v>0</v>
      </c>
      <c r="AY102" s="308">
        <f t="shared" si="10"/>
        <v>0</v>
      </c>
      <c r="AZ102" s="308">
        <f t="shared" si="10"/>
        <v>25</v>
      </c>
      <c r="BA102" s="309">
        <f t="shared" si="9"/>
        <v>30</v>
      </c>
    </row>
    <row r="103" spans="2:53" ht="18.600000000000001" customHeight="1" x14ac:dyDescent="0.3">
      <c r="B103" s="241">
        <v>94</v>
      </c>
      <c r="C103" s="252">
        <v>69802250</v>
      </c>
      <c r="D103" s="243" t="str">
        <f>IFERROR(VLOOKUP($C103,[3]BD!$B$6:$O$205,2,0),"")</f>
        <v>AYALA HERMOSA YURANY ALEJANDRA</v>
      </c>
      <c r="E103" s="248" t="s">
        <v>95</v>
      </c>
      <c r="F103" s="270" t="s">
        <v>18</v>
      </c>
      <c r="G103" s="243" t="str">
        <f>IFERROR(VLOOKUP($C103,[3]BD!$B$6:$O$205,14,0),"")</f>
        <v>3232902740</v>
      </c>
      <c r="H103" s="243" t="s">
        <v>35</v>
      </c>
      <c r="I103" s="243" t="str">
        <f>IFERROR(VLOOKUP($C103,[3]BD!$B$6:$O$205,4,0),"")</f>
        <v>18/10/2025</v>
      </c>
      <c r="J103" s="294" t="s">
        <v>398</v>
      </c>
      <c r="K103" s="294" t="s">
        <v>407</v>
      </c>
      <c r="L103" s="294" t="s">
        <v>407</v>
      </c>
      <c r="M103" s="294" t="s">
        <v>407</v>
      </c>
      <c r="N103" s="294" t="s">
        <v>407</v>
      </c>
      <c r="O103" s="294" t="s">
        <v>407</v>
      </c>
      <c r="P103" s="294" t="s">
        <v>407</v>
      </c>
      <c r="Q103" s="294" t="s">
        <v>398</v>
      </c>
      <c r="R103" s="294" t="s">
        <v>407</v>
      </c>
      <c r="S103" s="294" t="s">
        <v>399</v>
      </c>
      <c r="T103" s="294" t="s">
        <v>399</v>
      </c>
      <c r="U103" s="294" t="s">
        <v>407</v>
      </c>
      <c r="V103" s="294" t="s">
        <v>407</v>
      </c>
      <c r="W103" s="294" t="s">
        <v>407</v>
      </c>
      <c r="X103" s="294" t="s">
        <v>398</v>
      </c>
      <c r="Y103" s="294" t="s">
        <v>407</v>
      </c>
      <c r="Z103" s="294" t="s">
        <v>407</v>
      </c>
      <c r="AA103" s="294" t="s">
        <v>407</v>
      </c>
      <c r="AB103" s="294" t="s">
        <v>407</v>
      </c>
      <c r="AC103" s="294" t="s">
        <v>407</v>
      </c>
      <c r="AD103" s="294" t="s">
        <v>407</v>
      </c>
      <c r="AE103" s="294" t="s">
        <v>398</v>
      </c>
      <c r="AF103" s="294" t="s">
        <v>407</v>
      </c>
      <c r="AG103" s="294" t="s">
        <v>407</v>
      </c>
      <c r="AH103" s="294" t="s">
        <v>407</v>
      </c>
      <c r="AI103" s="294" t="s">
        <v>407</v>
      </c>
      <c r="AJ103" s="294" t="s">
        <v>407</v>
      </c>
      <c r="AK103" s="294" t="s">
        <v>407</v>
      </c>
      <c r="AL103" s="294" t="s">
        <v>398</v>
      </c>
      <c r="AM103" s="294" t="s">
        <v>407</v>
      </c>
      <c r="AO103" s="308">
        <f t="shared" si="8"/>
        <v>0</v>
      </c>
      <c r="AP103" s="308">
        <f t="shared" si="10"/>
        <v>0</v>
      </c>
      <c r="AQ103" s="308">
        <f t="shared" si="10"/>
        <v>5</v>
      </c>
      <c r="AR103" s="308">
        <f t="shared" si="10"/>
        <v>2</v>
      </c>
      <c r="AS103" s="308">
        <f t="shared" si="10"/>
        <v>0</v>
      </c>
      <c r="AT103" s="308">
        <f t="shared" si="10"/>
        <v>0</v>
      </c>
      <c r="AU103" s="308">
        <f t="shared" si="10"/>
        <v>0</v>
      </c>
      <c r="AV103" s="308">
        <f t="shared" si="10"/>
        <v>0</v>
      </c>
      <c r="AW103" s="308">
        <f t="shared" si="10"/>
        <v>0</v>
      </c>
      <c r="AX103" s="308">
        <f t="shared" si="10"/>
        <v>0</v>
      </c>
      <c r="AY103" s="308">
        <f t="shared" si="10"/>
        <v>0</v>
      </c>
      <c r="AZ103" s="308">
        <f t="shared" si="10"/>
        <v>23</v>
      </c>
      <c r="BA103" s="309">
        <f t="shared" si="9"/>
        <v>28</v>
      </c>
    </row>
    <row r="104" spans="2:53" ht="18.600000000000001" customHeight="1" x14ac:dyDescent="0.3">
      <c r="B104" s="241">
        <v>95</v>
      </c>
      <c r="C104" s="252">
        <v>39655719</v>
      </c>
      <c r="D104" s="243" t="str">
        <f>IFERROR(VLOOKUP($C104,[3]BD!$B$6:$O$205,2,0),"")</f>
        <v>VILLARREAL ROYER JULIO ABEL</v>
      </c>
      <c r="E104" s="248" t="s">
        <v>95</v>
      </c>
      <c r="F104" s="270" t="s">
        <v>18</v>
      </c>
      <c r="G104" s="243" t="str">
        <f>IFERROR(VLOOKUP($C104,[3]BD!$B$6:$O$205,14,0),"")</f>
        <v>3107617116</v>
      </c>
      <c r="H104" s="243" t="s">
        <v>35</v>
      </c>
      <c r="I104" s="243" t="str">
        <f>IFERROR(VLOOKUP($C104,[3]BD!$B$6:$O$205,4,0),"")</f>
        <v>18/10/2025</v>
      </c>
      <c r="J104" s="294" t="s">
        <v>398</v>
      </c>
      <c r="K104" s="294" t="s">
        <v>407</v>
      </c>
      <c r="L104" s="294" t="s">
        <v>407</v>
      </c>
      <c r="M104" s="294" t="s">
        <v>407</v>
      </c>
      <c r="N104" s="294" t="s">
        <v>407</v>
      </c>
      <c r="O104" s="294" t="s">
        <v>407</v>
      </c>
      <c r="P104" s="294" t="s">
        <v>407</v>
      </c>
      <c r="Q104" s="294" t="s">
        <v>398</v>
      </c>
      <c r="R104" s="294" t="s">
        <v>407</v>
      </c>
      <c r="S104" s="294" t="s">
        <v>407</v>
      </c>
      <c r="T104" s="294" t="s">
        <v>407</v>
      </c>
      <c r="U104" s="294" t="s">
        <v>407</v>
      </c>
      <c r="V104" s="294" t="s">
        <v>407</v>
      </c>
      <c r="W104" s="294" t="s">
        <v>407</v>
      </c>
      <c r="X104" s="294" t="s">
        <v>398</v>
      </c>
      <c r="Y104" s="294" t="s">
        <v>407</v>
      </c>
      <c r="Z104" s="294" t="s">
        <v>407</v>
      </c>
      <c r="AA104" s="294" t="s">
        <v>407</v>
      </c>
      <c r="AB104" s="294" t="s">
        <v>407</v>
      </c>
      <c r="AC104" s="294" t="s">
        <v>407</v>
      </c>
      <c r="AD104" s="294" t="s">
        <v>407</v>
      </c>
      <c r="AE104" s="294" t="s">
        <v>398</v>
      </c>
      <c r="AF104" s="294" t="s">
        <v>407</v>
      </c>
      <c r="AG104" s="294" t="s">
        <v>407</v>
      </c>
      <c r="AH104" s="294" t="s">
        <v>407</v>
      </c>
      <c r="AI104" s="294" t="s">
        <v>407</v>
      </c>
      <c r="AJ104" s="294" t="s">
        <v>407</v>
      </c>
      <c r="AK104" s="294" t="s">
        <v>407</v>
      </c>
      <c r="AL104" s="294" t="s">
        <v>398</v>
      </c>
      <c r="AM104" s="294" t="s">
        <v>407</v>
      </c>
      <c r="AO104" s="308">
        <f t="shared" si="8"/>
        <v>0</v>
      </c>
      <c r="AP104" s="308">
        <f t="shared" si="10"/>
        <v>0</v>
      </c>
      <c r="AQ104" s="308">
        <f t="shared" si="10"/>
        <v>5</v>
      </c>
      <c r="AR104" s="308">
        <f t="shared" si="10"/>
        <v>0</v>
      </c>
      <c r="AS104" s="308">
        <f t="shared" si="10"/>
        <v>0</v>
      </c>
      <c r="AT104" s="308">
        <f t="shared" si="10"/>
        <v>0</v>
      </c>
      <c r="AU104" s="308">
        <f t="shared" si="10"/>
        <v>0</v>
      </c>
      <c r="AV104" s="308">
        <f t="shared" si="10"/>
        <v>0</v>
      </c>
      <c r="AW104" s="308">
        <f t="shared" si="10"/>
        <v>0</v>
      </c>
      <c r="AX104" s="308">
        <f t="shared" si="10"/>
        <v>0</v>
      </c>
      <c r="AY104" s="308">
        <f t="shared" si="10"/>
        <v>0</v>
      </c>
      <c r="AZ104" s="308">
        <f t="shared" si="10"/>
        <v>25</v>
      </c>
      <c r="BA104" s="309">
        <f t="shared" si="9"/>
        <v>30</v>
      </c>
    </row>
    <row r="105" spans="2:53" ht="18.600000000000001" customHeight="1" x14ac:dyDescent="0.3">
      <c r="B105" s="241">
        <v>96</v>
      </c>
      <c r="C105" s="252">
        <v>1010025321</v>
      </c>
      <c r="D105" s="243" t="str">
        <f>IFERROR(VLOOKUP($C105,[3]BD!$B$6:$O$205,2,0),"")</f>
        <v>CORTES PORRAS VICTOR JULIO</v>
      </c>
      <c r="E105" s="248" t="s">
        <v>95</v>
      </c>
      <c r="F105" s="270" t="s">
        <v>20</v>
      </c>
      <c r="G105" s="243" t="str">
        <f>IFERROR(VLOOKUP($C105,[3]BD!$B$6:$O$205,14,0),"")</f>
        <v>3011709391</v>
      </c>
      <c r="H105" s="243" t="s">
        <v>35</v>
      </c>
      <c r="I105" s="243" t="str">
        <f>IFERROR(VLOOKUP($C105,[3]BD!$B$6:$O$205,4,0),"")</f>
        <v>23/10/2025</v>
      </c>
      <c r="J105" s="294" t="s">
        <v>398</v>
      </c>
      <c r="K105" s="294" t="s">
        <v>407</v>
      </c>
      <c r="L105" s="294" t="s">
        <v>407</v>
      </c>
      <c r="M105" s="294" t="s">
        <v>407</v>
      </c>
      <c r="N105" s="294" t="s">
        <v>407</v>
      </c>
      <c r="O105" s="294" t="s">
        <v>407</v>
      </c>
      <c r="P105" s="294" t="s">
        <v>407</v>
      </c>
      <c r="Q105" s="294" t="s">
        <v>398</v>
      </c>
      <c r="R105" s="294" t="s">
        <v>407</v>
      </c>
      <c r="S105" s="294" t="s">
        <v>407</v>
      </c>
      <c r="T105" s="294" t="s">
        <v>407</v>
      </c>
      <c r="U105" s="294" t="s">
        <v>407</v>
      </c>
      <c r="V105" s="294" t="s">
        <v>407</v>
      </c>
      <c r="W105" s="294" t="s">
        <v>407</v>
      </c>
      <c r="X105" s="294" t="s">
        <v>398</v>
      </c>
      <c r="Y105" s="294" t="s">
        <v>399</v>
      </c>
      <c r="Z105" s="294" t="s">
        <v>399</v>
      </c>
      <c r="AA105" s="294" t="s">
        <v>407</v>
      </c>
      <c r="AB105" s="294" t="s">
        <v>407</v>
      </c>
      <c r="AC105" s="294" t="s">
        <v>407</v>
      </c>
      <c r="AD105" s="294" t="s">
        <v>407</v>
      </c>
      <c r="AE105" s="294" t="s">
        <v>398</v>
      </c>
      <c r="AF105" s="294" t="s">
        <v>407</v>
      </c>
      <c r="AG105" s="294" t="s">
        <v>407</v>
      </c>
      <c r="AH105" s="294" t="s">
        <v>407</v>
      </c>
      <c r="AI105" s="294" t="s">
        <v>407</v>
      </c>
      <c r="AJ105" s="294" t="s">
        <v>407</v>
      </c>
      <c r="AK105" s="294" t="s">
        <v>407</v>
      </c>
      <c r="AL105" s="294" t="s">
        <v>398</v>
      </c>
      <c r="AM105" s="294" t="s">
        <v>407</v>
      </c>
      <c r="AO105" s="308">
        <f t="shared" si="8"/>
        <v>0</v>
      </c>
      <c r="AP105" s="308">
        <f t="shared" si="10"/>
        <v>0</v>
      </c>
      <c r="AQ105" s="308">
        <f t="shared" si="10"/>
        <v>5</v>
      </c>
      <c r="AR105" s="308">
        <f t="shared" si="10"/>
        <v>2</v>
      </c>
      <c r="AS105" s="308">
        <f t="shared" si="10"/>
        <v>0</v>
      </c>
      <c r="AT105" s="308">
        <f t="shared" si="10"/>
        <v>0</v>
      </c>
      <c r="AU105" s="308">
        <f t="shared" si="10"/>
        <v>0</v>
      </c>
      <c r="AV105" s="308">
        <f t="shared" si="10"/>
        <v>0</v>
      </c>
      <c r="AW105" s="308">
        <f t="shared" si="10"/>
        <v>0</v>
      </c>
      <c r="AX105" s="308">
        <f t="shared" si="10"/>
        <v>0</v>
      </c>
      <c r="AY105" s="308">
        <f t="shared" si="10"/>
        <v>0</v>
      </c>
      <c r="AZ105" s="308">
        <f t="shared" si="10"/>
        <v>23</v>
      </c>
      <c r="BA105" s="309">
        <f t="shared" si="9"/>
        <v>28</v>
      </c>
    </row>
    <row r="106" spans="2:53" ht="18.600000000000001" customHeight="1" x14ac:dyDescent="0.3">
      <c r="B106" s="241">
        <v>97</v>
      </c>
      <c r="C106" s="252">
        <v>80369946</v>
      </c>
      <c r="D106" s="243" t="str">
        <f>IFERROR(VLOOKUP($C106,[3]BD!$B$6:$O$205,2,0),"")</f>
        <v>MEDINA CASTRO PEDRO ANTONIO</v>
      </c>
      <c r="E106" s="248" t="s">
        <v>95</v>
      </c>
      <c r="F106" s="270" t="s">
        <v>20</v>
      </c>
      <c r="G106" s="243" t="str">
        <f>IFERROR(VLOOKUP($C106,[3]BD!$B$6:$O$205,14,0),"")</f>
        <v>3114917055</v>
      </c>
      <c r="H106" s="243" t="s">
        <v>35</v>
      </c>
      <c r="I106" s="243" t="str">
        <f>IFERROR(VLOOKUP($C106,[3]BD!$B$6:$O$205,4,0),"")</f>
        <v>18/10/2025</v>
      </c>
      <c r="J106" s="294" t="s">
        <v>398</v>
      </c>
      <c r="K106" s="294" t="s">
        <v>399</v>
      </c>
      <c r="L106" s="294" t="s">
        <v>407</v>
      </c>
      <c r="M106" s="294" t="s">
        <v>407</v>
      </c>
      <c r="N106" s="294" t="s">
        <v>407</v>
      </c>
      <c r="O106" s="294" t="s">
        <v>407</v>
      </c>
      <c r="P106" s="294" t="s">
        <v>407</v>
      </c>
      <c r="Q106" s="294" t="s">
        <v>398</v>
      </c>
      <c r="R106" s="294" t="s">
        <v>407</v>
      </c>
      <c r="S106" s="294" t="s">
        <v>407</v>
      </c>
      <c r="T106" s="294" t="s">
        <v>407</v>
      </c>
      <c r="U106" s="294" t="s">
        <v>407</v>
      </c>
      <c r="V106" s="294" t="s">
        <v>407</v>
      </c>
      <c r="W106" s="294" t="s">
        <v>407</v>
      </c>
      <c r="X106" s="294" t="s">
        <v>398</v>
      </c>
      <c r="Y106" s="294" t="s">
        <v>407</v>
      </c>
      <c r="Z106" s="294" t="s">
        <v>407</v>
      </c>
      <c r="AA106" s="294" t="s">
        <v>407</v>
      </c>
      <c r="AB106" s="294" t="s">
        <v>407</v>
      </c>
      <c r="AC106" s="294" t="s">
        <v>407</v>
      </c>
      <c r="AD106" s="294" t="s">
        <v>407</v>
      </c>
      <c r="AE106" s="294" t="s">
        <v>398</v>
      </c>
      <c r="AF106" s="294" t="s">
        <v>407</v>
      </c>
      <c r="AG106" s="294" t="s">
        <v>407</v>
      </c>
      <c r="AH106" s="294" t="s">
        <v>407</v>
      </c>
      <c r="AI106" s="294" t="s">
        <v>407</v>
      </c>
      <c r="AJ106" s="294" t="s">
        <v>407</v>
      </c>
      <c r="AK106" s="294" t="s">
        <v>407</v>
      </c>
      <c r="AL106" s="294" t="s">
        <v>398</v>
      </c>
      <c r="AM106" s="294" t="s">
        <v>407</v>
      </c>
      <c r="AO106" s="308">
        <f t="shared" si="8"/>
        <v>0</v>
      </c>
      <c r="AP106" s="308">
        <f t="shared" si="10"/>
        <v>0</v>
      </c>
      <c r="AQ106" s="308">
        <f t="shared" si="10"/>
        <v>5</v>
      </c>
      <c r="AR106" s="308">
        <f t="shared" si="10"/>
        <v>1</v>
      </c>
      <c r="AS106" s="308">
        <f t="shared" si="10"/>
        <v>0</v>
      </c>
      <c r="AT106" s="308">
        <f t="shared" si="10"/>
        <v>0</v>
      </c>
      <c r="AU106" s="308">
        <f t="shared" si="10"/>
        <v>0</v>
      </c>
      <c r="AV106" s="308">
        <f t="shared" si="10"/>
        <v>0</v>
      </c>
      <c r="AW106" s="308">
        <f t="shared" si="10"/>
        <v>0</v>
      </c>
      <c r="AX106" s="308">
        <f t="shared" si="10"/>
        <v>0</v>
      </c>
      <c r="AY106" s="308">
        <f t="shared" si="10"/>
        <v>0</v>
      </c>
      <c r="AZ106" s="308">
        <f t="shared" si="10"/>
        <v>24</v>
      </c>
      <c r="BA106" s="309">
        <f t="shared" si="9"/>
        <v>29</v>
      </c>
    </row>
    <row r="107" spans="2:53" ht="18.600000000000001" customHeight="1" x14ac:dyDescent="0.3">
      <c r="B107" s="241">
        <v>98</v>
      </c>
      <c r="C107" s="252">
        <v>51990667</v>
      </c>
      <c r="D107" s="243" t="str">
        <f>IFERROR(VLOOKUP($C107,[3]BD!$B$6:$O$205,2,0),"")</f>
        <v>BERMUDEZ RANGEL RONALD DAVID</v>
      </c>
      <c r="E107" s="248" t="s">
        <v>95</v>
      </c>
      <c r="F107" s="270" t="s">
        <v>18</v>
      </c>
      <c r="G107" s="243" t="str">
        <f>IFERROR(VLOOKUP($C107,[3]BD!$B$6:$O$205,14,0),"")</f>
        <v>3103180180</v>
      </c>
      <c r="H107" s="243" t="s">
        <v>31</v>
      </c>
      <c r="I107" s="243" t="str">
        <f>IFERROR(VLOOKUP($C107,[3]BD!$B$6:$O$205,4,0),"")</f>
        <v>22/10/2025</v>
      </c>
      <c r="J107" s="294" t="s">
        <v>398</v>
      </c>
      <c r="K107" s="294" t="s">
        <v>407</v>
      </c>
      <c r="L107" s="294" t="s">
        <v>407</v>
      </c>
      <c r="M107" s="294" t="s">
        <v>407</v>
      </c>
      <c r="N107" s="294" t="s">
        <v>407</v>
      </c>
      <c r="O107" s="294" t="s">
        <v>407</v>
      </c>
      <c r="P107" s="294" t="s">
        <v>407</v>
      </c>
      <c r="Q107" s="294" t="s">
        <v>398</v>
      </c>
      <c r="R107" s="294" t="s">
        <v>407</v>
      </c>
      <c r="S107" s="294" t="s">
        <v>407</v>
      </c>
      <c r="T107" s="294" t="s">
        <v>407</v>
      </c>
      <c r="U107" s="294" t="s">
        <v>407</v>
      </c>
      <c r="V107" s="294" t="s">
        <v>407</v>
      </c>
      <c r="W107" s="294" t="s">
        <v>407</v>
      </c>
      <c r="X107" s="294" t="s">
        <v>398</v>
      </c>
      <c r="Y107" s="294" t="s">
        <v>407</v>
      </c>
      <c r="Z107" s="294" t="s">
        <v>407</v>
      </c>
      <c r="AA107" s="294" t="s">
        <v>407</v>
      </c>
      <c r="AB107" s="294" t="s">
        <v>407</v>
      </c>
      <c r="AC107" s="294" t="s">
        <v>407</v>
      </c>
      <c r="AD107" s="294" t="s">
        <v>407</v>
      </c>
      <c r="AE107" s="294" t="s">
        <v>398</v>
      </c>
      <c r="AF107" s="294" t="s">
        <v>407</v>
      </c>
      <c r="AG107" s="294" t="s">
        <v>407</v>
      </c>
      <c r="AH107" s="294" t="s">
        <v>407</v>
      </c>
      <c r="AI107" s="294" t="s">
        <v>407</v>
      </c>
      <c r="AJ107" s="294" t="s">
        <v>407</v>
      </c>
      <c r="AK107" s="294" t="s">
        <v>407</v>
      </c>
      <c r="AL107" s="294" t="s">
        <v>398</v>
      </c>
      <c r="AM107" s="294" t="s">
        <v>407</v>
      </c>
      <c r="AO107" s="308">
        <f t="shared" si="8"/>
        <v>0</v>
      </c>
      <c r="AP107" s="308">
        <f t="shared" si="10"/>
        <v>0</v>
      </c>
      <c r="AQ107" s="308">
        <f t="shared" si="10"/>
        <v>5</v>
      </c>
      <c r="AR107" s="308">
        <f t="shared" si="10"/>
        <v>0</v>
      </c>
      <c r="AS107" s="308">
        <f t="shared" si="10"/>
        <v>0</v>
      </c>
      <c r="AT107" s="308">
        <f t="shared" si="10"/>
        <v>0</v>
      </c>
      <c r="AU107" s="308">
        <f t="shared" si="10"/>
        <v>0</v>
      </c>
      <c r="AV107" s="308">
        <f t="shared" si="10"/>
        <v>0</v>
      </c>
      <c r="AW107" s="308">
        <f t="shared" si="10"/>
        <v>0</v>
      </c>
      <c r="AX107" s="308">
        <f t="shared" si="10"/>
        <v>0</v>
      </c>
      <c r="AY107" s="308">
        <f t="shared" si="10"/>
        <v>0</v>
      </c>
      <c r="AZ107" s="308">
        <f t="shared" si="10"/>
        <v>25</v>
      </c>
      <c r="BA107" s="309">
        <f t="shared" si="9"/>
        <v>30</v>
      </c>
    </row>
    <row r="108" spans="2:53" ht="18.600000000000001" customHeight="1" x14ac:dyDescent="0.3">
      <c r="B108" s="241">
        <v>99</v>
      </c>
      <c r="C108" s="252">
        <v>52033728</v>
      </c>
      <c r="D108" s="243" t="str">
        <f>IFERROR(VLOOKUP($C108,[3]BD!$B$6:$O$205,2,0),"")</f>
        <v>QUINTIN BAQUERO ELIDA KATERINE</v>
      </c>
      <c r="E108" s="370" t="s">
        <v>95</v>
      </c>
      <c r="F108" s="270" t="s">
        <v>18</v>
      </c>
      <c r="G108" s="243" t="str">
        <f>IFERROR(VLOOKUP($C108,[3]BD!$B$6:$O$205,14,0),"")</f>
        <v>3187091610</v>
      </c>
      <c r="H108" s="243" t="s">
        <v>31</v>
      </c>
      <c r="I108" s="243" t="str">
        <f>IFERROR(VLOOKUP($C108,[3]BD!$B$6:$O$205,4,0),"")</f>
        <v>04/12/2025</v>
      </c>
      <c r="J108" s="294" t="s">
        <v>398</v>
      </c>
      <c r="K108" s="294" t="s">
        <v>407</v>
      </c>
      <c r="L108" s="294" t="s">
        <v>407</v>
      </c>
      <c r="M108" s="294" t="s">
        <v>407</v>
      </c>
      <c r="N108" s="294" t="s">
        <v>407</v>
      </c>
      <c r="O108" s="294" t="s">
        <v>407</v>
      </c>
      <c r="P108" s="294" t="s">
        <v>407</v>
      </c>
      <c r="Q108" s="294" t="s">
        <v>398</v>
      </c>
      <c r="R108" s="294" t="s">
        <v>407</v>
      </c>
      <c r="S108" s="294" t="s">
        <v>407</v>
      </c>
      <c r="T108" s="294" t="s">
        <v>407</v>
      </c>
      <c r="U108" s="294" t="s">
        <v>407</v>
      </c>
      <c r="V108" s="294" t="s">
        <v>407</v>
      </c>
      <c r="W108" s="294" t="s">
        <v>407</v>
      </c>
      <c r="X108" s="294" t="s">
        <v>398</v>
      </c>
      <c r="Y108" s="294" t="s">
        <v>407</v>
      </c>
      <c r="Z108" s="294" t="s">
        <v>407</v>
      </c>
      <c r="AA108" s="294" t="s">
        <v>407</v>
      </c>
      <c r="AB108" s="294" t="s">
        <v>407</v>
      </c>
      <c r="AC108" s="294" t="s">
        <v>407</v>
      </c>
      <c r="AD108" s="294" t="s">
        <v>407</v>
      </c>
      <c r="AE108" s="294" t="s">
        <v>398</v>
      </c>
      <c r="AF108" s="294" t="s">
        <v>407</v>
      </c>
      <c r="AG108" s="294" t="s">
        <v>407</v>
      </c>
      <c r="AH108" s="294" t="s">
        <v>407</v>
      </c>
      <c r="AI108" s="294" t="s">
        <v>407</v>
      </c>
      <c r="AJ108" s="294" t="s">
        <v>407</v>
      </c>
      <c r="AK108" s="294" t="s">
        <v>407</v>
      </c>
      <c r="AL108" s="294" t="s">
        <v>398</v>
      </c>
      <c r="AM108" s="294" t="s">
        <v>407</v>
      </c>
      <c r="AO108" s="308">
        <f t="shared" si="8"/>
        <v>0</v>
      </c>
      <c r="AP108" s="308">
        <f t="shared" si="10"/>
        <v>0</v>
      </c>
      <c r="AQ108" s="308">
        <f t="shared" si="10"/>
        <v>5</v>
      </c>
      <c r="AR108" s="308">
        <f t="shared" si="10"/>
        <v>0</v>
      </c>
      <c r="AS108" s="308">
        <f t="shared" si="10"/>
        <v>0</v>
      </c>
      <c r="AT108" s="308">
        <f t="shared" si="10"/>
        <v>0</v>
      </c>
      <c r="AU108" s="308">
        <f t="shared" si="10"/>
        <v>0</v>
      </c>
      <c r="AV108" s="308">
        <f t="shared" si="10"/>
        <v>0</v>
      </c>
      <c r="AW108" s="308">
        <f t="shared" si="10"/>
        <v>0</v>
      </c>
      <c r="AX108" s="308">
        <f t="shared" si="10"/>
        <v>0</v>
      </c>
      <c r="AY108" s="308">
        <f t="shared" si="10"/>
        <v>0</v>
      </c>
      <c r="AZ108" s="308">
        <f t="shared" si="10"/>
        <v>25</v>
      </c>
      <c r="BA108" s="309">
        <f t="shared" si="9"/>
        <v>30</v>
      </c>
    </row>
    <row r="109" spans="2:53" ht="18.600000000000001" customHeight="1" x14ac:dyDescent="0.3">
      <c r="B109" s="241">
        <v>100</v>
      </c>
      <c r="C109" s="252">
        <v>52832379</v>
      </c>
      <c r="D109" s="243" t="str">
        <f>IFERROR(VLOOKUP($C109,[3]BD!$B$6:$O$205,2,0),"")</f>
        <v>LOPEZ GUTIERREZ LUZ MERY</v>
      </c>
      <c r="E109" s="248" t="s">
        <v>95</v>
      </c>
      <c r="F109" s="270" t="s">
        <v>18</v>
      </c>
      <c r="G109" s="243" t="str">
        <f>IFERROR(VLOOKUP($C109,[3]BD!$B$6:$O$205,14,0),"")</f>
        <v>3115077400</v>
      </c>
      <c r="H109" s="243" t="s">
        <v>31</v>
      </c>
      <c r="I109" s="243" t="str">
        <f>IFERROR(VLOOKUP($C109,[3]BD!$B$6:$O$205,4,0),"")</f>
        <v>18/10/2025</v>
      </c>
      <c r="J109" s="294" t="s">
        <v>398</v>
      </c>
      <c r="K109" s="294" t="s">
        <v>407</v>
      </c>
      <c r="L109" s="294" t="s">
        <v>407</v>
      </c>
      <c r="M109" s="294" t="s">
        <v>407</v>
      </c>
      <c r="N109" s="294" t="s">
        <v>407</v>
      </c>
      <c r="O109" s="294" t="s">
        <v>407</v>
      </c>
      <c r="P109" s="294" t="s">
        <v>407</v>
      </c>
      <c r="Q109" s="294" t="s">
        <v>398</v>
      </c>
      <c r="R109" s="294" t="s">
        <v>407</v>
      </c>
      <c r="S109" s="294" t="s">
        <v>407</v>
      </c>
      <c r="T109" s="294" t="s">
        <v>407</v>
      </c>
      <c r="U109" s="294" t="s">
        <v>407</v>
      </c>
      <c r="V109" s="294" t="s">
        <v>407</v>
      </c>
      <c r="W109" s="294" t="s">
        <v>407</v>
      </c>
      <c r="X109" s="294" t="s">
        <v>398</v>
      </c>
      <c r="Y109" s="294" t="s">
        <v>407</v>
      </c>
      <c r="Z109" s="294" t="s">
        <v>407</v>
      </c>
      <c r="AA109" s="294" t="s">
        <v>407</v>
      </c>
      <c r="AB109" s="294" t="s">
        <v>407</v>
      </c>
      <c r="AC109" s="294" t="s">
        <v>407</v>
      </c>
      <c r="AD109" s="294" t="s">
        <v>407</v>
      </c>
      <c r="AE109" s="294" t="s">
        <v>398</v>
      </c>
      <c r="AF109" s="294" t="s">
        <v>407</v>
      </c>
      <c r="AG109" s="294" t="s">
        <v>407</v>
      </c>
      <c r="AH109" s="294" t="s">
        <v>407</v>
      </c>
      <c r="AI109" s="294" t="s">
        <v>407</v>
      </c>
      <c r="AJ109" s="294" t="s">
        <v>407</v>
      </c>
      <c r="AK109" s="294" t="s">
        <v>407</v>
      </c>
      <c r="AL109" s="294" t="s">
        <v>398</v>
      </c>
      <c r="AM109" s="294" t="s">
        <v>407</v>
      </c>
      <c r="AO109" s="308">
        <f t="shared" si="8"/>
        <v>0</v>
      </c>
      <c r="AP109" s="308">
        <f t="shared" si="10"/>
        <v>0</v>
      </c>
      <c r="AQ109" s="308">
        <f t="shared" si="10"/>
        <v>5</v>
      </c>
      <c r="AR109" s="308">
        <f t="shared" si="10"/>
        <v>0</v>
      </c>
      <c r="AS109" s="308">
        <f t="shared" si="10"/>
        <v>0</v>
      </c>
      <c r="AT109" s="308">
        <f t="shared" si="10"/>
        <v>0</v>
      </c>
      <c r="AU109" s="308">
        <f t="shared" si="10"/>
        <v>0</v>
      </c>
      <c r="AV109" s="308">
        <f t="shared" si="10"/>
        <v>0</v>
      </c>
      <c r="AW109" s="308">
        <f t="shared" si="10"/>
        <v>0</v>
      </c>
      <c r="AX109" s="308">
        <f t="shared" si="10"/>
        <v>0</v>
      </c>
      <c r="AY109" s="308">
        <f t="shared" si="10"/>
        <v>0</v>
      </c>
      <c r="AZ109" s="308">
        <f t="shared" si="10"/>
        <v>25</v>
      </c>
      <c r="BA109" s="309">
        <f t="shared" si="9"/>
        <v>30</v>
      </c>
    </row>
    <row r="110" spans="2:53" ht="18.600000000000001" customHeight="1" x14ac:dyDescent="0.3">
      <c r="B110" s="241">
        <v>101</v>
      </c>
      <c r="C110" s="252">
        <v>1031120358</v>
      </c>
      <c r="D110" s="243" t="str">
        <f>IFERROR(VLOOKUP($C110,[3]BD!$B$6:$O$205,2,0),"")</f>
        <v>PERALTA GUTIERREZ OSCAR HUMBERTO</v>
      </c>
      <c r="E110" s="248" t="s">
        <v>95</v>
      </c>
      <c r="F110" s="270" t="s">
        <v>18</v>
      </c>
      <c r="G110" s="243" t="str">
        <f>IFERROR(VLOOKUP($C110,[3]BD!$B$6:$O$205,14,0),"")</f>
        <v>3123848118</v>
      </c>
      <c r="H110" s="243" t="s">
        <v>31</v>
      </c>
      <c r="I110" s="243" t="str">
        <f>IFERROR(VLOOKUP($C110,[3]BD!$B$6:$O$205,4,0),"")</f>
        <v>18/10/2025</v>
      </c>
      <c r="J110" s="294" t="s">
        <v>398</v>
      </c>
      <c r="K110" s="294" t="s">
        <v>407</v>
      </c>
      <c r="L110" s="294" t="s">
        <v>407</v>
      </c>
      <c r="M110" s="294" t="s">
        <v>407</v>
      </c>
      <c r="N110" s="294" t="s">
        <v>407</v>
      </c>
      <c r="O110" s="294" t="s">
        <v>407</v>
      </c>
      <c r="P110" s="294" t="s">
        <v>407</v>
      </c>
      <c r="Q110" s="294" t="s">
        <v>398</v>
      </c>
      <c r="R110" s="294" t="s">
        <v>407</v>
      </c>
      <c r="S110" s="294" t="s">
        <v>407</v>
      </c>
      <c r="T110" s="294" t="s">
        <v>407</v>
      </c>
      <c r="U110" s="294" t="s">
        <v>407</v>
      </c>
      <c r="V110" s="294" t="s">
        <v>407</v>
      </c>
      <c r="W110" s="294" t="s">
        <v>407</v>
      </c>
      <c r="X110" s="294" t="s">
        <v>398</v>
      </c>
      <c r="Y110" s="294" t="s">
        <v>407</v>
      </c>
      <c r="Z110" s="294" t="s">
        <v>407</v>
      </c>
      <c r="AA110" s="294" t="s">
        <v>407</v>
      </c>
      <c r="AB110" s="294" t="s">
        <v>407</v>
      </c>
      <c r="AC110" s="294" t="s">
        <v>407</v>
      </c>
      <c r="AD110" s="294" t="s">
        <v>407</v>
      </c>
      <c r="AE110" s="294" t="s">
        <v>398</v>
      </c>
      <c r="AF110" s="294" t="s">
        <v>407</v>
      </c>
      <c r="AG110" s="294" t="s">
        <v>407</v>
      </c>
      <c r="AH110" s="294" t="s">
        <v>407</v>
      </c>
      <c r="AI110" s="294" t="s">
        <v>407</v>
      </c>
      <c r="AJ110" s="294" t="s">
        <v>407</v>
      </c>
      <c r="AK110" s="294" t="s">
        <v>407</v>
      </c>
      <c r="AL110" s="294" t="s">
        <v>398</v>
      </c>
      <c r="AM110" s="294" t="s">
        <v>407</v>
      </c>
      <c r="AO110" s="308">
        <f t="shared" si="8"/>
        <v>0</v>
      </c>
      <c r="AP110" s="308">
        <f t="shared" si="10"/>
        <v>0</v>
      </c>
      <c r="AQ110" s="308">
        <f t="shared" si="10"/>
        <v>5</v>
      </c>
      <c r="AR110" s="308">
        <f t="shared" si="10"/>
        <v>0</v>
      </c>
      <c r="AS110" s="308">
        <f t="shared" si="10"/>
        <v>0</v>
      </c>
      <c r="AT110" s="308">
        <f t="shared" si="10"/>
        <v>0</v>
      </c>
      <c r="AU110" s="308">
        <f t="shared" si="10"/>
        <v>0</v>
      </c>
      <c r="AV110" s="308">
        <f t="shared" ref="AV110:AZ110" si="11">COUNTIF($J110:$AM110,AV$8)</f>
        <v>0</v>
      </c>
      <c r="AW110" s="308">
        <f t="shared" si="11"/>
        <v>0</v>
      </c>
      <c r="AX110" s="308">
        <f t="shared" si="11"/>
        <v>0</v>
      </c>
      <c r="AY110" s="308">
        <f t="shared" si="11"/>
        <v>0</v>
      </c>
      <c r="AZ110" s="308">
        <f t="shared" si="11"/>
        <v>25</v>
      </c>
      <c r="BA110" s="309">
        <f t="shared" si="9"/>
        <v>30</v>
      </c>
    </row>
    <row r="111" spans="2:53" ht="18.600000000000001" customHeight="1" x14ac:dyDescent="0.3">
      <c r="B111" s="241">
        <v>102</v>
      </c>
      <c r="C111" s="252">
        <v>52442600</v>
      </c>
      <c r="D111" s="243" t="str">
        <f>IFERROR(VLOOKUP($C111,[3]BD!$B$6:$O$205,2,0),"")</f>
        <v xml:space="preserve">MARTINEZ HERNANDEZ MARITZA </v>
      </c>
      <c r="E111" s="248" t="s">
        <v>95</v>
      </c>
      <c r="F111" s="270" t="s">
        <v>18</v>
      </c>
      <c r="G111" s="243" t="str">
        <f>IFERROR(VLOOKUP($C111,[3]BD!$B$6:$O$205,14,0),"")</f>
        <v>3224117250</v>
      </c>
      <c r="H111" s="243" t="s">
        <v>46</v>
      </c>
      <c r="I111" s="243" t="str">
        <f>IFERROR(VLOOKUP($C111,[3]BD!$B$6:$O$205,4,0),"")</f>
        <v>18/10/2025</v>
      </c>
      <c r="J111" s="294" t="s">
        <v>398</v>
      </c>
      <c r="K111" s="294" t="s">
        <v>407</v>
      </c>
      <c r="L111" s="294" t="s">
        <v>407</v>
      </c>
      <c r="M111" s="294" t="s">
        <v>407</v>
      </c>
      <c r="N111" s="294" t="s">
        <v>407</v>
      </c>
      <c r="O111" s="294" t="s">
        <v>407</v>
      </c>
      <c r="P111" s="294" t="s">
        <v>407</v>
      </c>
      <c r="Q111" s="294" t="s">
        <v>398</v>
      </c>
      <c r="R111" s="294" t="s">
        <v>407</v>
      </c>
      <c r="S111" s="294" t="s">
        <v>407</v>
      </c>
      <c r="T111" s="294" t="s">
        <v>407</v>
      </c>
      <c r="U111" s="294" t="s">
        <v>407</v>
      </c>
      <c r="V111" s="294" t="s">
        <v>407</v>
      </c>
      <c r="W111" s="294" t="s">
        <v>407</v>
      </c>
      <c r="X111" s="294" t="s">
        <v>398</v>
      </c>
      <c r="Y111" s="294" t="s">
        <v>407</v>
      </c>
      <c r="Z111" s="294" t="s">
        <v>407</v>
      </c>
      <c r="AA111" s="294" t="s">
        <v>407</v>
      </c>
      <c r="AB111" s="294" t="s">
        <v>407</v>
      </c>
      <c r="AC111" s="294" t="s">
        <v>407</v>
      </c>
      <c r="AD111" s="294" t="s">
        <v>407</v>
      </c>
      <c r="AE111" s="294" t="s">
        <v>398</v>
      </c>
      <c r="AF111" s="294" t="s">
        <v>407</v>
      </c>
      <c r="AG111" s="294" t="s">
        <v>407</v>
      </c>
      <c r="AH111" s="294" t="s">
        <v>407</v>
      </c>
      <c r="AI111" s="294" t="s">
        <v>407</v>
      </c>
      <c r="AJ111" s="294" t="s">
        <v>407</v>
      </c>
      <c r="AK111" s="294" t="s">
        <v>407</v>
      </c>
      <c r="AL111" s="294" t="s">
        <v>398</v>
      </c>
      <c r="AM111" s="294" t="s">
        <v>407</v>
      </c>
      <c r="AO111" s="308">
        <f t="shared" si="8"/>
        <v>0</v>
      </c>
      <c r="AP111" s="308">
        <f t="shared" si="8"/>
        <v>0</v>
      </c>
      <c r="AQ111" s="308">
        <f t="shared" si="8"/>
        <v>5</v>
      </c>
      <c r="AR111" s="308">
        <f t="shared" si="8"/>
        <v>0</v>
      </c>
      <c r="AS111" s="308">
        <f t="shared" si="8"/>
        <v>0</v>
      </c>
      <c r="AT111" s="308">
        <f t="shared" si="8"/>
        <v>0</v>
      </c>
      <c r="AU111" s="308">
        <f t="shared" si="8"/>
        <v>0</v>
      </c>
      <c r="AV111" s="308">
        <f t="shared" si="8"/>
        <v>0</v>
      </c>
      <c r="AW111" s="308">
        <f t="shared" si="8"/>
        <v>0</v>
      </c>
      <c r="AX111" s="308">
        <f t="shared" si="8"/>
        <v>0</v>
      </c>
      <c r="AY111" s="308">
        <f t="shared" si="8"/>
        <v>0</v>
      </c>
      <c r="AZ111" s="308">
        <f t="shared" si="8"/>
        <v>25</v>
      </c>
      <c r="BA111" s="309">
        <f t="shared" si="9"/>
        <v>30</v>
      </c>
    </row>
    <row r="112" spans="2:53" ht="18.600000000000001" customHeight="1" x14ac:dyDescent="0.3">
      <c r="B112" s="241">
        <v>103</v>
      </c>
      <c r="C112" s="252">
        <v>21119479</v>
      </c>
      <c r="D112" s="243" t="str">
        <f>IFERROR(VLOOKUP($C112,[3]BD!$B$6:$O$205,2,0),"")</f>
        <v>DIAZ HERNANDEZ ANGIE PAOLA</v>
      </c>
      <c r="E112" s="248" t="s">
        <v>95</v>
      </c>
      <c r="F112" s="270" t="s">
        <v>18</v>
      </c>
      <c r="G112" s="243" t="str">
        <f>IFERROR(VLOOKUP($C112,[3]BD!$B$6:$O$205,14,0),"")</f>
        <v>3102373775</v>
      </c>
      <c r="H112" s="243" t="s">
        <v>46</v>
      </c>
      <c r="I112" s="243" t="str">
        <f>IFERROR(VLOOKUP($C112,[3]BD!$B$6:$O$205,4,0),"")</f>
        <v>18/10/2025</v>
      </c>
      <c r="J112" s="294" t="s">
        <v>398</v>
      </c>
      <c r="K112" s="294" t="s">
        <v>407</v>
      </c>
      <c r="L112" s="294" t="s">
        <v>407</v>
      </c>
      <c r="M112" s="294" t="s">
        <v>407</v>
      </c>
      <c r="N112" s="294" t="s">
        <v>407</v>
      </c>
      <c r="O112" s="294" t="s">
        <v>407</v>
      </c>
      <c r="P112" s="294" t="s">
        <v>407</v>
      </c>
      <c r="Q112" s="294" t="s">
        <v>398</v>
      </c>
      <c r="R112" s="294" t="s">
        <v>407</v>
      </c>
      <c r="S112" s="294" t="s">
        <v>407</v>
      </c>
      <c r="T112" s="294" t="s">
        <v>407</v>
      </c>
      <c r="U112" s="294" t="s">
        <v>407</v>
      </c>
      <c r="V112" s="294" t="s">
        <v>407</v>
      </c>
      <c r="W112" s="294" t="s">
        <v>407</v>
      </c>
      <c r="X112" s="294" t="s">
        <v>398</v>
      </c>
      <c r="Y112" s="294" t="s">
        <v>407</v>
      </c>
      <c r="Z112" s="294" t="s">
        <v>407</v>
      </c>
      <c r="AA112" s="294" t="s">
        <v>407</v>
      </c>
      <c r="AB112" s="294" t="s">
        <v>407</v>
      </c>
      <c r="AC112" s="294" t="s">
        <v>407</v>
      </c>
      <c r="AD112" s="294" t="s">
        <v>407</v>
      </c>
      <c r="AE112" s="294" t="s">
        <v>398</v>
      </c>
      <c r="AF112" s="294" t="s">
        <v>407</v>
      </c>
      <c r="AG112" s="294" t="s">
        <v>407</v>
      </c>
      <c r="AH112" s="294" t="s">
        <v>407</v>
      </c>
      <c r="AI112" s="294" t="s">
        <v>407</v>
      </c>
      <c r="AJ112" s="294" t="s">
        <v>407</v>
      </c>
      <c r="AK112" s="294" t="s">
        <v>407</v>
      </c>
      <c r="AL112" s="294" t="s">
        <v>398</v>
      </c>
      <c r="AM112" s="294" t="s">
        <v>407</v>
      </c>
      <c r="AO112" s="308">
        <f t="shared" si="8"/>
        <v>0</v>
      </c>
      <c r="AP112" s="308">
        <f t="shared" si="8"/>
        <v>0</v>
      </c>
      <c r="AQ112" s="308">
        <f t="shared" si="8"/>
        <v>5</v>
      </c>
      <c r="AR112" s="308">
        <f t="shared" si="8"/>
        <v>0</v>
      </c>
      <c r="AS112" s="308">
        <f t="shared" si="8"/>
        <v>0</v>
      </c>
      <c r="AT112" s="308">
        <f t="shared" si="8"/>
        <v>0</v>
      </c>
      <c r="AU112" s="308">
        <f t="shared" si="8"/>
        <v>0</v>
      </c>
      <c r="AV112" s="308">
        <f t="shared" si="8"/>
        <v>0</v>
      </c>
      <c r="AW112" s="308">
        <f t="shared" si="8"/>
        <v>0</v>
      </c>
      <c r="AX112" s="308">
        <f t="shared" si="8"/>
        <v>0</v>
      </c>
      <c r="AY112" s="308">
        <f t="shared" si="8"/>
        <v>0</v>
      </c>
      <c r="AZ112" s="308">
        <f t="shared" si="8"/>
        <v>25</v>
      </c>
      <c r="BA112" s="309">
        <f t="shared" si="9"/>
        <v>30</v>
      </c>
    </row>
    <row r="113" spans="1:53" ht="18.600000000000001" customHeight="1" x14ac:dyDescent="0.3">
      <c r="B113" s="241">
        <v>104</v>
      </c>
      <c r="C113" s="252">
        <v>53002582</v>
      </c>
      <c r="D113" s="243" t="str">
        <f>IFERROR(VLOOKUP($C113,[3]BD!$B$6:$O$205,2,0),"")</f>
        <v>MATIZ CANTOR ERIKA PAMELA</v>
      </c>
      <c r="E113" s="248" t="s">
        <v>95</v>
      </c>
      <c r="F113" s="270" t="s">
        <v>18</v>
      </c>
      <c r="G113" s="243" t="str">
        <f>IFERROR(VLOOKUP($C113,[3]BD!$B$6:$O$205,14,0),"")</f>
        <v>3005713443</v>
      </c>
      <c r="H113" s="243" t="s">
        <v>46</v>
      </c>
      <c r="I113" s="243" t="str">
        <f>IFERROR(VLOOKUP($C113,[3]BD!$B$6:$O$205,4,0),"")</f>
        <v>16/01/2026</v>
      </c>
      <c r="J113" s="294" t="s">
        <v>398</v>
      </c>
      <c r="K113" s="294" t="s">
        <v>407</v>
      </c>
      <c r="L113" s="294" t="s">
        <v>407</v>
      </c>
      <c r="M113" s="294" t="s">
        <v>407</v>
      </c>
      <c r="N113" s="294" t="s">
        <v>407</v>
      </c>
      <c r="O113" s="294" t="s">
        <v>407</v>
      </c>
      <c r="P113" s="294" t="s">
        <v>407</v>
      </c>
      <c r="Q113" s="294" t="s">
        <v>398</v>
      </c>
      <c r="R113" s="294" t="s">
        <v>407</v>
      </c>
      <c r="S113" s="294" t="s">
        <v>407</v>
      </c>
      <c r="T113" s="294" t="s">
        <v>407</v>
      </c>
      <c r="U113" s="294" t="s">
        <v>407</v>
      </c>
      <c r="V113" s="294" t="s">
        <v>407</v>
      </c>
      <c r="W113" s="294" t="s">
        <v>407</v>
      </c>
      <c r="X113" s="294" t="s">
        <v>398</v>
      </c>
      <c r="Y113" s="294" t="s">
        <v>407</v>
      </c>
      <c r="Z113" s="294" t="s">
        <v>407</v>
      </c>
      <c r="AA113" s="294" t="s">
        <v>407</v>
      </c>
      <c r="AB113" s="294" t="s">
        <v>407</v>
      </c>
      <c r="AC113" s="294" t="s">
        <v>407</v>
      </c>
      <c r="AD113" s="294" t="s">
        <v>407</v>
      </c>
      <c r="AE113" s="294" t="s">
        <v>398</v>
      </c>
      <c r="AF113" s="294" t="s">
        <v>407</v>
      </c>
      <c r="AG113" s="294" t="s">
        <v>407</v>
      </c>
      <c r="AH113" s="294" t="s">
        <v>407</v>
      </c>
      <c r="AI113" s="294" t="s">
        <v>407</v>
      </c>
      <c r="AJ113" s="294" t="s">
        <v>407</v>
      </c>
      <c r="AK113" s="294" t="s">
        <v>407</v>
      </c>
      <c r="AL113" s="294" t="s">
        <v>398</v>
      </c>
      <c r="AM113" s="294" t="s">
        <v>407</v>
      </c>
      <c r="AO113" s="308">
        <f t="shared" si="8"/>
        <v>0</v>
      </c>
      <c r="AP113" s="308">
        <f t="shared" si="8"/>
        <v>0</v>
      </c>
      <c r="AQ113" s="308">
        <f t="shared" si="8"/>
        <v>5</v>
      </c>
      <c r="AR113" s="308">
        <f t="shared" si="8"/>
        <v>0</v>
      </c>
      <c r="AS113" s="308">
        <f t="shared" si="8"/>
        <v>0</v>
      </c>
      <c r="AT113" s="308">
        <f t="shared" si="8"/>
        <v>0</v>
      </c>
      <c r="AU113" s="308">
        <f t="shared" si="8"/>
        <v>0</v>
      </c>
      <c r="AV113" s="308">
        <f t="shared" si="8"/>
        <v>0</v>
      </c>
      <c r="AW113" s="308">
        <f t="shared" si="8"/>
        <v>0</v>
      </c>
      <c r="AX113" s="308">
        <f t="shared" si="8"/>
        <v>0</v>
      </c>
      <c r="AY113" s="308">
        <f t="shared" si="8"/>
        <v>0</v>
      </c>
      <c r="AZ113" s="308">
        <f t="shared" si="8"/>
        <v>25</v>
      </c>
      <c r="BA113" s="309">
        <f t="shared" si="9"/>
        <v>30</v>
      </c>
    </row>
    <row r="114" spans="1:53" ht="18.600000000000001" customHeight="1" x14ac:dyDescent="0.3">
      <c r="A114" s="250"/>
      <c r="B114" s="241">
        <v>105</v>
      </c>
      <c r="C114" s="252">
        <v>52301809</v>
      </c>
      <c r="D114" s="243" t="str">
        <f>IFERROR(VLOOKUP($C114,[3]BD!$B$6:$O$205,2,0),"")</f>
        <v>AREVALO MEDINA MARIA GLADYS</v>
      </c>
      <c r="E114" s="248" t="s">
        <v>95</v>
      </c>
      <c r="F114" s="270" t="s">
        <v>18</v>
      </c>
      <c r="G114" s="243" t="str">
        <f>IFERROR(VLOOKUP($C114,[3]BD!$B$6:$O$205,14,0),"")</f>
        <v>3138798248</v>
      </c>
      <c r="H114" s="243" t="s">
        <v>31</v>
      </c>
      <c r="I114" s="243" t="str">
        <f>IFERROR(VLOOKUP($C114,[3]BD!$B$6:$O$205,4,0),"")</f>
        <v>18/10/2025</v>
      </c>
      <c r="J114" s="294" t="s">
        <v>398</v>
      </c>
      <c r="K114" s="294" t="s">
        <v>407</v>
      </c>
      <c r="L114" s="294" t="s">
        <v>407</v>
      </c>
      <c r="M114" s="294" t="s">
        <v>407</v>
      </c>
      <c r="N114" s="294" t="s">
        <v>407</v>
      </c>
      <c r="O114" s="294" t="s">
        <v>407</v>
      </c>
      <c r="P114" s="294" t="s">
        <v>407</v>
      </c>
      <c r="Q114" s="294" t="s">
        <v>398</v>
      </c>
      <c r="R114" s="294" t="s">
        <v>407</v>
      </c>
      <c r="S114" s="294" t="s">
        <v>407</v>
      </c>
      <c r="T114" s="294" t="s">
        <v>407</v>
      </c>
      <c r="U114" s="294" t="s">
        <v>407</v>
      </c>
      <c r="V114" s="294" t="s">
        <v>407</v>
      </c>
      <c r="W114" s="294" t="s">
        <v>407</v>
      </c>
      <c r="X114" s="294" t="s">
        <v>398</v>
      </c>
      <c r="Y114" s="294" t="s">
        <v>407</v>
      </c>
      <c r="Z114" s="294" t="s">
        <v>407</v>
      </c>
      <c r="AA114" s="294" t="s">
        <v>407</v>
      </c>
      <c r="AB114" s="294" t="s">
        <v>407</v>
      </c>
      <c r="AC114" s="294" t="s">
        <v>407</v>
      </c>
      <c r="AD114" s="294" t="s">
        <v>407</v>
      </c>
      <c r="AE114" s="294" t="s">
        <v>398</v>
      </c>
      <c r="AF114" s="294" t="s">
        <v>407</v>
      </c>
      <c r="AG114" s="294" t="s">
        <v>407</v>
      </c>
      <c r="AH114" s="294" t="s">
        <v>407</v>
      </c>
      <c r="AI114" s="294" t="s">
        <v>407</v>
      </c>
      <c r="AJ114" s="294" t="s">
        <v>407</v>
      </c>
      <c r="AK114" s="294" t="s">
        <v>407</v>
      </c>
      <c r="AL114" s="294" t="s">
        <v>398</v>
      </c>
      <c r="AM114" s="294" t="s">
        <v>407</v>
      </c>
      <c r="AO114" s="308">
        <f t="shared" si="8"/>
        <v>0</v>
      </c>
      <c r="AP114" s="308">
        <f t="shared" si="8"/>
        <v>0</v>
      </c>
      <c r="AQ114" s="308">
        <f t="shared" si="8"/>
        <v>5</v>
      </c>
      <c r="AR114" s="308">
        <f t="shared" si="8"/>
        <v>0</v>
      </c>
      <c r="AS114" s="308">
        <f t="shared" si="8"/>
        <v>0</v>
      </c>
      <c r="AT114" s="308">
        <f t="shared" si="8"/>
        <v>0</v>
      </c>
      <c r="AU114" s="308">
        <f t="shared" si="8"/>
        <v>0</v>
      </c>
      <c r="AV114" s="308">
        <f t="shared" si="8"/>
        <v>0</v>
      </c>
      <c r="AW114" s="308">
        <f t="shared" si="8"/>
        <v>0</v>
      </c>
      <c r="AX114" s="308">
        <f t="shared" si="8"/>
        <v>0</v>
      </c>
      <c r="AY114" s="308">
        <f t="shared" si="8"/>
        <v>0</v>
      </c>
      <c r="AZ114" s="308">
        <f t="shared" si="8"/>
        <v>25</v>
      </c>
      <c r="BA114" s="309">
        <f t="shared" si="9"/>
        <v>30</v>
      </c>
    </row>
    <row r="115" spans="1:53" ht="18.600000000000001" customHeight="1" x14ac:dyDescent="0.3">
      <c r="B115" s="241">
        <v>106</v>
      </c>
      <c r="C115" s="252">
        <v>80733180</v>
      </c>
      <c r="D115" s="243" t="str">
        <f>IFERROR(VLOOKUP($C115,[3]BD!$B$6:$O$205,2,0),"")</f>
        <v>MUNOZ QUINTERO GLORIA ESPERANZA</v>
      </c>
      <c r="E115" s="248" t="s">
        <v>95</v>
      </c>
      <c r="F115" s="270" t="s">
        <v>20</v>
      </c>
      <c r="G115" s="243" t="str">
        <f>IFERROR(VLOOKUP($C115,[3]BD!$B$6:$O$205,14,0),"")</f>
        <v>3027415192</v>
      </c>
      <c r="H115" s="243" t="s">
        <v>31</v>
      </c>
      <c r="I115" s="243" t="str">
        <f>IFERROR(VLOOKUP($C115,[3]BD!$B$6:$O$205,4,0),"")</f>
        <v>18/10/2025</v>
      </c>
      <c r="J115" s="294" t="s">
        <v>398</v>
      </c>
      <c r="K115" s="294" t="s">
        <v>407</v>
      </c>
      <c r="L115" s="294" t="s">
        <v>407</v>
      </c>
      <c r="M115" s="294" t="s">
        <v>407</v>
      </c>
      <c r="N115" s="294" t="s">
        <v>407</v>
      </c>
      <c r="O115" s="294" t="s">
        <v>407</v>
      </c>
      <c r="P115" s="294" t="s">
        <v>407</v>
      </c>
      <c r="Q115" s="294" t="s">
        <v>398</v>
      </c>
      <c r="R115" s="294" t="s">
        <v>407</v>
      </c>
      <c r="S115" s="294" t="s">
        <v>407</v>
      </c>
      <c r="T115" s="294" t="s">
        <v>407</v>
      </c>
      <c r="U115" s="294" t="s">
        <v>407</v>
      </c>
      <c r="V115" s="294" t="s">
        <v>407</v>
      </c>
      <c r="W115" s="294" t="s">
        <v>407</v>
      </c>
      <c r="X115" s="294" t="s">
        <v>398</v>
      </c>
      <c r="Y115" s="294" t="s">
        <v>407</v>
      </c>
      <c r="Z115" s="294" t="s">
        <v>407</v>
      </c>
      <c r="AA115" s="294" t="s">
        <v>407</v>
      </c>
      <c r="AB115" s="294" t="s">
        <v>407</v>
      </c>
      <c r="AC115" s="294" t="s">
        <v>407</v>
      </c>
      <c r="AD115" s="294" t="s">
        <v>407</v>
      </c>
      <c r="AE115" s="294" t="s">
        <v>398</v>
      </c>
      <c r="AF115" s="294" t="s">
        <v>407</v>
      </c>
      <c r="AG115" s="294" t="s">
        <v>407</v>
      </c>
      <c r="AH115" s="294" t="s">
        <v>407</v>
      </c>
      <c r="AI115" s="294" t="s">
        <v>407</v>
      </c>
      <c r="AJ115" s="294" t="s">
        <v>407</v>
      </c>
      <c r="AK115" s="294" t="s">
        <v>407</v>
      </c>
      <c r="AL115" s="294" t="s">
        <v>398</v>
      </c>
      <c r="AM115" s="294" t="s">
        <v>407</v>
      </c>
      <c r="AO115" s="308">
        <f t="shared" si="8"/>
        <v>0</v>
      </c>
      <c r="AP115" s="308">
        <f t="shared" si="8"/>
        <v>0</v>
      </c>
      <c r="AQ115" s="308">
        <f t="shared" si="8"/>
        <v>5</v>
      </c>
      <c r="AR115" s="308">
        <f t="shared" si="8"/>
        <v>0</v>
      </c>
      <c r="AS115" s="308">
        <f t="shared" si="8"/>
        <v>0</v>
      </c>
      <c r="AT115" s="308">
        <f t="shared" si="8"/>
        <v>0</v>
      </c>
      <c r="AU115" s="308">
        <f t="shared" si="8"/>
        <v>0</v>
      </c>
      <c r="AV115" s="308">
        <f t="shared" si="8"/>
        <v>0</v>
      </c>
      <c r="AW115" s="308">
        <f t="shared" si="8"/>
        <v>0</v>
      </c>
      <c r="AX115" s="308">
        <f t="shared" si="8"/>
        <v>0</v>
      </c>
      <c r="AY115" s="308">
        <f t="shared" si="8"/>
        <v>0</v>
      </c>
      <c r="AZ115" s="308">
        <f t="shared" si="8"/>
        <v>25</v>
      </c>
      <c r="BA115" s="309">
        <f t="shared" si="9"/>
        <v>30</v>
      </c>
    </row>
    <row r="116" spans="1:53" ht="18.600000000000001" customHeight="1" x14ac:dyDescent="0.3">
      <c r="B116" s="241">
        <v>107</v>
      </c>
      <c r="C116" s="252">
        <v>73185010</v>
      </c>
      <c r="D116" s="243" t="str">
        <f>IFERROR(VLOOKUP($C116,[3]BD!$B$6:$O$205,2,0),"")</f>
        <v>MALAVE HERNANDEZ DIANA VALENTINA</v>
      </c>
      <c r="E116" s="248" t="s">
        <v>95</v>
      </c>
      <c r="F116" s="270" t="s">
        <v>20</v>
      </c>
      <c r="G116" s="243" t="str">
        <f>IFERROR(VLOOKUP($C116,[3]BD!$B$6:$O$205,14,0),"")</f>
        <v>3045456809</v>
      </c>
      <c r="H116" s="243" t="s">
        <v>46</v>
      </c>
      <c r="I116" s="243" t="str">
        <f>IFERROR(VLOOKUP($C116,[3]BD!$B$6:$O$205,4,0),"")</f>
        <v>12/12/2025</v>
      </c>
      <c r="J116" s="294" t="s">
        <v>398</v>
      </c>
      <c r="K116" s="294" t="s">
        <v>407</v>
      </c>
      <c r="L116" s="294" t="s">
        <v>407</v>
      </c>
      <c r="M116" s="294" t="s">
        <v>407</v>
      </c>
      <c r="N116" s="294" t="s">
        <v>407</v>
      </c>
      <c r="O116" s="294" t="s">
        <v>407</v>
      </c>
      <c r="P116" s="294" t="s">
        <v>407</v>
      </c>
      <c r="Q116" s="294" t="s">
        <v>398</v>
      </c>
      <c r="R116" s="294" t="s">
        <v>407</v>
      </c>
      <c r="S116" s="294" t="s">
        <v>407</v>
      </c>
      <c r="T116" s="294" t="s">
        <v>407</v>
      </c>
      <c r="U116" s="294" t="s">
        <v>407</v>
      </c>
      <c r="V116" s="294" t="s">
        <v>407</v>
      </c>
      <c r="W116" s="294" t="s">
        <v>407</v>
      </c>
      <c r="X116" s="294" t="s">
        <v>398</v>
      </c>
      <c r="Y116" s="294" t="s">
        <v>407</v>
      </c>
      <c r="Z116" s="294" t="s">
        <v>407</v>
      </c>
      <c r="AA116" s="294" t="s">
        <v>407</v>
      </c>
      <c r="AB116" s="294" t="s">
        <v>407</v>
      </c>
      <c r="AC116" s="294" t="s">
        <v>407</v>
      </c>
      <c r="AD116" s="294" t="s">
        <v>407</v>
      </c>
      <c r="AE116" s="294" t="s">
        <v>398</v>
      </c>
      <c r="AF116" s="294" t="s">
        <v>407</v>
      </c>
      <c r="AG116" s="294" t="s">
        <v>407</v>
      </c>
      <c r="AH116" s="294" t="s">
        <v>407</v>
      </c>
      <c r="AI116" s="294" t="s">
        <v>407</v>
      </c>
      <c r="AJ116" s="294" t="s">
        <v>407</v>
      </c>
      <c r="AK116" s="294" t="s">
        <v>407</v>
      </c>
      <c r="AL116" s="294" t="s">
        <v>398</v>
      </c>
      <c r="AM116" s="294" t="s">
        <v>407</v>
      </c>
      <c r="AO116" s="308">
        <f t="shared" si="8"/>
        <v>0</v>
      </c>
      <c r="AP116" s="308">
        <f t="shared" si="8"/>
        <v>0</v>
      </c>
      <c r="AQ116" s="308">
        <f t="shared" si="8"/>
        <v>5</v>
      </c>
      <c r="AR116" s="308">
        <f t="shared" si="8"/>
        <v>0</v>
      </c>
      <c r="AS116" s="308">
        <f t="shared" si="8"/>
        <v>0</v>
      </c>
      <c r="AT116" s="308">
        <f t="shared" si="8"/>
        <v>0</v>
      </c>
      <c r="AU116" s="308">
        <f t="shared" si="8"/>
        <v>0</v>
      </c>
      <c r="AV116" s="308">
        <f t="shared" si="8"/>
        <v>0</v>
      </c>
      <c r="AW116" s="308">
        <f t="shared" si="8"/>
        <v>0</v>
      </c>
      <c r="AX116" s="308">
        <f t="shared" si="8"/>
        <v>0</v>
      </c>
      <c r="AY116" s="308">
        <f t="shared" si="8"/>
        <v>0</v>
      </c>
      <c r="AZ116" s="308">
        <f t="shared" si="8"/>
        <v>25</v>
      </c>
      <c r="BA116" s="309">
        <f t="shared" si="9"/>
        <v>30</v>
      </c>
    </row>
    <row r="117" spans="1:53" ht="18.600000000000001" customHeight="1" x14ac:dyDescent="0.3">
      <c r="B117" s="241">
        <v>108</v>
      </c>
      <c r="C117" s="252">
        <v>52161057</v>
      </c>
      <c r="D117" s="243" t="str">
        <f>IFERROR(VLOOKUP($C117,[3]BD!$B$6:$O$205,2,0),"")</f>
        <v>DIAZ RIVERA LORENA PATRICIA</v>
      </c>
      <c r="E117" s="248" t="s">
        <v>95</v>
      </c>
      <c r="F117" s="270" t="s">
        <v>18</v>
      </c>
      <c r="G117" s="243" t="str">
        <f>IFERROR(VLOOKUP($C117,[3]BD!$B$6:$O$205,14,0),"")</f>
        <v>31257833441</v>
      </c>
      <c r="H117" s="243" t="s">
        <v>42</v>
      </c>
      <c r="I117" s="243" t="str">
        <f>IFERROR(VLOOKUP($C117,[3]BD!$B$6:$O$205,4,0),"")</f>
        <v>18/10/2025</v>
      </c>
      <c r="J117" s="294" t="s">
        <v>398</v>
      </c>
      <c r="K117" s="294" t="s">
        <v>407</v>
      </c>
      <c r="L117" s="294" t="s">
        <v>407</v>
      </c>
      <c r="M117" s="294" t="s">
        <v>407</v>
      </c>
      <c r="N117" s="294" t="s">
        <v>407</v>
      </c>
      <c r="O117" s="294" t="s">
        <v>407</v>
      </c>
      <c r="P117" s="294" t="s">
        <v>407</v>
      </c>
      <c r="Q117" s="294" t="s">
        <v>398</v>
      </c>
      <c r="R117" s="294" t="s">
        <v>407</v>
      </c>
      <c r="S117" s="294" t="s">
        <v>407</v>
      </c>
      <c r="T117" s="294" t="s">
        <v>407</v>
      </c>
      <c r="U117" s="294" t="s">
        <v>407</v>
      </c>
      <c r="V117" s="294" t="s">
        <v>407</v>
      </c>
      <c r="W117" s="294" t="s">
        <v>407</v>
      </c>
      <c r="X117" s="294" t="s">
        <v>398</v>
      </c>
      <c r="Y117" s="294" t="s">
        <v>407</v>
      </c>
      <c r="Z117" s="294" t="s">
        <v>407</v>
      </c>
      <c r="AA117" s="294" t="s">
        <v>407</v>
      </c>
      <c r="AB117" s="294" t="s">
        <v>407</v>
      </c>
      <c r="AC117" s="294" t="s">
        <v>407</v>
      </c>
      <c r="AD117" s="294" t="s">
        <v>407</v>
      </c>
      <c r="AE117" s="294" t="s">
        <v>398</v>
      </c>
      <c r="AF117" s="294" t="s">
        <v>407</v>
      </c>
      <c r="AG117" s="294" t="s">
        <v>407</v>
      </c>
      <c r="AH117" s="294" t="s">
        <v>407</v>
      </c>
      <c r="AI117" s="294" t="s">
        <v>407</v>
      </c>
      <c r="AJ117" s="294" t="s">
        <v>407</v>
      </c>
      <c r="AK117" s="294" t="s">
        <v>407</v>
      </c>
      <c r="AL117" s="294" t="s">
        <v>398</v>
      </c>
      <c r="AM117" s="294" t="s">
        <v>407</v>
      </c>
      <c r="AO117" s="308">
        <f t="shared" si="8"/>
        <v>0</v>
      </c>
      <c r="AP117" s="308">
        <f t="shared" si="8"/>
        <v>0</v>
      </c>
      <c r="AQ117" s="308">
        <f t="shared" si="8"/>
        <v>5</v>
      </c>
      <c r="AR117" s="308">
        <f t="shared" si="8"/>
        <v>0</v>
      </c>
      <c r="AS117" s="308">
        <f t="shared" si="8"/>
        <v>0</v>
      </c>
      <c r="AT117" s="308">
        <f t="shared" si="8"/>
        <v>0</v>
      </c>
      <c r="AU117" s="308">
        <f t="shared" si="8"/>
        <v>0</v>
      </c>
      <c r="AV117" s="308">
        <f t="shared" si="8"/>
        <v>0</v>
      </c>
      <c r="AW117" s="308">
        <f t="shared" si="8"/>
        <v>0</v>
      </c>
      <c r="AX117" s="308">
        <f t="shared" si="8"/>
        <v>0</v>
      </c>
      <c r="AY117" s="308">
        <f t="shared" si="8"/>
        <v>0</v>
      </c>
      <c r="AZ117" s="308">
        <f t="shared" si="8"/>
        <v>25</v>
      </c>
      <c r="BA117" s="309">
        <f t="shared" si="9"/>
        <v>30</v>
      </c>
    </row>
    <row r="118" spans="1:53" ht="18.600000000000001" customHeight="1" x14ac:dyDescent="0.3">
      <c r="B118" s="241">
        <v>109</v>
      </c>
      <c r="C118" s="252">
        <v>1111335552</v>
      </c>
      <c r="D118" s="243" t="str">
        <f>IFERROR(VLOOKUP($C118,[3]BD!$B$6:$O$205,2,0),"")</f>
        <v xml:space="preserve">RUIZ VALERO CAROLINA </v>
      </c>
      <c r="E118" s="248" t="s">
        <v>95</v>
      </c>
      <c r="F118" s="270" t="s">
        <v>18</v>
      </c>
      <c r="G118" s="243" t="str">
        <f>IFERROR(VLOOKUP($C118,[3]BD!$B$6:$O$205,14,0),"")</f>
        <v>3114415852</v>
      </c>
      <c r="H118" s="243" t="s">
        <v>42</v>
      </c>
      <c r="I118" s="243" t="str">
        <f>IFERROR(VLOOKUP($C118,[3]BD!$B$6:$O$205,4,0),"")</f>
        <v>21/10/2025</v>
      </c>
      <c r="J118" s="294" t="s">
        <v>398</v>
      </c>
      <c r="K118" s="294" t="s">
        <v>407</v>
      </c>
      <c r="L118" s="294" t="s">
        <v>407</v>
      </c>
      <c r="M118" s="294" t="s">
        <v>407</v>
      </c>
      <c r="N118" s="294" t="s">
        <v>407</v>
      </c>
      <c r="O118" s="294" t="s">
        <v>407</v>
      </c>
      <c r="P118" s="294" t="s">
        <v>407</v>
      </c>
      <c r="Q118" s="294" t="s">
        <v>398</v>
      </c>
      <c r="R118" s="294" t="s">
        <v>407</v>
      </c>
      <c r="S118" s="294" t="s">
        <v>407</v>
      </c>
      <c r="T118" s="294" t="s">
        <v>407</v>
      </c>
      <c r="U118" s="294" t="s">
        <v>407</v>
      </c>
      <c r="V118" s="294" t="s">
        <v>407</v>
      </c>
      <c r="W118" s="294" t="s">
        <v>407</v>
      </c>
      <c r="X118" s="294" t="s">
        <v>398</v>
      </c>
      <c r="Y118" s="294" t="s">
        <v>407</v>
      </c>
      <c r="Z118" s="294" t="s">
        <v>407</v>
      </c>
      <c r="AA118" s="294" t="s">
        <v>407</v>
      </c>
      <c r="AB118" s="294" t="s">
        <v>407</v>
      </c>
      <c r="AC118" s="294" t="s">
        <v>407</v>
      </c>
      <c r="AD118" s="294" t="s">
        <v>407</v>
      </c>
      <c r="AE118" s="294" t="s">
        <v>398</v>
      </c>
      <c r="AF118" s="294" t="s">
        <v>407</v>
      </c>
      <c r="AG118" s="294" t="s">
        <v>407</v>
      </c>
      <c r="AH118" s="294" t="s">
        <v>407</v>
      </c>
      <c r="AI118" s="294" t="s">
        <v>407</v>
      </c>
      <c r="AJ118" s="294" t="s">
        <v>407</v>
      </c>
      <c r="AK118" s="294" t="s">
        <v>407</v>
      </c>
      <c r="AL118" s="294" t="s">
        <v>398</v>
      </c>
      <c r="AM118" s="294" t="s">
        <v>407</v>
      </c>
      <c r="AO118" s="308">
        <f t="shared" si="8"/>
        <v>0</v>
      </c>
      <c r="AP118" s="308">
        <f t="shared" si="8"/>
        <v>0</v>
      </c>
      <c r="AQ118" s="308">
        <f t="shared" si="8"/>
        <v>5</v>
      </c>
      <c r="AR118" s="308">
        <f t="shared" si="8"/>
        <v>0</v>
      </c>
      <c r="AS118" s="308">
        <f t="shared" si="8"/>
        <v>0</v>
      </c>
      <c r="AT118" s="308">
        <f t="shared" si="8"/>
        <v>0</v>
      </c>
      <c r="AU118" s="308">
        <f t="shared" si="8"/>
        <v>0</v>
      </c>
      <c r="AV118" s="308">
        <f t="shared" si="8"/>
        <v>0</v>
      </c>
      <c r="AW118" s="308">
        <f t="shared" si="8"/>
        <v>0</v>
      </c>
      <c r="AX118" s="308">
        <f t="shared" si="8"/>
        <v>0</v>
      </c>
      <c r="AY118" s="308">
        <f t="shared" si="8"/>
        <v>0</v>
      </c>
      <c r="AZ118" s="308">
        <f t="shared" si="8"/>
        <v>25</v>
      </c>
      <c r="BA118" s="309">
        <f t="shared" si="9"/>
        <v>30</v>
      </c>
    </row>
    <row r="119" spans="1:53" ht="18.600000000000001" customHeight="1" x14ac:dyDescent="0.3">
      <c r="B119" s="241">
        <v>110</v>
      </c>
      <c r="C119" s="252">
        <v>1026256911</v>
      </c>
      <c r="D119" s="243" t="str">
        <f>IFERROR(VLOOKUP($C119,[3]BD!$B$6:$O$205,2,0),"")</f>
        <v>ARDILA PULIDO JEIMMY CAROLINA</v>
      </c>
      <c r="E119" s="248" t="s">
        <v>95</v>
      </c>
      <c r="F119" s="270" t="s">
        <v>18</v>
      </c>
      <c r="G119" s="243" t="str">
        <f>IFERROR(VLOOKUP($C119,[3]BD!$B$6:$O$205,14,0),"")</f>
        <v>3222872318</v>
      </c>
      <c r="H119" s="243" t="s">
        <v>42</v>
      </c>
      <c r="I119" s="243" t="str">
        <f>IFERROR(VLOOKUP($C119,[3]BD!$B$6:$O$205,4,0),"")</f>
        <v>18/10/2025</v>
      </c>
      <c r="J119" s="294" t="s">
        <v>398</v>
      </c>
      <c r="K119" s="294" t="s">
        <v>407</v>
      </c>
      <c r="L119" s="294" t="s">
        <v>407</v>
      </c>
      <c r="M119" s="294" t="s">
        <v>407</v>
      </c>
      <c r="N119" s="294" t="s">
        <v>407</v>
      </c>
      <c r="O119" s="294" t="s">
        <v>407</v>
      </c>
      <c r="P119" s="294" t="s">
        <v>407</v>
      </c>
      <c r="Q119" s="294" t="s">
        <v>398</v>
      </c>
      <c r="R119" s="294" t="s">
        <v>407</v>
      </c>
      <c r="S119" s="294" t="s">
        <v>407</v>
      </c>
      <c r="T119" s="294" t="s">
        <v>407</v>
      </c>
      <c r="U119" s="294" t="s">
        <v>407</v>
      </c>
      <c r="V119" s="294" t="s">
        <v>407</v>
      </c>
      <c r="W119" s="294" t="s">
        <v>407</v>
      </c>
      <c r="X119" s="294" t="s">
        <v>398</v>
      </c>
      <c r="Y119" s="294" t="s">
        <v>407</v>
      </c>
      <c r="Z119" s="294" t="s">
        <v>407</v>
      </c>
      <c r="AA119" s="294" t="s">
        <v>407</v>
      </c>
      <c r="AB119" s="294" t="s">
        <v>407</v>
      </c>
      <c r="AC119" s="294" t="s">
        <v>407</v>
      </c>
      <c r="AD119" s="294" t="s">
        <v>407</v>
      </c>
      <c r="AE119" s="294" t="s">
        <v>398</v>
      </c>
      <c r="AF119" s="294" t="s">
        <v>407</v>
      </c>
      <c r="AG119" s="294" t="s">
        <v>407</v>
      </c>
      <c r="AH119" s="294" t="s">
        <v>407</v>
      </c>
      <c r="AI119" s="294" t="s">
        <v>407</v>
      </c>
      <c r="AJ119" s="294" t="s">
        <v>407</v>
      </c>
      <c r="AK119" s="294" t="s">
        <v>407</v>
      </c>
      <c r="AL119" s="294" t="s">
        <v>398</v>
      </c>
      <c r="AM119" s="294" t="s">
        <v>407</v>
      </c>
      <c r="AO119" s="308">
        <f t="shared" si="8"/>
        <v>0</v>
      </c>
      <c r="AP119" s="308">
        <f t="shared" si="8"/>
        <v>0</v>
      </c>
      <c r="AQ119" s="308">
        <f t="shared" si="8"/>
        <v>5</v>
      </c>
      <c r="AR119" s="308">
        <f t="shared" si="8"/>
        <v>0</v>
      </c>
      <c r="AS119" s="308">
        <f t="shared" si="8"/>
        <v>0</v>
      </c>
      <c r="AT119" s="308">
        <f t="shared" si="8"/>
        <v>0</v>
      </c>
      <c r="AU119" s="308">
        <f t="shared" si="8"/>
        <v>0</v>
      </c>
      <c r="AV119" s="308">
        <f t="shared" si="8"/>
        <v>0</v>
      </c>
      <c r="AW119" s="308">
        <f t="shared" si="8"/>
        <v>0</v>
      </c>
      <c r="AX119" s="308">
        <f t="shared" si="8"/>
        <v>0</v>
      </c>
      <c r="AY119" s="308">
        <f t="shared" si="8"/>
        <v>0</v>
      </c>
      <c r="AZ119" s="308">
        <f t="shared" si="8"/>
        <v>25</v>
      </c>
      <c r="BA119" s="309">
        <f t="shared" si="9"/>
        <v>30</v>
      </c>
    </row>
    <row r="120" spans="1:53" ht="18.600000000000001" customHeight="1" x14ac:dyDescent="0.3">
      <c r="B120" s="241">
        <v>111</v>
      </c>
      <c r="C120" s="252">
        <v>79449859</v>
      </c>
      <c r="D120" s="243" t="str">
        <f>IFERROR(VLOOKUP($C120,[3]BD!$B$6:$O$205,2,0),"")</f>
        <v>LEDESMA PERALTA YULISA PAOLA</v>
      </c>
      <c r="E120" s="248" t="s">
        <v>95</v>
      </c>
      <c r="F120" s="270" t="s">
        <v>20</v>
      </c>
      <c r="G120" s="243" t="str">
        <f>IFERROR(VLOOKUP($C120,[3]BD!$B$6:$O$205,14,0),"")</f>
        <v>3143305278</v>
      </c>
      <c r="H120" s="243" t="s">
        <v>42</v>
      </c>
      <c r="I120" s="243" t="str">
        <f>IFERROR(VLOOKUP($C120,[3]BD!$B$6:$O$205,4,0),"")</f>
        <v>18/10/2025</v>
      </c>
      <c r="J120" s="294" t="s">
        <v>398</v>
      </c>
      <c r="K120" s="294" t="s">
        <v>407</v>
      </c>
      <c r="L120" s="294" t="s">
        <v>407</v>
      </c>
      <c r="M120" s="294" t="s">
        <v>407</v>
      </c>
      <c r="N120" s="294" t="s">
        <v>407</v>
      </c>
      <c r="O120" s="294" t="s">
        <v>407</v>
      </c>
      <c r="P120" s="294" t="s">
        <v>407</v>
      </c>
      <c r="Q120" s="294" t="s">
        <v>398</v>
      </c>
      <c r="R120" s="294" t="s">
        <v>407</v>
      </c>
      <c r="S120" s="294" t="s">
        <v>407</v>
      </c>
      <c r="T120" s="294" t="s">
        <v>407</v>
      </c>
      <c r="U120" s="294" t="s">
        <v>407</v>
      </c>
      <c r="V120" s="294" t="s">
        <v>407</v>
      </c>
      <c r="W120" s="294" t="s">
        <v>407</v>
      </c>
      <c r="X120" s="294" t="s">
        <v>398</v>
      </c>
      <c r="Y120" s="294" t="s">
        <v>407</v>
      </c>
      <c r="Z120" s="294" t="s">
        <v>407</v>
      </c>
      <c r="AA120" s="294" t="s">
        <v>407</v>
      </c>
      <c r="AB120" s="294" t="s">
        <v>407</v>
      </c>
      <c r="AC120" s="294" t="s">
        <v>407</v>
      </c>
      <c r="AD120" s="294" t="s">
        <v>407</v>
      </c>
      <c r="AE120" s="294" t="s">
        <v>398</v>
      </c>
      <c r="AF120" s="294" t="s">
        <v>407</v>
      </c>
      <c r="AG120" s="294" t="s">
        <v>407</v>
      </c>
      <c r="AH120" s="294" t="s">
        <v>407</v>
      </c>
      <c r="AI120" s="294" t="s">
        <v>407</v>
      </c>
      <c r="AJ120" s="294" t="s">
        <v>407</v>
      </c>
      <c r="AK120" s="294" t="s">
        <v>407</v>
      </c>
      <c r="AL120" s="294" t="s">
        <v>398</v>
      </c>
      <c r="AM120" s="294" t="s">
        <v>407</v>
      </c>
      <c r="AO120" s="308">
        <f t="shared" si="8"/>
        <v>0</v>
      </c>
      <c r="AP120" s="308">
        <f t="shared" si="8"/>
        <v>0</v>
      </c>
      <c r="AQ120" s="308">
        <f t="shared" si="8"/>
        <v>5</v>
      </c>
      <c r="AR120" s="308">
        <f t="shared" si="8"/>
        <v>0</v>
      </c>
      <c r="AS120" s="308">
        <f t="shared" si="8"/>
        <v>0</v>
      </c>
      <c r="AT120" s="308">
        <f t="shared" si="8"/>
        <v>0</v>
      </c>
      <c r="AU120" s="308">
        <f t="shared" si="8"/>
        <v>0</v>
      </c>
      <c r="AV120" s="308">
        <f t="shared" si="8"/>
        <v>0</v>
      </c>
      <c r="AW120" s="308">
        <f t="shared" si="8"/>
        <v>0</v>
      </c>
      <c r="AX120" s="308">
        <f t="shared" si="8"/>
        <v>0</v>
      </c>
      <c r="AY120" s="308">
        <f t="shared" si="8"/>
        <v>0</v>
      </c>
      <c r="AZ120" s="308">
        <f t="shared" si="8"/>
        <v>25</v>
      </c>
      <c r="BA120" s="309">
        <f t="shared" si="9"/>
        <v>30</v>
      </c>
    </row>
    <row r="121" spans="1:53" ht="18.600000000000001" customHeight="1" x14ac:dyDescent="0.3">
      <c r="B121" s="241">
        <v>112</v>
      </c>
      <c r="C121" s="252">
        <v>1003242958</v>
      </c>
      <c r="D121" s="243" t="str">
        <f>IFERROR(VLOOKUP($C121,[3]BD!$B$6:$O$205,2,0),"")</f>
        <v>RAMOS TORRES ARMANDO LUIS</v>
      </c>
      <c r="E121" s="248" t="s">
        <v>95</v>
      </c>
      <c r="F121" s="270" t="s">
        <v>18</v>
      </c>
      <c r="G121" s="243" t="str">
        <f>IFERROR(VLOOKUP($C121,[3]BD!$B$6:$O$205,14,0),"")</f>
        <v>3115141324</v>
      </c>
      <c r="H121" s="243" t="s">
        <v>50</v>
      </c>
      <c r="I121" s="243" t="str">
        <f>IFERROR(VLOOKUP($C121,[3]BD!$B$6:$O$205,4,0),"")</f>
        <v>18/10/2025</v>
      </c>
      <c r="J121" s="294" t="s">
        <v>398</v>
      </c>
      <c r="K121" s="294" t="s">
        <v>407</v>
      </c>
      <c r="L121" s="294" t="s">
        <v>407</v>
      </c>
      <c r="M121" s="294" t="s">
        <v>407</v>
      </c>
      <c r="N121" s="294" t="s">
        <v>407</v>
      </c>
      <c r="O121" s="294" t="s">
        <v>407</v>
      </c>
      <c r="P121" s="294" t="s">
        <v>407</v>
      </c>
      <c r="Q121" s="294" t="s">
        <v>398</v>
      </c>
      <c r="R121" s="294" t="s">
        <v>407</v>
      </c>
      <c r="S121" s="294" t="s">
        <v>407</v>
      </c>
      <c r="T121" s="294" t="s">
        <v>407</v>
      </c>
      <c r="U121" s="294" t="s">
        <v>407</v>
      </c>
      <c r="V121" s="294" t="s">
        <v>407</v>
      </c>
      <c r="W121" s="294" t="s">
        <v>407</v>
      </c>
      <c r="X121" s="294" t="s">
        <v>398</v>
      </c>
      <c r="Y121" s="294" t="s">
        <v>407</v>
      </c>
      <c r="Z121" s="294" t="s">
        <v>407</v>
      </c>
      <c r="AA121" s="294" t="s">
        <v>407</v>
      </c>
      <c r="AB121" s="294" t="s">
        <v>407</v>
      </c>
      <c r="AC121" s="294" t="s">
        <v>407</v>
      </c>
      <c r="AD121" s="294" t="s">
        <v>407</v>
      </c>
      <c r="AE121" s="294" t="s">
        <v>398</v>
      </c>
      <c r="AF121" s="294" t="s">
        <v>407</v>
      </c>
      <c r="AG121" s="294" t="s">
        <v>407</v>
      </c>
      <c r="AH121" s="294" t="s">
        <v>407</v>
      </c>
      <c r="AI121" s="294" t="s">
        <v>407</v>
      </c>
      <c r="AJ121" s="294" t="s">
        <v>407</v>
      </c>
      <c r="AK121" s="294" t="s">
        <v>407</v>
      </c>
      <c r="AL121" s="294" t="s">
        <v>398</v>
      </c>
      <c r="AM121" s="294" t="s">
        <v>407</v>
      </c>
      <c r="AO121" s="308">
        <f t="shared" si="8"/>
        <v>0</v>
      </c>
      <c r="AP121" s="308">
        <f t="shared" si="8"/>
        <v>0</v>
      </c>
      <c r="AQ121" s="308">
        <f t="shared" si="8"/>
        <v>5</v>
      </c>
      <c r="AR121" s="308">
        <f t="shared" si="8"/>
        <v>0</v>
      </c>
      <c r="AS121" s="308">
        <f t="shared" si="8"/>
        <v>0</v>
      </c>
      <c r="AT121" s="308">
        <f t="shared" si="8"/>
        <v>0</v>
      </c>
      <c r="AU121" s="308">
        <f t="shared" si="8"/>
        <v>0</v>
      </c>
      <c r="AV121" s="308">
        <f t="shared" si="8"/>
        <v>0</v>
      </c>
      <c r="AW121" s="308">
        <f t="shared" si="8"/>
        <v>0</v>
      </c>
      <c r="AX121" s="308">
        <f t="shared" si="8"/>
        <v>0</v>
      </c>
      <c r="AY121" s="308">
        <f t="shared" si="8"/>
        <v>0</v>
      </c>
      <c r="AZ121" s="308">
        <f t="shared" si="8"/>
        <v>25</v>
      </c>
      <c r="BA121" s="309">
        <f t="shared" si="9"/>
        <v>30</v>
      </c>
    </row>
    <row r="122" spans="1:53" ht="18.600000000000001" customHeight="1" x14ac:dyDescent="0.3">
      <c r="B122" s="241">
        <v>113</v>
      </c>
      <c r="C122" s="252">
        <v>1023963907</v>
      </c>
      <c r="D122" s="243" t="str">
        <f>IFERROR(VLOOKUP($C122,[3]BD!$B$6:$O$205,2,0),"")</f>
        <v>TORRES SOTO MARIA TERESA</v>
      </c>
      <c r="E122" s="248" t="s">
        <v>95</v>
      </c>
      <c r="F122" s="270" t="s">
        <v>18</v>
      </c>
      <c r="G122" s="243" t="str">
        <f>IFERROR(VLOOKUP($C122,[3]BD!$B$6:$O$205,14,0),"")</f>
        <v>3219123660</v>
      </c>
      <c r="H122" s="243" t="s">
        <v>50</v>
      </c>
      <c r="I122" s="243" t="str">
        <f>IFERROR(VLOOKUP($C122,[3]BD!$B$6:$O$205,4,0),"")</f>
        <v>06/01/2026</v>
      </c>
      <c r="J122" s="294" t="s">
        <v>398</v>
      </c>
      <c r="K122" s="294" t="s">
        <v>101</v>
      </c>
      <c r="L122" s="294" t="s">
        <v>407</v>
      </c>
      <c r="M122" s="294" t="s">
        <v>407</v>
      </c>
      <c r="N122" s="294" t="s">
        <v>407</v>
      </c>
      <c r="O122" s="294" t="s">
        <v>407</v>
      </c>
      <c r="P122" s="294" t="s">
        <v>407</v>
      </c>
      <c r="Q122" s="294" t="s">
        <v>398</v>
      </c>
      <c r="R122" s="294" t="s">
        <v>399</v>
      </c>
      <c r="S122" s="294" t="s">
        <v>399</v>
      </c>
      <c r="T122" s="294" t="s">
        <v>399</v>
      </c>
      <c r="U122" s="294" t="s">
        <v>407</v>
      </c>
      <c r="V122" s="294" t="s">
        <v>407</v>
      </c>
      <c r="W122" s="294" t="s">
        <v>407</v>
      </c>
      <c r="X122" s="294" t="s">
        <v>398</v>
      </c>
      <c r="Y122" s="294" t="s">
        <v>407</v>
      </c>
      <c r="Z122" s="294" t="s">
        <v>407</v>
      </c>
      <c r="AA122" s="294" t="s">
        <v>407</v>
      </c>
      <c r="AB122" s="294" t="s">
        <v>407</v>
      </c>
      <c r="AC122" s="294" t="s">
        <v>407</v>
      </c>
      <c r="AD122" s="294" t="s">
        <v>407</v>
      </c>
      <c r="AE122" s="294" t="s">
        <v>398</v>
      </c>
      <c r="AF122" s="294" t="s">
        <v>407</v>
      </c>
      <c r="AG122" s="294" t="s">
        <v>407</v>
      </c>
      <c r="AH122" s="294" t="s">
        <v>407</v>
      </c>
      <c r="AI122" s="294" t="s">
        <v>407</v>
      </c>
      <c r="AJ122" s="294" t="s">
        <v>407</v>
      </c>
      <c r="AK122" s="294" t="s">
        <v>407</v>
      </c>
      <c r="AL122" s="294" t="s">
        <v>398</v>
      </c>
      <c r="AM122" s="294" t="s">
        <v>407</v>
      </c>
      <c r="AO122" s="308">
        <f t="shared" si="8"/>
        <v>0</v>
      </c>
      <c r="AP122" s="308">
        <f t="shared" si="8"/>
        <v>0</v>
      </c>
      <c r="AQ122" s="308">
        <f t="shared" si="8"/>
        <v>5</v>
      </c>
      <c r="AR122" s="308">
        <f t="shared" si="8"/>
        <v>3</v>
      </c>
      <c r="AS122" s="308">
        <f t="shared" si="8"/>
        <v>0</v>
      </c>
      <c r="AT122" s="308">
        <f t="shared" si="8"/>
        <v>0</v>
      </c>
      <c r="AU122" s="308">
        <f t="shared" si="8"/>
        <v>0</v>
      </c>
      <c r="AV122" s="308">
        <f t="shared" si="8"/>
        <v>0</v>
      </c>
      <c r="AW122" s="308">
        <f t="shared" si="8"/>
        <v>0</v>
      </c>
      <c r="AX122" s="308">
        <f t="shared" si="8"/>
        <v>0</v>
      </c>
      <c r="AY122" s="308">
        <f t="shared" si="8"/>
        <v>0</v>
      </c>
      <c r="AZ122" s="308">
        <f t="shared" si="8"/>
        <v>21</v>
      </c>
      <c r="BA122" s="309">
        <f t="shared" si="9"/>
        <v>26</v>
      </c>
    </row>
    <row r="123" spans="1:53" ht="18.600000000000001" customHeight="1" x14ac:dyDescent="0.3">
      <c r="B123" s="241">
        <v>114</v>
      </c>
      <c r="C123" s="252">
        <v>1023940881</v>
      </c>
      <c r="D123" s="243" t="str">
        <f>IFERROR(VLOOKUP($C123,[3]BD!$B$6:$O$205,2,0),"")</f>
        <v>HERNANDEZ POLO LINDA MARCELA</v>
      </c>
      <c r="E123" s="248" t="s">
        <v>95</v>
      </c>
      <c r="F123" s="270" t="s">
        <v>18</v>
      </c>
      <c r="G123" s="243" t="str">
        <f>IFERROR(VLOOKUP($C123,[3]BD!$B$6:$O$205,14,0),"")</f>
        <v>3219453295</v>
      </c>
      <c r="H123" s="243" t="s">
        <v>50</v>
      </c>
      <c r="I123" s="243" t="str">
        <f>IFERROR(VLOOKUP($C123,[3]BD!$B$6:$O$205,4,0),"")</f>
        <v>18/10/2025</v>
      </c>
      <c r="J123" s="294" t="s">
        <v>398</v>
      </c>
      <c r="K123" s="294" t="s">
        <v>407</v>
      </c>
      <c r="L123" s="294" t="s">
        <v>407</v>
      </c>
      <c r="M123" s="294" t="s">
        <v>407</v>
      </c>
      <c r="N123" s="294" t="s">
        <v>407</v>
      </c>
      <c r="O123" s="294" t="s">
        <v>407</v>
      </c>
      <c r="P123" s="294" t="s">
        <v>407</v>
      </c>
      <c r="Q123" s="294" t="s">
        <v>398</v>
      </c>
      <c r="R123" s="294" t="s">
        <v>407</v>
      </c>
      <c r="S123" s="294" t="s">
        <v>407</v>
      </c>
      <c r="T123" s="294" t="s">
        <v>407</v>
      </c>
      <c r="U123" s="294" t="s">
        <v>407</v>
      </c>
      <c r="V123" s="294" t="s">
        <v>407</v>
      </c>
      <c r="W123" s="294" t="s">
        <v>407</v>
      </c>
      <c r="X123" s="294" t="s">
        <v>398</v>
      </c>
      <c r="Y123" s="294" t="s">
        <v>407</v>
      </c>
      <c r="Z123" s="294" t="s">
        <v>407</v>
      </c>
      <c r="AA123" s="294" t="s">
        <v>407</v>
      </c>
      <c r="AB123" s="294" t="s">
        <v>407</v>
      </c>
      <c r="AC123" s="294" t="s">
        <v>407</v>
      </c>
      <c r="AD123" s="294" t="s">
        <v>407</v>
      </c>
      <c r="AE123" s="294" t="s">
        <v>398</v>
      </c>
      <c r="AF123" s="294" t="s">
        <v>403</v>
      </c>
      <c r="AG123" s="294" t="s">
        <v>407</v>
      </c>
      <c r="AH123" s="294" t="s">
        <v>407</v>
      </c>
      <c r="AI123" s="294" t="s">
        <v>407</v>
      </c>
      <c r="AJ123" s="294" t="s">
        <v>407</v>
      </c>
      <c r="AK123" s="294" t="s">
        <v>407</v>
      </c>
      <c r="AL123" s="294" t="s">
        <v>398</v>
      </c>
      <c r="AM123" s="294" t="s">
        <v>407</v>
      </c>
      <c r="AO123" s="308">
        <f t="shared" si="8"/>
        <v>0</v>
      </c>
      <c r="AP123" s="308">
        <f t="shared" si="8"/>
        <v>0</v>
      </c>
      <c r="AQ123" s="308">
        <f t="shared" si="8"/>
        <v>5</v>
      </c>
      <c r="AR123" s="308">
        <f t="shared" si="8"/>
        <v>0</v>
      </c>
      <c r="AS123" s="308">
        <f t="shared" si="8"/>
        <v>0</v>
      </c>
      <c r="AT123" s="308">
        <f t="shared" si="8"/>
        <v>0</v>
      </c>
      <c r="AU123" s="308">
        <f t="shared" si="8"/>
        <v>0</v>
      </c>
      <c r="AV123" s="308">
        <f t="shared" si="8"/>
        <v>1</v>
      </c>
      <c r="AW123" s="308">
        <f t="shared" si="8"/>
        <v>0</v>
      </c>
      <c r="AX123" s="308">
        <f t="shared" si="8"/>
        <v>0</v>
      </c>
      <c r="AY123" s="308">
        <f t="shared" si="8"/>
        <v>0</v>
      </c>
      <c r="AZ123" s="308">
        <f t="shared" si="8"/>
        <v>24</v>
      </c>
      <c r="BA123" s="309">
        <f t="shared" si="9"/>
        <v>29</v>
      </c>
    </row>
    <row r="124" spans="1:53" ht="18.600000000000001" customHeight="1" x14ac:dyDescent="0.3">
      <c r="B124" s="241">
        <v>115</v>
      </c>
      <c r="C124" s="252">
        <v>80391453</v>
      </c>
      <c r="D124" s="243" t="str">
        <f>IFERROR(VLOOKUP($C124,[3]BD!$B$6:$O$205,2,0),"")</f>
        <v>SARMIENTO CORREDOR DORA MARCELA</v>
      </c>
      <c r="E124" s="248" t="s">
        <v>95</v>
      </c>
      <c r="F124" s="270" t="s">
        <v>20</v>
      </c>
      <c r="G124" s="243" t="str">
        <f>IFERROR(VLOOKUP($C124,[3]BD!$B$6:$O$205,14,0),"")</f>
        <v>3124113303</v>
      </c>
      <c r="H124" s="243" t="s">
        <v>46</v>
      </c>
      <c r="I124" s="243" t="str">
        <f>IFERROR(VLOOKUP($C124,[3]BD!$B$6:$O$205,4,0),"")</f>
        <v>22/10/2025</v>
      </c>
      <c r="J124" s="294" t="s">
        <v>398</v>
      </c>
      <c r="K124" s="294" t="s">
        <v>407</v>
      </c>
      <c r="L124" s="294" t="s">
        <v>407</v>
      </c>
      <c r="M124" s="294" t="s">
        <v>407</v>
      </c>
      <c r="N124" s="294" t="s">
        <v>407</v>
      </c>
      <c r="O124" s="294" t="s">
        <v>407</v>
      </c>
      <c r="P124" s="294" t="s">
        <v>407</v>
      </c>
      <c r="Q124" s="294" t="s">
        <v>398</v>
      </c>
      <c r="R124" s="294" t="s">
        <v>407</v>
      </c>
      <c r="S124" s="294" t="s">
        <v>407</v>
      </c>
      <c r="T124" s="294" t="s">
        <v>407</v>
      </c>
      <c r="U124" s="294" t="s">
        <v>407</v>
      </c>
      <c r="V124" s="294" t="s">
        <v>407</v>
      </c>
      <c r="W124" s="294" t="s">
        <v>407</v>
      </c>
      <c r="X124" s="294" t="s">
        <v>398</v>
      </c>
      <c r="Y124" s="294" t="s">
        <v>407</v>
      </c>
      <c r="Z124" s="294" t="s">
        <v>407</v>
      </c>
      <c r="AA124" s="294" t="s">
        <v>407</v>
      </c>
      <c r="AB124" s="294" t="s">
        <v>407</v>
      </c>
      <c r="AC124" s="294" t="s">
        <v>407</v>
      </c>
      <c r="AD124" s="294" t="s">
        <v>407</v>
      </c>
      <c r="AE124" s="294" t="s">
        <v>398</v>
      </c>
      <c r="AF124" s="294" t="s">
        <v>407</v>
      </c>
      <c r="AG124" s="294" t="s">
        <v>407</v>
      </c>
      <c r="AH124" s="294" t="s">
        <v>407</v>
      </c>
      <c r="AI124" s="294" t="s">
        <v>407</v>
      </c>
      <c r="AJ124" s="294" t="s">
        <v>407</v>
      </c>
      <c r="AK124" s="294" t="s">
        <v>407</v>
      </c>
      <c r="AL124" s="294" t="s">
        <v>398</v>
      </c>
      <c r="AM124" s="294" t="s">
        <v>407</v>
      </c>
      <c r="AO124" s="308">
        <f t="shared" si="8"/>
        <v>0</v>
      </c>
      <c r="AP124" s="308">
        <f t="shared" si="8"/>
        <v>0</v>
      </c>
      <c r="AQ124" s="308">
        <f t="shared" si="8"/>
        <v>5</v>
      </c>
      <c r="AR124" s="308">
        <f t="shared" si="8"/>
        <v>0</v>
      </c>
      <c r="AS124" s="308">
        <f t="shared" si="8"/>
        <v>0</v>
      </c>
      <c r="AT124" s="308">
        <f t="shared" si="8"/>
        <v>0</v>
      </c>
      <c r="AU124" s="308">
        <f t="shared" si="8"/>
        <v>0</v>
      </c>
      <c r="AV124" s="308">
        <f t="shared" si="8"/>
        <v>0</v>
      </c>
      <c r="AW124" s="308">
        <f t="shared" si="8"/>
        <v>0</v>
      </c>
      <c r="AX124" s="308">
        <f t="shared" si="8"/>
        <v>0</v>
      </c>
      <c r="AY124" s="308">
        <f t="shared" si="8"/>
        <v>0</v>
      </c>
      <c r="AZ124" s="308">
        <f t="shared" si="8"/>
        <v>25</v>
      </c>
      <c r="BA124" s="309">
        <f t="shared" si="9"/>
        <v>30</v>
      </c>
    </row>
    <row r="125" spans="1:53" ht="18.600000000000001" customHeight="1" x14ac:dyDescent="0.3">
      <c r="B125" s="241">
        <v>116</v>
      </c>
      <c r="C125" s="252">
        <v>24716019</v>
      </c>
      <c r="D125" s="243" t="str">
        <f>IFERROR(VLOOKUP($C125,[3]BD!$B$6:$O$205,2,0),"")</f>
        <v>AVILA SALINAS CARLOS ALBERTO</v>
      </c>
      <c r="E125" s="248" t="s">
        <v>95</v>
      </c>
      <c r="F125" s="270" t="s">
        <v>22</v>
      </c>
      <c r="G125" s="243" t="str">
        <f>IFERROR(VLOOKUP($C125,[3]BD!$B$6:$O$205,14,0),"")</f>
        <v>3018506304</v>
      </c>
      <c r="H125" s="243" t="s">
        <v>50</v>
      </c>
      <c r="I125" s="243" t="str">
        <f>IFERROR(VLOOKUP($C125,[3]BD!$B$6:$O$205,4,0),"")</f>
        <v>17/12/2025</v>
      </c>
      <c r="J125" s="294" t="s">
        <v>398</v>
      </c>
      <c r="K125" s="294" t="s">
        <v>407</v>
      </c>
      <c r="L125" s="294" t="s">
        <v>407</v>
      </c>
      <c r="M125" s="294" t="s">
        <v>407</v>
      </c>
      <c r="N125" s="294" t="s">
        <v>407</v>
      </c>
      <c r="O125" s="294" t="s">
        <v>407</v>
      </c>
      <c r="P125" s="294" t="s">
        <v>407</v>
      </c>
      <c r="Q125" s="294" t="s">
        <v>398</v>
      </c>
      <c r="R125" s="294" t="s">
        <v>407</v>
      </c>
      <c r="S125" s="294" t="s">
        <v>407</v>
      </c>
      <c r="T125" s="294" t="s">
        <v>407</v>
      </c>
      <c r="U125" s="294" t="s">
        <v>407</v>
      </c>
      <c r="V125" s="294" t="s">
        <v>407</v>
      </c>
      <c r="W125" s="294" t="s">
        <v>407</v>
      </c>
      <c r="X125" s="294" t="s">
        <v>398</v>
      </c>
      <c r="Y125" s="294" t="s">
        <v>407</v>
      </c>
      <c r="Z125" s="294" t="s">
        <v>407</v>
      </c>
      <c r="AA125" s="294" t="s">
        <v>407</v>
      </c>
      <c r="AB125" s="294" t="s">
        <v>407</v>
      </c>
      <c r="AC125" s="294" t="s">
        <v>407</v>
      </c>
      <c r="AD125" s="294" t="s">
        <v>407</v>
      </c>
      <c r="AE125" s="294" t="s">
        <v>398</v>
      </c>
      <c r="AF125" s="294" t="s">
        <v>407</v>
      </c>
      <c r="AG125" s="294" t="s">
        <v>407</v>
      </c>
      <c r="AH125" s="294" t="s">
        <v>407</v>
      </c>
      <c r="AI125" s="294" t="s">
        <v>407</v>
      </c>
      <c r="AJ125" s="294" t="s">
        <v>407</v>
      </c>
      <c r="AK125" s="294" t="s">
        <v>407</v>
      </c>
      <c r="AL125" s="294" t="s">
        <v>398</v>
      </c>
      <c r="AM125" s="294" t="s">
        <v>407</v>
      </c>
      <c r="AO125" s="308">
        <f t="shared" si="8"/>
        <v>0</v>
      </c>
      <c r="AP125" s="308">
        <f t="shared" si="8"/>
        <v>0</v>
      </c>
      <c r="AQ125" s="308">
        <f t="shared" si="8"/>
        <v>5</v>
      </c>
      <c r="AR125" s="308">
        <f t="shared" si="8"/>
        <v>0</v>
      </c>
      <c r="AS125" s="308">
        <f t="shared" si="8"/>
        <v>0</v>
      </c>
      <c r="AT125" s="308">
        <f t="shared" si="8"/>
        <v>0</v>
      </c>
      <c r="AU125" s="308">
        <f t="shared" si="8"/>
        <v>0</v>
      </c>
      <c r="AV125" s="308">
        <f t="shared" si="8"/>
        <v>0</v>
      </c>
      <c r="AW125" s="308">
        <f t="shared" si="8"/>
        <v>0</v>
      </c>
      <c r="AX125" s="308">
        <f t="shared" si="8"/>
        <v>0</v>
      </c>
      <c r="AY125" s="308">
        <f t="shared" si="8"/>
        <v>0</v>
      </c>
      <c r="AZ125" s="308">
        <f t="shared" si="8"/>
        <v>25</v>
      </c>
      <c r="BA125" s="309">
        <f t="shared" si="9"/>
        <v>30</v>
      </c>
    </row>
    <row r="126" spans="1:53" ht="18.600000000000001" customHeight="1" x14ac:dyDescent="0.3">
      <c r="B126" s="241">
        <v>117</v>
      </c>
      <c r="C126" s="252">
        <v>1050838828</v>
      </c>
      <c r="D126" s="243" t="str">
        <f>IFERROR(VLOOKUP($C126,[3]BD!$B$6:$O$205,2,0),"")</f>
        <v>TORRES ANGEL JOSE MANUEL</v>
      </c>
      <c r="E126" s="248" t="s">
        <v>95</v>
      </c>
      <c r="F126" s="270" t="s">
        <v>18</v>
      </c>
      <c r="G126" s="243" t="str">
        <f>IFERROR(VLOOKUP($C126,[3]BD!$B$6:$O$205,14,0),"")</f>
        <v>3137051086</v>
      </c>
      <c r="H126" s="243" t="s">
        <v>47</v>
      </c>
      <c r="I126" s="243" t="str">
        <f>IFERROR(VLOOKUP($C126,[3]BD!$B$6:$O$205,4,0),"")</f>
        <v>18/10/2025</v>
      </c>
      <c r="J126" s="294" t="s">
        <v>398</v>
      </c>
      <c r="K126" s="294" t="s">
        <v>407</v>
      </c>
      <c r="L126" s="294" t="s">
        <v>407</v>
      </c>
      <c r="M126" s="294" t="s">
        <v>407</v>
      </c>
      <c r="N126" s="294" t="s">
        <v>407</v>
      </c>
      <c r="O126" s="294" t="s">
        <v>407</v>
      </c>
      <c r="P126" s="294" t="s">
        <v>407</v>
      </c>
      <c r="Q126" s="294" t="s">
        <v>398</v>
      </c>
      <c r="R126" s="294" t="s">
        <v>407</v>
      </c>
      <c r="S126" s="294" t="s">
        <v>407</v>
      </c>
      <c r="T126" s="294" t="s">
        <v>407</v>
      </c>
      <c r="U126" s="294" t="s">
        <v>407</v>
      </c>
      <c r="V126" s="294" t="s">
        <v>407</v>
      </c>
      <c r="W126" s="294" t="s">
        <v>407</v>
      </c>
      <c r="X126" s="294" t="s">
        <v>398</v>
      </c>
      <c r="Y126" s="294" t="s">
        <v>407</v>
      </c>
      <c r="Z126" s="294" t="s">
        <v>407</v>
      </c>
      <c r="AA126" s="294" t="s">
        <v>407</v>
      </c>
      <c r="AB126" s="294" t="s">
        <v>407</v>
      </c>
      <c r="AC126" s="294" t="s">
        <v>407</v>
      </c>
      <c r="AD126" s="294" t="s">
        <v>407</v>
      </c>
      <c r="AE126" s="294" t="s">
        <v>398</v>
      </c>
      <c r="AF126" s="294" t="s">
        <v>407</v>
      </c>
      <c r="AG126" s="294" t="s">
        <v>407</v>
      </c>
      <c r="AH126" s="294" t="s">
        <v>407</v>
      </c>
      <c r="AI126" s="294" t="s">
        <v>407</v>
      </c>
      <c r="AJ126" s="294" t="s">
        <v>407</v>
      </c>
      <c r="AK126" s="294" t="s">
        <v>407</v>
      </c>
      <c r="AL126" s="294" t="s">
        <v>398</v>
      </c>
      <c r="AM126" s="294" t="s">
        <v>407</v>
      </c>
      <c r="AO126" s="308">
        <f t="shared" si="8"/>
        <v>0</v>
      </c>
      <c r="AP126" s="308">
        <f t="shared" si="8"/>
        <v>0</v>
      </c>
      <c r="AQ126" s="308">
        <f t="shared" si="8"/>
        <v>5</v>
      </c>
      <c r="AR126" s="308">
        <f t="shared" si="8"/>
        <v>0</v>
      </c>
      <c r="AS126" s="308">
        <f t="shared" si="8"/>
        <v>0</v>
      </c>
      <c r="AT126" s="308">
        <f t="shared" si="8"/>
        <v>0</v>
      </c>
      <c r="AU126" s="308">
        <f t="shared" si="8"/>
        <v>0</v>
      </c>
      <c r="AV126" s="308">
        <f t="shared" si="8"/>
        <v>0</v>
      </c>
      <c r="AW126" s="308">
        <f t="shared" si="8"/>
        <v>0</v>
      </c>
      <c r="AX126" s="308">
        <f t="shared" si="8"/>
        <v>0</v>
      </c>
      <c r="AY126" s="308">
        <f t="shared" si="8"/>
        <v>0</v>
      </c>
      <c r="AZ126" s="308">
        <f t="shared" si="8"/>
        <v>25</v>
      </c>
      <c r="BA126" s="309">
        <f t="shared" si="9"/>
        <v>30</v>
      </c>
    </row>
    <row r="127" spans="1:53" ht="18.600000000000001" customHeight="1" x14ac:dyDescent="0.3">
      <c r="B127" s="241">
        <v>118</v>
      </c>
      <c r="C127" s="252">
        <v>52317516</v>
      </c>
      <c r="D127" s="243" t="str">
        <f>IFERROR(VLOOKUP($C127,[3]BD!$B$6:$O$205,2,0),"")</f>
        <v xml:space="preserve">MARTINEZ CICHACA JOSEFINA </v>
      </c>
      <c r="E127" s="248" t="s">
        <v>95</v>
      </c>
      <c r="F127" s="270" t="s">
        <v>18</v>
      </c>
      <c r="G127" s="243" t="str">
        <f>IFERROR(VLOOKUP($C127,[3]BD!$B$6:$O$205,14,0),"")</f>
        <v>3112226086</v>
      </c>
      <c r="H127" s="243" t="s">
        <v>47</v>
      </c>
      <c r="I127" s="243" t="str">
        <f>IFERROR(VLOOKUP($C127,[3]BD!$B$6:$O$205,4,0),"")</f>
        <v>18/10/2025</v>
      </c>
      <c r="J127" s="294" t="s">
        <v>398</v>
      </c>
      <c r="K127" s="294" t="s">
        <v>407</v>
      </c>
      <c r="L127" s="294" t="s">
        <v>407</v>
      </c>
      <c r="M127" s="294" t="s">
        <v>407</v>
      </c>
      <c r="N127" s="294" t="s">
        <v>407</v>
      </c>
      <c r="O127" s="294" t="s">
        <v>407</v>
      </c>
      <c r="P127" s="294" t="s">
        <v>407</v>
      </c>
      <c r="Q127" s="294" t="s">
        <v>398</v>
      </c>
      <c r="R127" s="294" t="s">
        <v>407</v>
      </c>
      <c r="S127" s="294" t="s">
        <v>407</v>
      </c>
      <c r="T127" s="294" t="s">
        <v>407</v>
      </c>
      <c r="U127" s="294" t="s">
        <v>407</v>
      </c>
      <c r="V127" s="294" t="s">
        <v>407</v>
      </c>
      <c r="W127" s="294" t="s">
        <v>407</v>
      </c>
      <c r="X127" s="294" t="s">
        <v>398</v>
      </c>
      <c r="Y127" s="294" t="s">
        <v>407</v>
      </c>
      <c r="Z127" s="294" t="s">
        <v>407</v>
      </c>
      <c r="AA127" s="294" t="s">
        <v>407</v>
      </c>
      <c r="AB127" s="294" t="s">
        <v>407</v>
      </c>
      <c r="AC127" s="294" t="s">
        <v>407</v>
      </c>
      <c r="AD127" s="294" t="s">
        <v>407</v>
      </c>
      <c r="AE127" s="294" t="s">
        <v>398</v>
      </c>
      <c r="AF127" s="294" t="s">
        <v>407</v>
      </c>
      <c r="AG127" s="294" t="s">
        <v>407</v>
      </c>
      <c r="AH127" s="294" t="s">
        <v>407</v>
      </c>
      <c r="AI127" s="294" t="s">
        <v>407</v>
      </c>
      <c r="AJ127" s="294" t="s">
        <v>407</v>
      </c>
      <c r="AK127" s="294" t="s">
        <v>407</v>
      </c>
      <c r="AL127" s="294" t="s">
        <v>398</v>
      </c>
      <c r="AM127" s="294" t="s">
        <v>407</v>
      </c>
      <c r="AO127" s="308">
        <f t="shared" si="8"/>
        <v>0</v>
      </c>
      <c r="AP127" s="308">
        <f t="shared" si="8"/>
        <v>0</v>
      </c>
      <c r="AQ127" s="308">
        <f t="shared" si="8"/>
        <v>5</v>
      </c>
      <c r="AR127" s="308">
        <f t="shared" si="8"/>
        <v>0</v>
      </c>
      <c r="AS127" s="308">
        <f t="shared" si="8"/>
        <v>0</v>
      </c>
      <c r="AT127" s="308">
        <f t="shared" si="8"/>
        <v>0</v>
      </c>
      <c r="AU127" s="308">
        <f t="shared" si="8"/>
        <v>0</v>
      </c>
      <c r="AV127" s="308">
        <f t="shared" si="8"/>
        <v>0</v>
      </c>
      <c r="AW127" s="308">
        <f t="shared" si="8"/>
        <v>0</v>
      </c>
      <c r="AX127" s="308">
        <f t="shared" si="8"/>
        <v>0</v>
      </c>
      <c r="AY127" s="308">
        <f t="shared" si="8"/>
        <v>0</v>
      </c>
      <c r="AZ127" s="308">
        <f t="shared" si="8"/>
        <v>25</v>
      </c>
      <c r="BA127" s="309">
        <f t="shared" si="9"/>
        <v>30</v>
      </c>
    </row>
    <row r="128" spans="1:53" ht="18.600000000000001" customHeight="1" x14ac:dyDescent="0.3">
      <c r="B128" s="241">
        <v>119</v>
      </c>
      <c r="C128" s="252">
        <v>1090491496</v>
      </c>
      <c r="D128" s="243" t="str">
        <f>IFERROR(VLOOKUP($C128,[3]BD!$B$6:$O$205,2,0),"")</f>
        <v>RINCON MALDONADO LUCENIT ISABEL</v>
      </c>
      <c r="E128" s="248" t="s">
        <v>95</v>
      </c>
      <c r="F128" s="270" t="s">
        <v>18</v>
      </c>
      <c r="G128" s="243" t="str">
        <f>IFERROR(VLOOKUP($C128,[3]BD!$B$6:$O$205,14,0),"")</f>
        <v>3118629826</v>
      </c>
      <c r="H128" s="243" t="s">
        <v>47</v>
      </c>
      <c r="I128" s="243" t="str">
        <f>IFERROR(VLOOKUP($C128,[3]BD!$B$6:$O$205,4,0),"")</f>
        <v>18/10/2025</v>
      </c>
      <c r="J128" s="294" t="s">
        <v>398</v>
      </c>
      <c r="K128" s="294" t="s">
        <v>407</v>
      </c>
      <c r="L128" s="294" t="s">
        <v>407</v>
      </c>
      <c r="M128" s="294" t="s">
        <v>407</v>
      </c>
      <c r="N128" s="294" t="s">
        <v>407</v>
      </c>
      <c r="O128" s="294" t="s">
        <v>407</v>
      </c>
      <c r="P128" s="294" t="s">
        <v>407</v>
      </c>
      <c r="Q128" s="294" t="s">
        <v>398</v>
      </c>
      <c r="R128" s="294" t="s">
        <v>407</v>
      </c>
      <c r="S128" s="294" t="s">
        <v>407</v>
      </c>
      <c r="T128" s="294" t="s">
        <v>407</v>
      </c>
      <c r="U128" s="294" t="s">
        <v>407</v>
      </c>
      <c r="V128" s="294" t="s">
        <v>407</v>
      </c>
      <c r="W128" s="294" t="s">
        <v>407</v>
      </c>
      <c r="X128" s="294" t="s">
        <v>398</v>
      </c>
      <c r="Y128" s="294" t="s">
        <v>407</v>
      </c>
      <c r="Z128" s="294" t="s">
        <v>407</v>
      </c>
      <c r="AA128" s="294" t="s">
        <v>407</v>
      </c>
      <c r="AB128" s="294" t="s">
        <v>407</v>
      </c>
      <c r="AC128" s="294" t="s">
        <v>407</v>
      </c>
      <c r="AD128" s="294" t="s">
        <v>407</v>
      </c>
      <c r="AE128" s="294" t="s">
        <v>398</v>
      </c>
      <c r="AF128" s="294" t="s">
        <v>407</v>
      </c>
      <c r="AG128" s="294" t="s">
        <v>407</v>
      </c>
      <c r="AH128" s="294" t="s">
        <v>407</v>
      </c>
      <c r="AI128" s="294" t="s">
        <v>407</v>
      </c>
      <c r="AJ128" s="294" t="s">
        <v>407</v>
      </c>
      <c r="AK128" s="294" t="s">
        <v>407</v>
      </c>
      <c r="AL128" s="294" t="s">
        <v>398</v>
      </c>
      <c r="AM128" s="294" t="s">
        <v>407</v>
      </c>
      <c r="AO128" s="308">
        <f t="shared" si="8"/>
        <v>0</v>
      </c>
      <c r="AP128" s="308">
        <f t="shared" si="8"/>
        <v>0</v>
      </c>
      <c r="AQ128" s="308">
        <f t="shared" si="8"/>
        <v>5</v>
      </c>
      <c r="AR128" s="308">
        <f t="shared" si="8"/>
        <v>0</v>
      </c>
      <c r="AS128" s="308">
        <f t="shared" si="8"/>
        <v>0</v>
      </c>
      <c r="AT128" s="308">
        <f t="shared" ref="AP128:AZ151" si="12">COUNTIF($J128:$AM128,AT$8)</f>
        <v>0</v>
      </c>
      <c r="AU128" s="308">
        <f t="shared" si="12"/>
        <v>0</v>
      </c>
      <c r="AV128" s="308">
        <f t="shared" si="12"/>
        <v>0</v>
      </c>
      <c r="AW128" s="308">
        <f t="shared" si="12"/>
        <v>0</v>
      </c>
      <c r="AX128" s="308">
        <f t="shared" si="12"/>
        <v>0</v>
      </c>
      <c r="AY128" s="308">
        <f t="shared" si="12"/>
        <v>0</v>
      </c>
      <c r="AZ128" s="308">
        <f t="shared" si="12"/>
        <v>25</v>
      </c>
      <c r="BA128" s="309">
        <f t="shared" si="9"/>
        <v>30</v>
      </c>
    </row>
    <row r="129" spans="2:57" ht="18.600000000000001" customHeight="1" x14ac:dyDescent="0.3">
      <c r="B129" s="241">
        <v>120</v>
      </c>
      <c r="C129" s="368">
        <v>52762197</v>
      </c>
      <c r="D129" s="311" t="str">
        <f>IFERROR(VLOOKUP($C129,[3]BD!$B$6:$O$205,2,0),"")</f>
        <v>ZABALA BERDUGO EMILCE ISABEL</v>
      </c>
      <c r="E129" s="370" t="s">
        <v>95</v>
      </c>
      <c r="F129" s="270" t="s">
        <v>18</v>
      </c>
      <c r="G129" s="311" t="str">
        <f>IFERROR(VLOOKUP($C129,[3]BD!$B$6:$O$205,14,0),"")</f>
        <v>3507896880</v>
      </c>
      <c r="H129" s="311" t="s">
        <v>32</v>
      </c>
      <c r="I129" s="243" t="str">
        <f>IFERROR(VLOOKUP($C129,[3]BD!$B$6:$O$205,4,0),"")</f>
        <v>18/10/2025</v>
      </c>
      <c r="J129" s="294" t="s">
        <v>398</v>
      </c>
      <c r="K129" s="294" t="s">
        <v>407</v>
      </c>
      <c r="L129" s="294" t="s">
        <v>407</v>
      </c>
      <c r="M129" s="294" t="s">
        <v>407</v>
      </c>
      <c r="N129" s="294" t="s">
        <v>407</v>
      </c>
      <c r="O129" s="294" t="s">
        <v>407</v>
      </c>
      <c r="P129" s="294" t="s">
        <v>407</v>
      </c>
      <c r="Q129" s="294" t="s">
        <v>398</v>
      </c>
      <c r="R129" s="294" t="s">
        <v>407</v>
      </c>
      <c r="S129" s="294" t="s">
        <v>407</v>
      </c>
      <c r="T129" s="294" t="s">
        <v>407</v>
      </c>
      <c r="U129" s="294" t="s">
        <v>407</v>
      </c>
      <c r="V129" s="294" t="s">
        <v>407</v>
      </c>
      <c r="W129" s="294" t="s">
        <v>407</v>
      </c>
      <c r="X129" s="294" t="s">
        <v>398</v>
      </c>
      <c r="Y129" s="294" t="s">
        <v>407</v>
      </c>
      <c r="Z129" s="294" t="s">
        <v>407</v>
      </c>
      <c r="AA129" s="294" t="s">
        <v>407</v>
      </c>
      <c r="AB129" s="294" t="s">
        <v>407</v>
      </c>
      <c r="AC129" s="294" t="s">
        <v>407</v>
      </c>
      <c r="AD129" s="294" t="s">
        <v>407</v>
      </c>
      <c r="AE129" s="294" t="s">
        <v>398</v>
      </c>
      <c r="AF129" s="294" t="s">
        <v>407</v>
      </c>
      <c r="AG129" s="294" t="s">
        <v>407</v>
      </c>
      <c r="AH129" s="294" t="s">
        <v>407</v>
      </c>
      <c r="AI129" s="294" t="s">
        <v>407</v>
      </c>
      <c r="AJ129" s="294" t="s">
        <v>407</v>
      </c>
      <c r="AK129" s="294" t="s">
        <v>407</v>
      </c>
      <c r="AL129" s="294" t="s">
        <v>398</v>
      </c>
      <c r="AM129" s="294" t="s">
        <v>407</v>
      </c>
      <c r="AO129" s="308">
        <f t="shared" ref="AO129:AZ171" si="13">COUNTIF($J129:$AM129,AO$8)</f>
        <v>0</v>
      </c>
      <c r="AP129" s="308">
        <f t="shared" si="12"/>
        <v>0</v>
      </c>
      <c r="AQ129" s="308">
        <f t="shared" si="12"/>
        <v>5</v>
      </c>
      <c r="AR129" s="308">
        <f t="shared" si="12"/>
        <v>0</v>
      </c>
      <c r="AS129" s="308">
        <f t="shared" si="12"/>
        <v>0</v>
      </c>
      <c r="AT129" s="308">
        <f t="shared" si="12"/>
        <v>0</v>
      </c>
      <c r="AU129" s="308">
        <f t="shared" si="12"/>
        <v>0</v>
      </c>
      <c r="AV129" s="308">
        <f t="shared" si="12"/>
        <v>0</v>
      </c>
      <c r="AW129" s="308">
        <f t="shared" si="12"/>
        <v>0</v>
      </c>
      <c r="AX129" s="308">
        <f t="shared" si="12"/>
        <v>0</v>
      </c>
      <c r="AY129" s="308">
        <f t="shared" si="12"/>
        <v>0</v>
      </c>
      <c r="AZ129" s="308">
        <f t="shared" si="12"/>
        <v>25</v>
      </c>
      <c r="BA129" s="309">
        <f t="shared" si="9"/>
        <v>30</v>
      </c>
    </row>
    <row r="130" spans="2:57" ht="18.600000000000001" customHeight="1" x14ac:dyDescent="0.3">
      <c r="B130" s="241">
        <v>121</v>
      </c>
      <c r="C130" s="252">
        <v>51907172</v>
      </c>
      <c r="D130" s="243" t="str">
        <f>IFERROR(VLOOKUP($C130,[3]BD!$B$6:$O$205,2,0),"")</f>
        <v>CASAS CASAS DORIS HELENA</v>
      </c>
      <c r="E130" s="245" t="s">
        <v>96</v>
      </c>
      <c r="F130" s="270" t="s">
        <v>18</v>
      </c>
      <c r="G130" s="243" t="str">
        <f>IFERROR(VLOOKUP($C130,[3]BD!$B$6:$O$205,14,0),"")</f>
        <v>3202101872</v>
      </c>
      <c r="H130" s="243" t="s">
        <v>27</v>
      </c>
      <c r="I130" s="243" t="str">
        <f>IFERROR(VLOOKUP($C130,[3]BD!$B$6:$O$205,4,0),"")</f>
        <v>18/10/2025</v>
      </c>
      <c r="J130" s="294" t="s">
        <v>398</v>
      </c>
      <c r="K130" s="294" t="s">
        <v>407</v>
      </c>
      <c r="L130" s="294" t="s">
        <v>407</v>
      </c>
      <c r="M130" s="294" t="s">
        <v>407</v>
      </c>
      <c r="N130" s="294" t="s">
        <v>407</v>
      </c>
      <c r="O130" s="294" t="s">
        <v>407</v>
      </c>
      <c r="P130" s="294" t="s">
        <v>407</v>
      </c>
      <c r="Q130" s="294" t="s">
        <v>398</v>
      </c>
      <c r="R130" s="294" t="s">
        <v>407</v>
      </c>
      <c r="S130" s="294" t="s">
        <v>407</v>
      </c>
      <c r="T130" s="294" t="s">
        <v>407</v>
      </c>
      <c r="U130" s="294" t="s">
        <v>407</v>
      </c>
      <c r="V130" s="294" t="s">
        <v>407</v>
      </c>
      <c r="W130" s="294" t="s">
        <v>407</v>
      </c>
      <c r="X130" s="294" t="s">
        <v>398</v>
      </c>
      <c r="Y130" s="294" t="s">
        <v>407</v>
      </c>
      <c r="Z130" s="294" t="s">
        <v>407</v>
      </c>
      <c r="AA130" s="294" t="s">
        <v>407</v>
      </c>
      <c r="AB130" s="294" t="s">
        <v>407</v>
      </c>
      <c r="AC130" s="294" t="s">
        <v>407</v>
      </c>
      <c r="AD130" s="294" t="s">
        <v>407</v>
      </c>
      <c r="AE130" s="294" t="s">
        <v>398</v>
      </c>
      <c r="AF130" s="294" t="s">
        <v>407</v>
      </c>
      <c r="AG130" s="294" t="s">
        <v>407</v>
      </c>
      <c r="AH130" s="294" t="s">
        <v>407</v>
      </c>
      <c r="AI130" s="294" t="s">
        <v>407</v>
      </c>
      <c r="AJ130" s="294" t="s">
        <v>407</v>
      </c>
      <c r="AK130" s="294" t="s">
        <v>407</v>
      </c>
      <c r="AL130" s="294" t="s">
        <v>398</v>
      </c>
      <c r="AM130" s="294" t="s">
        <v>407</v>
      </c>
      <c r="AO130" s="308">
        <f t="shared" si="13"/>
        <v>0</v>
      </c>
      <c r="AP130" s="308">
        <f t="shared" si="12"/>
        <v>0</v>
      </c>
      <c r="AQ130" s="308">
        <f t="shared" si="12"/>
        <v>5</v>
      </c>
      <c r="AR130" s="308">
        <f t="shared" si="12"/>
        <v>0</v>
      </c>
      <c r="AS130" s="308">
        <f t="shared" si="12"/>
        <v>0</v>
      </c>
      <c r="AT130" s="308">
        <f t="shared" si="12"/>
        <v>0</v>
      </c>
      <c r="AU130" s="308">
        <f t="shared" si="12"/>
        <v>0</v>
      </c>
      <c r="AV130" s="308">
        <f t="shared" si="12"/>
        <v>0</v>
      </c>
      <c r="AW130" s="308">
        <f t="shared" si="12"/>
        <v>0</v>
      </c>
      <c r="AX130" s="308">
        <f t="shared" si="12"/>
        <v>0</v>
      </c>
      <c r="AY130" s="308">
        <f t="shared" si="12"/>
        <v>0</v>
      </c>
      <c r="AZ130" s="308">
        <f t="shared" si="12"/>
        <v>25</v>
      </c>
      <c r="BA130" s="309">
        <f t="shared" si="9"/>
        <v>30</v>
      </c>
    </row>
    <row r="131" spans="2:57" ht="18.600000000000001" customHeight="1" x14ac:dyDescent="0.3">
      <c r="B131" s="241">
        <v>122</v>
      </c>
      <c r="C131" s="252">
        <v>1026279093</v>
      </c>
      <c r="D131" s="243" t="str">
        <f>IFERROR(VLOOKUP($C131,[3]BD!$B$6:$O$205,2,0),"")</f>
        <v>RODRIGUEZ MATEUS NASLY JULIETH</v>
      </c>
      <c r="E131" s="245" t="s">
        <v>96</v>
      </c>
      <c r="F131" s="270" t="s">
        <v>18</v>
      </c>
      <c r="G131" s="243" t="str">
        <f>IFERROR(VLOOKUP($C131,[3]BD!$B$6:$O$205,14,0),"")</f>
        <v>3228841284</v>
      </c>
      <c r="H131" s="243" t="s">
        <v>27</v>
      </c>
      <c r="I131" s="243" t="str">
        <f>IFERROR(VLOOKUP($C131,[3]BD!$B$6:$O$205,4,0),"")</f>
        <v>18/10/2025</v>
      </c>
      <c r="J131" s="294" t="s">
        <v>398</v>
      </c>
      <c r="K131" s="294" t="s">
        <v>407</v>
      </c>
      <c r="L131" s="294" t="s">
        <v>407</v>
      </c>
      <c r="M131" s="294" t="s">
        <v>407</v>
      </c>
      <c r="N131" s="294" t="s">
        <v>407</v>
      </c>
      <c r="O131" s="294" t="s">
        <v>407</v>
      </c>
      <c r="P131" s="294" t="s">
        <v>407</v>
      </c>
      <c r="Q131" s="294" t="s">
        <v>398</v>
      </c>
      <c r="R131" s="294" t="s">
        <v>407</v>
      </c>
      <c r="S131" s="294" t="s">
        <v>407</v>
      </c>
      <c r="T131" s="294" t="s">
        <v>407</v>
      </c>
      <c r="U131" s="294" t="s">
        <v>407</v>
      </c>
      <c r="V131" s="294" t="s">
        <v>407</v>
      </c>
      <c r="W131" s="294" t="s">
        <v>407</v>
      </c>
      <c r="X131" s="294" t="s">
        <v>398</v>
      </c>
      <c r="Y131" s="294" t="s">
        <v>407</v>
      </c>
      <c r="Z131" s="294" t="s">
        <v>407</v>
      </c>
      <c r="AA131" s="294" t="s">
        <v>407</v>
      </c>
      <c r="AB131" s="294" t="s">
        <v>407</v>
      </c>
      <c r="AC131" s="294" t="s">
        <v>407</v>
      </c>
      <c r="AD131" s="294" t="s">
        <v>407</v>
      </c>
      <c r="AE131" s="294" t="s">
        <v>398</v>
      </c>
      <c r="AF131" s="294" t="s">
        <v>407</v>
      </c>
      <c r="AG131" s="294" t="s">
        <v>407</v>
      </c>
      <c r="AH131" s="294" t="s">
        <v>407</v>
      </c>
      <c r="AI131" s="294" t="s">
        <v>407</v>
      </c>
      <c r="AJ131" s="294" t="s">
        <v>407</v>
      </c>
      <c r="AK131" s="294" t="s">
        <v>407</v>
      </c>
      <c r="AL131" s="294" t="s">
        <v>398</v>
      </c>
      <c r="AM131" s="294" t="s">
        <v>407</v>
      </c>
      <c r="AO131" s="308">
        <f t="shared" si="13"/>
        <v>0</v>
      </c>
      <c r="AP131" s="308">
        <f t="shared" si="12"/>
        <v>0</v>
      </c>
      <c r="AQ131" s="308">
        <f t="shared" si="12"/>
        <v>5</v>
      </c>
      <c r="AR131" s="308">
        <f t="shared" si="12"/>
        <v>0</v>
      </c>
      <c r="AS131" s="308">
        <f t="shared" si="12"/>
        <v>0</v>
      </c>
      <c r="AT131" s="308">
        <f t="shared" si="12"/>
        <v>0</v>
      </c>
      <c r="AU131" s="308">
        <f t="shared" si="12"/>
        <v>0</v>
      </c>
      <c r="AV131" s="308">
        <f t="shared" si="12"/>
        <v>0</v>
      </c>
      <c r="AW131" s="308">
        <f t="shared" si="12"/>
        <v>0</v>
      </c>
      <c r="AX131" s="308">
        <f t="shared" si="12"/>
        <v>0</v>
      </c>
      <c r="AY131" s="308">
        <f t="shared" si="12"/>
        <v>0</v>
      </c>
      <c r="AZ131" s="308">
        <f t="shared" si="12"/>
        <v>25</v>
      </c>
      <c r="BA131" s="309">
        <f t="shared" si="9"/>
        <v>30</v>
      </c>
      <c r="BE131" s="309">
        <v>30</v>
      </c>
    </row>
    <row r="132" spans="2:57" ht="18.600000000000001" customHeight="1" x14ac:dyDescent="0.3">
      <c r="B132" s="241">
        <v>123</v>
      </c>
      <c r="C132" s="252">
        <v>1013612458</v>
      </c>
      <c r="D132" s="243" t="str">
        <f>IFERROR(VLOOKUP($C132,[3]BD!$B$6:$O$205,2,0),"")</f>
        <v>TORRES GOMEZ SANDI YUSVELI</v>
      </c>
      <c r="E132" s="245" t="s">
        <v>96</v>
      </c>
      <c r="F132" s="270" t="s">
        <v>18</v>
      </c>
      <c r="G132" s="243" t="str">
        <f>IFERROR(VLOOKUP($C132,[3]BD!$B$6:$O$205,14,0),"")</f>
        <v>3209567199</v>
      </c>
      <c r="H132" s="243" t="s">
        <v>27</v>
      </c>
      <c r="I132" s="243" t="str">
        <f>IFERROR(VLOOKUP($C132,[3]BD!$B$6:$O$205,4,0),"")</f>
        <v>18/10/2025</v>
      </c>
      <c r="J132" s="294" t="s">
        <v>398</v>
      </c>
      <c r="K132" s="294" t="s">
        <v>407</v>
      </c>
      <c r="L132" s="294" t="s">
        <v>407</v>
      </c>
      <c r="M132" s="294" t="s">
        <v>407</v>
      </c>
      <c r="N132" s="294" t="s">
        <v>407</v>
      </c>
      <c r="O132" s="294" t="s">
        <v>407</v>
      </c>
      <c r="P132" s="294" t="s">
        <v>407</v>
      </c>
      <c r="Q132" s="294" t="s">
        <v>398</v>
      </c>
      <c r="R132" s="294" t="s">
        <v>407</v>
      </c>
      <c r="S132" s="294" t="s">
        <v>407</v>
      </c>
      <c r="T132" s="294" t="s">
        <v>407</v>
      </c>
      <c r="U132" s="294" t="s">
        <v>407</v>
      </c>
      <c r="V132" s="294" t="s">
        <v>407</v>
      </c>
      <c r="W132" s="294" t="s">
        <v>407</v>
      </c>
      <c r="X132" s="294" t="s">
        <v>398</v>
      </c>
      <c r="Y132" s="294" t="s">
        <v>407</v>
      </c>
      <c r="Z132" s="294" t="s">
        <v>407</v>
      </c>
      <c r="AA132" s="294" t="s">
        <v>407</v>
      </c>
      <c r="AB132" s="294" t="s">
        <v>407</v>
      </c>
      <c r="AC132" s="294" t="s">
        <v>407</v>
      </c>
      <c r="AD132" s="294" t="s">
        <v>407</v>
      </c>
      <c r="AE132" s="294" t="s">
        <v>398</v>
      </c>
      <c r="AF132" s="294" t="s">
        <v>407</v>
      </c>
      <c r="AG132" s="294" t="s">
        <v>407</v>
      </c>
      <c r="AH132" s="294" t="s">
        <v>407</v>
      </c>
      <c r="AI132" s="294" t="s">
        <v>407</v>
      </c>
      <c r="AJ132" s="294" t="s">
        <v>407</v>
      </c>
      <c r="AK132" s="294" t="s">
        <v>407</v>
      </c>
      <c r="AL132" s="294" t="s">
        <v>398</v>
      </c>
      <c r="AM132" s="294" t="s">
        <v>407</v>
      </c>
      <c r="AO132" s="308">
        <f t="shared" si="13"/>
        <v>0</v>
      </c>
      <c r="AP132" s="308">
        <f t="shared" si="12"/>
        <v>0</v>
      </c>
      <c r="AQ132" s="308">
        <f t="shared" si="12"/>
        <v>5</v>
      </c>
      <c r="AR132" s="308">
        <f t="shared" si="12"/>
        <v>0</v>
      </c>
      <c r="AS132" s="308">
        <f t="shared" si="12"/>
        <v>0</v>
      </c>
      <c r="AT132" s="308">
        <f t="shared" si="12"/>
        <v>0</v>
      </c>
      <c r="AU132" s="308">
        <f t="shared" si="12"/>
        <v>0</v>
      </c>
      <c r="AV132" s="308">
        <f t="shared" si="12"/>
        <v>0</v>
      </c>
      <c r="AW132" s="308">
        <f t="shared" si="12"/>
        <v>0</v>
      </c>
      <c r="AX132" s="308">
        <f t="shared" si="12"/>
        <v>0</v>
      </c>
      <c r="AY132" s="308">
        <f t="shared" si="12"/>
        <v>0</v>
      </c>
      <c r="AZ132" s="308">
        <f t="shared" si="12"/>
        <v>25</v>
      </c>
      <c r="BA132" s="309">
        <f t="shared" si="9"/>
        <v>30</v>
      </c>
      <c r="BE132" s="309">
        <v>30</v>
      </c>
    </row>
    <row r="133" spans="2:57" ht="18.600000000000001" customHeight="1" x14ac:dyDescent="0.3">
      <c r="B133" s="241">
        <v>124</v>
      </c>
      <c r="C133" s="252">
        <v>1073599974</v>
      </c>
      <c r="D133" s="243" t="str">
        <f>IFERROR(VLOOKUP($C133,[3]BD!$B$6:$O$205,2,0),"")</f>
        <v>GARZON LUGO EDWARD MIGUEL</v>
      </c>
      <c r="E133" s="245" t="s">
        <v>96</v>
      </c>
      <c r="F133" s="270" t="s">
        <v>20</v>
      </c>
      <c r="G133" s="243" t="str">
        <f>IFERROR(VLOOKUP($C133,[3]BD!$B$6:$O$205,14,0),"")</f>
        <v>3219008529</v>
      </c>
      <c r="H133" s="243" t="s">
        <v>27</v>
      </c>
      <c r="I133" s="243" t="str">
        <f>IFERROR(VLOOKUP($C133,[3]BD!$B$6:$O$205,4,0),"")</f>
        <v>18/10/2025</v>
      </c>
      <c r="J133" s="294" t="s">
        <v>398</v>
      </c>
      <c r="K133" s="294" t="s">
        <v>407</v>
      </c>
      <c r="L133" s="294" t="s">
        <v>407</v>
      </c>
      <c r="M133" s="294" t="s">
        <v>407</v>
      </c>
      <c r="N133" s="294" t="s">
        <v>407</v>
      </c>
      <c r="O133" s="294" t="s">
        <v>407</v>
      </c>
      <c r="P133" s="294" t="s">
        <v>407</v>
      </c>
      <c r="Q133" s="294" t="s">
        <v>398</v>
      </c>
      <c r="R133" s="294" t="s">
        <v>407</v>
      </c>
      <c r="S133" s="294" t="s">
        <v>407</v>
      </c>
      <c r="T133" s="294" t="s">
        <v>407</v>
      </c>
      <c r="U133" s="294" t="s">
        <v>407</v>
      </c>
      <c r="V133" s="294" t="s">
        <v>407</v>
      </c>
      <c r="W133" s="294" t="s">
        <v>407</v>
      </c>
      <c r="X133" s="294" t="s">
        <v>398</v>
      </c>
      <c r="Y133" s="294" t="s">
        <v>407</v>
      </c>
      <c r="Z133" s="294" t="s">
        <v>407</v>
      </c>
      <c r="AA133" s="294" t="s">
        <v>407</v>
      </c>
      <c r="AB133" s="294" t="s">
        <v>407</v>
      </c>
      <c r="AC133" s="294" t="s">
        <v>407</v>
      </c>
      <c r="AD133" s="294" t="s">
        <v>407</v>
      </c>
      <c r="AE133" s="294" t="s">
        <v>398</v>
      </c>
      <c r="AF133" s="294" t="s">
        <v>407</v>
      </c>
      <c r="AG133" s="294" t="s">
        <v>407</v>
      </c>
      <c r="AH133" s="294" t="s">
        <v>407</v>
      </c>
      <c r="AI133" s="294" t="s">
        <v>407</v>
      </c>
      <c r="AJ133" s="294" t="s">
        <v>407</v>
      </c>
      <c r="AK133" s="294" t="s">
        <v>407</v>
      </c>
      <c r="AL133" s="294" t="s">
        <v>398</v>
      </c>
      <c r="AM133" s="294" t="s">
        <v>407</v>
      </c>
      <c r="AO133" s="308">
        <f t="shared" si="13"/>
        <v>0</v>
      </c>
      <c r="AP133" s="308">
        <f t="shared" si="12"/>
        <v>0</v>
      </c>
      <c r="AQ133" s="308">
        <f t="shared" si="12"/>
        <v>5</v>
      </c>
      <c r="AR133" s="308">
        <f t="shared" si="12"/>
        <v>0</v>
      </c>
      <c r="AS133" s="308">
        <f t="shared" si="12"/>
        <v>0</v>
      </c>
      <c r="AT133" s="308">
        <f t="shared" si="12"/>
        <v>0</v>
      </c>
      <c r="AU133" s="308">
        <f t="shared" si="12"/>
        <v>0</v>
      </c>
      <c r="AV133" s="308">
        <f t="shared" si="12"/>
        <v>0</v>
      </c>
      <c r="AW133" s="308">
        <f t="shared" si="12"/>
        <v>0</v>
      </c>
      <c r="AX133" s="308">
        <f t="shared" si="12"/>
        <v>0</v>
      </c>
      <c r="AY133" s="308">
        <f t="shared" si="12"/>
        <v>0</v>
      </c>
      <c r="AZ133" s="308">
        <f t="shared" si="12"/>
        <v>25</v>
      </c>
      <c r="BA133" s="309">
        <f t="shared" si="9"/>
        <v>30</v>
      </c>
      <c r="BE133" s="309">
        <v>30</v>
      </c>
    </row>
    <row r="134" spans="2:57" ht="18.600000000000001" customHeight="1" x14ac:dyDescent="0.3">
      <c r="B134" s="241">
        <v>125</v>
      </c>
      <c r="C134" s="252">
        <v>66834181</v>
      </c>
      <c r="D134" s="243" t="str">
        <f>IFERROR(VLOOKUP($C134,[3]BD!$B$6:$O$205,2,0),"")</f>
        <v xml:space="preserve">CHACON MIRIAN PATRICIA </v>
      </c>
      <c r="E134" s="245" t="s">
        <v>96</v>
      </c>
      <c r="F134" s="270" t="s">
        <v>18</v>
      </c>
      <c r="G134" s="243" t="str">
        <f>IFERROR(VLOOKUP($C134,[3]BD!$B$6:$O$205,14,0),"")</f>
        <v>3106606735</v>
      </c>
      <c r="H134" s="243" t="s">
        <v>29</v>
      </c>
      <c r="I134" s="243" t="str">
        <f>IFERROR(VLOOKUP($C134,[3]BD!$B$6:$O$205,4,0),"")</f>
        <v>18/10/2025</v>
      </c>
      <c r="J134" s="294" t="s">
        <v>398</v>
      </c>
      <c r="K134" s="294" t="s">
        <v>407</v>
      </c>
      <c r="L134" s="294" t="s">
        <v>407</v>
      </c>
      <c r="M134" s="294" t="s">
        <v>407</v>
      </c>
      <c r="N134" s="294" t="s">
        <v>407</v>
      </c>
      <c r="O134" s="294" t="s">
        <v>407</v>
      </c>
      <c r="P134" s="294" t="s">
        <v>407</v>
      </c>
      <c r="Q134" s="294" t="s">
        <v>398</v>
      </c>
      <c r="R134" s="294" t="s">
        <v>407</v>
      </c>
      <c r="S134" s="294" t="s">
        <v>407</v>
      </c>
      <c r="T134" s="294" t="s">
        <v>407</v>
      </c>
      <c r="U134" s="294" t="s">
        <v>407</v>
      </c>
      <c r="V134" s="294" t="s">
        <v>407</v>
      </c>
      <c r="W134" s="294" t="s">
        <v>407</v>
      </c>
      <c r="X134" s="294" t="s">
        <v>398</v>
      </c>
      <c r="Y134" s="294" t="s">
        <v>407</v>
      </c>
      <c r="Z134" s="294" t="s">
        <v>407</v>
      </c>
      <c r="AA134" s="294" t="s">
        <v>407</v>
      </c>
      <c r="AB134" s="294" t="s">
        <v>407</v>
      </c>
      <c r="AC134" s="294" t="s">
        <v>407</v>
      </c>
      <c r="AD134" s="294" t="s">
        <v>407</v>
      </c>
      <c r="AE134" s="294" t="s">
        <v>398</v>
      </c>
      <c r="AF134" s="294" t="s">
        <v>407</v>
      </c>
      <c r="AG134" s="294" t="s">
        <v>407</v>
      </c>
      <c r="AH134" s="294" t="s">
        <v>407</v>
      </c>
      <c r="AI134" s="294" t="s">
        <v>407</v>
      </c>
      <c r="AJ134" s="294" t="s">
        <v>407</v>
      </c>
      <c r="AK134" s="294" t="s">
        <v>407</v>
      </c>
      <c r="AL134" s="294" t="s">
        <v>398</v>
      </c>
      <c r="AM134" s="294" t="s">
        <v>407</v>
      </c>
      <c r="AO134" s="308">
        <f t="shared" si="13"/>
        <v>0</v>
      </c>
      <c r="AP134" s="308">
        <f t="shared" si="12"/>
        <v>0</v>
      </c>
      <c r="AQ134" s="308">
        <f t="shared" si="12"/>
        <v>5</v>
      </c>
      <c r="AR134" s="308">
        <f t="shared" si="12"/>
        <v>0</v>
      </c>
      <c r="AS134" s="308">
        <f t="shared" si="12"/>
        <v>0</v>
      </c>
      <c r="AT134" s="308">
        <f t="shared" si="12"/>
        <v>0</v>
      </c>
      <c r="AU134" s="308">
        <f t="shared" si="12"/>
        <v>0</v>
      </c>
      <c r="AV134" s="308">
        <f t="shared" si="12"/>
        <v>0</v>
      </c>
      <c r="AW134" s="308">
        <f t="shared" si="12"/>
        <v>0</v>
      </c>
      <c r="AX134" s="308">
        <f t="shared" si="12"/>
        <v>0</v>
      </c>
      <c r="AY134" s="308">
        <f t="shared" si="12"/>
        <v>0</v>
      </c>
      <c r="AZ134" s="308">
        <f t="shared" si="12"/>
        <v>25</v>
      </c>
      <c r="BA134" s="309">
        <f t="shared" si="9"/>
        <v>30</v>
      </c>
      <c r="BE134" s="309">
        <v>30</v>
      </c>
    </row>
    <row r="135" spans="2:57" ht="18.600000000000001" customHeight="1" x14ac:dyDescent="0.3">
      <c r="B135" s="241">
        <v>126</v>
      </c>
      <c r="C135" s="252">
        <v>52381579</v>
      </c>
      <c r="D135" s="243" t="str">
        <f>IFERROR(VLOOKUP($C135,[3]BD!$B$6:$O$205,2,0),"")</f>
        <v xml:space="preserve">ALTURO FLORIAN JACQUELINE </v>
      </c>
      <c r="E135" s="245" t="s">
        <v>96</v>
      </c>
      <c r="F135" s="270" t="s">
        <v>18</v>
      </c>
      <c r="G135" s="243" t="str">
        <f>IFERROR(VLOOKUP($C135,[3]BD!$B$6:$O$205,14,0),"")</f>
        <v>3114788014</v>
      </c>
      <c r="H135" s="243" t="s">
        <v>27</v>
      </c>
      <c r="I135" s="243" t="str">
        <f>IFERROR(VLOOKUP($C135,[3]BD!$B$6:$O$205,4,0),"")</f>
        <v>18/10/2025</v>
      </c>
      <c r="J135" s="294" t="s">
        <v>398</v>
      </c>
      <c r="K135" s="294" t="s">
        <v>407</v>
      </c>
      <c r="L135" s="294" t="s">
        <v>407</v>
      </c>
      <c r="M135" s="294" t="s">
        <v>407</v>
      </c>
      <c r="N135" s="294" t="s">
        <v>407</v>
      </c>
      <c r="O135" s="294" t="s">
        <v>407</v>
      </c>
      <c r="P135" s="294" t="s">
        <v>407</v>
      </c>
      <c r="Q135" s="294" t="s">
        <v>398</v>
      </c>
      <c r="R135" s="294" t="s">
        <v>407</v>
      </c>
      <c r="S135" s="294" t="s">
        <v>407</v>
      </c>
      <c r="T135" s="294" t="s">
        <v>407</v>
      </c>
      <c r="U135" s="294" t="s">
        <v>407</v>
      </c>
      <c r="V135" s="294" t="s">
        <v>407</v>
      </c>
      <c r="W135" s="294" t="s">
        <v>407</v>
      </c>
      <c r="X135" s="294" t="s">
        <v>398</v>
      </c>
      <c r="Y135" s="294" t="s">
        <v>407</v>
      </c>
      <c r="Z135" s="294" t="s">
        <v>407</v>
      </c>
      <c r="AA135" s="294" t="s">
        <v>407</v>
      </c>
      <c r="AB135" s="294" t="s">
        <v>407</v>
      </c>
      <c r="AC135" s="294" t="s">
        <v>407</v>
      </c>
      <c r="AD135" s="294" t="s">
        <v>407</v>
      </c>
      <c r="AE135" s="294" t="s">
        <v>398</v>
      </c>
      <c r="AF135" s="294" t="s">
        <v>407</v>
      </c>
      <c r="AG135" s="294" t="s">
        <v>407</v>
      </c>
      <c r="AH135" s="294" t="s">
        <v>407</v>
      </c>
      <c r="AI135" s="294" t="s">
        <v>407</v>
      </c>
      <c r="AJ135" s="294" t="s">
        <v>407</v>
      </c>
      <c r="AK135" s="294" t="s">
        <v>407</v>
      </c>
      <c r="AL135" s="294" t="s">
        <v>398</v>
      </c>
      <c r="AM135" s="294" t="s">
        <v>407</v>
      </c>
      <c r="AO135" s="308">
        <f t="shared" si="13"/>
        <v>0</v>
      </c>
      <c r="AP135" s="308">
        <f t="shared" si="12"/>
        <v>0</v>
      </c>
      <c r="AQ135" s="308">
        <f t="shared" si="12"/>
        <v>5</v>
      </c>
      <c r="AR135" s="308">
        <f t="shared" si="12"/>
        <v>0</v>
      </c>
      <c r="AS135" s="308">
        <f t="shared" si="12"/>
        <v>0</v>
      </c>
      <c r="AT135" s="308">
        <f t="shared" si="12"/>
        <v>0</v>
      </c>
      <c r="AU135" s="308">
        <f t="shared" si="12"/>
        <v>0</v>
      </c>
      <c r="AV135" s="308">
        <f t="shared" si="12"/>
        <v>0</v>
      </c>
      <c r="AW135" s="308">
        <f t="shared" si="12"/>
        <v>0</v>
      </c>
      <c r="AX135" s="308">
        <f t="shared" si="12"/>
        <v>0</v>
      </c>
      <c r="AY135" s="308">
        <f t="shared" si="12"/>
        <v>0</v>
      </c>
      <c r="AZ135" s="308">
        <f t="shared" si="12"/>
        <v>25</v>
      </c>
      <c r="BA135" s="309">
        <f t="shared" si="9"/>
        <v>30</v>
      </c>
      <c r="BE135" s="309">
        <v>30</v>
      </c>
    </row>
    <row r="136" spans="2:57" ht="18.600000000000001" customHeight="1" x14ac:dyDescent="0.3">
      <c r="B136" s="241">
        <v>127</v>
      </c>
      <c r="C136" s="252">
        <v>52927563</v>
      </c>
      <c r="D136" s="243" t="str">
        <f>IFERROR(VLOOKUP($C136,[3]BD!$B$6:$O$205,2,0),"")</f>
        <v>BAENA JIMENEZ GINA ISABEL</v>
      </c>
      <c r="E136" s="245" t="s">
        <v>96</v>
      </c>
      <c r="F136" s="270" t="s">
        <v>18</v>
      </c>
      <c r="G136" s="243" t="str">
        <f>IFERROR(VLOOKUP($C136,[3]BD!$B$6:$O$205,14,0),"")</f>
        <v>3223120404</v>
      </c>
      <c r="H136" s="243" t="s">
        <v>27</v>
      </c>
      <c r="I136" s="243" t="str">
        <f>IFERROR(VLOOKUP($C136,[3]BD!$B$6:$O$205,4,0),"")</f>
        <v>18/10/2025</v>
      </c>
      <c r="J136" s="294" t="s">
        <v>398</v>
      </c>
      <c r="K136" s="294" t="s">
        <v>407</v>
      </c>
      <c r="L136" s="294" t="s">
        <v>407</v>
      </c>
      <c r="M136" s="294" t="s">
        <v>407</v>
      </c>
      <c r="N136" s="294" t="s">
        <v>407</v>
      </c>
      <c r="O136" s="294" t="s">
        <v>407</v>
      </c>
      <c r="P136" s="294" t="s">
        <v>407</v>
      </c>
      <c r="Q136" s="294" t="s">
        <v>398</v>
      </c>
      <c r="R136" s="294" t="s">
        <v>407</v>
      </c>
      <c r="S136" s="294" t="s">
        <v>407</v>
      </c>
      <c r="T136" s="294" t="s">
        <v>407</v>
      </c>
      <c r="U136" s="294" t="s">
        <v>407</v>
      </c>
      <c r="V136" s="294" t="s">
        <v>407</v>
      </c>
      <c r="W136" s="294" t="s">
        <v>407</v>
      </c>
      <c r="X136" s="294" t="s">
        <v>398</v>
      </c>
      <c r="Y136" s="294" t="s">
        <v>407</v>
      </c>
      <c r="Z136" s="294" t="s">
        <v>407</v>
      </c>
      <c r="AA136" s="294" t="s">
        <v>407</v>
      </c>
      <c r="AB136" s="294" t="s">
        <v>407</v>
      </c>
      <c r="AC136" s="294" t="s">
        <v>407</v>
      </c>
      <c r="AD136" s="294" t="s">
        <v>407</v>
      </c>
      <c r="AE136" s="294" t="s">
        <v>398</v>
      </c>
      <c r="AF136" s="294" t="s">
        <v>407</v>
      </c>
      <c r="AG136" s="294" t="s">
        <v>407</v>
      </c>
      <c r="AH136" s="294" t="s">
        <v>407</v>
      </c>
      <c r="AI136" s="294" t="s">
        <v>407</v>
      </c>
      <c r="AJ136" s="294" t="s">
        <v>407</v>
      </c>
      <c r="AK136" s="294" t="s">
        <v>407</v>
      </c>
      <c r="AL136" s="294" t="s">
        <v>398</v>
      </c>
      <c r="AM136" s="294" t="s">
        <v>407</v>
      </c>
      <c r="AO136" s="308">
        <f t="shared" si="13"/>
        <v>0</v>
      </c>
      <c r="AP136" s="308">
        <f t="shared" si="12"/>
        <v>0</v>
      </c>
      <c r="AQ136" s="308">
        <f t="shared" si="12"/>
        <v>5</v>
      </c>
      <c r="AR136" s="308">
        <f t="shared" si="12"/>
        <v>0</v>
      </c>
      <c r="AS136" s="308">
        <f t="shared" si="12"/>
        <v>0</v>
      </c>
      <c r="AT136" s="308">
        <f t="shared" si="12"/>
        <v>0</v>
      </c>
      <c r="AU136" s="308">
        <f t="shared" si="12"/>
        <v>0</v>
      </c>
      <c r="AV136" s="308">
        <f t="shared" si="12"/>
        <v>0</v>
      </c>
      <c r="AW136" s="308">
        <f t="shared" si="12"/>
        <v>0</v>
      </c>
      <c r="AX136" s="308">
        <f t="shared" si="12"/>
        <v>0</v>
      </c>
      <c r="AY136" s="308">
        <f t="shared" si="12"/>
        <v>0</v>
      </c>
      <c r="AZ136" s="308">
        <f t="shared" si="12"/>
        <v>25</v>
      </c>
      <c r="BA136" s="309">
        <f t="shared" si="9"/>
        <v>30</v>
      </c>
      <c r="BE136" s="309">
        <v>30</v>
      </c>
    </row>
    <row r="137" spans="2:57" ht="18.600000000000001" customHeight="1" x14ac:dyDescent="0.3">
      <c r="B137" s="241">
        <v>128</v>
      </c>
      <c r="C137" s="252">
        <v>79453613</v>
      </c>
      <c r="D137" s="243" t="str">
        <f>IFERROR(VLOOKUP($C137,[3]BD!$B$6:$O$205,2,0),"")</f>
        <v xml:space="preserve">MEDINA ANGEL GILBERTO </v>
      </c>
      <c r="E137" s="245" t="s">
        <v>96</v>
      </c>
      <c r="F137" s="270" t="s">
        <v>20</v>
      </c>
      <c r="G137" s="243" t="str">
        <f>IFERROR(VLOOKUP($C137,[3]BD!$B$6:$O$205,14,0),"")</f>
        <v>3123921438</v>
      </c>
      <c r="H137" s="243" t="s">
        <v>27</v>
      </c>
      <c r="I137" s="243" t="str">
        <f>IFERROR(VLOOKUP($C137,[3]BD!$B$6:$O$205,4,0),"")</f>
        <v>18/10/2025</v>
      </c>
      <c r="J137" s="294" t="s">
        <v>398</v>
      </c>
      <c r="K137" s="294" t="s">
        <v>407</v>
      </c>
      <c r="L137" s="294" t="s">
        <v>407</v>
      </c>
      <c r="M137" s="294" t="s">
        <v>407</v>
      </c>
      <c r="N137" s="294" t="s">
        <v>407</v>
      </c>
      <c r="O137" s="294" t="s">
        <v>407</v>
      </c>
      <c r="P137" s="294" t="s">
        <v>407</v>
      </c>
      <c r="Q137" s="294" t="s">
        <v>398</v>
      </c>
      <c r="R137" s="294" t="s">
        <v>407</v>
      </c>
      <c r="S137" s="294" t="s">
        <v>407</v>
      </c>
      <c r="T137" s="294" t="s">
        <v>407</v>
      </c>
      <c r="U137" s="294" t="s">
        <v>407</v>
      </c>
      <c r="V137" s="294" t="s">
        <v>407</v>
      </c>
      <c r="W137" s="294" t="s">
        <v>407</v>
      </c>
      <c r="X137" s="294" t="s">
        <v>398</v>
      </c>
      <c r="Y137" s="294" t="s">
        <v>407</v>
      </c>
      <c r="Z137" s="294" t="s">
        <v>407</v>
      </c>
      <c r="AA137" s="294" t="s">
        <v>407</v>
      </c>
      <c r="AB137" s="294" t="s">
        <v>407</v>
      </c>
      <c r="AC137" s="294" t="s">
        <v>407</v>
      </c>
      <c r="AD137" s="294" t="s">
        <v>407</v>
      </c>
      <c r="AE137" s="294" t="s">
        <v>398</v>
      </c>
      <c r="AF137" s="294" t="s">
        <v>407</v>
      </c>
      <c r="AG137" s="294" t="s">
        <v>407</v>
      </c>
      <c r="AH137" s="294" t="s">
        <v>407</v>
      </c>
      <c r="AI137" s="294" t="s">
        <v>407</v>
      </c>
      <c r="AJ137" s="294" t="s">
        <v>407</v>
      </c>
      <c r="AK137" s="294" t="s">
        <v>407</v>
      </c>
      <c r="AL137" s="294" t="s">
        <v>398</v>
      </c>
      <c r="AM137" s="294" t="s">
        <v>407</v>
      </c>
      <c r="AO137" s="308">
        <f t="shared" si="13"/>
        <v>0</v>
      </c>
      <c r="AP137" s="308">
        <f t="shared" si="12"/>
        <v>0</v>
      </c>
      <c r="AQ137" s="308">
        <f t="shared" si="12"/>
        <v>5</v>
      </c>
      <c r="AR137" s="308">
        <f t="shared" si="12"/>
        <v>0</v>
      </c>
      <c r="AS137" s="308">
        <f t="shared" si="12"/>
        <v>0</v>
      </c>
      <c r="AT137" s="308">
        <f t="shared" si="12"/>
        <v>0</v>
      </c>
      <c r="AU137" s="308">
        <f t="shared" si="12"/>
        <v>0</v>
      </c>
      <c r="AV137" s="308">
        <f t="shared" si="12"/>
        <v>0</v>
      </c>
      <c r="AW137" s="308">
        <f t="shared" si="12"/>
        <v>0</v>
      </c>
      <c r="AX137" s="308">
        <f t="shared" si="12"/>
        <v>0</v>
      </c>
      <c r="AY137" s="308">
        <f t="shared" si="12"/>
        <v>0</v>
      </c>
      <c r="AZ137" s="308">
        <f t="shared" si="12"/>
        <v>25</v>
      </c>
      <c r="BA137" s="309">
        <f t="shared" si="9"/>
        <v>30</v>
      </c>
      <c r="BE137" s="309">
        <v>30</v>
      </c>
    </row>
    <row r="138" spans="2:57" ht="18.600000000000001" customHeight="1" x14ac:dyDescent="0.3">
      <c r="B138" s="241">
        <v>129</v>
      </c>
      <c r="C138" s="252">
        <v>52550381</v>
      </c>
      <c r="D138" s="243" t="str">
        <f>IFERROR(VLOOKUP($C138,[3]BD!$B$6:$O$205,2,0),"")</f>
        <v>GUZMAN RODRIGUEZ AINED LORENA</v>
      </c>
      <c r="E138" s="245" t="s">
        <v>96</v>
      </c>
      <c r="F138" s="270" t="s">
        <v>18</v>
      </c>
      <c r="G138" s="243" t="str">
        <f>IFERROR(VLOOKUP($C138,[3]BD!$B$6:$O$205,14,0),"")</f>
        <v>3143404528</v>
      </c>
      <c r="H138" s="243" t="s">
        <v>27</v>
      </c>
      <c r="I138" s="243" t="str">
        <f>IFERROR(VLOOKUP($C138,[3]BD!$B$6:$O$205,4,0),"")</f>
        <v>18/10/2025</v>
      </c>
      <c r="J138" s="294" t="s">
        <v>398</v>
      </c>
      <c r="K138" s="294" t="s">
        <v>407</v>
      </c>
      <c r="L138" s="294" t="s">
        <v>407</v>
      </c>
      <c r="M138" s="294" t="s">
        <v>407</v>
      </c>
      <c r="N138" s="294" t="s">
        <v>407</v>
      </c>
      <c r="O138" s="294" t="s">
        <v>407</v>
      </c>
      <c r="P138" s="294" t="s">
        <v>407</v>
      </c>
      <c r="Q138" s="294" t="s">
        <v>398</v>
      </c>
      <c r="R138" s="294" t="s">
        <v>407</v>
      </c>
      <c r="S138" s="294" t="s">
        <v>407</v>
      </c>
      <c r="T138" s="294" t="s">
        <v>407</v>
      </c>
      <c r="U138" s="294" t="s">
        <v>407</v>
      </c>
      <c r="V138" s="294" t="s">
        <v>407</v>
      </c>
      <c r="W138" s="294" t="s">
        <v>407</v>
      </c>
      <c r="X138" s="294" t="s">
        <v>398</v>
      </c>
      <c r="Y138" s="294" t="s">
        <v>407</v>
      </c>
      <c r="Z138" s="294" t="s">
        <v>407</v>
      </c>
      <c r="AA138" s="294" t="s">
        <v>407</v>
      </c>
      <c r="AB138" s="294" t="s">
        <v>407</v>
      </c>
      <c r="AC138" s="294" t="s">
        <v>407</v>
      </c>
      <c r="AD138" s="294" t="s">
        <v>407</v>
      </c>
      <c r="AE138" s="294" t="s">
        <v>398</v>
      </c>
      <c r="AF138" s="294" t="s">
        <v>407</v>
      </c>
      <c r="AG138" s="294" t="s">
        <v>407</v>
      </c>
      <c r="AH138" s="294" t="s">
        <v>407</v>
      </c>
      <c r="AI138" s="294" t="s">
        <v>407</v>
      </c>
      <c r="AJ138" s="294" t="s">
        <v>407</v>
      </c>
      <c r="AK138" s="294" t="s">
        <v>407</v>
      </c>
      <c r="AL138" s="294" t="s">
        <v>398</v>
      </c>
      <c r="AM138" s="294" t="s">
        <v>407</v>
      </c>
      <c r="AO138" s="308">
        <f t="shared" si="13"/>
        <v>0</v>
      </c>
      <c r="AP138" s="308">
        <f t="shared" si="12"/>
        <v>0</v>
      </c>
      <c r="AQ138" s="308">
        <f t="shared" si="12"/>
        <v>5</v>
      </c>
      <c r="AR138" s="308">
        <f t="shared" si="12"/>
        <v>0</v>
      </c>
      <c r="AS138" s="308">
        <f t="shared" si="12"/>
        <v>0</v>
      </c>
      <c r="AT138" s="308">
        <f t="shared" si="12"/>
        <v>0</v>
      </c>
      <c r="AU138" s="308">
        <f t="shared" si="12"/>
        <v>0</v>
      </c>
      <c r="AV138" s="308">
        <f t="shared" si="12"/>
        <v>0</v>
      </c>
      <c r="AW138" s="308">
        <f t="shared" si="12"/>
        <v>0</v>
      </c>
      <c r="AX138" s="308">
        <f t="shared" si="12"/>
        <v>0</v>
      </c>
      <c r="AY138" s="308">
        <f t="shared" si="12"/>
        <v>0</v>
      </c>
      <c r="AZ138" s="308">
        <f t="shared" si="12"/>
        <v>25</v>
      </c>
      <c r="BA138" s="309">
        <f t="shared" si="9"/>
        <v>30</v>
      </c>
      <c r="BE138" s="309">
        <v>30</v>
      </c>
    </row>
    <row r="139" spans="2:57" ht="18.600000000000001" customHeight="1" x14ac:dyDescent="0.3">
      <c r="B139" s="241">
        <v>130</v>
      </c>
      <c r="C139" s="252">
        <v>1065626457</v>
      </c>
      <c r="D139" s="243" t="str">
        <f>IFERROR(VLOOKUP($C139,[3]BD!$B$6:$O$205,2,0),"")</f>
        <v>ROMERO SERRANO JAIME LUIS</v>
      </c>
      <c r="E139" s="245" t="s">
        <v>96</v>
      </c>
      <c r="F139" s="270" t="s">
        <v>20</v>
      </c>
      <c r="G139" s="243" t="str">
        <f>IFERROR(VLOOKUP($C139,[3]BD!$B$6:$O$205,14,0),"")</f>
        <v>3206857725</v>
      </c>
      <c r="H139" s="243" t="s">
        <v>27</v>
      </c>
      <c r="I139" s="243" t="str">
        <f>IFERROR(VLOOKUP($C139,[3]BD!$B$6:$O$205,4,0),"")</f>
        <v>18/10/2025</v>
      </c>
      <c r="J139" s="294" t="s">
        <v>398</v>
      </c>
      <c r="K139" s="294" t="s">
        <v>407</v>
      </c>
      <c r="L139" s="294" t="s">
        <v>407</v>
      </c>
      <c r="M139" s="294" t="s">
        <v>407</v>
      </c>
      <c r="N139" s="294" t="s">
        <v>407</v>
      </c>
      <c r="O139" s="294" t="s">
        <v>407</v>
      </c>
      <c r="P139" s="294" t="s">
        <v>407</v>
      </c>
      <c r="Q139" s="294" t="s">
        <v>398</v>
      </c>
      <c r="R139" s="294" t="s">
        <v>407</v>
      </c>
      <c r="S139" s="294" t="s">
        <v>407</v>
      </c>
      <c r="T139" s="294" t="s">
        <v>407</v>
      </c>
      <c r="U139" s="294" t="s">
        <v>407</v>
      </c>
      <c r="V139" s="294" t="s">
        <v>407</v>
      </c>
      <c r="W139" s="294" t="s">
        <v>407</v>
      </c>
      <c r="X139" s="294" t="s">
        <v>398</v>
      </c>
      <c r="Y139" s="294" t="s">
        <v>407</v>
      </c>
      <c r="Z139" s="294" t="s">
        <v>407</v>
      </c>
      <c r="AA139" s="294" t="s">
        <v>407</v>
      </c>
      <c r="AB139" s="294" t="s">
        <v>407</v>
      </c>
      <c r="AC139" s="294" t="s">
        <v>407</v>
      </c>
      <c r="AD139" s="294" t="s">
        <v>407</v>
      </c>
      <c r="AE139" s="294" t="s">
        <v>398</v>
      </c>
      <c r="AF139" s="294" t="s">
        <v>407</v>
      </c>
      <c r="AG139" s="294" t="s">
        <v>407</v>
      </c>
      <c r="AH139" s="294" t="s">
        <v>407</v>
      </c>
      <c r="AI139" s="294" t="s">
        <v>407</v>
      </c>
      <c r="AJ139" s="294" t="s">
        <v>407</v>
      </c>
      <c r="AK139" s="294" t="s">
        <v>407</v>
      </c>
      <c r="AL139" s="294" t="s">
        <v>398</v>
      </c>
      <c r="AM139" s="294" t="s">
        <v>407</v>
      </c>
      <c r="AO139" s="308">
        <f t="shared" si="13"/>
        <v>0</v>
      </c>
      <c r="AP139" s="308">
        <f t="shared" si="12"/>
        <v>0</v>
      </c>
      <c r="AQ139" s="308">
        <f t="shared" si="12"/>
        <v>5</v>
      </c>
      <c r="AR139" s="308">
        <f t="shared" si="12"/>
        <v>0</v>
      </c>
      <c r="AS139" s="308">
        <f t="shared" si="12"/>
        <v>0</v>
      </c>
      <c r="AT139" s="308">
        <f t="shared" si="12"/>
        <v>0</v>
      </c>
      <c r="AU139" s="308">
        <f t="shared" si="12"/>
        <v>0</v>
      </c>
      <c r="AV139" s="308">
        <f t="shared" si="12"/>
        <v>0</v>
      </c>
      <c r="AW139" s="308">
        <f t="shared" si="12"/>
        <v>0</v>
      </c>
      <c r="AX139" s="308">
        <f t="shared" si="12"/>
        <v>0</v>
      </c>
      <c r="AY139" s="308">
        <f t="shared" si="12"/>
        <v>0</v>
      </c>
      <c r="AZ139" s="308">
        <f t="shared" si="12"/>
        <v>25</v>
      </c>
      <c r="BA139" s="309">
        <f t="shared" ref="BA139:BA202" si="14">+AZ139+AQ139</f>
        <v>30</v>
      </c>
      <c r="BE139" s="309">
        <v>25</v>
      </c>
    </row>
    <row r="140" spans="2:57" ht="18.600000000000001" customHeight="1" x14ac:dyDescent="0.3">
      <c r="B140" s="241">
        <v>131</v>
      </c>
      <c r="C140" s="252">
        <v>52038499</v>
      </c>
      <c r="D140" s="243" t="str">
        <f>IFERROR(VLOOKUP($C140,[3]BD!$B$6:$O$205,2,0),"")</f>
        <v>GUERRERO RINCON ROSA MARIA</v>
      </c>
      <c r="E140" s="245" t="s">
        <v>96</v>
      </c>
      <c r="F140" s="270" t="s">
        <v>18</v>
      </c>
      <c r="G140" s="243" t="str">
        <f>IFERROR(VLOOKUP($C140,[3]BD!$B$6:$O$205,14,0),"")</f>
        <v>3004534624</v>
      </c>
      <c r="H140" s="243" t="s">
        <v>27</v>
      </c>
      <c r="I140" s="243" t="str">
        <f>IFERROR(VLOOKUP($C140,[3]BD!$B$6:$O$205,4,0),"")</f>
        <v>18/10/2025</v>
      </c>
      <c r="J140" s="294" t="s">
        <v>398</v>
      </c>
      <c r="K140" s="294" t="s">
        <v>407</v>
      </c>
      <c r="L140" s="294" t="s">
        <v>407</v>
      </c>
      <c r="M140" s="294" t="s">
        <v>407</v>
      </c>
      <c r="N140" s="294" t="s">
        <v>407</v>
      </c>
      <c r="O140" s="294" t="s">
        <v>407</v>
      </c>
      <c r="P140" s="294" t="s">
        <v>407</v>
      </c>
      <c r="Q140" s="294" t="s">
        <v>398</v>
      </c>
      <c r="R140" s="294" t="s">
        <v>407</v>
      </c>
      <c r="S140" s="294" t="s">
        <v>407</v>
      </c>
      <c r="T140" s="294" t="s">
        <v>407</v>
      </c>
      <c r="U140" s="294" t="s">
        <v>407</v>
      </c>
      <c r="V140" s="294" t="s">
        <v>407</v>
      </c>
      <c r="W140" s="294" t="s">
        <v>407</v>
      </c>
      <c r="X140" s="294" t="s">
        <v>398</v>
      </c>
      <c r="Y140" s="294" t="s">
        <v>407</v>
      </c>
      <c r="Z140" s="294" t="s">
        <v>407</v>
      </c>
      <c r="AA140" s="294" t="s">
        <v>407</v>
      </c>
      <c r="AB140" s="294" t="s">
        <v>407</v>
      </c>
      <c r="AC140" s="294" t="s">
        <v>407</v>
      </c>
      <c r="AD140" s="294" t="s">
        <v>407</v>
      </c>
      <c r="AE140" s="294" t="s">
        <v>398</v>
      </c>
      <c r="AF140" s="294" t="s">
        <v>407</v>
      </c>
      <c r="AG140" s="294" t="s">
        <v>407</v>
      </c>
      <c r="AH140" s="294" t="s">
        <v>407</v>
      </c>
      <c r="AI140" s="294" t="s">
        <v>407</v>
      </c>
      <c r="AJ140" s="294" t="s">
        <v>407</v>
      </c>
      <c r="AK140" s="294" t="s">
        <v>407</v>
      </c>
      <c r="AL140" s="294" t="s">
        <v>398</v>
      </c>
      <c r="AM140" s="294" t="s">
        <v>407</v>
      </c>
      <c r="AO140" s="308">
        <f t="shared" si="13"/>
        <v>0</v>
      </c>
      <c r="AP140" s="308">
        <f t="shared" si="12"/>
        <v>0</v>
      </c>
      <c r="AQ140" s="308">
        <f t="shared" si="12"/>
        <v>5</v>
      </c>
      <c r="AR140" s="308">
        <f t="shared" si="12"/>
        <v>0</v>
      </c>
      <c r="AS140" s="308">
        <f t="shared" si="12"/>
        <v>0</v>
      </c>
      <c r="AT140" s="308">
        <f t="shared" si="12"/>
        <v>0</v>
      </c>
      <c r="AU140" s="308">
        <f t="shared" si="12"/>
        <v>0</v>
      </c>
      <c r="AV140" s="308">
        <f t="shared" si="12"/>
        <v>0</v>
      </c>
      <c r="AW140" s="308">
        <f t="shared" si="12"/>
        <v>0</v>
      </c>
      <c r="AX140" s="308">
        <f t="shared" si="12"/>
        <v>0</v>
      </c>
      <c r="AY140" s="308">
        <f t="shared" si="12"/>
        <v>0</v>
      </c>
      <c r="AZ140" s="308">
        <f t="shared" si="12"/>
        <v>25</v>
      </c>
      <c r="BA140" s="309">
        <f t="shared" si="14"/>
        <v>30</v>
      </c>
      <c r="BE140" s="309">
        <v>30</v>
      </c>
    </row>
    <row r="141" spans="2:57" ht="18.600000000000001" customHeight="1" x14ac:dyDescent="0.3">
      <c r="B141" s="241">
        <v>132</v>
      </c>
      <c r="C141" s="252">
        <v>1235250628</v>
      </c>
      <c r="D141" s="243" t="str">
        <f>IFERROR(VLOOKUP($C141,[3]BD!$B$6:$O$205,2,0),"")</f>
        <v xml:space="preserve">JIMENEZ RIGOBERTO ANTONIO </v>
      </c>
      <c r="E141" s="245" t="s">
        <v>96</v>
      </c>
      <c r="F141" s="270" t="s">
        <v>20</v>
      </c>
      <c r="G141" s="243" t="str">
        <f>IFERROR(VLOOKUP($C141,[3]BD!$B$6:$O$205,14,0),"")</f>
        <v>3150448123</v>
      </c>
      <c r="H141" s="243" t="s">
        <v>27</v>
      </c>
      <c r="I141" s="243" t="str">
        <f>IFERROR(VLOOKUP($C141,[3]BD!$B$6:$O$205,4,0),"")</f>
        <v>18/10/2025</v>
      </c>
      <c r="J141" s="294" t="s">
        <v>398</v>
      </c>
      <c r="K141" s="294" t="s">
        <v>407</v>
      </c>
      <c r="L141" s="294" t="s">
        <v>407</v>
      </c>
      <c r="M141" s="294" t="s">
        <v>407</v>
      </c>
      <c r="N141" s="294" t="s">
        <v>407</v>
      </c>
      <c r="O141" s="294" t="s">
        <v>407</v>
      </c>
      <c r="P141" s="294" t="s">
        <v>407</v>
      </c>
      <c r="Q141" s="294" t="s">
        <v>398</v>
      </c>
      <c r="R141" s="294" t="s">
        <v>407</v>
      </c>
      <c r="S141" s="294" t="s">
        <v>407</v>
      </c>
      <c r="T141" s="294" t="s">
        <v>407</v>
      </c>
      <c r="U141" s="294" t="s">
        <v>407</v>
      </c>
      <c r="V141" s="294" t="s">
        <v>407</v>
      </c>
      <c r="W141" s="294" t="s">
        <v>407</v>
      </c>
      <c r="X141" s="294" t="s">
        <v>398</v>
      </c>
      <c r="Y141" s="294" t="s">
        <v>407</v>
      </c>
      <c r="Z141" s="294" t="s">
        <v>407</v>
      </c>
      <c r="AA141" s="294" t="s">
        <v>407</v>
      </c>
      <c r="AB141" s="294" t="s">
        <v>407</v>
      </c>
      <c r="AC141" s="294" t="s">
        <v>407</v>
      </c>
      <c r="AD141" s="294" t="s">
        <v>407</v>
      </c>
      <c r="AE141" s="294" t="s">
        <v>398</v>
      </c>
      <c r="AF141" s="294" t="s">
        <v>407</v>
      </c>
      <c r="AG141" s="294" t="s">
        <v>407</v>
      </c>
      <c r="AH141" s="294" t="s">
        <v>407</v>
      </c>
      <c r="AI141" s="294" t="s">
        <v>407</v>
      </c>
      <c r="AJ141" s="294" t="s">
        <v>407</v>
      </c>
      <c r="AK141" s="294" t="s">
        <v>407</v>
      </c>
      <c r="AL141" s="294" t="s">
        <v>398</v>
      </c>
      <c r="AM141" s="294" t="s">
        <v>407</v>
      </c>
      <c r="AO141" s="308">
        <f t="shared" si="13"/>
        <v>0</v>
      </c>
      <c r="AP141" s="308">
        <f t="shared" si="12"/>
        <v>0</v>
      </c>
      <c r="AQ141" s="308">
        <f t="shared" si="12"/>
        <v>5</v>
      </c>
      <c r="AR141" s="308">
        <f t="shared" si="12"/>
        <v>0</v>
      </c>
      <c r="AS141" s="308">
        <f t="shared" si="12"/>
        <v>0</v>
      </c>
      <c r="AT141" s="308">
        <f t="shared" si="12"/>
        <v>0</v>
      </c>
      <c r="AU141" s="308">
        <f t="shared" si="12"/>
        <v>0</v>
      </c>
      <c r="AV141" s="308">
        <f t="shared" si="12"/>
        <v>0</v>
      </c>
      <c r="AW141" s="308">
        <f t="shared" si="12"/>
        <v>0</v>
      </c>
      <c r="AX141" s="308">
        <f t="shared" si="12"/>
        <v>0</v>
      </c>
      <c r="AY141" s="308">
        <f t="shared" si="12"/>
        <v>0</v>
      </c>
      <c r="AZ141" s="308">
        <f t="shared" si="12"/>
        <v>25</v>
      </c>
      <c r="BA141" s="309">
        <f t="shared" si="14"/>
        <v>30</v>
      </c>
      <c r="BE141" s="309">
        <v>30</v>
      </c>
    </row>
    <row r="142" spans="2:57" ht="18.600000000000001" customHeight="1" x14ac:dyDescent="0.3">
      <c r="B142" s="241">
        <v>133</v>
      </c>
      <c r="C142" s="252">
        <v>1023881249</v>
      </c>
      <c r="D142" s="243" t="str">
        <f>IFERROR(VLOOKUP($C142,[3]BD!$B$6:$O$205,2,0),"")</f>
        <v>POVEDA GONZALEZ MIGUEL ANGEL</v>
      </c>
      <c r="E142" s="245" t="s">
        <v>96</v>
      </c>
      <c r="F142" s="270" t="s">
        <v>20</v>
      </c>
      <c r="G142" s="243" t="str">
        <f>IFERROR(VLOOKUP($C142,[3]BD!$B$6:$O$205,14,0),"")</f>
        <v>3219768700</v>
      </c>
      <c r="H142" s="243" t="s">
        <v>27</v>
      </c>
      <c r="I142" s="243" t="str">
        <f>IFERROR(VLOOKUP($C142,[3]BD!$B$6:$O$205,4,0),"")</f>
        <v>18/10/2025</v>
      </c>
      <c r="J142" s="294" t="s">
        <v>398</v>
      </c>
      <c r="K142" s="294" t="s">
        <v>407</v>
      </c>
      <c r="L142" s="294" t="s">
        <v>407</v>
      </c>
      <c r="M142" s="294" t="s">
        <v>407</v>
      </c>
      <c r="N142" s="294" t="s">
        <v>407</v>
      </c>
      <c r="O142" s="294" t="s">
        <v>407</v>
      </c>
      <c r="P142" s="294" t="s">
        <v>407</v>
      </c>
      <c r="Q142" s="294" t="s">
        <v>398</v>
      </c>
      <c r="R142" s="294" t="s">
        <v>407</v>
      </c>
      <c r="S142" s="294" t="s">
        <v>407</v>
      </c>
      <c r="T142" s="294" t="s">
        <v>407</v>
      </c>
      <c r="U142" s="294" t="s">
        <v>407</v>
      </c>
      <c r="V142" s="294" t="s">
        <v>407</v>
      </c>
      <c r="W142" s="294" t="s">
        <v>407</v>
      </c>
      <c r="X142" s="294" t="s">
        <v>398</v>
      </c>
      <c r="Y142" s="294" t="s">
        <v>407</v>
      </c>
      <c r="Z142" s="294" t="s">
        <v>407</v>
      </c>
      <c r="AA142" s="294" t="s">
        <v>407</v>
      </c>
      <c r="AB142" s="294" t="s">
        <v>407</v>
      </c>
      <c r="AC142" s="294" t="s">
        <v>407</v>
      </c>
      <c r="AD142" s="294" t="s">
        <v>407</v>
      </c>
      <c r="AE142" s="294" t="s">
        <v>398</v>
      </c>
      <c r="AF142" s="294" t="s">
        <v>407</v>
      </c>
      <c r="AG142" s="294" t="s">
        <v>407</v>
      </c>
      <c r="AH142" s="294" t="s">
        <v>407</v>
      </c>
      <c r="AI142" s="294" t="s">
        <v>407</v>
      </c>
      <c r="AJ142" s="294" t="s">
        <v>407</v>
      </c>
      <c r="AK142" s="294" t="s">
        <v>407</v>
      </c>
      <c r="AL142" s="294" t="s">
        <v>398</v>
      </c>
      <c r="AM142" s="294" t="s">
        <v>407</v>
      </c>
      <c r="AO142" s="308">
        <f t="shared" si="13"/>
        <v>0</v>
      </c>
      <c r="AP142" s="308">
        <f t="shared" si="12"/>
        <v>0</v>
      </c>
      <c r="AQ142" s="308">
        <f t="shared" si="12"/>
        <v>5</v>
      </c>
      <c r="AR142" s="308">
        <f t="shared" si="12"/>
        <v>0</v>
      </c>
      <c r="AS142" s="308">
        <f t="shared" si="12"/>
        <v>0</v>
      </c>
      <c r="AT142" s="308">
        <f t="shared" si="12"/>
        <v>0</v>
      </c>
      <c r="AU142" s="308">
        <f t="shared" si="12"/>
        <v>0</v>
      </c>
      <c r="AV142" s="308">
        <f t="shared" si="12"/>
        <v>0</v>
      </c>
      <c r="AW142" s="308">
        <f t="shared" si="12"/>
        <v>0</v>
      </c>
      <c r="AX142" s="308">
        <f t="shared" si="12"/>
        <v>0</v>
      </c>
      <c r="AY142" s="308">
        <f t="shared" si="12"/>
        <v>0</v>
      </c>
      <c r="AZ142" s="308">
        <f t="shared" si="12"/>
        <v>25</v>
      </c>
      <c r="BA142" s="309">
        <f t="shared" si="14"/>
        <v>30</v>
      </c>
      <c r="BE142" s="309">
        <v>30</v>
      </c>
    </row>
    <row r="143" spans="2:57" ht="18.600000000000001" customHeight="1" x14ac:dyDescent="0.3">
      <c r="B143" s="241">
        <v>134</v>
      </c>
      <c r="C143" s="252">
        <v>1007186042</v>
      </c>
      <c r="D143" s="243" t="str">
        <f>IFERROR(VLOOKUP($C143,[3]BD!$B$6:$O$205,2,0),"")</f>
        <v>ALARCON HERNANDEZ YENNY MARCELA</v>
      </c>
      <c r="E143" s="245" t="s">
        <v>96</v>
      </c>
      <c r="F143" s="270" t="s">
        <v>18</v>
      </c>
      <c r="G143" s="243" t="str">
        <f>IFERROR(VLOOKUP($C143,[3]BD!$B$6:$O$205,14,0),"")</f>
        <v>3222575884</v>
      </c>
      <c r="H143" s="243" t="s">
        <v>27</v>
      </c>
      <c r="I143" s="243" t="str">
        <f>IFERROR(VLOOKUP($C143,[3]BD!$B$6:$O$205,4,0),"")</f>
        <v>18/10/2025</v>
      </c>
      <c r="J143" s="294" t="s">
        <v>398</v>
      </c>
      <c r="K143" s="294" t="s">
        <v>407</v>
      </c>
      <c r="L143" s="294" t="s">
        <v>407</v>
      </c>
      <c r="M143" s="294" t="s">
        <v>407</v>
      </c>
      <c r="N143" s="294" t="s">
        <v>407</v>
      </c>
      <c r="O143" s="294" t="s">
        <v>407</v>
      </c>
      <c r="P143" s="294" t="s">
        <v>407</v>
      </c>
      <c r="Q143" s="294" t="s">
        <v>398</v>
      </c>
      <c r="R143" s="294" t="s">
        <v>407</v>
      </c>
      <c r="S143" s="294" t="s">
        <v>407</v>
      </c>
      <c r="T143" s="294" t="s">
        <v>407</v>
      </c>
      <c r="U143" s="294" t="s">
        <v>407</v>
      </c>
      <c r="V143" s="294" t="s">
        <v>407</v>
      </c>
      <c r="W143" s="294" t="s">
        <v>407</v>
      </c>
      <c r="X143" s="294" t="s">
        <v>398</v>
      </c>
      <c r="Y143" s="294" t="s">
        <v>407</v>
      </c>
      <c r="Z143" s="294" t="s">
        <v>407</v>
      </c>
      <c r="AA143" s="294" t="s">
        <v>407</v>
      </c>
      <c r="AB143" s="294" t="s">
        <v>407</v>
      </c>
      <c r="AC143" s="294" t="s">
        <v>407</v>
      </c>
      <c r="AD143" s="294" t="s">
        <v>407</v>
      </c>
      <c r="AE143" s="294" t="s">
        <v>398</v>
      </c>
      <c r="AF143" s="294" t="s">
        <v>407</v>
      </c>
      <c r="AG143" s="294" t="s">
        <v>407</v>
      </c>
      <c r="AH143" s="294" t="s">
        <v>407</v>
      </c>
      <c r="AI143" s="294" t="s">
        <v>407</v>
      </c>
      <c r="AJ143" s="294" t="s">
        <v>407</v>
      </c>
      <c r="AK143" s="294" t="s">
        <v>407</v>
      </c>
      <c r="AL143" s="294" t="s">
        <v>398</v>
      </c>
      <c r="AM143" s="294" t="s">
        <v>407</v>
      </c>
      <c r="AO143" s="308">
        <f t="shared" si="13"/>
        <v>0</v>
      </c>
      <c r="AP143" s="308">
        <f t="shared" si="12"/>
        <v>0</v>
      </c>
      <c r="AQ143" s="308">
        <f t="shared" si="12"/>
        <v>5</v>
      </c>
      <c r="AR143" s="308">
        <f t="shared" si="12"/>
        <v>0</v>
      </c>
      <c r="AS143" s="308">
        <f t="shared" si="12"/>
        <v>0</v>
      </c>
      <c r="AT143" s="308">
        <f t="shared" si="12"/>
        <v>0</v>
      </c>
      <c r="AU143" s="308">
        <f t="shared" si="12"/>
        <v>0</v>
      </c>
      <c r="AV143" s="308">
        <f t="shared" si="12"/>
        <v>0</v>
      </c>
      <c r="AW143" s="308">
        <f t="shared" si="12"/>
        <v>0</v>
      </c>
      <c r="AX143" s="308">
        <f t="shared" si="12"/>
        <v>0</v>
      </c>
      <c r="AY143" s="308">
        <f t="shared" si="12"/>
        <v>0</v>
      </c>
      <c r="AZ143" s="308">
        <f t="shared" si="12"/>
        <v>25</v>
      </c>
      <c r="BA143" s="309">
        <f t="shared" si="14"/>
        <v>30</v>
      </c>
      <c r="BE143" s="309">
        <v>25</v>
      </c>
    </row>
    <row r="144" spans="2:57" ht="18.600000000000001" customHeight="1" x14ac:dyDescent="0.3">
      <c r="B144" s="241">
        <v>135</v>
      </c>
      <c r="C144" s="252">
        <v>52164356</v>
      </c>
      <c r="D144" s="243" t="str">
        <f>IFERROR(VLOOKUP($C144,[3]BD!$B$6:$O$205,2,0),"")</f>
        <v>CATUCHE PIAMBA LUZ MARINA</v>
      </c>
      <c r="E144" s="245" t="s">
        <v>96</v>
      </c>
      <c r="F144" s="270" t="s">
        <v>18</v>
      </c>
      <c r="G144" s="243" t="str">
        <f>IFERROR(VLOOKUP($C144,[3]BD!$B$6:$O$205,14,0),"")</f>
        <v>3202450652</v>
      </c>
      <c r="H144" s="243" t="s">
        <v>26</v>
      </c>
      <c r="I144" s="243" t="str">
        <f>IFERROR(VLOOKUP($C144,[3]BD!$B$6:$O$205,4,0),"")</f>
        <v>18/10/2025</v>
      </c>
      <c r="J144" s="294" t="s">
        <v>398</v>
      </c>
      <c r="K144" s="294" t="s">
        <v>407</v>
      </c>
      <c r="L144" s="294" t="s">
        <v>407</v>
      </c>
      <c r="M144" s="294" t="s">
        <v>407</v>
      </c>
      <c r="N144" s="294" t="s">
        <v>407</v>
      </c>
      <c r="O144" s="294" t="s">
        <v>407</v>
      </c>
      <c r="P144" s="294" t="s">
        <v>407</v>
      </c>
      <c r="Q144" s="294" t="s">
        <v>398</v>
      </c>
      <c r="R144" s="294" t="s">
        <v>407</v>
      </c>
      <c r="S144" s="294" t="s">
        <v>407</v>
      </c>
      <c r="T144" s="294" t="s">
        <v>407</v>
      </c>
      <c r="U144" s="294" t="s">
        <v>407</v>
      </c>
      <c r="V144" s="294" t="s">
        <v>407</v>
      </c>
      <c r="W144" s="294" t="s">
        <v>407</v>
      </c>
      <c r="X144" s="294" t="s">
        <v>398</v>
      </c>
      <c r="Y144" s="294" t="s">
        <v>407</v>
      </c>
      <c r="Z144" s="294" t="s">
        <v>407</v>
      </c>
      <c r="AA144" s="294" t="s">
        <v>407</v>
      </c>
      <c r="AB144" s="294" t="s">
        <v>407</v>
      </c>
      <c r="AC144" s="294" t="s">
        <v>407</v>
      </c>
      <c r="AD144" s="294" t="s">
        <v>407</v>
      </c>
      <c r="AE144" s="294" t="s">
        <v>398</v>
      </c>
      <c r="AF144" s="294" t="s">
        <v>407</v>
      </c>
      <c r="AG144" s="294" t="s">
        <v>407</v>
      </c>
      <c r="AH144" s="294" t="s">
        <v>407</v>
      </c>
      <c r="AI144" s="294" t="s">
        <v>407</v>
      </c>
      <c r="AJ144" s="294" t="s">
        <v>407</v>
      </c>
      <c r="AK144" s="294" t="s">
        <v>407</v>
      </c>
      <c r="AL144" s="294" t="s">
        <v>398</v>
      </c>
      <c r="AM144" s="294" t="s">
        <v>407</v>
      </c>
      <c r="AO144" s="308">
        <f t="shared" si="13"/>
        <v>0</v>
      </c>
      <c r="AP144" s="308">
        <f t="shared" si="12"/>
        <v>0</v>
      </c>
      <c r="AQ144" s="308">
        <f t="shared" si="12"/>
        <v>5</v>
      </c>
      <c r="AR144" s="308">
        <f t="shared" si="12"/>
        <v>0</v>
      </c>
      <c r="AS144" s="308">
        <f t="shared" si="12"/>
        <v>0</v>
      </c>
      <c r="AT144" s="308">
        <f t="shared" si="12"/>
        <v>0</v>
      </c>
      <c r="AU144" s="308">
        <f t="shared" si="12"/>
        <v>0</v>
      </c>
      <c r="AV144" s="308">
        <f t="shared" si="12"/>
        <v>0</v>
      </c>
      <c r="AW144" s="308">
        <f t="shared" si="12"/>
        <v>0</v>
      </c>
      <c r="AX144" s="308">
        <f t="shared" si="12"/>
        <v>0</v>
      </c>
      <c r="AY144" s="308">
        <f t="shared" si="12"/>
        <v>0</v>
      </c>
      <c r="AZ144" s="308">
        <f t="shared" si="12"/>
        <v>25</v>
      </c>
      <c r="BA144" s="309">
        <f t="shared" si="14"/>
        <v>30</v>
      </c>
      <c r="BE144" s="309">
        <v>26</v>
      </c>
    </row>
    <row r="145" spans="2:57" ht="18.600000000000001" customHeight="1" x14ac:dyDescent="0.3">
      <c r="B145" s="241">
        <v>136</v>
      </c>
      <c r="C145" s="252">
        <v>28057943</v>
      </c>
      <c r="D145" s="243" t="str">
        <f>IFERROR(VLOOKUP($C145,[3]BD!$B$6:$O$205,2,0),"")</f>
        <v xml:space="preserve">CUADROS VALDERRAMA FRANCEID </v>
      </c>
      <c r="E145" s="245" t="s">
        <v>96</v>
      </c>
      <c r="F145" s="270" t="s">
        <v>18</v>
      </c>
      <c r="G145" s="243" t="str">
        <f>IFERROR(VLOOKUP($C145,[3]BD!$B$6:$O$205,14,0),"")</f>
        <v>3016896216</v>
      </c>
      <c r="H145" s="243" t="s">
        <v>26</v>
      </c>
      <c r="I145" s="243" t="str">
        <f>IFERROR(VLOOKUP($C145,[3]BD!$B$6:$O$205,4,0),"")</f>
        <v>18/10/2025</v>
      </c>
      <c r="J145" s="294" t="s">
        <v>398</v>
      </c>
      <c r="K145" s="294" t="s">
        <v>407</v>
      </c>
      <c r="L145" s="294" t="s">
        <v>407</v>
      </c>
      <c r="M145" s="294" t="s">
        <v>407</v>
      </c>
      <c r="N145" s="294" t="s">
        <v>407</v>
      </c>
      <c r="O145" s="294" t="s">
        <v>407</v>
      </c>
      <c r="P145" s="294" t="s">
        <v>407</v>
      </c>
      <c r="Q145" s="294" t="s">
        <v>398</v>
      </c>
      <c r="R145" s="294" t="s">
        <v>407</v>
      </c>
      <c r="S145" s="294" t="s">
        <v>407</v>
      </c>
      <c r="T145" s="294" t="s">
        <v>407</v>
      </c>
      <c r="U145" s="294" t="s">
        <v>407</v>
      </c>
      <c r="V145" s="294" t="s">
        <v>407</v>
      </c>
      <c r="W145" s="294" t="s">
        <v>407</v>
      </c>
      <c r="X145" s="294" t="s">
        <v>398</v>
      </c>
      <c r="Y145" s="294" t="s">
        <v>399</v>
      </c>
      <c r="Z145" s="294" t="s">
        <v>399</v>
      </c>
      <c r="AA145" s="294" t="s">
        <v>407</v>
      </c>
      <c r="AB145" s="294" t="s">
        <v>407</v>
      </c>
      <c r="AC145" s="294" t="s">
        <v>407</v>
      </c>
      <c r="AD145" s="294" t="s">
        <v>407</v>
      </c>
      <c r="AE145" s="294" t="s">
        <v>398</v>
      </c>
      <c r="AF145" s="294" t="s">
        <v>407</v>
      </c>
      <c r="AG145" s="294" t="s">
        <v>407</v>
      </c>
      <c r="AH145" s="294" t="s">
        <v>407</v>
      </c>
      <c r="AI145" s="294" t="s">
        <v>407</v>
      </c>
      <c r="AJ145" s="294" t="s">
        <v>407</v>
      </c>
      <c r="AK145" s="294" t="s">
        <v>407</v>
      </c>
      <c r="AL145" s="294" t="s">
        <v>398</v>
      </c>
      <c r="AM145" s="294" t="s">
        <v>407</v>
      </c>
      <c r="AO145" s="308">
        <f t="shared" si="13"/>
        <v>0</v>
      </c>
      <c r="AP145" s="308">
        <f t="shared" si="12"/>
        <v>0</v>
      </c>
      <c r="AQ145" s="308">
        <f t="shared" si="12"/>
        <v>5</v>
      </c>
      <c r="AR145" s="308">
        <f t="shared" si="12"/>
        <v>2</v>
      </c>
      <c r="AS145" s="308">
        <f t="shared" si="12"/>
        <v>0</v>
      </c>
      <c r="AT145" s="308">
        <f t="shared" si="12"/>
        <v>0</v>
      </c>
      <c r="AU145" s="308">
        <f t="shared" si="12"/>
        <v>0</v>
      </c>
      <c r="AV145" s="308">
        <f t="shared" si="12"/>
        <v>0</v>
      </c>
      <c r="AW145" s="308">
        <f t="shared" si="12"/>
        <v>0</v>
      </c>
      <c r="AX145" s="308">
        <f t="shared" si="12"/>
        <v>0</v>
      </c>
      <c r="AY145" s="308">
        <f t="shared" si="12"/>
        <v>0</v>
      </c>
      <c r="AZ145" s="308">
        <f t="shared" si="12"/>
        <v>23</v>
      </c>
      <c r="BA145" s="309">
        <f t="shared" si="14"/>
        <v>28</v>
      </c>
      <c r="BC145" s="309">
        <v>6</v>
      </c>
      <c r="BE145" s="309">
        <v>30</v>
      </c>
    </row>
    <row r="146" spans="2:57" ht="18.600000000000001" customHeight="1" x14ac:dyDescent="0.3">
      <c r="B146" s="241">
        <v>137</v>
      </c>
      <c r="C146" s="252">
        <v>39659470</v>
      </c>
      <c r="D146" s="243" t="str">
        <f>IFERROR(VLOOKUP($C146,[3]BD!$B$6:$O$205,2,0),"")</f>
        <v>GUAYARA MOSCOSO MARIS MELDA</v>
      </c>
      <c r="E146" s="245" t="s">
        <v>96</v>
      </c>
      <c r="F146" s="270" t="s">
        <v>18</v>
      </c>
      <c r="G146" s="243" t="str">
        <f>IFERROR(VLOOKUP($C146,[3]BD!$B$6:$O$205,14,0),"")</f>
        <v>3208232057</v>
      </c>
      <c r="H146" s="243" t="s">
        <v>26</v>
      </c>
      <c r="I146" s="243" t="str">
        <f>IFERROR(VLOOKUP($C146,[3]BD!$B$6:$O$205,4,0),"")</f>
        <v>18/10/2025</v>
      </c>
      <c r="J146" s="294" t="s">
        <v>398</v>
      </c>
      <c r="K146" s="294" t="s">
        <v>407</v>
      </c>
      <c r="L146" s="294" t="s">
        <v>407</v>
      </c>
      <c r="M146" s="294" t="s">
        <v>407</v>
      </c>
      <c r="N146" s="294" t="s">
        <v>407</v>
      </c>
      <c r="O146" s="294" t="s">
        <v>407</v>
      </c>
      <c r="P146" s="294" t="s">
        <v>407</v>
      </c>
      <c r="Q146" s="294" t="s">
        <v>398</v>
      </c>
      <c r="R146" s="294" t="s">
        <v>407</v>
      </c>
      <c r="S146" s="294" t="s">
        <v>407</v>
      </c>
      <c r="T146" s="294" t="s">
        <v>407</v>
      </c>
      <c r="U146" s="294" t="s">
        <v>407</v>
      </c>
      <c r="V146" s="294" t="s">
        <v>407</v>
      </c>
      <c r="W146" s="294" t="s">
        <v>407</v>
      </c>
      <c r="X146" s="294" t="s">
        <v>398</v>
      </c>
      <c r="Y146" s="294" t="s">
        <v>407</v>
      </c>
      <c r="Z146" s="294" t="s">
        <v>407</v>
      </c>
      <c r="AA146" s="294" t="s">
        <v>407</v>
      </c>
      <c r="AB146" s="294" t="s">
        <v>407</v>
      </c>
      <c r="AC146" s="294" t="s">
        <v>407</v>
      </c>
      <c r="AD146" s="294" t="s">
        <v>407</v>
      </c>
      <c r="AE146" s="294" t="s">
        <v>398</v>
      </c>
      <c r="AF146" s="294" t="s">
        <v>407</v>
      </c>
      <c r="AG146" s="294" t="s">
        <v>407</v>
      </c>
      <c r="AH146" s="294" t="s">
        <v>407</v>
      </c>
      <c r="AI146" s="294" t="s">
        <v>407</v>
      </c>
      <c r="AJ146" s="294" t="s">
        <v>407</v>
      </c>
      <c r="AK146" s="294" t="s">
        <v>407</v>
      </c>
      <c r="AL146" s="294" t="s">
        <v>398</v>
      </c>
      <c r="AM146" s="294" t="s">
        <v>407</v>
      </c>
      <c r="AO146" s="308">
        <f t="shared" si="13"/>
        <v>0</v>
      </c>
      <c r="AP146" s="308">
        <f t="shared" si="12"/>
        <v>0</v>
      </c>
      <c r="AQ146" s="308">
        <f t="shared" si="12"/>
        <v>5</v>
      </c>
      <c r="AR146" s="308">
        <f t="shared" si="12"/>
        <v>0</v>
      </c>
      <c r="AS146" s="308">
        <f t="shared" si="12"/>
        <v>0</v>
      </c>
      <c r="AT146" s="308">
        <f t="shared" si="12"/>
        <v>0</v>
      </c>
      <c r="AU146" s="308">
        <f t="shared" si="12"/>
        <v>0</v>
      </c>
      <c r="AV146" s="308">
        <f t="shared" si="12"/>
        <v>0</v>
      </c>
      <c r="AW146" s="308">
        <f t="shared" si="12"/>
        <v>0</v>
      </c>
      <c r="AX146" s="308">
        <f t="shared" si="12"/>
        <v>0</v>
      </c>
      <c r="AY146" s="308">
        <f t="shared" si="12"/>
        <v>0</v>
      </c>
      <c r="AZ146" s="308">
        <f t="shared" si="12"/>
        <v>25</v>
      </c>
      <c r="BA146" s="309">
        <f t="shared" si="14"/>
        <v>30</v>
      </c>
      <c r="BC146" s="309">
        <v>12</v>
      </c>
      <c r="BE146" s="309">
        <v>30</v>
      </c>
    </row>
    <row r="147" spans="2:57" ht="18.600000000000001" customHeight="1" x14ac:dyDescent="0.3">
      <c r="B147" s="241">
        <v>138</v>
      </c>
      <c r="C147" s="252">
        <v>52028199</v>
      </c>
      <c r="D147" s="243" t="str">
        <f>IFERROR(VLOOKUP($C147,[3]BD!$B$6:$O$205,2,0),"")</f>
        <v xml:space="preserve">LADINO ARDILA DAMARIS </v>
      </c>
      <c r="E147" s="245" t="s">
        <v>96</v>
      </c>
      <c r="F147" s="270" t="s">
        <v>18</v>
      </c>
      <c r="G147" s="243" t="str">
        <f>IFERROR(VLOOKUP($C147,[3]BD!$B$6:$O$205,14,0),"")</f>
        <v>3102549778</v>
      </c>
      <c r="H147" s="243" t="s">
        <v>26</v>
      </c>
      <c r="I147" s="243" t="str">
        <f>IFERROR(VLOOKUP($C147,[3]BD!$B$6:$O$205,4,0),"")</f>
        <v>18/10/2025</v>
      </c>
      <c r="J147" s="294" t="s">
        <v>398</v>
      </c>
      <c r="K147" s="294" t="s">
        <v>407</v>
      </c>
      <c r="L147" s="294" t="s">
        <v>407</v>
      </c>
      <c r="M147" s="294" t="s">
        <v>407</v>
      </c>
      <c r="N147" s="294" t="s">
        <v>407</v>
      </c>
      <c r="O147" s="294" t="s">
        <v>407</v>
      </c>
      <c r="P147" s="294" t="s">
        <v>407</v>
      </c>
      <c r="Q147" s="294" t="s">
        <v>398</v>
      </c>
      <c r="R147" s="294" t="s">
        <v>407</v>
      </c>
      <c r="S147" s="294" t="s">
        <v>407</v>
      </c>
      <c r="T147" s="294" t="s">
        <v>407</v>
      </c>
      <c r="U147" s="294" t="s">
        <v>407</v>
      </c>
      <c r="V147" s="294" t="s">
        <v>407</v>
      </c>
      <c r="W147" s="294" t="s">
        <v>407</v>
      </c>
      <c r="X147" s="294" t="s">
        <v>398</v>
      </c>
      <c r="Y147" s="294" t="s">
        <v>407</v>
      </c>
      <c r="Z147" s="294" t="s">
        <v>407</v>
      </c>
      <c r="AA147" s="294" t="s">
        <v>407</v>
      </c>
      <c r="AB147" s="294" t="s">
        <v>407</v>
      </c>
      <c r="AC147" s="294" t="s">
        <v>407</v>
      </c>
      <c r="AD147" s="294" t="s">
        <v>407</v>
      </c>
      <c r="AE147" s="294" t="s">
        <v>398</v>
      </c>
      <c r="AF147" s="294" t="s">
        <v>407</v>
      </c>
      <c r="AG147" s="294" t="s">
        <v>407</v>
      </c>
      <c r="AH147" s="294" t="s">
        <v>407</v>
      </c>
      <c r="AI147" s="294" t="s">
        <v>407</v>
      </c>
      <c r="AJ147" s="294" t="s">
        <v>407</v>
      </c>
      <c r="AK147" s="294" t="s">
        <v>407</v>
      </c>
      <c r="AL147" s="294" t="s">
        <v>398</v>
      </c>
      <c r="AM147" s="294" t="s">
        <v>407</v>
      </c>
      <c r="AO147" s="308">
        <f t="shared" si="13"/>
        <v>0</v>
      </c>
      <c r="AP147" s="308">
        <f t="shared" si="12"/>
        <v>0</v>
      </c>
      <c r="AQ147" s="308">
        <f t="shared" si="12"/>
        <v>5</v>
      </c>
      <c r="AR147" s="308">
        <f t="shared" si="12"/>
        <v>0</v>
      </c>
      <c r="AS147" s="308">
        <f t="shared" si="12"/>
        <v>0</v>
      </c>
      <c r="AT147" s="308">
        <f t="shared" si="12"/>
        <v>0</v>
      </c>
      <c r="AU147" s="308">
        <f t="shared" si="12"/>
        <v>0</v>
      </c>
      <c r="AV147" s="308">
        <f t="shared" si="12"/>
        <v>0</v>
      </c>
      <c r="AW147" s="308">
        <f t="shared" si="12"/>
        <v>0</v>
      </c>
      <c r="AX147" s="308">
        <f t="shared" si="12"/>
        <v>0</v>
      </c>
      <c r="AY147" s="308">
        <f t="shared" si="12"/>
        <v>0</v>
      </c>
      <c r="AZ147" s="308">
        <f t="shared" si="12"/>
        <v>25</v>
      </c>
      <c r="BA147" s="309">
        <f t="shared" si="14"/>
        <v>30</v>
      </c>
      <c r="BC147" s="309">
        <v>19</v>
      </c>
      <c r="BE147" s="309">
        <v>8</v>
      </c>
    </row>
    <row r="148" spans="2:57" ht="18.600000000000001" customHeight="1" x14ac:dyDescent="0.3">
      <c r="B148" s="241">
        <v>139</v>
      </c>
      <c r="C148" s="252">
        <v>1033681788</v>
      </c>
      <c r="D148" s="243" t="str">
        <f>IFERROR(VLOOKUP($C148,[3]BD!$B$6:$O$205,2,0),"")</f>
        <v>LOAIZA PERDOMO MARITZA FERNANDA</v>
      </c>
      <c r="E148" s="245" t="s">
        <v>96</v>
      </c>
      <c r="F148" s="270" t="s">
        <v>18</v>
      </c>
      <c r="G148" s="243" t="str">
        <f>IFERROR(VLOOKUP($C148,[3]BD!$B$6:$O$205,14,0),"")</f>
        <v>3228994379</v>
      </c>
      <c r="H148" s="243" t="s">
        <v>26</v>
      </c>
      <c r="I148" s="243" t="str">
        <f>IFERROR(VLOOKUP($C148,[3]BD!$B$6:$O$205,4,0),"")</f>
        <v>18/10/2025</v>
      </c>
      <c r="J148" s="294" t="s">
        <v>398</v>
      </c>
      <c r="K148" s="294" t="s">
        <v>407</v>
      </c>
      <c r="L148" s="294" t="s">
        <v>407</v>
      </c>
      <c r="M148" s="294" t="s">
        <v>407</v>
      </c>
      <c r="N148" s="294" t="s">
        <v>407</v>
      </c>
      <c r="O148" s="294" t="s">
        <v>407</v>
      </c>
      <c r="P148" s="294" t="s">
        <v>407</v>
      </c>
      <c r="Q148" s="294" t="s">
        <v>398</v>
      </c>
      <c r="R148" s="294" t="s">
        <v>407</v>
      </c>
      <c r="S148" s="294" t="s">
        <v>407</v>
      </c>
      <c r="T148" s="294" t="s">
        <v>407</v>
      </c>
      <c r="U148" s="294" t="s">
        <v>407</v>
      </c>
      <c r="V148" s="294" t="s">
        <v>407</v>
      </c>
      <c r="W148" s="294" t="s">
        <v>407</v>
      </c>
      <c r="X148" s="294" t="s">
        <v>398</v>
      </c>
      <c r="Y148" s="294" t="s">
        <v>407</v>
      </c>
      <c r="Z148" s="294" t="s">
        <v>407</v>
      </c>
      <c r="AA148" s="294" t="s">
        <v>407</v>
      </c>
      <c r="AB148" s="294" t="s">
        <v>407</v>
      </c>
      <c r="AC148" s="294" t="s">
        <v>407</v>
      </c>
      <c r="AD148" s="294" t="s">
        <v>407</v>
      </c>
      <c r="AE148" s="294" t="s">
        <v>398</v>
      </c>
      <c r="AF148" s="294" t="s">
        <v>407</v>
      </c>
      <c r="AG148" s="294" t="s">
        <v>407</v>
      </c>
      <c r="AH148" s="294" t="s">
        <v>407</v>
      </c>
      <c r="AI148" s="294" t="s">
        <v>407</v>
      </c>
      <c r="AJ148" s="294" t="s">
        <v>407</v>
      </c>
      <c r="AK148" s="294" t="s">
        <v>407</v>
      </c>
      <c r="AL148" s="294" t="s">
        <v>398</v>
      </c>
      <c r="AM148" s="294" t="s">
        <v>407</v>
      </c>
      <c r="AO148" s="308">
        <f t="shared" si="13"/>
        <v>0</v>
      </c>
      <c r="AP148" s="308">
        <f t="shared" si="12"/>
        <v>0</v>
      </c>
      <c r="AQ148" s="308">
        <f t="shared" si="12"/>
        <v>5</v>
      </c>
      <c r="AR148" s="308">
        <f t="shared" si="12"/>
        <v>0</v>
      </c>
      <c r="AS148" s="308">
        <f t="shared" si="12"/>
        <v>0</v>
      </c>
      <c r="AT148" s="308">
        <f t="shared" si="12"/>
        <v>0</v>
      </c>
      <c r="AU148" s="308">
        <f t="shared" si="12"/>
        <v>0</v>
      </c>
      <c r="AV148" s="308">
        <f t="shared" si="12"/>
        <v>0</v>
      </c>
      <c r="AW148" s="308">
        <f t="shared" si="12"/>
        <v>0</v>
      </c>
      <c r="AX148" s="308">
        <f t="shared" si="12"/>
        <v>0</v>
      </c>
      <c r="AY148" s="308">
        <f t="shared" si="12"/>
        <v>0</v>
      </c>
      <c r="AZ148" s="308">
        <f t="shared" si="12"/>
        <v>25</v>
      </c>
      <c r="BA148" s="309">
        <f t="shared" si="14"/>
        <v>30</v>
      </c>
      <c r="BC148" s="309">
        <v>20</v>
      </c>
      <c r="BE148" s="309">
        <v>28</v>
      </c>
    </row>
    <row r="149" spans="2:57" ht="18.600000000000001" customHeight="1" x14ac:dyDescent="0.3">
      <c r="B149" s="241">
        <v>140</v>
      </c>
      <c r="C149" s="252">
        <v>1013586699</v>
      </c>
      <c r="D149" s="243" t="str">
        <f>IFERROR(VLOOKUP($C149,[3]BD!$B$6:$O$205,2,0),"")</f>
        <v>LOPEZ CORTES JOHANNA ANDREA</v>
      </c>
      <c r="E149" s="245" t="s">
        <v>96</v>
      </c>
      <c r="F149" s="270" t="s">
        <v>18</v>
      </c>
      <c r="G149" s="243" t="str">
        <f>IFERROR(VLOOKUP($C149,[3]BD!$B$6:$O$205,14,0),"")</f>
        <v>3214625252</v>
      </c>
      <c r="H149" s="243" t="s">
        <v>27</v>
      </c>
      <c r="I149" s="243" t="str">
        <f>IFERROR(VLOOKUP($C149,[3]BD!$B$6:$O$205,4,0),"")</f>
        <v>18/10/2025</v>
      </c>
      <c r="J149" s="294" t="s">
        <v>398</v>
      </c>
      <c r="K149" s="294" t="s">
        <v>407</v>
      </c>
      <c r="L149" s="294" t="s">
        <v>407</v>
      </c>
      <c r="M149" s="294" t="s">
        <v>407</v>
      </c>
      <c r="N149" s="294" t="s">
        <v>407</v>
      </c>
      <c r="O149" s="294" t="s">
        <v>407</v>
      </c>
      <c r="P149" s="294" t="s">
        <v>407</v>
      </c>
      <c r="Q149" s="294" t="s">
        <v>398</v>
      </c>
      <c r="R149" s="294" t="s">
        <v>407</v>
      </c>
      <c r="S149" s="294" t="s">
        <v>407</v>
      </c>
      <c r="T149" s="294" t="s">
        <v>407</v>
      </c>
      <c r="U149" s="294" t="s">
        <v>407</v>
      </c>
      <c r="V149" s="294" t="s">
        <v>407</v>
      </c>
      <c r="W149" s="294" t="s">
        <v>407</v>
      </c>
      <c r="X149" s="294" t="s">
        <v>398</v>
      </c>
      <c r="Y149" s="294" t="s">
        <v>407</v>
      </c>
      <c r="Z149" s="294" t="s">
        <v>407</v>
      </c>
      <c r="AA149" s="294" t="s">
        <v>407</v>
      </c>
      <c r="AB149" s="294" t="s">
        <v>399</v>
      </c>
      <c r="AC149" s="294" t="s">
        <v>399</v>
      </c>
      <c r="AD149" s="294" t="s">
        <v>407</v>
      </c>
      <c r="AE149" s="294" t="s">
        <v>398</v>
      </c>
      <c r="AF149" s="294" t="s">
        <v>407</v>
      </c>
      <c r="AG149" s="294" t="s">
        <v>407</v>
      </c>
      <c r="AH149" s="294" t="s">
        <v>399</v>
      </c>
      <c r="AI149" s="294" t="s">
        <v>399</v>
      </c>
      <c r="AJ149" s="294" t="s">
        <v>399</v>
      </c>
      <c r="AK149" s="294" t="s">
        <v>407</v>
      </c>
      <c r="AL149" s="294" t="s">
        <v>398</v>
      </c>
      <c r="AM149" s="294" t="s">
        <v>407</v>
      </c>
      <c r="AO149" s="308">
        <f t="shared" si="13"/>
        <v>0</v>
      </c>
      <c r="AP149" s="308">
        <f t="shared" si="12"/>
        <v>0</v>
      </c>
      <c r="AQ149" s="308">
        <f t="shared" si="12"/>
        <v>5</v>
      </c>
      <c r="AR149" s="308">
        <f t="shared" si="12"/>
        <v>5</v>
      </c>
      <c r="AS149" s="308">
        <f t="shared" si="12"/>
        <v>0</v>
      </c>
      <c r="AT149" s="308">
        <f t="shared" si="12"/>
        <v>0</v>
      </c>
      <c r="AU149" s="308">
        <f t="shared" si="12"/>
        <v>0</v>
      </c>
      <c r="AV149" s="308">
        <f t="shared" si="12"/>
        <v>0</v>
      </c>
      <c r="AW149" s="308">
        <f t="shared" si="12"/>
        <v>0</v>
      </c>
      <c r="AX149" s="308">
        <f t="shared" si="12"/>
        <v>0</v>
      </c>
      <c r="AY149" s="308">
        <f t="shared" si="12"/>
        <v>0</v>
      </c>
      <c r="AZ149" s="308">
        <f t="shared" si="12"/>
        <v>20</v>
      </c>
      <c r="BA149" s="309">
        <f t="shared" si="14"/>
        <v>25</v>
      </c>
      <c r="BE149" s="309">
        <v>30</v>
      </c>
    </row>
    <row r="150" spans="2:57" ht="18.600000000000001" customHeight="1" x14ac:dyDescent="0.3">
      <c r="B150" s="241">
        <v>141</v>
      </c>
      <c r="C150" s="252">
        <v>1063148543</v>
      </c>
      <c r="D150" s="243" t="str">
        <f>IFERROR(VLOOKUP($C150,[3]BD!$B$6:$O$205,2,0),"")</f>
        <v>LOPEZ DORIA PEDRO ANTONIO</v>
      </c>
      <c r="E150" s="245" t="s">
        <v>96</v>
      </c>
      <c r="F150" s="270" t="s">
        <v>20</v>
      </c>
      <c r="G150" s="243" t="str">
        <f>IFERROR(VLOOKUP($C150,[3]BD!$B$6:$O$205,14,0),"")</f>
        <v>3154054819</v>
      </c>
      <c r="H150" s="243" t="s">
        <v>26</v>
      </c>
      <c r="I150" s="243" t="str">
        <f>IFERROR(VLOOKUP($C150,[3]BD!$B$6:$O$205,4,0),"")</f>
        <v>18/10/2025</v>
      </c>
      <c r="J150" s="294" t="s">
        <v>398</v>
      </c>
      <c r="K150" s="294" t="s">
        <v>407</v>
      </c>
      <c r="L150" s="294" t="s">
        <v>407</v>
      </c>
      <c r="M150" s="294" t="s">
        <v>407</v>
      </c>
      <c r="N150" s="294" t="s">
        <v>407</v>
      </c>
      <c r="O150" s="294" t="s">
        <v>407</v>
      </c>
      <c r="P150" s="294" t="s">
        <v>407</v>
      </c>
      <c r="Q150" s="294" t="s">
        <v>398</v>
      </c>
      <c r="R150" s="294" t="s">
        <v>407</v>
      </c>
      <c r="S150" s="294" t="s">
        <v>407</v>
      </c>
      <c r="T150" s="294" t="s">
        <v>407</v>
      </c>
      <c r="U150" s="294" t="s">
        <v>407</v>
      </c>
      <c r="V150" s="294" t="s">
        <v>407</v>
      </c>
      <c r="W150" s="294" t="s">
        <v>407</v>
      </c>
      <c r="X150" s="294" t="s">
        <v>398</v>
      </c>
      <c r="Y150" s="294" t="s">
        <v>407</v>
      </c>
      <c r="Z150" s="294" t="s">
        <v>407</v>
      </c>
      <c r="AA150" s="294" t="s">
        <v>407</v>
      </c>
      <c r="AB150" s="294" t="s">
        <v>407</v>
      </c>
      <c r="AC150" s="294" t="s">
        <v>407</v>
      </c>
      <c r="AD150" s="294" t="s">
        <v>407</v>
      </c>
      <c r="AE150" s="294" t="s">
        <v>398</v>
      </c>
      <c r="AF150" s="294" t="s">
        <v>407</v>
      </c>
      <c r="AG150" s="294" t="s">
        <v>407</v>
      </c>
      <c r="AH150" s="294" t="s">
        <v>407</v>
      </c>
      <c r="AI150" s="294" t="s">
        <v>407</v>
      </c>
      <c r="AJ150" s="294" t="s">
        <v>407</v>
      </c>
      <c r="AK150" s="294" t="s">
        <v>407</v>
      </c>
      <c r="AL150" s="294" t="s">
        <v>398</v>
      </c>
      <c r="AM150" s="294" t="s">
        <v>407</v>
      </c>
      <c r="AO150" s="308">
        <f t="shared" si="13"/>
        <v>0</v>
      </c>
      <c r="AP150" s="308">
        <f t="shared" si="12"/>
        <v>0</v>
      </c>
      <c r="AQ150" s="308">
        <f t="shared" si="12"/>
        <v>5</v>
      </c>
      <c r="AR150" s="308">
        <f t="shared" si="12"/>
        <v>0</v>
      </c>
      <c r="AS150" s="308">
        <f t="shared" si="12"/>
        <v>0</v>
      </c>
      <c r="AT150" s="308">
        <f t="shared" si="12"/>
        <v>0</v>
      </c>
      <c r="AU150" s="308">
        <f t="shared" si="12"/>
        <v>0</v>
      </c>
      <c r="AV150" s="308">
        <f t="shared" si="12"/>
        <v>0</v>
      </c>
      <c r="AW150" s="308">
        <f t="shared" si="12"/>
        <v>0</v>
      </c>
      <c r="AX150" s="308">
        <f t="shared" si="12"/>
        <v>0</v>
      </c>
      <c r="AY150" s="308">
        <f t="shared" si="12"/>
        <v>0</v>
      </c>
      <c r="AZ150" s="308">
        <f t="shared" si="12"/>
        <v>25</v>
      </c>
      <c r="BA150" s="309">
        <f t="shared" si="14"/>
        <v>30</v>
      </c>
      <c r="BE150" s="309">
        <v>30</v>
      </c>
    </row>
    <row r="151" spans="2:57" ht="18.600000000000001" customHeight="1" x14ac:dyDescent="0.3">
      <c r="B151" s="241">
        <v>142</v>
      </c>
      <c r="C151" s="252">
        <v>51893138</v>
      </c>
      <c r="D151" s="243" t="str">
        <f>IFERROR(VLOOKUP($C151,[3]BD!$B$6:$O$205,2,0),"")</f>
        <v xml:space="preserve">PARRA RINCON GLORIA </v>
      </c>
      <c r="E151" s="245" t="s">
        <v>96</v>
      </c>
      <c r="F151" s="270" t="s">
        <v>18</v>
      </c>
      <c r="G151" s="243" t="str">
        <f>IFERROR(VLOOKUP($C151,[3]BD!$B$6:$O$205,14,0),"")</f>
        <v>3208107667</v>
      </c>
      <c r="H151" s="243" t="s">
        <v>26</v>
      </c>
      <c r="I151" s="243" t="str">
        <f>IFERROR(VLOOKUP($C151,[3]BD!$B$6:$O$205,4,0),"")</f>
        <v>18/10/2025</v>
      </c>
      <c r="J151" s="294" t="s">
        <v>398</v>
      </c>
      <c r="K151" s="294" t="s">
        <v>407</v>
      </c>
      <c r="L151" s="294" t="s">
        <v>407</v>
      </c>
      <c r="M151" s="294" t="s">
        <v>407</v>
      </c>
      <c r="N151" s="294" t="s">
        <v>407</v>
      </c>
      <c r="O151" s="294" t="s">
        <v>407</v>
      </c>
      <c r="P151" s="294" t="s">
        <v>407</v>
      </c>
      <c r="Q151" s="294" t="s">
        <v>398</v>
      </c>
      <c r="R151" s="294" t="s">
        <v>407</v>
      </c>
      <c r="S151" s="294" t="s">
        <v>407</v>
      </c>
      <c r="T151" s="294" t="s">
        <v>407</v>
      </c>
      <c r="U151" s="294" t="s">
        <v>407</v>
      </c>
      <c r="V151" s="294" t="s">
        <v>407</v>
      </c>
      <c r="W151" s="294" t="s">
        <v>407</v>
      </c>
      <c r="X151" s="294" t="s">
        <v>398</v>
      </c>
      <c r="Y151" s="294" t="s">
        <v>407</v>
      </c>
      <c r="Z151" s="294" t="s">
        <v>407</v>
      </c>
      <c r="AA151" s="294" t="s">
        <v>407</v>
      </c>
      <c r="AB151" s="294" t="s">
        <v>407</v>
      </c>
      <c r="AC151" s="294" t="s">
        <v>407</v>
      </c>
      <c r="AD151" s="294" t="s">
        <v>407</v>
      </c>
      <c r="AE151" s="294" t="s">
        <v>398</v>
      </c>
      <c r="AF151" s="294" t="s">
        <v>407</v>
      </c>
      <c r="AG151" s="294" t="s">
        <v>407</v>
      </c>
      <c r="AH151" s="294" t="s">
        <v>407</v>
      </c>
      <c r="AI151" s="294" t="s">
        <v>407</v>
      </c>
      <c r="AJ151" s="294" t="s">
        <v>407</v>
      </c>
      <c r="AK151" s="294" t="s">
        <v>407</v>
      </c>
      <c r="AL151" s="294" t="s">
        <v>398</v>
      </c>
      <c r="AM151" s="294" t="s">
        <v>407</v>
      </c>
      <c r="AO151" s="308">
        <f t="shared" si="13"/>
        <v>0</v>
      </c>
      <c r="AP151" s="308">
        <f t="shared" si="12"/>
        <v>0</v>
      </c>
      <c r="AQ151" s="308">
        <f t="shared" si="12"/>
        <v>5</v>
      </c>
      <c r="AR151" s="308">
        <f t="shared" si="12"/>
        <v>0</v>
      </c>
      <c r="AS151" s="308">
        <f t="shared" si="12"/>
        <v>0</v>
      </c>
      <c r="AT151" s="308">
        <f t="shared" si="12"/>
        <v>0</v>
      </c>
      <c r="AU151" s="308">
        <f t="shared" si="12"/>
        <v>0</v>
      </c>
      <c r="AV151" s="308">
        <f t="shared" ref="AV151:AZ151" si="15">COUNTIF($J151:$AM151,AV$8)</f>
        <v>0</v>
      </c>
      <c r="AW151" s="308">
        <f t="shared" si="15"/>
        <v>0</v>
      </c>
      <c r="AX151" s="308">
        <f t="shared" si="15"/>
        <v>0</v>
      </c>
      <c r="AY151" s="308">
        <f t="shared" si="15"/>
        <v>0</v>
      </c>
      <c r="AZ151" s="308">
        <f t="shared" si="15"/>
        <v>25</v>
      </c>
      <c r="BA151" s="309">
        <f t="shared" si="14"/>
        <v>30</v>
      </c>
      <c r="BC151" s="309">
        <v>27</v>
      </c>
      <c r="BE151" s="309">
        <v>19</v>
      </c>
    </row>
    <row r="152" spans="2:57" ht="18.600000000000001" customHeight="1" x14ac:dyDescent="0.3">
      <c r="B152" s="241">
        <v>143</v>
      </c>
      <c r="C152" s="252">
        <v>1012327473</v>
      </c>
      <c r="D152" s="243" t="str">
        <f>IFERROR(VLOOKUP($C152,[3]BD!$B$6:$O$205,2,0),"")</f>
        <v>SALGUERO VASCO ALISON DAYANA</v>
      </c>
      <c r="E152" s="245" t="s">
        <v>96</v>
      </c>
      <c r="F152" s="270" t="s">
        <v>18</v>
      </c>
      <c r="G152" s="243" t="str">
        <f>IFERROR(VLOOKUP($C152,[3]BD!$B$6:$O$205,14,0),"")</f>
        <v>3102870395</v>
      </c>
      <c r="H152" s="243" t="s">
        <v>26</v>
      </c>
      <c r="I152" s="243" t="str">
        <f>IFERROR(VLOOKUP($C152,[3]BD!$B$6:$O$205,4,0),"")</f>
        <v>18/10/2025</v>
      </c>
      <c r="J152" s="294" t="s">
        <v>398</v>
      </c>
      <c r="K152" s="294" t="s">
        <v>407</v>
      </c>
      <c r="L152" s="294" t="s">
        <v>407</v>
      </c>
      <c r="M152" s="294" t="s">
        <v>407</v>
      </c>
      <c r="N152" s="294" t="s">
        <v>407</v>
      </c>
      <c r="O152" s="294" t="s">
        <v>407</v>
      </c>
      <c r="P152" s="294" t="s">
        <v>407</v>
      </c>
      <c r="Q152" s="294" t="s">
        <v>398</v>
      </c>
      <c r="R152" s="294" t="s">
        <v>407</v>
      </c>
      <c r="S152" s="294" t="s">
        <v>407</v>
      </c>
      <c r="T152" s="294" t="s">
        <v>407</v>
      </c>
      <c r="U152" s="294" t="s">
        <v>407</v>
      </c>
      <c r="V152" s="294" t="s">
        <v>407</v>
      </c>
      <c r="W152" s="294" t="s">
        <v>407</v>
      </c>
      <c r="X152" s="294" t="s">
        <v>398</v>
      </c>
      <c r="Y152" s="294" t="s">
        <v>407</v>
      </c>
      <c r="Z152" s="294" t="s">
        <v>407</v>
      </c>
      <c r="AA152" s="294" t="s">
        <v>407</v>
      </c>
      <c r="AB152" s="294" t="s">
        <v>407</v>
      </c>
      <c r="AC152" s="294" t="s">
        <v>407</v>
      </c>
      <c r="AD152" s="294" t="s">
        <v>407</v>
      </c>
      <c r="AE152" s="294" t="s">
        <v>398</v>
      </c>
      <c r="AF152" s="294" t="s">
        <v>407</v>
      </c>
      <c r="AG152" s="294" t="s">
        <v>407</v>
      </c>
      <c r="AH152" s="294" t="s">
        <v>407</v>
      </c>
      <c r="AI152" s="294" t="s">
        <v>407</v>
      </c>
      <c r="AJ152" s="294" t="s">
        <v>407</v>
      </c>
      <c r="AK152" s="294" t="s">
        <v>407</v>
      </c>
      <c r="AL152" s="294" t="s">
        <v>398</v>
      </c>
      <c r="AM152" s="294" t="s">
        <v>407</v>
      </c>
      <c r="AO152" s="308">
        <f t="shared" si="13"/>
        <v>0</v>
      </c>
      <c r="AP152" s="308">
        <f t="shared" si="13"/>
        <v>0</v>
      </c>
      <c r="AQ152" s="308">
        <f t="shared" si="13"/>
        <v>5</v>
      </c>
      <c r="AR152" s="308">
        <f t="shared" si="13"/>
        <v>0</v>
      </c>
      <c r="AS152" s="308">
        <f t="shared" si="13"/>
        <v>0</v>
      </c>
      <c r="AT152" s="308">
        <f t="shared" si="13"/>
        <v>0</v>
      </c>
      <c r="AU152" s="308">
        <f t="shared" si="13"/>
        <v>0</v>
      </c>
      <c r="AV152" s="308">
        <f t="shared" si="13"/>
        <v>0</v>
      </c>
      <c r="AW152" s="308">
        <f t="shared" si="13"/>
        <v>0</v>
      </c>
      <c r="AX152" s="308">
        <f t="shared" si="13"/>
        <v>0</v>
      </c>
      <c r="AY152" s="308">
        <f t="shared" si="13"/>
        <v>0</v>
      </c>
      <c r="AZ152" s="308">
        <f t="shared" si="13"/>
        <v>25</v>
      </c>
      <c r="BA152" s="309">
        <f t="shared" si="14"/>
        <v>30</v>
      </c>
      <c r="BC152" s="309">
        <v>28</v>
      </c>
      <c r="BE152" s="309">
        <v>12</v>
      </c>
    </row>
    <row r="153" spans="2:57" ht="18.600000000000001" customHeight="1" x14ac:dyDescent="0.3">
      <c r="B153" s="241">
        <v>144</v>
      </c>
      <c r="C153" s="252">
        <v>52973679</v>
      </c>
      <c r="D153" s="243" t="str">
        <f>IFERROR(VLOOKUP($C153,[3]BD!$B$6:$O$205,2,0),"")</f>
        <v>SOTO BARRIOS ANA MERCEDES</v>
      </c>
      <c r="E153" s="245" t="s">
        <v>96</v>
      </c>
      <c r="F153" s="270" t="s">
        <v>18</v>
      </c>
      <c r="G153" s="243" t="str">
        <f>IFERROR(VLOOKUP($C153,[3]BD!$B$6:$O$205,14,0),"")</f>
        <v>3144022071</v>
      </c>
      <c r="H153" s="243" t="s">
        <v>26</v>
      </c>
      <c r="I153" s="243" t="str">
        <f>IFERROR(VLOOKUP($C153,[3]BD!$B$6:$O$205,4,0),"")</f>
        <v>18/10/2025</v>
      </c>
      <c r="J153" s="294" t="s">
        <v>398</v>
      </c>
      <c r="K153" s="294" t="s">
        <v>407</v>
      </c>
      <c r="L153" s="294" t="s">
        <v>407</v>
      </c>
      <c r="M153" s="294" t="s">
        <v>407</v>
      </c>
      <c r="N153" s="294" t="s">
        <v>407</v>
      </c>
      <c r="O153" s="294" t="s">
        <v>407</v>
      </c>
      <c r="P153" s="294" t="s">
        <v>407</v>
      </c>
      <c r="Q153" s="294" t="s">
        <v>398</v>
      </c>
      <c r="R153" s="294" t="s">
        <v>407</v>
      </c>
      <c r="S153" s="294" t="s">
        <v>407</v>
      </c>
      <c r="T153" s="294" t="s">
        <v>407</v>
      </c>
      <c r="U153" s="294" t="s">
        <v>407</v>
      </c>
      <c r="V153" s="294" t="s">
        <v>407</v>
      </c>
      <c r="W153" s="294" t="s">
        <v>407</v>
      </c>
      <c r="X153" s="294" t="s">
        <v>398</v>
      </c>
      <c r="Y153" s="294" t="s">
        <v>407</v>
      </c>
      <c r="Z153" s="294" t="s">
        <v>407</v>
      </c>
      <c r="AA153" s="294" t="s">
        <v>407</v>
      </c>
      <c r="AB153" s="294" t="s">
        <v>407</v>
      </c>
      <c r="AC153" s="294" t="s">
        <v>407</v>
      </c>
      <c r="AD153" s="294" t="s">
        <v>407</v>
      </c>
      <c r="AE153" s="294" t="s">
        <v>398</v>
      </c>
      <c r="AF153" s="294" t="s">
        <v>407</v>
      </c>
      <c r="AG153" s="294" t="s">
        <v>407</v>
      </c>
      <c r="AH153" s="294" t="s">
        <v>407</v>
      </c>
      <c r="AI153" s="294" t="s">
        <v>407</v>
      </c>
      <c r="AJ153" s="294" t="s">
        <v>407</v>
      </c>
      <c r="AK153" s="294" t="s">
        <v>407</v>
      </c>
      <c r="AL153" s="294" t="s">
        <v>398</v>
      </c>
      <c r="AM153" s="294" t="s">
        <v>407</v>
      </c>
      <c r="AO153" s="308">
        <f t="shared" si="13"/>
        <v>0</v>
      </c>
      <c r="AP153" s="308">
        <f t="shared" si="13"/>
        <v>0</v>
      </c>
      <c r="AQ153" s="308">
        <f t="shared" si="13"/>
        <v>5</v>
      </c>
      <c r="AR153" s="308">
        <f t="shared" si="13"/>
        <v>0</v>
      </c>
      <c r="AS153" s="308">
        <f t="shared" si="13"/>
        <v>0</v>
      </c>
      <c r="AT153" s="308">
        <f t="shared" si="13"/>
        <v>0</v>
      </c>
      <c r="AU153" s="308">
        <f t="shared" si="13"/>
        <v>0</v>
      </c>
      <c r="AV153" s="308">
        <f t="shared" si="13"/>
        <v>0</v>
      </c>
      <c r="AW153" s="308">
        <f t="shared" si="13"/>
        <v>0</v>
      </c>
      <c r="AX153" s="308">
        <f t="shared" si="13"/>
        <v>0</v>
      </c>
      <c r="AY153" s="308">
        <f t="shared" si="13"/>
        <v>0</v>
      </c>
      <c r="AZ153" s="308">
        <f t="shared" si="13"/>
        <v>25</v>
      </c>
      <c r="BA153" s="309">
        <f t="shared" si="14"/>
        <v>30</v>
      </c>
      <c r="BC153" s="309">
        <v>30</v>
      </c>
      <c r="BE153" s="309">
        <v>6</v>
      </c>
    </row>
    <row r="154" spans="2:57" ht="18.600000000000001" customHeight="1" x14ac:dyDescent="0.3">
      <c r="B154" s="241">
        <v>145</v>
      </c>
      <c r="C154" s="252">
        <v>30350065</v>
      </c>
      <c r="D154" s="243" t="str">
        <f>IFERROR(VLOOKUP($C154,[3]BD!$B$6:$O$205,2,0),"")</f>
        <v>TRIANA MANCILLA ANA EGRID</v>
      </c>
      <c r="E154" s="245" t="s">
        <v>96</v>
      </c>
      <c r="F154" s="270" t="s">
        <v>18</v>
      </c>
      <c r="G154" s="243" t="str">
        <f>IFERROR(VLOOKUP($C154,[3]BD!$B$6:$O$205,14,0),"")</f>
        <v>3107991322</v>
      </c>
      <c r="H154" s="243" t="s">
        <v>26</v>
      </c>
      <c r="I154" s="243" t="str">
        <f>IFERROR(VLOOKUP($C154,[3]BD!$B$6:$O$205,4,0),"")</f>
        <v>18/10/2025</v>
      </c>
      <c r="J154" s="294" t="s">
        <v>398</v>
      </c>
      <c r="K154" s="294" t="s">
        <v>407</v>
      </c>
      <c r="L154" s="294" t="s">
        <v>407</v>
      </c>
      <c r="M154" s="294" t="s">
        <v>407</v>
      </c>
      <c r="N154" s="294" t="s">
        <v>407</v>
      </c>
      <c r="O154" s="294" t="s">
        <v>407</v>
      </c>
      <c r="P154" s="294" t="s">
        <v>407</v>
      </c>
      <c r="Q154" s="294" t="s">
        <v>398</v>
      </c>
      <c r="R154" s="294" t="s">
        <v>407</v>
      </c>
      <c r="S154" s="294" t="s">
        <v>407</v>
      </c>
      <c r="T154" s="294" t="s">
        <v>407</v>
      </c>
      <c r="U154" s="294" t="s">
        <v>407</v>
      </c>
      <c r="V154" s="294" t="s">
        <v>407</v>
      </c>
      <c r="W154" s="294" t="s">
        <v>407</v>
      </c>
      <c r="X154" s="294" t="s">
        <v>398</v>
      </c>
      <c r="Y154" s="294" t="s">
        <v>407</v>
      </c>
      <c r="Z154" s="294" t="s">
        <v>407</v>
      </c>
      <c r="AA154" s="294" t="s">
        <v>407</v>
      </c>
      <c r="AB154" s="294" t="s">
        <v>407</v>
      </c>
      <c r="AC154" s="294" t="s">
        <v>407</v>
      </c>
      <c r="AD154" s="294" t="s">
        <v>407</v>
      </c>
      <c r="AE154" s="294" t="s">
        <v>398</v>
      </c>
      <c r="AF154" s="294" t="s">
        <v>407</v>
      </c>
      <c r="AG154" s="294" t="s">
        <v>407</v>
      </c>
      <c r="AH154" s="294" t="s">
        <v>407</v>
      </c>
      <c r="AI154" s="294" t="s">
        <v>407</v>
      </c>
      <c r="AJ154" s="294" t="s">
        <v>407</v>
      </c>
      <c r="AK154" s="294" t="s">
        <v>407</v>
      </c>
      <c r="AL154" s="294" t="s">
        <v>398</v>
      </c>
      <c r="AM154" s="294" t="s">
        <v>407</v>
      </c>
      <c r="AO154" s="308">
        <f t="shared" si="13"/>
        <v>0</v>
      </c>
      <c r="AP154" s="308">
        <f t="shared" si="13"/>
        <v>0</v>
      </c>
      <c r="AQ154" s="308">
        <f t="shared" si="13"/>
        <v>5</v>
      </c>
      <c r="AR154" s="308">
        <f t="shared" si="13"/>
        <v>0</v>
      </c>
      <c r="AS154" s="308">
        <f t="shared" si="13"/>
        <v>0</v>
      </c>
      <c r="AT154" s="308">
        <f t="shared" si="13"/>
        <v>0</v>
      </c>
      <c r="AU154" s="308">
        <f t="shared" si="13"/>
        <v>0</v>
      </c>
      <c r="AV154" s="308">
        <f t="shared" si="13"/>
        <v>0</v>
      </c>
      <c r="AW154" s="308">
        <f t="shared" si="13"/>
        <v>0</v>
      </c>
      <c r="AX154" s="308">
        <f t="shared" si="13"/>
        <v>0</v>
      </c>
      <c r="AY154" s="308">
        <f t="shared" si="13"/>
        <v>0</v>
      </c>
      <c r="AZ154" s="308">
        <f t="shared" si="13"/>
        <v>25</v>
      </c>
      <c r="BA154" s="309">
        <f t="shared" si="14"/>
        <v>30</v>
      </c>
      <c r="BE154"/>
    </row>
    <row r="155" spans="2:57" ht="18.600000000000001" customHeight="1" x14ac:dyDescent="0.3">
      <c r="B155" s="241">
        <v>146</v>
      </c>
      <c r="C155" s="252">
        <v>1078689395</v>
      </c>
      <c r="D155" s="243" t="str">
        <f>IFERROR(VLOOKUP($C155,[3]BD!$B$6:$O$205,2,0),"")</f>
        <v>ALBORNOZ MINA MARIA ELVIA</v>
      </c>
      <c r="E155" s="245" t="s">
        <v>96</v>
      </c>
      <c r="F155" s="270" t="s">
        <v>18</v>
      </c>
      <c r="G155" s="243" t="str">
        <f>IFERROR(VLOOKUP($C155,[3]BD!$B$6:$O$205,14,0),"")</f>
        <v>3232930382</v>
      </c>
      <c r="H155" s="243" t="s">
        <v>26</v>
      </c>
      <c r="I155" s="243" t="str">
        <f>IFERROR(VLOOKUP($C155,[3]BD!$B$6:$O$205,4,0),"")</f>
        <v>18/10/2025</v>
      </c>
      <c r="J155" s="294" t="s">
        <v>398</v>
      </c>
      <c r="K155" s="294" t="s">
        <v>407</v>
      </c>
      <c r="L155" s="294" t="s">
        <v>407</v>
      </c>
      <c r="M155" s="294" t="s">
        <v>407</v>
      </c>
      <c r="N155" s="294" t="s">
        <v>407</v>
      </c>
      <c r="O155" s="294" t="s">
        <v>407</v>
      </c>
      <c r="P155" s="294" t="s">
        <v>407</v>
      </c>
      <c r="Q155" s="294" t="s">
        <v>398</v>
      </c>
      <c r="R155" s="294" t="s">
        <v>407</v>
      </c>
      <c r="S155" s="294" t="s">
        <v>407</v>
      </c>
      <c r="T155" s="294" t="s">
        <v>407</v>
      </c>
      <c r="U155" s="294" t="s">
        <v>407</v>
      </c>
      <c r="V155" s="294" t="s">
        <v>407</v>
      </c>
      <c r="W155" s="294" t="s">
        <v>407</v>
      </c>
      <c r="X155" s="294" t="s">
        <v>398</v>
      </c>
      <c r="Y155" s="294" t="s">
        <v>407</v>
      </c>
      <c r="Z155" s="294" t="s">
        <v>407</v>
      </c>
      <c r="AA155" s="294" t="s">
        <v>407</v>
      </c>
      <c r="AB155" s="294" t="s">
        <v>407</v>
      </c>
      <c r="AC155" s="294" t="s">
        <v>407</v>
      </c>
      <c r="AD155" s="294" t="s">
        <v>407</v>
      </c>
      <c r="AE155" s="294" t="s">
        <v>398</v>
      </c>
      <c r="AF155" s="294" t="s">
        <v>407</v>
      </c>
      <c r="AG155" s="294" t="s">
        <v>407</v>
      </c>
      <c r="AH155" s="294" t="s">
        <v>407</v>
      </c>
      <c r="AI155" s="294" t="s">
        <v>407</v>
      </c>
      <c r="AJ155" s="294" t="s">
        <v>407</v>
      </c>
      <c r="AK155" s="294" t="s">
        <v>407</v>
      </c>
      <c r="AL155" s="294" t="s">
        <v>398</v>
      </c>
      <c r="AM155" s="294" t="s">
        <v>407</v>
      </c>
      <c r="AO155" s="308">
        <f t="shared" si="13"/>
        <v>0</v>
      </c>
      <c r="AP155" s="308">
        <f t="shared" si="13"/>
        <v>0</v>
      </c>
      <c r="AQ155" s="308">
        <f t="shared" si="13"/>
        <v>5</v>
      </c>
      <c r="AR155" s="308">
        <f t="shared" si="13"/>
        <v>0</v>
      </c>
      <c r="AS155" s="308">
        <f t="shared" si="13"/>
        <v>0</v>
      </c>
      <c r="AT155" s="308">
        <f t="shared" si="13"/>
        <v>0</v>
      </c>
      <c r="AU155" s="308">
        <f t="shared" si="13"/>
        <v>0</v>
      </c>
      <c r="AV155" s="308">
        <f t="shared" si="13"/>
        <v>0</v>
      </c>
      <c r="AW155" s="308">
        <f t="shared" si="13"/>
        <v>0</v>
      </c>
      <c r="AX155" s="308">
        <f t="shared" si="13"/>
        <v>0</v>
      </c>
      <c r="AY155" s="308">
        <f t="shared" si="13"/>
        <v>0</v>
      </c>
      <c r="AZ155" s="308">
        <f t="shared" si="13"/>
        <v>25</v>
      </c>
      <c r="BA155" s="309">
        <f t="shared" si="14"/>
        <v>30</v>
      </c>
      <c r="BE155"/>
    </row>
    <row r="156" spans="2:57" ht="18.600000000000001" customHeight="1" x14ac:dyDescent="0.3">
      <c r="B156" s="241">
        <v>147</v>
      </c>
      <c r="C156" s="252">
        <v>79385309</v>
      </c>
      <c r="D156" s="243" t="str">
        <f>IFERROR(VLOOKUP($C156,[3]BD!$B$6:$O$205,2,0),"")</f>
        <v>TOVAR CONTRERAS HECTOR RICARDO</v>
      </c>
      <c r="E156" s="245" t="s">
        <v>96</v>
      </c>
      <c r="F156" s="270" t="s">
        <v>20</v>
      </c>
      <c r="G156" s="243" t="str">
        <f>IFERROR(VLOOKUP($C156,[3]BD!$B$6:$O$205,14,0),"")</f>
        <v>3185879016</v>
      </c>
      <c r="H156" s="243" t="s">
        <v>26</v>
      </c>
      <c r="I156" s="243" t="str">
        <f>IFERROR(VLOOKUP($C156,[3]BD!$B$6:$O$205,4,0),"")</f>
        <v>18/10/2025</v>
      </c>
      <c r="J156" s="294" t="s">
        <v>398</v>
      </c>
      <c r="K156" s="294" t="s">
        <v>407</v>
      </c>
      <c r="L156" s="294" t="s">
        <v>407</v>
      </c>
      <c r="M156" s="294" t="s">
        <v>407</v>
      </c>
      <c r="N156" s="294" t="s">
        <v>407</v>
      </c>
      <c r="O156" s="294" t="s">
        <v>407</v>
      </c>
      <c r="P156" s="294" t="s">
        <v>407</v>
      </c>
      <c r="Q156" s="294" t="s">
        <v>398</v>
      </c>
      <c r="R156" s="294" t="s">
        <v>407</v>
      </c>
      <c r="S156" s="294" t="s">
        <v>407</v>
      </c>
      <c r="T156" s="294" t="s">
        <v>407</v>
      </c>
      <c r="U156" s="294" t="s">
        <v>407</v>
      </c>
      <c r="V156" s="294" t="s">
        <v>407</v>
      </c>
      <c r="W156" s="294" t="s">
        <v>407</v>
      </c>
      <c r="X156" s="294" t="s">
        <v>398</v>
      </c>
      <c r="Y156" s="294" t="s">
        <v>407</v>
      </c>
      <c r="Z156" s="294" t="s">
        <v>407</v>
      </c>
      <c r="AA156" s="294" t="s">
        <v>407</v>
      </c>
      <c r="AB156" s="294" t="s">
        <v>407</v>
      </c>
      <c r="AC156" s="294" t="s">
        <v>407</v>
      </c>
      <c r="AD156" s="294" t="s">
        <v>407</v>
      </c>
      <c r="AE156" s="294" t="s">
        <v>398</v>
      </c>
      <c r="AF156" s="294" t="s">
        <v>407</v>
      </c>
      <c r="AG156" s="294" t="s">
        <v>407</v>
      </c>
      <c r="AH156" s="294" t="s">
        <v>407</v>
      </c>
      <c r="AI156" s="294" t="s">
        <v>407</v>
      </c>
      <c r="AJ156" s="294" t="s">
        <v>407</v>
      </c>
      <c r="AK156" s="294" t="s">
        <v>407</v>
      </c>
      <c r="AL156" s="294" t="s">
        <v>398</v>
      </c>
      <c r="AM156" s="294" t="s">
        <v>407</v>
      </c>
      <c r="AO156" s="308">
        <f t="shared" si="13"/>
        <v>0</v>
      </c>
      <c r="AP156" s="308">
        <f t="shared" si="13"/>
        <v>0</v>
      </c>
      <c r="AQ156" s="308">
        <f t="shared" si="13"/>
        <v>5</v>
      </c>
      <c r="AR156" s="308">
        <f t="shared" si="13"/>
        <v>0</v>
      </c>
      <c r="AS156" s="308">
        <f t="shared" si="13"/>
        <v>0</v>
      </c>
      <c r="AT156" s="308">
        <f t="shared" si="13"/>
        <v>0</v>
      </c>
      <c r="AU156" s="308">
        <f t="shared" si="13"/>
        <v>0</v>
      </c>
      <c r="AV156" s="308">
        <f t="shared" si="13"/>
        <v>0</v>
      </c>
      <c r="AW156" s="308">
        <f t="shared" si="13"/>
        <v>0</v>
      </c>
      <c r="AX156" s="308">
        <f t="shared" si="13"/>
        <v>0</v>
      </c>
      <c r="AY156" s="308">
        <f t="shared" si="13"/>
        <v>0</v>
      </c>
      <c r="AZ156" s="308">
        <f t="shared" si="13"/>
        <v>25</v>
      </c>
      <c r="BA156" s="309">
        <f t="shared" si="14"/>
        <v>30</v>
      </c>
      <c r="BE156"/>
    </row>
    <row r="157" spans="2:57" ht="18.600000000000001" customHeight="1" x14ac:dyDescent="0.3">
      <c r="B157" s="241">
        <v>148</v>
      </c>
      <c r="C157" s="252">
        <v>79771060</v>
      </c>
      <c r="D157" s="243" t="str">
        <f>IFERROR(VLOOKUP($C157,[3]BD!$B$6:$O$205,2,0),"")</f>
        <v xml:space="preserve">CITA MARTINEZ ORLANDO </v>
      </c>
      <c r="E157" s="245" t="s">
        <v>96</v>
      </c>
      <c r="F157" s="270" t="s">
        <v>22</v>
      </c>
      <c r="G157" s="243" t="str">
        <f>IFERROR(VLOOKUP($C157,[3]BD!$B$6:$O$205,14,0),"")</f>
        <v>3214213047</v>
      </c>
      <c r="H157" s="243" t="s">
        <v>26</v>
      </c>
      <c r="I157" s="243" t="str">
        <f>IFERROR(VLOOKUP($C157,[3]BD!$B$6:$O$205,4,0),"")</f>
        <v>18/10/2025</v>
      </c>
      <c r="J157" s="294" t="s">
        <v>398</v>
      </c>
      <c r="K157" s="294" t="s">
        <v>407</v>
      </c>
      <c r="L157" s="294" t="s">
        <v>407</v>
      </c>
      <c r="M157" s="294" t="s">
        <v>407</v>
      </c>
      <c r="N157" s="294" t="s">
        <v>407</v>
      </c>
      <c r="O157" s="294" t="s">
        <v>407</v>
      </c>
      <c r="P157" s="294" t="s">
        <v>407</v>
      </c>
      <c r="Q157" s="294" t="s">
        <v>398</v>
      </c>
      <c r="R157" s="294" t="s">
        <v>407</v>
      </c>
      <c r="S157" s="294" t="s">
        <v>407</v>
      </c>
      <c r="T157" s="294" t="s">
        <v>407</v>
      </c>
      <c r="U157" s="294" t="s">
        <v>407</v>
      </c>
      <c r="V157" s="294" t="s">
        <v>407</v>
      </c>
      <c r="W157" s="294" t="s">
        <v>407</v>
      </c>
      <c r="X157" s="294" t="s">
        <v>398</v>
      </c>
      <c r="Y157" s="294" t="s">
        <v>407</v>
      </c>
      <c r="Z157" s="294" t="s">
        <v>407</v>
      </c>
      <c r="AA157" s="294" t="s">
        <v>407</v>
      </c>
      <c r="AB157" s="294" t="s">
        <v>407</v>
      </c>
      <c r="AC157" s="294" t="s">
        <v>407</v>
      </c>
      <c r="AD157" s="294" t="s">
        <v>407</v>
      </c>
      <c r="AE157" s="294" t="s">
        <v>398</v>
      </c>
      <c r="AF157" s="294" t="s">
        <v>407</v>
      </c>
      <c r="AG157" s="294" t="s">
        <v>407</v>
      </c>
      <c r="AH157" s="294" t="s">
        <v>407</v>
      </c>
      <c r="AI157" s="294" t="s">
        <v>407</v>
      </c>
      <c r="AJ157" s="294" t="s">
        <v>407</v>
      </c>
      <c r="AK157" s="294" t="s">
        <v>407</v>
      </c>
      <c r="AL157" s="294" t="s">
        <v>398</v>
      </c>
      <c r="AM157" s="294" t="s">
        <v>407</v>
      </c>
      <c r="AO157" s="308">
        <f t="shared" si="13"/>
        <v>0</v>
      </c>
      <c r="AP157" s="308">
        <f t="shared" si="13"/>
        <v>0</v>
      </c>
      <c r="AQ157" s="308">
        <f t="shared" si="13"/>
        <v>5</v>
      </c>
      <c r="AR157" s="308">
        <f t="shared" si="13"/>
        <v>0</v>
      </c>
      <c r="AS157" s="308">
        <f t="shared" si="13"/>
        <v>0</v>
      </c>
      <c r="AT157" s="308">
        <f t="shared" si="13"/>
        <v>0</v>
      </c>
      <c r="AU157" s="308">
        <f t="shared" si="13"/>
        <v>0</v>
      </c>
      <c r="AV157" s="308">
        <f t="shared" si="13"/>
        <v>0</v>
      </c>
      <c r="AW157" s="308">
        <f t="shared" si="13"/>
        <v>0</v>
      </c>
      <c r="AX157" s="308">
        <f t="shared" si="13"/>
        <v>0</v>
      </c>
      <c r="AY157" s="308">
        <f t="shared" si="13"/>
        <v>0</v>
      </c>
      <c r="AZ157" s="308">
        <f t="shared" si="13"/>
        <v>25</v>
      </c>
      <c r="BA157" s="309">
        <f t="shared" si="14"/>
        <v>30</v>
      </c>
      <c r="BE157"/>
    </row>
    <row r="158" spans="2:57" ht="18.600000000000001" customHeight="1" x14ac:dyDescent="0.3">
      <c r="B158" s="241">
        <v>149</v>
      </c>
      <c r="C158" s="252">
        <v>1033786605</v>
      </c>
      <c r="D158" s="243" t="str">
        <f>IFERROR(VLOOKUP($C158,[3]BD!$B$6:$O$205,2,0),"")</f>
        <v>TIQUE  MARIA NURY</v>
      </c>
      <c r="E158" s="245" t="s">
        <v>96</v>
      </c>
      <c r="F158" s="270" t="s">
        <v>20</v>
      </c>
      <c r="G158" s="243" t="str">
        <f>IFERROR(VLOOKUP($C158,[3]BD!$B$6:$O$205,14,0),"")</f>
        <v>3166894441</v>
      </c>
      <c r="H158" s="243" t="s">
        <v>26</v>
      </c>
      <c r="I158" s="243" t="str">
        <f>IFERROR(VLOOKUP($C158,[3]BD!$B$6:$O$205,4,0),"")</f>
        <v>18/10/2025</v>
      </c>
      <c r="J158" s="294" t="s">
        <v>398</v>
      </c>
      <c r="K158" s="294" t="s">
        <v>407</v>
      </c>
      <c r="L158" s="294" t="s">
        <v>407</v>
      </c>
      <c r="M158" s="294" t="s">
        <v>407</v>
      </c>
      <c r="N158" s="294" t="s">
        <v>407</v>
      </c>
      <c r="O158" s="294" t="s">
        <v>407</v>
      </c>
      <c r="P158" s="294" t="s">
        <v>407</v>
      </c>
      <c r="Q158" s="294" t="s">
        <v>398</v>
      </c>
      <c r="R158" s="294" t="s">
        <v>407</v>
      </c>
      <c r="S158" s="294" t="s">
        <v>407</v>
      </c>
      <c r="T158" s="294" t="s">
        <v>407</v>
      </c>
      <c r="U158" s="294" t="s">
        <v>407</v>
      </c>
      <c r="V158" s="294" t="s">
        <v>407</v>
      </c>
      <c r="W158" s="294" t="s">
        <v>407</v>
      </c>
      <c r="X158" s="294" t="s">
        <v>398</v>
      </c>
      <c r="Y158" s="294" t="s">
        <v>407</v>
      </c>
      <c r="Z158" s="294" t="s">
        <v>407</v>
      </c>
      <c r="AA158" s="294" t="s">
        <v>407</v>
      </c>
      <c r="AB158" s="294" t="s">
        <v>407</v>
      </c>
      <c r="AC158" s="294" t="s">
        <v>407</v>
      </c>
      <c r="AD158" s="294" t="s">
        <v>407</v>
      </c>
      <c r="AE158" s="294" t="s">
        <v>398</v>
      </c>
      <c r="AF158" s="294" t="s">
        <v>407</v>
      </c>
      <c r="AG158" s="294" t="s">
        <v>407</v>
      </c>
      <c r="AH158" s="294" t="s">
        <v>407</v>
      </c>
      <c r="AI158" s="294" t="s">
        <v>407</v>
      </c>
      <c r="AJ158" s="294" t="s">
        <v>407</v>
      </c>
      <c r="AK158" s="294" t="s">
        <v>407</v>
      </c>
      <c r="AL158" s="294" t="s">
        <v>398</v>
      </c>
      <c r="AM158" s="294" t="s">
        <v>407</v>
      </c>
      <c r="AO158" s="308">
        <f t="shared" si="13"/>
        <v>0</v>
      </c>
      <c r="AP158" s="308">
        <f t="shared" si="13"/>
        <v>0</v>
      </c>
      <c r="AQ158" s="308">
        <f t="shared" si="13"/>
        <v>5</v>
      </c>
      <c r="AR158" s="308">
        <f t="shared" si="13"/>
        <v>0</v>
      </c>
      <c r="AS158" s="308">
        <f t="shared" si="13"/>
        <v>0</v>
      </c>
      <c r="AT158" s="308">
        <f t="shared" si="13"/>
        <v>0</v>
      </c>
      <c r="AU158" s="308">
        <f t="shared" si="13"/>
        <v>0</v>
      </c>
      <c r="AV158" s="308">
        <f t="shared" si="13"/>
        <v>0</v>
      </c>
      <c r="AW158" s="308">
        <f t="shared" si="13"/>
        <v>0</v>
      </c>
      <c r="AX158" s="308">
        <f t="shared" si="13"/>
        <v>0</v>
      </c>
      <c r="AY158" s="308">
        <f t="shared" si="13"/>
        <v>0</v>
      </c>
      <c r="AZ158" s="308">
        <f t="shared" si="13"/>
        <v>25</v>
      </c>
      <c r="BA158" s="309">
        <f t="shared" si="14"/>
        <v>30</v>
      </c>
      <c r="BE158"/>
    </row>
    <row r="159" spans="2:57" ht="18.600000000000001" customHeight="1" x14ac:dyDescent="0.3">
      <c r="B159" s="241">
        <v>150</v>
      </c>
      <c r="C159" s="252">
        <v>52776187</v>
      </c>
      <c r="D159" s="243" t="str">
        <f>IFERROR(VLOOKUP($C159,[3]BD!$B$6:$O$205,2,0),"")</f>
        <v>DAZA VARELA LINDA MARY</v>
      </c>
      <c r="E159" s="245" t="s">
        <v>96</v>
      </c>
      <c r="F159" s="270" t="s">
        <v>18</v>
      </c>
      <c r="G159" s="243" t="str">
        <f>IFERROR(VLOOKUP($C159,[3]BD!$B$6:$O$205,14,0),"")</f>
        <v>3228078172</v>
      </c>
      <c r="H159" s="243" t="s">
        <v>27</v>
      </c>
      <c r="I159" s="243" t="str">
        <f>IFERROR(VLOOKUP($C159,[3]BD!$B$6:$O$205,4,0),"")</f>
        <v>18/10/2025</v>
      </c>
      <c r="J159" s="294" t="s">
        <v>398</v>
      </c>
      <c r="K159" s="294" t="s">
        <v>407</v>
      </c>
      <c r="L159" s="294" t="s">
        <v>407</v>
      </c>
      <c r="M159" s="294" t="s">
        <v>407</v>
      </c>
      <c r="N159" s="294" t="s">
        <v>407</v>
      </c>
      <c r="O159" s="294" t="s">
        <v>407</v>
      </c>
      <c r="P159" s="294" t="s">
        <v>407</v>
      </c>
      <c r="Q159" s="294" t="s">
        <v>398</v>
      </c>
      <c r="R159" s="294" t="s">
        <v>407</v>
      </c>
      <c r="S159" s="294" t="s">
        <v>407</v>
      </c>
      <c r="T159" s="294" t="s">
        <v>407</v>
      </c>
      <c r="U159" s="294" t="s">
        <v>407</v>
      </c>
      <c r="V159" s="294" t="s">
        <v>407</v>
      </c>
      <c r="W159" s="294" t="s">
        <v>407</v>
      </c>
      <c r="X159" s="294" t="s">
        <v>398</v>
      </c>
      <c r="Y159" s="294" t="s">
        <v>407</v>
      </c>
      <c r="Z159" s="294" t="s">
        <v>407</v>
      </c>
      <c r="AA159" s="294" t="s">
        <v>407</v>
      </c>
      <c r="AB159" s="294" t="s">
        <v>407</v>
      </c>
      <c r="AC159" s="294" t="s">
        <v>407</v>
      </c>
      <c r="AD159" s="294" t="s">
        <v>407</v>
      </c>
      <c r="AE159" s="294" t="s">
        <v>398</v>
      </c>
      <c r="AF159" s="294" t="s">
        <v>407</v>
      </c>
      <c r="AG159" s="294" t="s">
        <v>407</v>
      </c>
      <c r="AH159" s="294" t="s">
        <v>407</v>
      </c>
      <c r="AI159" s="294" t="s">
        <v>407</v>
      </c>
      <c r="AJ159" s="294" t="s">
        <v>407</v>
      </c>
      <c r="AK159" s="294" t="s">
        <v>407</v>
      </c>
      <c r="AL159" s="294" t="s">
        <v>398</v>
      </c>
      <c r="AM159" s="294" t="s">
        <v>407</v>
      </c>
      <c r="AO159" s="308">
        <f t="shared" si="13"/>
        <v>0</v>
      </c>
      <c r="AP159" s="308">
        <f t="shared" si="13"/>
        <v>0</v>
      </c>
      <c r="AQ159" s="308">
        <f t="shared" si="13"/>
        <v>5</v>
      </c>
      <c r="AR159" s="308">
        <f t="shared" si="13"/>
        <v>0</v>
      </c>
      <c r="AS159" s="308">
        <f t="shared" si="13"/>
        <v>0</v>
      </c>
      <c r="AT159" s="308">
        <f t="shared" si="13"/>
        <v>0</v>
      </c>
      <c r="AU159" s="308">
        <f t="shared" si="13"/>
        <v>0</v>
      </c>
      <c r="AV159" s="308">
        <f t="shared" si="13"/>
        <v>0</v>
      </c>
      <c r="AW159" s="308">
        <f t="shared" si="13"/>
        <v>0</v>
      </c>
      <c r="AX159" s="308">
        <f t="shared" si="13"/>
        <v>0</v>
      </c>
      <c r="AY159" s="308">
        <f t="shared" si="13"/>
        <v>0</v>
      </c>
      <c r="AZ159" s="308">
        <f t="shared" si="13"/>
        <v>25</v>
      </c>
      <c r="BA159" s="309">
        <f t="shared" si="14"/>
        <v>30</v>
      </c>
      <c r="BE159"/>
    </row>
    <row r="160" spans="2:57" ht="18.600000000000001" customHeight="1" x14ac:dyDescent="0.3">
      <c r="B160" s="241">
        <v>151</v>
      </c>
      <c r="C160" s="252">
        <v>1193109715</v>
      </c>
      <c r="D160" s="243" t="str">
        <f>IFERROR(VLOOKUP($C160,[3]BD!$B$6:$O$205,2,0),"")</f>
        <v>CRISTANCHO ZUNIGA SANDRA JINETH</v>
      </c>
      <c r="E160" s="245" t="s">
        <v>96</v>
      </c>
      <c r="F160" s="270" t="s">
        <v>20</v>
      </c>
      <c r="G160" s="243" t="str">
        <f>IFERROR(VLOOKUP($C160,[3]BD!$B$6:$O$205,14,0),"")</f>
        <v>3224789225</v>
      </c>
      <c r="H160" s="243" t="s">
        <v>27</v>
      </c>
      <c r="I160" s="243" t="str">
        <f>IFERROR(VLOOKUP($C160,[3]BD!$B$6:$O$205,4,0),"")</f>
        <v>18/10/2025</v>
      </c>
      <c r="J160" s="294" t="s">
        <v>398</v>
      </c>
      <c r="K160" s="294" t="s">
        <v>407</v>
      </c>
      <c r="L160" s="294" t="s">
        <v>407</v>
      </c>
      <c r="M160" s="294" t="s">
        <v>407</v>
      </c>
      <c r="N160" s="294" t="s">
        <v>407</v>
      </c>
      <c r="O160" s="294" t="s">
        <v>407</v>
      </c>
      <c r="P160" s="294" t="s">
        <v>407</v>
      </c>
      <c r="Q160" s="294" t="s">
        <v>398</v>
      </c>
      <c r="R160" s="294" t="s">
        <v>407</v>
      </c>
      <c r="S160" s="294" t="s">
        <v>407</v>
      </c>
      <c r="T160" s="294" t="s">
        <v>407</v>
      </c>
      <c r="U160" s="294" t="s">
        <v>407</v>
      </c>
      <c r="V160" s="294" t="s">
        <v>407</v>
      </c>
      <c r="W160" s="294" t="s">
        <v>407</v>
      </c>
      <c r="X160" s="294" t="s">
        <v>398</v>
      </c>
      <c r="Y160" s="294" t="s">
        <v>407</v>
      </c>
      <c r="Z160" s="294" t="s">
        <v>407</v>
      </c>
      <c r="AA160" s="294" t="s">
        <v>407</v>
      </c>
      <c r="AB160" s="294" t="s">
        <v>407</v>
      </c>
      <c r="AC160" s="294" t="s">
        <v>407</v>
      </c>
      <c r="AD160" s="294" t="s">
        <v>407</v>
      </c>
      <c r="AE160" s="294" t="s">
        <v>398</v>
      </c>
      <c r="AF160" s="294" t="s">
        <v>407</v>
      </c>
      <c r="AG160" s="294" t="s">
        <v>407</v>
      </c>
      <c r="AH160" s="294" t="s">
        <v>407</v>
      </c>
      <c r="AI160" s="294" t="s">
        <v>407</v>
      </c>
      <c r="AJ160" s="294" t="s">
        <v>407</v>
      </c>
      <c r="AK160" s="294" t="s">
        <v>407</v>
      </c>
      <c r="AL160" s="294" t="s">
        <v>398</v>
      </c>
      <c r="AM160" s="294" t="s">
        <v>407</v>
      </c>
      <c r="AO160" s="308">
        <f t="shared" si="13"/>
        <v>0</v>
      </c>
      <c r="AP160" s="308">
        <f t="shared" si="13"/>
        <v>0</v>
      </c>
      <c r="AQ160" s="308">
        <f t="shared" si="13"/>
        <v>5</v>
      </c>
      <c r="AR160" s="308">
        <f t="shared" si="13"/>
        <v>0</v>
      </c>
      <c r="AS160" s="308">
        <f t="shared" si="13"/>
        <v>0</v>
      </c>
      <c r="AT160" s="308">
        <f t="shared" si="13"/>
        <v>0</v>
      </c>
      <c r="AU160" s="308">
        <f t="shared" si="13"/>
        <v>0</v>
      </c>
      <c r="AV160" s="308">
        <f t="shared" si="13"/>
        <v>0</v>
      </c>
      <c r="AW160" s="308">
        <f t="shared" si="13"/>
        <v>0</v>
      </c>
      <c r="AX160" s="308">
        <f t="shared" si="13"/>
        <v>0</v>
      </c>
      <c r="AY160" s="308">
        <f t="shared" si="13"/>
        <v>0</v>
      </c>
      <c r="AZ160" s="308">
        <f t="shared" si="13"/>
        <v>25</v>
      </c>
      <c r="BA160" s="309">
        <f t="shared" si="14"/>
        <v>30</v>
      </c>
      <c r="BE160"/>
    </row>
    <row r="161" spans="1:57" ht="18.600000000000001" customHeight="1" x14ac:dyDescent="0.3">
      <c r="B161" s="241">
        <v>152</v>
      </c>
      <c r="C161" s="252">
        <v>53048357</v>
      </c>
      <c r="D161" s="243" t="str">
        <f>IFERROR(VLOOKUP($C161,[3]BD!$B$6:$O$205,2,0),"")</f>
        <v>RUBIO HERRERA WILLIAM ALEJANDRO</v>
      </c>
      <c r="E161" s="245" t="s">
        <v>96</v>
      </c>
      <c r="F161" s="270" t="s">
        <v>18</v>
      </c>
      <c r="G161" s="243" t="str">
        <f>IFERROR(VLOOKUP($C161,[3]BD!$B$6:$O$205,14,0),"")</f>
        <v>3212444338</v>
      </c>
      <c r="H161" s="243" t="s">
        <v>27</v>
      </c>
      <c r="I161" s="243" t="str">
        <f>IFERROR(VLOOKUP($C161,[3]BD!$B$6:$O$205,4,0),"")</f>
        <v>18/10/2025</v>
      </c>
      <c r="J161" s="294" t="s">
        <v>398</v>
      </c>
      <c r="K161" s="294" t="s">
        <v>407</v>
      </c>
      <c r="L161" s="294" t="s">
        <v>407</v>
      </c>
      <c r="M161" s="294" t="s">
        <v>407</v>
      </c>
      <c r="N161" s="294" t="s">
        <v>407</v>
      </c>
      <c r="O161" s="294" t="s">
        <v>407</v>
      </c>
      <c r="P161" s="294" t="s">
        <v>407</v>
      </c>
      <c r="Q161" s="294" t="s">
        <v>398</v>
      </c>
      <c r="R161" s="294" t="s">
        <v>407</v>
      </c>
      <c r="S161" s="294" t="s">
        <v>407</v>
      </c>
      <c r="T161" s="294" t="s">
        <v>407</v>
      </c>
      <c r="U161" s="294" t="s">
        <v>407</v>
      </c>
      <c r="V161" s="294" t="s">
        <v>407</v>
      </c>
      <c r="W161" s="294" t="s">
        <v>407</v>
      </c>
      <c r="X161" s="294" t="s">
        <v>398</v>
      </c>
      <c r="Y161" s="294" t="s">
        <v>407</v>
      </c>
      <c r="Z161" s="294" t="s">
        <v>407</v>
      </c>
      <c r="AA161" s="294" t="s">
        <v>407</v>
      </c>
      <c r="AB161" s="294" t="s">
        <v>407</v>
      </c>
      <c r="AC161" s="294" t="s">
        <v>407</v>
      </c>
      <c r="AD161" s="294" t="s">
        <v>407</v>
      </c>
      <c r="AE161" s="294" t="s">
        <v>398</v>
      </c>
      <c r="AF161" s="294" t="s">
        <v>407</v>
      </c>
      <c r="AG161" s="294" t="s">
        <v>407</v>
      </c>
      <c r="AH161" s="294" t="s">
        <v>407</v>
      </c>
      <c r="AI161" s="294" t="s">
        <v>407</v>
      </c>
      <c r="AJ161" s="294" t="s">
        <v>407</v>
      </c>
      <c r="AK161" s="294" t="s">
        <v>407</v>
      </c>
      <c r="AL161" s="294" t="s">
        <v>398</v>
      </c>
      <c r="AM161" s="294" t="s">
        <v>407</v>
      </c>
      <c r="AO161" s="308">
        <f t="shared" si="13"/>
        <v>0</v>
      </c>
      <c r="AP161" s="308">
        <f t="shared" si="13"/>
        <v>0</v>
      </c>
      <c r="AQ161" s="308">
        <f t="shared" si="13"/>
        <v>5</v>
      </c>
      <c r="AR161" s="308">
        <f t="shared" si="13"/>
        <v>0</v>
      </c>
      <c r="AS161" s="308">
        <f t="shared" si="13"/>
        <v>0</v>
      </c>
      <c r="AT161" s="308">
        <f t="shared" si="13"/>
        <v>0</v>
      </c>
      <c r="AU161" s="308">
        <f t="shared" si="13"/>
        <v>0</v>
      </c>
      <c r="AV161" s="308">
        <f t="shared" si="13"/>
        <v>0</v>
      </c>
      <c r="AW161" s="308">
        <f t="shared" si="13"/>
        <v>0</v>
      </c>
      <c r="AX161" s="308">
        <f t="shared" si="13"/>
        <v>0</v>
      </c>
      <c r="AY161" s="308">
        <f t="shared" si="13"/>
        <v>0</v>
      </c>
      <c r="AZ161" s="308">
        <f t="shared" si="13"/>
        <v>25</v>
      </c>
      <c r="BA161" s="309">
        <f t="shared" si="14"/>
        <v>30</v>
      </c>
      <c r="BE161"/>
    </row>
    <row r="162" spans="1:57" ht="18.600000000000001" customHeight="1" x14ac:dyDescent="0.3">
      <c r="B162" s="241">
        <v>153</v>
      </c>
      <c r="C162" s="252">
        <v>79667853</v>
      </c>
      <c r="D162" s="243" t="str">
        <f>IFERROR(VLOOKUP($C162,[3]BD!$B$6:$O$205,2,0),"")</f>
        <v>VILLANUEVA VALENCIA JOSE DANIEL</v>
      </c>
      <c r="E162" s="245" t="s">
        <v>96</v>
      </c>
      <c r="F162" s="270" t="s">
        <v>20</v>
      </c>
      <c r="G162" s="243" t="str">
        <f>IFERROR(VLOOKUP($C162,[3]BD!$B$6:$O$205,14,0),"")</f>
        <v>3222853281</v>
      </c>
      <c r="H162" s="243" t="s">
        <v>28</v>
      </c>
      <c r="I162" s="243" t="str">
        <f>IFERROR(VLOOKUP($C162,[3]BD!$B$6:$O$205,4,0),"")</f>
        <v>18/10/2025</v>
      </c>
      <c r="J162" s="294" t="s">
        <v>398</v>
      </c>
      <c r="K162" s="294" t="s">
        <v>407</v>
      </c>
      <c r="L162" s="294" t="s">
        <v>407</v>
      </c>
      <c r="M162" s="294" t="s">
        <v>407</v>
      </c>
      <c r="N162" s="294" t="s">
        <v>407</v>
      </c>
      <c r="O162" s="294" t="s">
        <v>407</v>
      </c>
      <c r="P162" s="294" t="s">
        <v>407</v>
      </c>
      <c r="Q162" s="294" t="s">
        <v>398</v>
      </c>
      <c r="R162" s="294" t="s">
        <v>407</v>
      </c>
      <c r="S162" s="294" t="s">
        <v>407</v>
      </c>
      <c r="T162" s="294" t="s">
        <v>407</v>
      </c>
      <c r="U162" s="294" t="s">
        <v>407</v>
      </c>
      <c r="V162" s="294" t="s">
        <v>407</v>
      </c>
      <c r="W162" s="294" t="s">
        <v>407</v>
      </c>
      <c r="X162" s="294" t="s">
        <v>398</v>
      </c>
      <c r="Y162" s="294" t="s">
        <v>407</v>
      </c>
      <c r="Z162" s="294" t="s">
        <v>407</v>
      </c>
      <c r="AA162" s="294" t="s">
        <v>407</v>
      </c>
      <c r="AB162" s="294" t="s">
        <v>407</v>
      </c>
      <c r="AC162" s="294" t="s">
        <v>407</v>
      </c>
      <c r="AD162" s="294" t="s">
        <v>407</v>
      </c>
      <c r="AE162" s="294" t="s">
        <v>398</v>
      </c>
      <c r="AF162" s="294" t="s">
        <v>407</v>
      </c>
      <c r="AG162" s="294" t="s">
        <v>407</v>
      </c>
      <c r="AH162" s="294" t="s">
        <v>407</v>
      </c>
      <c r="AI162" s="294" t="s">
        <v>407</v>
      </c>
      <c r="AJ162" s="294" t="s">
        <v>407</v>
      </c>
      <c r="AK162" s="294" t="s">
        <v>407</v>
      </c>
      <c r="AL162" s="294" t="s">
        <v>398</v>
      </c>
      <c r="AM162" s="294" t="s">
        <v>407</v>
      </c>
      <c r="AO162" s="308">
        <f t="shared" si="13"/>
        <v>0</v>
      </c>
      <c r="AP162" s="308">
        <f t="shared" si="13"/>
        <v>0</v>
      </c>
      <c r="AQ162" s="308">
        <f t="shared" si="13"/>
        <v>5</v>
      </c>
      <c r="AR162" s="308">
        <f t="shared" si="13"/>
        <v>0</v>
      </c>
      <c r="AS162" s="308">
        <f t="shared" si="13"/>
        <v>0</v>
      </c>
      <c r="AT162" s="308">
        <f t="shared" si="13"/>
        <v>0</v>
      </c>
      <c r="AU162" s="308">
        <f t="shared" si="13"/>
        <v>0</v>
      </c>
      <c r="AV162" s="308">
        <f t="shared" si="13"/>
        <v>0</v>
      </c>
      <c r="AW162" s="308">
        <f t="shared" si="13"/>
        <v>0</v>
      </c>
      <c r="AX162" s="308">
        <f t="shared" si="13"/>
        <v>0</v>
      </c>
      <c r="AY162" s="308">
        <f t="shared" si="13"/>
        <v>0</v>
      </c>
      <c r="AZ162" s="308">
        <f t="shared" si="13"/>
        <v>25</v>
      </c>
      <c r="BA162" s="309">
        <f t="shared" si="14"/>
        <v>30</v>
      </c>
      <c r="BE162"/>
    </row>
    <row r="163" spans="1:57" ht="18.600000000000001" customHeight="1" x14ac:dyDescent="0.3">
      <c r="B163" s="241">
        <v>154</v>
      </c>
      <c r="C163" s="252">
        <v>79960184</v>
      </c>
      <c r="D163" s="243" t="str">
        <f>IFERROR(VLOOKUP($C163,[3]BD!$B$6:$O$205,2,0),"")</f>
        <v xml:space="preserve">PUENTES CORREDOR DORA </v>
      </c>
      <c r="E163" s="245" t="s">
        <v>96</v>
      </c>
      <c r="F163" s="270" t="s">
        <v>22</v>
      </c>
      <c r="G163" s="243" t="str">
        <f>IFERROR(VLOOKUP($C163,[3]BD!$B$6:$O$205,14,0),"")</f>
        <v>3123017813</v>
      </c>
      <c r="H163" s="243" t="s">
        <v>28</v>
      </c>
      <c r="I163" s="243" t="str">
        <f>IFERROR(VLOOKUP($C163,[3]BD!$B$6:$O$205,4,0),"")</f>
        <v>18/10/2025</v>
      </c>
      <c r="J163" s="294" t="s">
        <v>398</v>
      </c>
      <c r="K163" s="294" t="s">
        <v>407</v>
      </c>
      <c r="L163" s="294" t="s">
        <v>407</v>
      </c>
      <c r="M163" s="294" t="s">
        <v>407</v>
      </c>
      <c r="N163" s="294" t="s">
        <v>407</v>
      </c>
      <c r="O163" s="294" t="s">
        <v>407</v>
      </c>
      <c r="P163" s="294" t="s">
        <v>407</v>
      </c>
      <c r="Q163" s="294" t="s">
        <v>398</v>
      </c>
      <c r="R163" s="294" t="s">
        <v>407</v>
      </c>
      <c r="S163" s="294" t="s">
        <v>407</v>
      </c>
      <c r="T163" s="294" t="s">
        <v>407</v>
      </c>
      <c r="U163" s="294" t="s">
        <v>407</v>
      </c>
      <c r="V163" s="294" t="s">
        <v>407</v>
      </c>
      <c r="W163" s="294" t="s">
        <v>407</v>
      </c>
      <c r="X163" s="294" t="s">
        <v>398</v>
      </c>
      <c r="Y163" s="294" t="s">
        <v>407</v>
      </c>
      <c r="Z163" s="294" t="s">
        <v>407</v>
      </c>
      <c r="AA163" s="294" t="s">
        <v>407</v>
      </c>
      <c r="AB163" s="294" t="s">
        <v>407</v>
      </c>
      <c r="AC163" s="294" t="s">
        <v>407</v>
      </c>
      <c r="AD163" s="294" t="s">
        <v>407</v>
      </c>
      <c r="AE163" s="294" t="s">
        <v>398</v>
      </c>
      <c r="AF163" s="294" t="s">
        <v>407</v>
      </c>
      <c r="AG163" s="294" t="s">
        <v>407</v>
      </c>
      <c r="AH163" s="294" t="s">
        <v>407</v>
      </c>
      <c r="AI163" s="294" t="s">
        <v>407</v>
      </c>
      <c r="AJ163" s="294" t="s">
        <v>407</v>
      </c>
      <c r="AK163" s="294" t="s">
        <v>407</v>
      </c>
      <c r="AL163" s="294" t="s">
        <v>398</v>
      </c>
      <c r="AM163" s="294" t="s">
        <v>407</v>
      </c>
      <c r="AO163" s="308">
        <f t="shared" si="13"/>
        <v>0</v>
      </c>
      <c r="AP163" s="308">
        <f t="shared" si="13"/>
        <v>0</v>
      </c>
      <c r="AQ163" s="308">
        <f t="shared" si="13"/>
        <v>5</v>
      </c>
      <c r="AR163" s="308">
        <f t="shared" si="13"/>
        <v>0</v>
      </c>
      <c r="AS163" s="308">
        <f t="shared" si="13"/>
        <v>0</v>
      </c>
      <c r="AT163" s="308">
        <f t="shared" si="13"/>
        <v>0</v>
      </c>
      <c r="AU163" s="308">
        <f t="shared" si="13"/>
        <v>0</v>
      </c>
      <c r="AV163" s="308">
        <f t="shared" si="13"/>
        <v>0</v>
      </c>
      <c r="AW163" s="308">
        <f t="shared" si="13"/>
        <v>0</v>
      </c>
      <c r="AX163" s="308">
        <f t="shared" si="13"/>
        <v>0</v>
      </c>
      <c r="AY163" s="308">
        <f t="shared" si="13"/>
        <v>0</v>
      </c>
      <c r="AZ163" s="308">
        <f t="shared" si="13"/>
        <v>25</v>
      </c>
      <c r="BA163" s="309">
        <f t="shared" si="14"/>
        <v>30</v>
      </c>
      <c r="BE163"/>
    </row>
    <row r="164" spans="1:57" ht="18.600000000000001" customHeight="1" x14ac:dyDescent="0.3">
      <c r="A164" s="246" t="s">
        <v>94</v>
      </c>
      <c r="B164" s="241">
        <v>155</v>
      </c>
      <c r="C164" s="252">
        <v>52038209</v>
      </c>
      <c r="D164" s="243" t="str">
        <f>IFERROR(VLOOKUP($C164,[3]BD!$B$6:$O$205,2,0),"")</f>
        <v xml:space="preserve">HERNANDEZ LUNA MARIBEL </v>
      </c>
      <c r="E164" s="245" t="s">
        <v>96</v>
      </c>
      <c r="F164" s="270" t="s">
        <v>18</v>
      </c>
      <c r="G164" s="243" t="str">
        <f>IFERROR(VLOOKUP($C164,[3]BD!$B$6:$O$205,14,0),"")</f>
        <v>3125879804</v>
      </c>
      <c r="H164" s="243" t="s">
        <v>28</v>
      </c>
      <c r="I164" s="243" t="str">
        <f>IFERROR(VLOOKUP($C164,[3]BD!$B$6:$O$205,4,0),"")</f>
        <v>18/10/2025</v>
      </c>
      <c r="J164" s="294" t="s">
        <v>398</v>
      </c>
      <c r="K164" s="294" t="s">
        <v>407</v>
      </c>
      <c r="L164" s="294" t="s">
        <v>407</v>
      </c>
      <c r="M164" s="294" t="s">
        <v>407</v>
      </c>
      <c r="N164" s="294" t="s">
        <v>407</v>
      </c>
      <c r="O164" s="294" t="s">
        <v>407</v>
      </c>
      <c r="P164" s="294" t="s">
        <v>407</v>
      </c>
      <c r="Q164" s="294" t="s">
        <v>398</v>
      </c>
      <c r="R164" s="294" t="s">
        <v>407</v>
      </c>
      <c r="S164" s="294" t="s">
        <v>407</v>
      </c>
      <c r="T164" s="294" t="s">
        <v>407</v>
      </c>
      <c r="U164" s="294" t="s">
        <v>407</v>
      </c>
      <c r="V164" s="294" t="s">
        <v>407</v>
      </c>
      <c r="W164" s="294" t="s">
        <v>407</v>
      </c>
      <c r="X164" s="294" t="s">
        <v>398</v>
      </c>
      <c r="Y164" s="294" t="s">
        <v>407</v>
      </c>
      <c r="Z164" s="294" t="s">
        <v>407</v>
      </c>
      <c r="AA164" s="294" t="s">
        <v>407</v>
      </c>
      <c r="AB164" s="294" t="s">
        <v>407</v>
      </c>
      <c r="AC164" s="294" t="s">
        <v>407</v>
      </c>
      <c r="AD164" s="294" t="s">
        <v>407</v>
      </c>
      <c r="AE164" s="294" t="s">
        <v>398</v>
      </c>
      <c r="AF164" s="294" t="s">
        <v>407</v>
      </c>
      <c r="AG164" s="294" t="s">
        <v>407</v>
      </c>
      <c r="AH164" s="294" t="s">
        <v>407</v>
      </c>
      <c r="AI164" s="294" t="s">
        <v>407</v>
      </c>
      <c r="AJ164" s="294" t="s">
        <v>407</v>
      </c>
      <c r="AK164" s="294" t="s">
        <v>407</v>
      </c>
      <c r="AL164" s="294" t="s">
        <v>398</v>
      </c>
      <c r="AM164" s="294" t="s">
        <v>407</v>
      </c>
      <c r="AO164" s="308">
        <f t="shared" si="13"/>
        <v>0</v>
      </c>
      <c r="AP164" s="308">
        <f t="shared" si="13"/>
        <v>0</v>
      </c>
      <c r="AQ164" s="308">
        <f t="shared" si="13"/>
        <v>5</v>
      </c>
      <c r="AR164" s="308">
        <f t="shared" si="13"/>
        <v>0</v>
      </c>
      <c r="AS164" s="308">
        <f t="shared" si="13"/>
        <v>0</v>
      </c>
      <c r="AT164" s="308">
        <f t="shared" si="13"/>
        <v>0</v>
      </c>
      <c r="AU164" s="308">
        <f t="shared" si="13"/>
        <v>0</v>
      </c>
      <c r="AV164" s="308">
        <f t="shared" si="13"/>
        <v>0</v>
      </c>
      <c r="AW164" s="308">
        <f t="shared" si="13"/>
        <v>0</v>
      </c>
      <c r="AX164" s="308">
        <f t="shared" si="13"/>
        <v>0</v>
      </c>
      <c r="AY164" s="308">
        <f t="shared" si="13"/>
        <v>0</v>
      </c>
      <c r="AZ164" s="308">
        <f t="shared" si="13"/>
        <v>25</v>
      </c>
      <c r="BA164" s="309">
        <f t="shared" si="14"/>
        <v>30</v>
      </c>
      <c r="BE164"/>
    </row>
    <row r="165" spans="1:57" ht="18.600000000000001" customHeight="1" x14ac:dyDescent="0.3">
      <c r="B165" s="241">
        <v>156</v>
      </c>
      <c r="C165" s="252">
        <v>52295952</v>
      </c>
      <c r="D165" s="243" t="str">
        <f>IFERROR(VLOOKUP($C165,[3]BD!$B$6:$O$205,2,0),"")</f>
        <v>RAMOS BUITRAGO DORIS JANNETH</v>
      </c>
      <c r="E165" s="245" t="s">
        <v>96</v>
      </c>
      <c r="F165" s="270" t="s">
        <v>18</v>
      </c>
      <c r="G165" s="243" t="str">
        <f>IFERROR(VLOOKUP($C165,[3]BD!$B$6:$O$205,14,0),"")</f>
        <v>3012369349</v>
      </c>
      <c r="H165" s="243" t="s">
        <v>27</v>
      </c>
      <c r="I165" s="243" t="str">
        <f>IFERROR(VLOOKUP($C165,[3]BD!$B$6:$O$205,4,0),"")</f>
        <v>18/10/2025</v>
      </c>
      <c r="J165" s="294" t="s">
        <v>398</v>
      </c>
      <c r="K165" s="294" t="s">
        <v>407</v>
      </c>
      <c r="L165" s="294" t="s">
        <v>407</v>
      </c>
      <c r="M165" s="294" t="s">
        <v>407</v>
      </c>
      <c r="N165" s="294" t="s">
        <v>407</v>
      </c>
      <c r="O165" s="294" t="s">
        <v>407</v>
      </c>
      <c r="P165" s="294" t="s">
        <v>407</v>
      </c>
      <c r="Q165" s="294" t="s">
        <v>398</v>
      </c>
      <c r="R165" s="294" t="s">
        <v>407</v>
      </c>
      <c r="S165" s="294" t="s">
        <v>407</v>
      </c>
      <c r="T165" s="294" t="s">
        <v>407</v>
      </c>
      <c r="U165" s="294" t="s">
        <v>407</v>
      </c>
      <c r="V165" s="294" t="s">
        <v>407</v>
      </c>
      <c r="W165" s="294" t="s">
        <v>407</v>
      </c>
      <c r="X165" s="294" t="s">
        <v>398</v>
      </c>
      <c r="Y165" s="294" t="s">
        <v>407</v>
      </c>
      <c r="Z165" s="294" t="s">
        <v>407</v>
      </c>
      <c r="AA165" s="294" t="s">
        <v>407</v>
      </c>
      <c r="AB165" s="294" t="s">
        <v>407</v>
      </c>
      <c r="AC165" s="294" t="s">
        <v>407</v>
      </c>
      <c r="AD165" s="294" t="s">
        <v>407</v>
      </c>
      <c r="AE165" s="294" t="s">
        <v>398</v>
      </c>
      <c r="AF165" s="294" t="s">
        <v>407</v>
      </c>
      <c r="AG165" s="294" t="s">
        <v>407</v>
      </c>
      <c r="AH165" s="294" t="s">
        <v>407</v>
      </c>
      <c r="AI165" s="294" t="s">
        <v>407</v>
      </c>
      <c r="AJ165" s="294" t="s">
        <v>407</v>
      </c>
      <c r="AK165" s="294" t="s">
        <v>407</v>
      </c>
      <c r="AL165" s="294" t="s">
        <v>398</v>
      </c>
      <c r="AM165" s="294" t="s">
        <v>407</v>
      </c>
      <c r="AO165" s="308">
        <f t="shared" si="13"/>
        <v>0</v>
      </c>
      <c r="AP165" s="308">
        <f t="shared" si="13"/>
        <v>0</v>
      </c>
      <c r="AQ165" s="308">
        <f t="shared" si="13"/>
        <v>5</v>
      </c>
      <c r="AR165" s="308">
        <f t="shared" si="13"/>
        <v>0</v>
      </c>
      <c r="AS165" s="308">
        <f t="shared" si="13"/>
        <v>0</v>
      </c>
      <c r="AT165" s="308">
        <f t="shared" si="13"/>
        <v>0</v>
      </c>
      <c r="AU165" s="308">
        <f t="shared" si="13"/>
        <v>0</v>
      </c>
      <c r="AV165" s="308">
        <f t="shared" si="13"/>
        <v>0</v>
      </c>
      <c r="AW165" s="308">
        <f t="shared" si="13"/>
        <v>0</v>
      </c>
      <c r="AX165" s="308">
        <f t="shared" si="13"/>
        <v>0</v>
      </c>
      <c r="AY165" s="308">
        <f t="shared" si="13"/>
        <v>0</v>
      </c>
      <c r="AZ165" s="308">
        <f t="shared" si="13"/>
        <v>25</v>
      </c>
      <c r="BA165" s="309">
        <f t="shared" si="14"/>
        <v>30</v>
      </c>
      <c r="BE165"/>
    </row>
    <row r="166" spans="1:57" ht="18.600000000000001" customHeight="1" x14ac:dyDescent="0.3">
      <c r="B166" s="241">
        <v>157</v>
      </c>
      <c r="C166" s="252">
        <v>1024500166</v>
      </c>
      <c r="D166" s="243" t="str">
        <f>IFERROR(VLOOKUP($C166,[3]BD!$B$6:$O$205,2,0),"")</f>
        <v>FUQUENE CANON SANDRA YAMILE</v>
      </c>
      <c r="E166" s="245" t="s">
        <v>96</v>
      </c>
      <c r="F166" s="270" t="s">
        <v>18</v>
      </c>
      <c r="G166" s="243" t="str">
        <f>IFERROR(VLOOKUP($C166,[3]BD!$B$6:$O$205,14,0),"")</f>
        <v>3197541624</v>
      </c>
      <c r="H166" s="243" t="s">
        <v>27</v>
      </c>
      <c r="I166" s="243" t="str">
        <f>IFERROR(VLOOKUP($C166,[3]BD!$B$6:$O$205,4,0),"")</f>
        <v>18/10/2025</v>
      </c>
      <c r="J166" s="294" t="s">
        <v>398</v>
      </c>
      <c r="K166" s="294" t="s">
        <v>407</v>
      </c>
      <c r="L166" s="294" t="s">
        <v>407</v>
      </c>
      <c r="M166" s="294" t="s">
        <v>407</v>
      </c>
      <c r="N166" s="294" t="s">
        <v>407</v>
      </c>
      <c r="O166" s="294" t="s">
        <v>407</v>
      </c>
      <c r="P166" s="294" t="s">
        <v>407</v>
      </c>
      <c r="Q166" s="294" t="s">
        <v>398</v>
      </c>
      <c r="R166" s="294" t="s">
        <v>407</v>
      </c>
      <c r="S166" s="294" t="s">
        <v>407</v>
      </c>
      <c r="T166" s="294" t="s">
        <v>407</v>
      </c>
      <c r="U166" s="294" t="s">
        <v>407</v>
      </c>
      <c r="V166" s="294" t="s">
        <v>407</v>
      </c>
      <c r="W166" s="294" t="s">
        <v>407</v>
      </c>
      <c r="X166" s="294" t="s">
        <v>398</v>
      </c>
      <c r="Y166" s="294" t="s">
        <v>407</v>
      </c>
      <c r="Z166" s="294" t="s">
        <v>407</v>
      </c>
      <c r="AA166" s="294" t="s">
        <v>407</v>
      </c>
      <c r="AB166" s="294" t="s">
        <v>407</v>
      </c>
      <c r="AC166" s="294" t="s">
        <v>407</v>
      </c>
      <c r="AD166" s="294" t="s">
        <v>407</v>
      </c>
      <c r="AE166" s="294" t="s">
        <v>398</v>
      </c>
      <c r="AF166" s="294" t="s">
        <v>399</v>
      </c>
      <c r="AG166" s="294" t="s">
        <v>399</v>
      </c>
      <c r="AH166" s="294" t="s">
        <v>399</v>
      </c>
      <c r="AI166" s="294" t="s">
        <v>399</v>
      </c>
      <c r="AJ166" s="294" t="s">
        <v>399</v>
      </c>
      <c r="AK166" s="294" t="s">
        <v>407</v>
      </c>
      <c r="AL166" s="294" t="s">
        <v>398</v>
      </c>
      <c r="AM166" s="294" t="s">
        <v>407</v>
      </c>
      <c r="AO166" s="308">
        <f t="shared" si="13"/>
        <v>0</v>
      </c>
      <c r="AP166" s="308">
        <f t="shared" si="13"/>
        <v>0</v>
      </c>
      <c r="AQ166" s="308">
        <f t="shared" si="13"/>
        <v>5</v>
      </c>
      <c r="AR166" s="308">
        <f t="shared" si="13"/>
        <v>5</v>
      </c>
      <c r="AS166" s="308">
        <f t="shared" si="13"/>
        <v>0</v>
      </c>
      <c r="AT166" s="308">
        <f t="shared" si="13"/>
        <v>0</v>
      </c>
      <c r="AU166" s="308">
        <f t="shared" si="13"/>
        <v>0</v>
      </c>
      <c r="AV166" s="308">
        <f t="shared" si="13"/>
        <v>0</v>
      </c>
      <c r="AW166" s="308">
        <f t="shared" si="13"/>
        <v>0</v>
      </c>
      <c r="AX166" s="308">
        <f t="shared" si="13"/>
        <v>0</v>
      </c>
      <c r="AY166" s="308">
        <f t="shared" si="13"/>
        <v>0</v>
      </c>
      <c r="AZ166" s="308">
        <f t="shared" si="13"/>
        <v>20</v>
      </c>
      <c r="BA166" s="309">
        <f t="shared" si="14"/>
        <v>25</v>
      </c>
      <c r="BE166"/>
    </row>
    <row r="167" spans="1:57" ht="18.600000000000001" customHeight="1" x14ac:dyDescent="0.3">
      <c r="B167" s="241">
        <v>158</v>
      </c>
      <c r="C167" s="252">
        <v>1022985784</v>
      </c>
      <c r="D167" s="243" t="str">
        <f>IFERROR(VLOOKUP($C167,[3]BD!$B$6:$O$205,2,0),"")</f>
        <v>RODRIGUEZ ZEA CINDY YAZMIN</v>
      </c>
      <c r="E167" s="245" t="s">
        <v>96</v>
      </c>
      <c r="F167" s="270" t="s">
        <v>20</v>
      </c>
      <c r="G167" s="243" t="str">
        <f>IFERROR(VLOOKUP($C167,[3]BD!$B$6:$O$205,14,0),"")</f>
        <v>3196483500</v>
      </c>
      <c r="H167" s="243" t="s">
        <v>27</v>
      </c>
      <c r="I167" s="243" t="str">
        <f>IFERROR(VLOOKUP($C167,[3]BD!$B$6:$O$205,4,0),"")</f>
        <v>18/10/2025</v>
      </c>
      <c r="J167" s="294" t="s">
        <v>398</v>
      </c>
      <c r="K167" s="294" t="s">
        <v>407</v>
      </c>
      <c r="L167" s="294" t="s">
        <v>407</v>
      </c>
      <c r="M167" s="294" t="s">
        <v>407</v>
      </c>
      <c r="N167" s="294" t="s">
        <v>407</v>
      </c>
      <c r="O167" s="294" t="s">
        <v>407</v>
      </c>
      <c r="P167" s="294" t="s">
        <v>407</v>
      </c>
      <c r="Q167" s="294" t="s">
        <v>398</v>
      </c>
      <c r="R167" s="294" t="s">
        <v>407</v>
      </c>
      <c r="S167" s="294" t="s">
        <v>407</v>
      </c>
      <c r="T167" s="294" t="s">
        <v>407</v>
      </c>
      <c r="U167" s="294" t="s">
        <v>407</v>
      </c>
      <c r="V167" s="294" t="s">
        <v>407</v>
      </c>
      <c r="W167" s="294" t="s">
        <v>407</v>
      </c>
      <c r="X167" s="294" t="s">
        <v>398</v>
      </c>
      <c r="Y167" s="294" t="s">
        <v>407</v>
      </c>
      <c r="Z167" s="294" t="s">
        <v>407</v>
      </c>
      <c r="AA167" s="294" t="s">
        <v>407</v>
      </c>
      <c r="AB167" s="294" t="s">
        <v>407</v>
      </c>
      <c r="AC167" s="294" t="s">
        <v>407</v>
      </c>
      <c r="AD167" s="294" t="s">
        <v>407</v>
      </c>
      <c r="AE167" s="294" t="s">
        <v>398</v>
      </c>
      <c r="AF167" s="294" t="s">
        <v>407</v>
      </c>
      <c r="AG167" s="294" t="s">
        <v>407</v>
      </c>
      <c r="AH167" s="294" t="s">
        <v>407</v>
      </c>
      <c r="AI167" s="294" t="s">
        <v>407</v>
      </c>
      <c r="AJ167" s="294" t="s">
        <v>407</v>
      </c>
      <c r="AK167" s="294" t="s">
        <v>407</v>
      </c>
      <c r="AL167" s="294" t="s">
        <v>398</v>
      </c>
      <c r="AM167" s="294" t="s">
        <v>407</v>
      </c>
      <c r="AO167" s="308">
        <f t="shared" si="13"/>
        <v>0</v>
      </c>
      <c r="AP167" s="308">
        <f t="shared" si="13"/>
        <v>0</v>
      </c>
      <c r="AQ167" s="308">
        <f t="shared" si="13"/>
        <v>5</v>
      </c>
      <c r="AR167" s="308">
        <f t="shared" si="13"/>
        <v>0</v>
      </c>
      <c r="AS167" s="308">
        <f t="shared" si="13"/>
        <v>0</v>
      </c>
      <c r="AT167" s="308">
        <f t="shared" si="13"/>
        <v>0</v>
      </c>
      <c r="AU167" s="308">
        <f t="shared" si="13"/>
        <v>0</v>
      </c>
      <c r="AV167" s="308">
        <f t="shared" si="13"/>
        <v>0</v>
      </c>
      <c r="AW167" s="308">
        <f t="shared" si="13"/>
        <v>0</v>
      </c>
      <c r="AX167" s="308">
        <f t="shared" si="13"/>
        <v>0</v>
      </c>
      <c r="AY167" s="308">
        <f t="shared" si="13"/>
        <v>0</v>
      </c>
      <c r="AZ167" s="308">
        <f t="shared" si="13"/>
        <v>25</v>
      </c>
      <c r="BA167" s="309">
        <f t="shared" si="14"/>
        <v>30</v>
      </c>
      <c r="BE167"/>
    </row>
    <row r="168" spans="1:57" ht="18.600000000000001" customHeight="1" x14ac:dyDescent="0.3">
      <c r="B168" s="241">
        <v>159</v>
      </c>
      <c r="C168" s="252">
        <v>1023882611</v>
      </c>
      <c r="D168" s="243" t="str">
        <f>IFERROR(VLOOKUP($C168,[3]BD!$B$6:$O$205,2,0),"")</f>
        <v>PADILLA VEGA KELLY JOHANNA</v>
      </c>
      <c r="E168" s="245" t="s">
        <v>96</v>
      </c>
      <c r="F168" s="270" t="s">
        <v>18</v>
      </c>
      <c r="G168" s="243" t="str">
        <f>IFERROR(VLOOKUP($C168,[3]BD!$B$6:$O$205,14,0),"")</f>
        <v>3206838202</v>
      </c>
      <c r="H168" s="243" t="s">
        <v>26</v>
      </c>
      <c r="I168" s="243" t="str">
        <f>IFERROR(VLOOKUP($C168,[3]BD!$B$6:$O$205,4,0),"")</f>
        <v>18/10/2025</v>
      </c>
      <c r="J168" s="294" t="s">
        <v>398</v>
      </c>
      <c r="K168" s="294" t="s">
        <v>407</v>
      </c>
      <c r="L168" s="294" t="s">
        <v>407</v>
      </c>
      <c r="M168" s="294" t="s">
        <v>407</v>
      </c>
      <c r="N168" s="294" t="s">
        <v>407</v>
      </c>
      <c r="O168" s="294" t="s">
        <v>407</v>
      </c>
      <c r="P168" s="294" t="s">
        <v>407</v>
      </c>
      <c r="Q168" s="294" t="s">
        <v>398</v>
      </c>
      <c r="R168" s="294" t="s">
        <v>407</v>
      </c>
      <c r="S168" s="294" t="s">
        <v>407</v>
      </c>
      <c r="T168" s="294" t="s">
        <v>407</v>
      </c>
      <c r="U168" s="294" t="s">
        <v>407</v>
      </c>
      <c r="V168" s="294" t="s">
        <v>407</v>
      </c>
      <c r="W168" s="294" t="s">
        <v>407</v>
      </c>
      <c r="X168" s="294" t="s">
        <v>398</v>
      </c>
      <c r="Y168" s="294" t="s">
        <v>407</v>
      </c>
      <c r="Z168" s="294" t="s">
        <v>407</v>
      </c>
      <c r="AA168" s="294" t="s">
        <v>403</v>
      </c>
      <c r="AB168" s="294" t="s">
        <v>403</v>
      </c>
      <c r="AC168" s="294" t="s">
        <v>403</v>
      </c>
      <c r="AD168" s="294" t="s">
        <v>407</v>
      </c>
      <c r="AE168" s="294" t="s">
        <v>398</v>
      </c>
      <c r="AF168" s="294" t="s">
        <v>407</v>
      </c>
      <c r="AG168" s="294" t="s">
        <v>407</v>
      </c>
      <c r="AH168" s="294" t="s">
        <v>407</v>
      </c>
      <c r="AI168" s="294" t="s">
        <v>407</v>
      </c>
      <c r="AJ168" s="294" t="s">
        <v>407</v>
      </c>
      <c r="AK168" s="294" t="s">
        <v>407</v>
      </c>
      <c r="AL168" s="294" t="s">
        <v>398</v>
      </c>
      <c r="AM168" s="294" t="s">
        <v>407</v>
      </c>
      <c r="AO168" s="308">
        <f t="shared" si="13"/>
        <v>0</v>
      </c>
      <c r="AP168" s="308">
        <f t="shared" si="13"/>
        <v>0</v>
      </c>
      <c r="AQ168" s="308">
        <f t="shared" si="13"/>
        <v>5</v>
      </c>
      <c r="AR168" s="308">
        <f t="shared" si="13"/>
        <v>0</v>
      </c>
      <c r="AS168" s="308">
        <f t="shared" si="13"/>
        <v>0</v>
      </c>
      <c r="AT168" s="308">
        <f t="shared" si="13"/>
        <v>0</v>
      </c>
      <c r="AU168" s="308">
        <f t="shared" si="13"/>
        <v>0</v>
      </c>
      <c r="AV168" s="308">
        <f t="shared" si="13"/>
        <v>3</v>
      </c>
      <c r="AW168" s="308">
        <f t="shared" si="13"/>
        <v>0</v>
      </c>
      <c r="AX168" s="308">
        <f t="shared" si="13"/>
        <v>0</v>
      </c>
      <c r="AY168" s="308">
        <f t="shared" si="13"/>
        <v>0</v>
      </c>
      <c r="AZ168" s="308">
        <f t="shared" si="13"/>
        <v>22</v>
      </c>
      <c r="BA168" s="309">
        <f t="shared" si="14"/>
        <v>27</v>
      </c>
      <c r="BE168"/>
    </row>
    <row r="169" spans="1:57" ht="18.600000000000001" customHeight="1" x14ac:dyDescent="0.3">
      <c r="B169" s="241">
        <v>160</v>
      </c>
      <c r="C169" s="252">
        <v>1021676051</v>
      </c>
      <c r="D169" s="255" t="str">
        <f>IFERROR(VLOOKUP($C169,[3]BD!$B$6:$O$205,2,0),"")</f>
        <v xml:space="preserve">CALDERON APONTE YANED </v>
      </c>
      <c r="E169" s="245" t="s">
        <v>96</v>
      </c>
      <c r="F169" s="270" t="s">
        <v>18</v>
      </c>
      <c r="G169" s="243" t="str">
        <f>IFERROR(VLOOKUP($C169,[3]BD!$B$6:$O$205,14,0),"")</f>
        <v>3004310295</v>
      </c>
      <c r="H169" s="243" t="s">
        <v>26</v>
      </c>
      <c r="I169" s="243" t="str">
        <f>IFERROR(VLOOKUP($C169,[3]BD!$B$6:$O$205,4,0),"")</f>
        <v>18/10/2025</v>
      </c>
      <c r="J169" s="294" t="s">
        <v>398</v>
      </c>
      <c r="K169" s="294" t="s">
        <v>399</v>
      </c>
      <c r="L169" s="294" t="s">
        <v>399</v>
      </c>
      <c r="M169" s="294" t="s">
        <v>407</v>
      </c>
      <c r="N169" s="294" t="s">
        <v>407</v>
      </c>
      <c r="O169" s="294" t="s">
        <v>407</v>
      </c>
      <c r="P169" s="294" t="s">
        <v>407</v>
      </c>
      <c r="Q169" s="294" t="s">
        <v>398</v>
      </c>
      <c r="R169" s="294" t="s">
        <v>396</v>
      </c>
      <c r="S169" s="294" t="s">
        <v>403</v>
      </c>
      <c r="T169" s="294" t="s">
        <v>403</v>
      </c>
      <c r="U169" s="294" t="s">
        <v>403</v>
      </c>
      <c r="V169" s="294" t="s">
        <v>403</v>
      </c>
      <c r="W169" s="294" t="s">
        <v>407</v>
      </c>
      <c r="X169" s="294" t="s">
        <v>398</v>
      </c>
      <c r="Y169" s="294" t="s">
        <v>407</v>
      </c>
      <c r="Z169" s="294" t="s">
        <v>407</v>
      </c>
      <c r="AA169" s="294" t="s">
        <v>407</v>
      </c>
      <c r="AB169" s="294" t="s">
        <v>407</v>
      </c>
      <c r="AC169" s="294" t="s">
        <v>407</v>
      </c>
      <c r="AD169" s="294" t="s">
        <v>407</v>
      </c>
      <c r="AE169" s="294" t="s">
        <v>398</v>
      </c>
      <c r="AF169" s="294" t="s">
        <v>399</v>
      </c>
      <c r="AG169" s="294" t="s">
        <v>399</v>
      </c>
      <c r="AH169" s="294" t="s">
        <v>396</v>
      </c>
      <c r="AI169" s="294" t="s">
        <v>407</v>
      </c>
      <c r="AJ169" s="294" t="s">
        <v>407</v>
      </c>
      <c r="AK169" s="294" t="s">
        <v>407</v>
      </c>
      <c r="AL169" s="294" t="s">
        <v>398</v>
      </c>
      <c r="AM169" s="294" t="s">
        <v>407</v>
      </c>
      <c r="AO169" s="308">
        <f t="shared" si="13"/>
        <v>2</v>
      </c>
      <c r="AP169" s="308">
        <f t="shared" si="13"/>
        <v>0</v>
      </c>
      <c r="AQ169" s="308">
        <f t="shared" si="13"/>
        <v>5</v>
      </c>
      <c r="AR169" s="308">
        <f t="shared" si="13"/>
        <v>4</v>
      </c>
      <c r="AS169" s="308">
        <f t="shared" si="13"/>
        <v>0</v>
      </c>
      <c r="AT169" s="308">
        <f t="shared" si="13"/>
        <v>0</v>
      </c>
      <c r="AU169" s="308">
        <f t="shared" si="13"/>
        <v>0</v>
      </c>
      <c r="AV169" s="308">
        <f t="shared" si="13"/>
        <v>4</v>
      </c>
      <c r="AW169" s="308">
        <f t="shared" si="13"/>
        <v>0</v>
      </c>
      <c r="AX169" s="308">
        <f t="shared" si="13"/>
        <v>0</v>
      </c>
      <c r="AY169" s="308">
        <f t="shared" si="13"/>
        <v>0</v>
      </c>
      <c r="AZ169" s="308">
        <f t="shared" si="13"/>
        <v>15</v>
      </c>
      <c r="BA169" s="309">
        <f t="shared" si="14"/>
        <v>20</v>
      </c>
      <c r="BE169"/>
    </row>
    <row r="170" spans="1:57" ht="18.600000000000001" customHeight="1" x14ac:dyDescent="0.3">
      <c r="B170" s="241">
        <v>161</v>
      </c>
      <c r="C170" s="252">
        <v>28915752</v>
      </c>
      <c r="D170" s="243" t="str">
        <f>IFERROR(VLOOKUP($C170,[3]BD!$B$6:$O$205,2,0),"")</f>
        <v>MONTEJO  LINA MARIA</v>
      </c>
      <c r="E170" s="245" t="s">
        <v>96</v>
      </c>
      <c r="F170" s="270" t="s">
        <v>18</v>
      </c>
      <c r="G170" s="243" t="str">
        <f>IFERROR(VLOOKUP($C170,[3]BD!$B$6:$O$205,14,0),"")</f>
        <v>3127020342</v>
      </c>
      <c r="H170" s="243" t="s">
        <v>26</v>
      </c>
      <c r="I170" s="243" t="str">
        <f>IFERROR(VLOOKUP($C170,[3]BD!$B$6:$O$205,4,0),"")</f>
        <v>18/10/2025</v>
      </c>
      <c r="J170" s="294" t="s">
        <v>398</v>
      </c>
      <c r="K170" s="294" t="s">
        <v>407</v>
      </c>
      <c r="L170" s="294" t="s">
        <v>407</v>
      </c>
      <c r="M170" s="294" t="s">
        <v>407</v>
      </c>
      <c r="N170" s="294" t="s">
        <v>399</v>
      </c>
      <c r="O170" s="294" t="s">
        <v>407</v>
      </c>
      <c r="P170" s="294" t="s">
        <v>407</v>
      </c>
      <c r="Q170" s="294" t="s">
        <v>398</v>
      </c>
      <c r="R170" s="294" t="s">
        <v>407</v>
      </c>
      <c r="S170" s="294" t="s">
        <v>407</v>
      </c>
      <c r="T170" s="294" t="s">
        <v>407</v>
      </c>
      <c r="U170" s="294" t="s">
        <v>407</v>
      </c>
      <c r="V170" s="294" t="s">
        <v>407</v>
      </c>
      <c r="W170" s="294" t="s">
        <v>407</v>
      </c>
      <c r="X170" s="294" t="s">
        <v>398</v>
      </c>
      <c r="Y170" s="294" t="s">
        <v>407</v>
      </c>
      <c r="Z170" s="294" t="s">
        <v>407</v>
      </c>
      <c r="AA170" s="294" t="s">
        <v>407</v>
      </c>
      <c r="AB170" s="294" t="s">
        <v>407</v>
      </c>
      <c r="AC170" s="294" t="s">
        <v>407</v>
      </c>
      <c r="AD170" s="294" t="s">
        <v>407</v>
      </c>
      <c r="AE170" s="294" t="s">
        <v>398</v>
      </c>
      <c r="AF170" s="294" t="s">
        <v>407</v>
      </c>
      <c r="AG170" s="294" t="s">
        <v>407</v>
      </c>
      <c r="AH170" s="294" t="s">
        <v>407</v>
      </c>
      <c r="AI170" s="294" t="s">
        <v>407</v>
      </c>
      <c r="AJ170" s="294" t="s">
        <v>407</v>
      </c>
      <c r="AK170" s="294" t="s">
        <v>407</v>
      </c>
      <c r="AL170" s="294" t="s">
        <v>398</v>
      </c>
      <c r="AM170" s="294" t="s">
        <v>407</v>
      </c>
      <c r="AO170" s="308">
        <f t="shared" si="13"/>
        <v>0</v>
      </c>
      <c r="AP170" s="308">
        <f t="shared" si="13"/>
        <v>0</v>
      </c>
      <c r="AQ170" s="308">
        <f t="shared" si="13"/>
        <v>5</v>
      </c>
      <c r="AR170" s="308">
        <f t="shared" si="13"/>
        <v>1</v>
      </c>
      <c r="AS170" s="308">
        <f t="shared" si="13"/>
        <v>0</v>
      </c>
      <c r="AT170" s="308">
        <f t="shared" si="13"/>
        <v>0</v>
      </c>
      <c r="AU170" s="308">
        <f t="shared" si="13"/>
        <v>0</v>
      </c>
      <c r="AV170" s="308">
        <f t="shared" si="13"/>
        <v>0</v>
      </c>
      <c r="AW170" s="308">
        <f t="shared" si="13"/>
        <v>0</v>
      </c>
      <c r="AX170" s="308">
        <f t="shared" si="13"/>
        <v>0</v>
      </c>
      <c r="AY170" s="308">
        <f t="shared" si="13"/>
        <v>0</v>
      </c>
      <c r="AZ170" s="308">
        <f t="shared" si="13"/>
        <v>24</v>
      </c>
      <c r="BA170" s="309">
        <f t="shared" si="14"/>
        <v>29</v>
      </c>
      <c r="BE170"/>
    </row>
    <row r="171" spans="1:57" ht="18.600000000000001" customHeight="1" x14ac:dyDescent="0.3">
      <c r="B171" s="241">
        <v>162</v>
      </c>
      <c r="C171" s="252">
        <v>1007105867</v>
      </c>
      <c r="D171" s="255" t="str">
        <f>IFERROR(VLOOKUP($C171,[3]BD!$B$6:$O$205,2,0),"")</f>
        <v>PENA TORRES NILSA MILENA</v>
      </c>
      <c r="E171" s="245" t="s">
        <v>96</v>
      </c>
      <c r="F171" s="270" t="s">
        <v>18</v>
      </c>
      <c r="G171" s="243" t="str">
        <f>IFERROR(VLOOKUP($C171,[3]BD!$B$6:$O$205,14,0),"")</f>
        <v>3209552545</v>
      </c>
      <c r="H171" s="243" t="s">
        <v>26</v>
      </c>
      <c r="I171" s="243" t="str">
        <f>IFERROR(VLOOKUP($C171,[3]BD!$B$6:$O$205,4,0),"")</f>
        <v>18/10/2025</v>
      </c>
      <c r="J171" s="294" t="s">
        <v>398</v>
      </c>
      <c r="K171" s="294" t="s">
        <v>407</v>
      </c>
      <c r="L171" s="294" t="s">
        <v>407</v>
      </c>
      <c r="M171" s="294" t="s">
        <v>407</v>
      </c>
      <c r="N171" s="294" t="s">
        <v>407</v>
      </c>
      <c r="O171" s="294" t="s">
        <v>407</v>
      </c>
      <c r="P171" s="294" t="s">
        <v>407</v>
      </c>
      <c r="Q171" s="294" t="s">
        <v>398</v>
      </c>
      <c r="R171" s="294" t="s">
        <v>407</v>
      </c>
      <c r="S171" s="294" t="s">
        <v>407</v>
      </c>
      <c r="T171" s="294" t="s">
        <v>407</v>
      </c>
      <c r="U171" s="294" t="s">
        <v>407</v>
      </c>
      <c r="V171" s="294" t="s">
        <v>407</v>
      </c>
      <c r="W171" s="294" t="s">
        <v>407</v>
      </c>
      <c r="X171" s="294" t="s">
        <v>398</v>
      </c>
      <c r="Y171" s="294" t="s">
        <v>407</v>
      </c>
      <c r="Z171" s="294" t="s">
        <v>399</v>
      </c>
      <c r="AA171" s="294" t="s">
        <v>399</v>
      </c>
      <c r="AB171" s="294" t="s">
        <v>399</v>
      </c>
      <c r="AC171" s="294" t="s">
        <v>399</v>
      </c>
      <c r="AD171" s="294" t="s">
        <v>407</v>
      </c>
      <c r="AE171" s="294" t="s">
        <v>398</v>
      </c>
      <c r="AF171" s="294" t="s">
        <v>399</v>
      </c>
      <c r="AG171" s="294" t="s">
        <v>399</v>
      </c>
      <c r="AH171" s="294" t="s">
        <v>399</v>
      </c>
      <c r="AI171" s="294" t="s">
        <v>407</v>
      </c>
      <c r="AJ171" s="294" t="s">
        <v>407</v>
      </c>
      <c r="AK171" s="294" t="s">
        <v>407</v>
      </c>
      <c r="AL171" s="294" t="s">
        <v>398</v>
      </c>
      <c r="AM171" s="294" t="s">
        <v>407</v>
      </c>
      <c r="AO171" s="308">
        <f t="shared" si="13"/>
        <v>0</v>
      </c>
      <c r="AP171" s="308">
        <f t="shared" si="13"/>
        <v>0</v>
      </c>
      <c r="AQ171" s="308">
        <f t="shared" si="13"/>
        <v>5</v>
      </c>
      <c r="AR171" s="308">
        <f t="shared" si="13"/>
        <v>7</v>
      </c>
      <c r="AS171" s="308">
        <f t="shared" ref="AP171:AZ194" si="16">COUNTIF($J171:$AM171,AS$8)</f>
        <v>0</v>
      </c>
      <c r="AT171" s="308">
        <f t="shared" si="16"/>
        <v>0</v>
      </c>
      <c r="AU171" s="308">
        <f t="shared" si="16"/>
        <v>0</v>
      </c>
      <c r="AV171" s="308">
        <f t="shared" si="16"/>
        <v>0</v>
      </c>
      <c r="AW171" s="308">
        <f t="shared" si="16"/>
        <v>0</v>
      </c>
      <c r="AX171" s="308">
        <f t="shared" si="16"/>
        <v>0</v>
      </c>
      <c r="AY171" s="308">
        <f t="shared" si="16"/>
        <v>0</v>
      </c>
      <c r="AZ171" s="308">
        <f t="shared" si="16"/>
        <v>18</v>
      </c>
      <c r="BA171" s="309">
        <f t="shared" si="14"/>
        <v>23</v>
      </c>
      <c r="BE171"/>
    </row>
    <row r="172" spans="1:57" ht="18.600000000000001" customHeight="1" x14ac:dyDescent="0.3">
      <c r="B172" s="241">
        <v>163</v>
      </c>
      <c r="C172" s="252">
        <v>1007186304</v>
      </c>
      <c r="D172" s="243" t="str">
        <f>IFERROR(VLOOKUP($C172,[3]BD!$B$6:$O$205,2,0),"")</f>
        <v xml:space="preserve">MARTINEZ ORTIZ VERONICA </v>
      </c>
      <c r="E172" s="245" t="s">
        <v>96</v>
      </c>
      <c r="F172" s="270" t="s">
        <v>18</v>
      </c>
      <c r="G172" s="243" t="str">
        <f>IFERROR(VLOOKUP($C172,[3]BD!$B$6:$O$205,14,0),"")</f>
        <v>3506428274</v>
      </c>
      <c r="H172" s="243" t="s">
        <v>26</v>
      </c>
      <c r="I172" s="243" t="str">
        <f>IFERROR(VLOOKUP($C172,[3]BD!$B$6:$O$205,4,0),"")</f>
        <v>18/10/2025</v>
      </c>
      <c r="J172" s="294" t="s">
        <v>398</v>
      </c>
      <c r="K172" s="294" t="s">
        <v>407</v>
      </c>
      <c r="L172" s="294" t="s">
        <v>407</v>
      </c>
      <c r="M172" s="294" t="s">
        <v>407</v>
      </c>
      <c r="N172" s="294" t="s">
        <v>407</v>
      </c>
      <c r="O172" s="294" t="s">
        <v>407</v>
      </c>
      <c r="P172" s="294" t="s">
        <v>407</v>
      </c>
      <c r="Q172" s="294" t="s">
        <v>398</v>
      </c>
      <c r="R172" s="294" t="s">
        <v>407</v>
      </c>
      <c r="S172" s="294" t="s">
        <v>407</v>
      </c>
      <c r="T172" s="294" t="s">
        <v>407</v>
      </c>
      <c r="U172" s="294" t="s">
        <v>407</v>
      </c>
      <c r="V172" s="294" t="s">
        <v>407</v>
      </c>
      <c r="W172" s="294" t="s">
        <v>407</v>
      </c>
      <c r="X172" s="294" t="s">
        <v>398</v>
      </c>
      <c r="Y172" s="294" t="s">
        <v>407</v>
      </c>
      <c r="Z172" s="294" t="s">
        <v>407</v>
      </c>
      <c r="AA172" s="294" t="s">
        <v>407</v>
      </c>
      <c r="AB172" s="294" t="s">
        <v>407</v>
      </c>
      <c r="AC172" s="294" t="s">
        <v>407</v>
      </c>
      <c r="AD172" s="294" t="s">
        <v>407</v>
      </c>
      <c r="AE172" s="294" t="s">
        <v>398</v>
      </c>
      <c r="AF172" s="294" t="s">
        <v>407</v>
      </c>
      <c r="AG172" s="294" t="s">
        <v>407</v>
      </c>
      <c r="AH172" s="294" t="s">
        <v>407</v>
      </c>
      <c r="AI172" s="294" t="s">
        <v>407</v>
      </c>
      <c r="AJ172" s="294" t="s">
        <v>407</v>
      </c>
      <c r="AK172" s="294" t="s">
        <v>407</v>
      </c>
      <c r="AL172" s="294" t="s">
        <v>398</v>
      </c>
      <c r="AM172" s="294" t="s">
        <v>407</v>
      </c>
      <c r="AO172" s="308">
        <f t="shared" ref="AO172:AO207" si="17">COUNTIF($J172:$AM172,AO$8)</f>
        <v>0</v>
      </c>
      <c r="AP172" s="308">
        <f t="shared" si="16"/>
        <v>0</v>
      </c>
      <c r="AQ172" s="308">
        <f t="shared" si="16"/>
        <v>5</v>
      </c>
      <c r="AR172" s="308">
        <f t="shared" si="16"/>
        <v>0</v>
      </c>
      <c r="AS172" s="308">
        <f t="shared" si="16"/>
        <v>0</v>
      </c>
      <c r="AT172" s="308">
        <f t="shared" si="16"/>
        <v>0</v>
      </c>
      <c r="AU172" s="308">
        <f t="shared" si="16"/>
        <v>0</v>
      </c>
      <c r="AV172" s="308">
        <f t="shared" si="16"/>
        <v>0</v>
      </c>
      <c r="AW172" s="308">
        <f t="shared" si="16"/>
        <v>0</v>
      </c>
      <c r="AX172" s="308">
        <f t="shared" si="16"/>
        <v>0</v>
      </c>
      <c r="AY172" s="308">
        <f t="shared" si="16"/>
        <v>0</v>
      </c>
      <c r="AZ172" s="308">
        <f t="shared" si="16"/>
        <v>25</v>
      </c>
      <c r="BA172" s="309">
        <f t="shared" si="14"/>
        <v>30</v>
      </c>
      <c r="BE172"/>
    </row>
    <row r="173" spans="1:57" ht="18.600000000000001" customHeight="1" x14ac:dyDescent="0.3">
      <c r="B173" s="241">
        <v>164</v>
      </c>
      <c r="C173" s="252">
        <v>1002377643</v>
      </c>
      <c r="D173" s="243" t="str">
        <f>IFERROR(VLOOKUP($C173,[3]BD!$B$6:$O$205,2,0),"")</f>
        <v xml:space="preserve">SIERRA BOTERO JENNIFER </v>
      </c>
      <c r="E173" s="245" t="s">
        <v>96</v>
      </c>
      <c r="F173" s="270" t="s">
        <v>18</v>
      </c>
      <c r="G173" s="243" t="str">
        <f>IFERROR(VLOOKUP($C173,[3]BD!$B$6:$O$205,14,0),"")</f>
        <v>3043801757</v>
      </c>
      <c r="H173" s="243" t="s">
        <v>26</v>
      </c>
      <c r="I173" s="243" t="str">
        <f>IFERROR(VLOOKUP($C173,[3]BD!$B$6:$O$205,4,0),"")</f>
        <v>18/10/2025</v>
      </c>
      <c r="J173" s="294" t="s">
        <v>398</v>
      </c>
      <c r="K173" s="294" t="s">
        <v>407</v>
      </c>
      <c r="L173" s="294" t="s">
        <v>407</v>
      </c>
      <c r="M173" s="294" t="s">
        <v>407</v>
      </c>
      <c r="N173" s="294" t="s">
        <v>407</v>
      </c>
      <c r="O173" s="294" t="s">
        <v>407</v>
      </c>
      <c r="P173" s="294" t="s">
        <v>407</v>
      </c>
      <c r="Q173" s="294" t="s">
        <v>398</v>
      </c>
      <c r="R173" s="294" t="s">
        <v>407</v>
      </c>
      <c r="S173" s="294" t="s">
        <v>407</v>
      </c>
      <c r="T173" s="294" t="s">
        <v>407</v>
      </c>
      <c r="U173" s="294" t="s">
        <v>407</v>
      </c>
      <c r="V173" s="294" t="s">
        <v>407</v>
      </c>
      <c r="W173" s="294" t="s">
        <v>407</v>
      </c>
      <c r="X173" s="294" t="s">
        <v>398</v>
      </c>
      <c r="Y173" s="294" t="s">
        <v>407</v>
      </c>
      <c r="Z173" s="294" t="s">
        <v>407</v>
      </c>
      <c r="AA173" s="294" t="s">
        <v>407</v>
      </c>
      <c r="AB173" s="294" t="s">
        <v>407</v>
      </c>
      <c r="AC173" s="294" t="s">
        <v>407</v>
      </c>
      <c r="AD173" s="294" t="s">
        <v>407</v>
      </c>
      <c r="AE173" s="294" t="s">
        <v>398</v>
      </c>
      <c r="AF173" s="294" t="s">
        <v>407</v>
      </c>
      <c r="AG173" s="294" t="s">
        <v>407</v>
      </c>
      <c r="AH173" s="294" t="s">
        <v>407</v>
      </c>
      <c r="AI173" s="294" t="s">
        <v>407</v>
      </c>
      <c r="AJ173" s="294" t="s">
        <v>407</v>
      </c>
      <c r="AK173" s="294" t="s">
        <v>407</v>
      </c>
      <c r="AL173" s="294" t="s">
        <v>398</v>
      </c>
      <c r="AM173" s="294" t="s">
        <v>407</v>
      </c>
      <c r="AO173" s="308">
        <f t="shared" si="17"/>
        <v>0</v>
      </c>
      <c r="AP173" s="308">
        <f t="shared" si="16"/>
        <v>0</v>
      </c>
      <c r="AQ173" s="308">
        <f t="shared" si="16"/>
        <v>5</v>
      </c>
      <c r="AR173" s="308">
        <f t="shared" si="16"/>
        <v>0</v>
      </c>
      <c r="AS173" s="308">
        <f t="shared" si="16"/>
        <v>0</v>
      </c>
      <c r="AT173" s="308">
        <f t="shared" si="16"/>
        <v>0</v>
      </c>
      <c r="AU173" s="308">
        <f t="shared" si="16"/>
        <v>0</v>
      </c>
      <c r="AV173" s="308">
        <f t="shared" si="16"/>
        <v>0</v>
      </c>
      <c r="AW173" s="308">
        <f t="shared" si="16"/>
        <v>0</v>
      </c>
      <c r="AX173" s="308">
        <f t="shared" si="16"/>
        <v>0</v>
      </c>
      <c r="AY173" s="308">
        <f t="shared" si="16"/>
        <v>0</v>
      </c>
      <c r="AZ173" s="308">
        <f t="shared" si="16"/>
        <v>25</v>
      </c>
      <c r="BA173" s="309">
        <f t="shared" si="14"/>
        <v>30</v>
      </c>
      <c r="BE173"/>
    </row>
    <row r="174" spans="1:57" ht="18.600000000000001" customHeight="1" x14ac:dyDescent="0.3">
      <c r="B174" s="241">
        <v>165</v>
      </c>
      <c r="C174" s="252">
        <v>1102816103</v>
      </c>
      <c r="D174" s="243" t="str">
        <f>IFERROR(VLOOKUP($C174,[3]BD!$B$6:$O$205,2,0),"")</f>
        <v>DELGADO GUEVARA NELLYS ALEJANDRA</v>
      </c>
      <c r="E174" s="245" t="s">
        <v>96</v>
      </c>
      <c r="F174" s="270" t="s">
        <v>18</v>
      </c>
      <c r="G174" s="243" t="str">
        <f>IFERROR(VLOOKUP($C174,[3]BD!$B$6:$O$205,14,0),"")</f>
        <v>3146433570</v>
      </c>
      <c r="H174" s="243" t="s">
        <v>26</v>
      </c>
      <c r="I174" s="243" t="str">
        <f>IFERROR(VLOOKUP($C174,[3]BD!$B$6:$O$205,4,0),"")</f>
        <v>18/10/2025</v>
      </c>
      <c r="J174" s="294" t="s">
        <v>398</v>
      </c>
      <c r="K174" s="294" t="s">
        <v>407</v>
      </c>
      <c r="L174" s="294" t="s">
        <v>407</v>
      </c>
      <c r="M174" s="294" t="s">
        <v>407</v>
      </c>
      <c r="N174" s="294" t="s">
        <v>407</v>
      </c>
      <c r="O174" s="294" t="s">
        <v>407</v>
      </c>
      <c r="P174" s="294" t="s">
        <v>407</v>
      </c>
      <c r="Q174" s="294" t="s">
        <v>398</v>
      </c>
      <c r="R174" s="294" t="s">
        <v>407</v>
      </c>
      <c r="S174" s="294" t="s">
        <v>407</v>
      </c>
      <c r="T174" s="294" t="s">
        <v>407</v>
      </c>
      <c r="U174" s="294" t="s">
        <v>407</v>
      </c>
      <c r="V174" s="294" t="s">
        <v>407</v>
      </c>
      <c r="W174" s="294" t="s">
        <v>407</v>
      </c>
      <c r="X174" s="294" t="s">
        <v>398</v>
      </c>
      <c r="Y174" s="294" t="s">
        <v>407</v>
      </c>
      <c r="Z174" s="294" t="s">
        <v>407</v>
      </c>
      <c r="AA174" s="294" t="s">
        <v>407</v>
      </c>
      <c r="AB174" s="294" t="s">
        <v>407</v>
      </c>
      <c r="AC174" s="294" t="s">
        <v>407</v>
      </c>
      <c r="AD174" s="294" t="s">
        <v>407</v>
      </c>
      <c r="AE174" s="294" t="s">
        <v>398</v>
      </c>
      <c r="AF174" s="294" t="s">
        <v>407</v>
      </c>
      <c r="AG174" s="294" t="s">
        <v>407</v>
      </c>
      <c r="AH174" s="294" t="s">
        <v>407</v>
      </c>
      <c r="AI174" s="294" t="s">
        <v>407</v>
      </c>
      <c r="AJ174" s="294" t="s">
        <v>407</v>
      </c>
      <c r="AK174" s="294" t="s">
        <v>407</v>
      </c>
      <c r="AL174" s="294" t="s">
        <v>398</v>
      </c>
      <c r="AM174" s="294" t="s">
        <v>407</v>
      </c>
      <c r="AO174" s="308">
        <f t="shared" si="17"/>
        <v>0</v>
      </c>
      <c r="AP174" s="308">
        <f t="shared" si="16"/>
        <v>0</v>
      </c>
      <c r="AQ174" s="308">
        <f t="shared" si="16"/>
        <v>5</v>
      </c>
      <c r="AR174" s="308">
        <f t="shared" si="16"/>
        <v>0</v>
      </c>
      <c r="AS174" s="308">
        <f t="shared" si="16"/>
        <v>0</v>
      </c>
      <c r="AT174" s="308">
        <f t="shared" si="16"/>
        <v>0</v>
      </c>
      <c r="AU174" s="308">
        <f t="shared" si="16"/>
        <v>0</v>
      </c>
      <c r="AV174" s="308">
        <f t="shared" si="16"/>
        <v>0</v>
      </c>
      <c r="AW174" s="308">
        <f t="shared" si="16"/>
        <v>0</v>
      </c>
      <c r="AX174" s="308">
        <f t="shared" si="16"/>
        <v>0</v>
      </c>
      <c r="AY174" s="308">
        <f t="shared" si="16"/>
        <v>0</v>
      </c>
      <c r="AZ174" s="308">
        <f t="shared" si="16"/>
        <v>25</v>
      </c>
      <c r="BA174" s="309">
        <f t="shared" si="14"/>
        <v>30</v>
      </c>
      <c r="BE174"/>
    </row>
    <row r="175" spans="1:57" ht="18.600000000000001" customHeight="1" x14ac:dyDescent="0.3">
      <c r="B175" s="241">
        <v>166</v>
      </c>
      <c r="C175" s="252">
        <v>52389391</v>
      </c>
      <c r="D175" s="243" t="str">
        <f>IFERROR(VLOOKUP($C175,[3]BD!$B$6:$O$205,2,0),"")</f>
        <v xml:space="preserve">GARCIA ROJAS ROSALBA </v>
      </c>
      <c r="E175" s="245" t="s">
        <v>96</v>
      </c>
      <c r="F175" s="270" t="s">
        <v>18</v>
      </c>
      <c r="G175" s="243" t="str">
        <f>IFERROR(VLOOKUP($C175,[3]BD!$B$6:$O$205,14,0),"")</f>
        <v>3125406945</v>
      </c>
      <c r="H175" s="243" t="s">
        <v>26</v>
      </c>
      <c r="I175" s="243" t="str">
        <f>IFERROR(VLOOKUP($C175,[3]BD!$B$6:$O$205,4,0),"")</f>
        <v>18/10/2025</v>
      </c>
      <c r="J175" s="294" t="s">
        <v>398</v>
      </c>
      <c r="K175" s="294" t="s">
        <v>407</v>
      </c>
      <c r="L175" s="294" t="s">
        <v>407</v>
      </c>
      <c r="M175" s="294" t="s">
        <v>407</v>
      </c>
      <c r="N175" s="294" t="s">
        <v>407</v>
      </c>
      <c r="O175" s="294" t="s">
        <v>407</v>
      </c>
      <c r="P175" s="294" t="s">
        <v>407</v>
      </c>
      <c r="Q175" s="294" t="s">
        <v>398</v>
      </c>
      <c r="R175" s="294" t="s">
        <v>407</v>
      </c>
      <c r="S175" s="294" t="s">
        <v>407</v>
      </c>
      <c r="T175" s="294" t="s">
        <v>407</v>
      </c>
      <c r="U175" s="294" t="s">
        <v>407</v>
      </c>
      <c r="V175" s="294" t="s">
        <v>407</v>
      </c>
      <c r="W175" s="294" t="s">
        <v>407</v>
      </c>
      <c r="X175" s="294" t="s">
        <v>398</v>
      </c>
      <c r="Y175" s="294" t="s">
        <v>407</v>
      </c>
      <c r="Z175" s="294" t="s">
        <v>407</v>
      </c>
      <c r="AA175" s="294" t="s">
        <v>407</v>
      </c>
      <c r="AB175" s="294" t="s">
        <v>407</v>
      </c>
      <c r="AC175" s="294" t="s">
        <v>407</v>
      </c>
      <c r="AD175" s="294" t="s">
        <v>407</v>
      </c>
      <c r="AE175" s="294" t="s">
        <v>398</v>
      </c>
      <c r="AF175" s="294" t="s">
        <v>407</v>
      </c>
      <c r="AG175" s="294" t="s">
        <v>407</v>
      </c>
      <c r="AH175" s="294" t="s">
        <v>407</v>
      </c>
      <c r="AI175" s="294" t="s">
        <v>407</v>
      </c>
      <c r="AJ175" s="294" t="s">
        <v>407</v>
      </c>
      <c r="AK175" s="294" t="s">
        <v>407</v>
      </c>
      <c r="AL175" s="294" t="s">
        <v>398</v>
      </c>
      <c r="AM175" s="294" t="s">
        <v>407</v>
      </c>
      <c r="AO175" s="308">
        <f t="shared" si="17"/>
        <v>0</v>
      </c>
      <c r="AP175" s="308">
        <f t="shared" si="16"/>
        <v>0</v>
      </c>
      <c r="AQ175" s="308">
        <f t="shared" si="16"/>
        <v>5</v>
      </c>
      <c r="AR175" s="308">
        <f t="shared" si="16"/>
        <v>0</v>
      </c>
      <c r="AS175" s="308">
        <f t="shared" si="16"/>
        <v>0</v>
      </c>
      <c r="AT175" s="308">
        <f t="shared" si="16"/>
        <v>0</v>
      </c>
      <c r="AU175" s="308">
        <f t="shared" si="16"/>
        <v>0</v>
      </c>
      <c r="AV175" s="308">
        <f t="shared" si="16"/>
        <v>0</v>
      </c>
      <c r="AW175" s="308">
        <f t="shared" si="16"/>
        <v>0</v>
      </c>
      <c r="AX175" s="308">
        <f t="shared" si="16"/>
        <v>0</v>
      </c>
      <c r="AY175" s="308">
        <f t="shared" si="16"/>
        <v>0</v>
      </c>
      <c r="AZ175" s="308">
        <f t="shared" si="16"/>
        <v>25</v>
      </c>
      <c r="BA175" s="309">
        <f t="shared" si="14"/>
        <v>30</v>
      </c>
      <c r="BE175"/>
    </row>
    <row r="176" spans="1:57" ht="18.600000000000001" customHeight="1" x14ac:dyDescent="0.3">
      <c r="B176" s="241">
        <v>167</v>
      </c>
      <c r="C176" s="252">
        <v>52897266</v>
      </c>
      <c r="D176" s="243" t="str">
        <f>IFERROR(VLOOKUP($C176,[3]BD!$B$6:$O$205,2,0),"")</f>
        <v>GUERRERO CHISABA ADRIANA ROCIO</v>
      </c>
      <c r="E176" s="245" t="s">
        <v>96</v>
      </c>
      <c r="F176" s="270" t="s">
        <v>18</v>
      </c>
      <c r="G176" s="243" t="str">
        <f>IFERROR(VLOOKUP($C176,[3]BD!$B$6:$O$205,14,0),"")</f>
        <v>3154173171</v>
      </c>
      <c r="H176" s="243" t="s">
        <v>26</v>
      </c>
      <c r="I176" s="243" t="str">
        <f>IFERROR(VLOOKUP($C176,[3]BD!$B$6:$O$205,4,0),"")</f>
        <v>18/10/2025</v>
      </c>
      <c r="J176" s="294" t="s">
        <v>398</v>
      </c>
      <c r="K176" s="294" t="s">
        <v>407</v>
      </c>
      <c r="L176" s="294" t="s">
        <v>407</v>
      </c>
      <c r="M176" s="294" t="s">
        <v>407</v>
      </c>
      <c r="N176" s="294" t="s">
        <v>407</v>
      </c>
      <c r="O176" s="294" t="s">
        <v>399</v>
      </c>
      <c r="P176" s="294" t="s">
        <v>407</v>
      </c>
      <c r="Q176" s="294" t="s">
        <v>398</v>
      </c>
      <c r="R176" s="294" t="s">
        <v>407</v>
      </c>
      <c r="S176" s="294" t="s">
        <v>407</v>
      </c>
      <c r="T176" s="294" t="s">
        <v>407</v>
      </c>
      <c r="U176" s="294" t="s">
        <v>407</v>
      </c>
      <c r="V176" s="294" t="s">
        <v>407</v>
      </c>
      <c r="W176" s="294" t="s">
        <v>407</v>
      </c>
      <c r="X176" s="294" t="s">
        <v>398</v>
      </c>
      <c r="Y176" s="294" t="s">
        <v>407</v>
      </c>
      <c r="Z176" s="294" t="s">
        <v>407</v>
      </c>
      <c r="AA176" s="294" t="s">
        <v>407</v>
      </c>
      <c r="AB176" s="294" t="s">
        <v>407</v>
      </c>
      <c r="AC176" s="294" t="s">
        <v>407</v>
      </c>
      <c r="AD176" s="294" t="s">
        <v>407</v>
      </c>
      <c r="AE176" s="294" t="s">
        <v>398</v>
      </c>
      <c r="AF176" s="294" t="s">
        <v>407</v>
      </c>
      <c r="AG176" s="294" t="s">
        <v>407</v>
      </c>
      <c r="AH176" s="294" t="s">
        <v>407</v>
      </c>
      <c r="AI176" s="294" t="s">
        <v>407</v>
      </c>
      <c r="AJ176" s="294" t="s">
        <v>407</v>
      </c>
      <c r="AK176" s="294" t="s">
        <v>407</v>
      </c>
      <c r="AL176" s="294" t="s">
        <v>398</v>
      </c>
      <c r="AM176" s="294" t="s">
        <v>407</v>
      </c>
      <c r="AO176" s="308">
        <f t="shared" si="17"/>
        <v>0</v>
      </c>
      <c r="AP176" s="308">
        <f t="shared" si="16"/>
        <v>0</v>
      </c>
      <c r="AQ176" s="308">
        <f t="shared" si="16"/>
        <v>5</v>
      </c>
      <c r="AR176" s="308">
        <f t="shared" si="16"/>
        <v>1</v>
      </c>
      <c r="AS176" s="308">
        <f t="shared" si="16"/>
        <v>0</v>
      </c>
      <c r="AT176" s="308">
        <f t="shared" si="16"/>
        <v>0</v>
      </c>
      <c r="AU176" s="308">
        <f t="shared" si="16"/>
        <v>0</v>
      </c>
      <c r="AV176" s="308">
        <f t="shared" si="16"/>
        <v>0</v>
      </c>
      <c r="AW176" s="308">
        <f t="shared" si="16"/>
        <v>0</v>
      </c>
      <c r="AX176" s="308">
        <f t="shared" si="16"/>
        <v>0</v>
      </c>
      <c r="AY176" s="308">
        <f t="shared" si="16"/>
        <v>0</v>
      </c>
      <c r="AZ176" s="308">
        <f t="shared" si="16"/>
        <v>24</v>
      </c>
      <c r="BA176" s="309">
        <f t="shared" si="14"/>
        <v>29</v>
      </c>
      <c r="BE176"/>
    </row>
    <row r="177" spans="1:57" ht="18.600000000000001" customHeight="1" x14ac:dyDescent="0.3">
      <c r="B177" s="241">
        <v>168</v>
      </c>
      <c r="C177" s="252">
        <v>1104224004</v>
      </c>
      <c r="D177" s="243" t="s">
        <v>423</v>
      </c>
      <c r="E177" s="245" t="s">
        <v>96</v>
      </c>
      <c r="F177" s="270" t="s">
        <v>20</v>
      </c>
      <c r="G177" s="243" t="str">
        <f>IFERROR(VLOOKUP($C177,[3]BD!$B$6:$O$205,14,0),"")</f>
        <v/>
      </c>
      <c r="H177" s="243" t="s">
        <v>27</v>
      </c>
      <c r="I177" s="243" t="str">
        <f>IFERROR(VLOOKUP($C177,[3]BD!$B$6:$O$205,4,0),"")</f>
        <v/>
      </c>
      <c r="J177" s="294" t="s">
        <v>398</v>
      </c>
      <c r="K177" s="294" t="s">
        <v>407</v>
      </c>
      <c r="L177" s="294" t="s">
        <v>407</v>
      </c>
      <c r="M177" s="294" t="s">
        <v>407</v>
      </c>
      <c r="N177" s="294" t="s">
        <v>399</v>
      </c>
      <c r="O177" s="294" t="s">
        <v>399</v>
      </c>
      <c r="P177" s="294" t="s">
        <v>407</v>
      </c>
      <c r="Q177" s="294" t="s">
        <v>398</v>
      </c>
      <c r="R177" s="294" t="s">
        <v>407</v>
      </c>
      <c r="S177" s="294" t="s">
        <v>407</v>
      </c>
      <c r="T177" s="294" t="s">
        <v>407</v>
      </c>
      <c r="U177" s="294" t="s">
        <v>407</v>
      </c>
      <c r="V177" s="294" t="s">
        <v>407</v>
      </c>
      <c r="W177" s="294" t="s">
        <v>407</v>
      </c>
      <c r="X177" s="294" t="s">
        <v>398</v>
      </c>
      <c r="Y177" s="294" t="s">
        <v>407</v>
      </c>
      <c r="Z177" s="294" t="s">
        <v>407</v>
      </c>
      <c r="AA177" s="294" t="s">
        <v>407</v>
      </c>
      <c r="AB177" s="294" t="s">
        <v>407</v>
      </c>
      <c r="AC177" s="294" t="s">
        <v>407</v>
      </c>
      <c r="AD177" s="294" t="s">
        <v>407</v>
      </c>
      <c r="AE177" s="294" t="s">
        <v>398</v>
      </c>
      <c r="AF177" s="294" t="s">
        <v>407</v>
      </c>
      <c r="AG177" s="294" t="s">
        <v>407</v>
      </c>
      <c r="AH177" s="294" t="s">
        <v>407</v>
      </c>
      <c r="AI177" s="294" t="s">
        <v>407</v>
      </c>
      <c r="AJ177" s="294" t="s">
        <v>407</v>
      </c>
      <c r="AK177" s="294" t="s">
        <v>407</v>
      </c>
      <c r="AL177" s="294" t="s">
        <v>398</v>
      </c>
      <c r="AM177" s="294" t="s">
        <v>407</v>
      </c>
      <c r="AO177" s="308">
        <f t="shared" si="17"/>
        <v>0</v>
      </c>
      <c r="AP177" s="308">
        <f t="shared" si="16"/>
        <v>0</v>
      </c>
      <c r="AQ177" s="308">
        <f t="shared" si="16"/>
        <v>5</v>
      </c>
      <c r="AR177" s="308">
        <f t="shared" si="16"/>
        <v>2</v>
      </c>
      <c r="AS177" s="308">
        <f t="shared" si="16"/>
        <v>0</v>
      </c>
      <c r="AT177" s="308">
        <f t="shared" si="16"/>
        <v>0</v>
      </c>
      <c r="AU177" s="308">
        <f t="shared" si="16"/>
        <v>0</v>
      </c>
      <c r="AV177" s="308">
        <f t="shared" si="16"/>
        <v>0</v>
      </c>
      <c r="AW177" s="308">
        <f t="shared" si="16"/>
        <v>0</v>
      </c>
      <c r="AX177" s="308">
        <f t="shared" si="16"/>
        <v>0</v>
      </c>
      <c r="AY177" s="308">
        <f t="shared" si="16"/>
        <v>0</v>
      </c>
      <c r="AZ177" s="308">
        <f t="shared" si="16"/>
        <v>23</v>
      </c>
      <c r="BA177" s="309">
        <f t="shared" si="14"/>
        <v>28</v>
      </c>
      <c r="BE177"/>
    </row>
    <row r="178" spans="1:57" ht="18.600000000000001" customHeight="1" x14ac:dyDescent="0.3">
      <c r="B178" s="241">
        <v>169</v>
      </c>
      <c r="C178" s="252">
        <v>52292687</v>
      </c>
      <c r="D178" s="243" t="str">
        <f>IFERROR(VLOOKUP($C178,[3]BD!$B$6:$O$205,2,0),"")</f>
        <v>OROZCO MEDINA MARTHA ROCIO</v>
      </c>
      <c r="E178" s="245" t="s">
        <v>96</v>
      </c>
      <c r="F178" s="270" t="s">
        <v>18</v>
      </c>
      <c r="G178" s="243" t="str">
        <f>IFERROR(VLOOKUP($C178,[3]BD!$B$6:$O$205,14,0),"")</f>
        <v>3143112254</v>
      </c>
      <c r="H178" s="243" t="s">
        <v>26</v>
      </c>
      <c r="I178" s="243" t="str">
        <f>IFERROR(VLOOKUP($C178,[3]BD!$B$6:$O$205,4,0),"")</f>
        <v>18/10/2025</v>
      </c>
      <c r="J178" s="294" t="s">
        <v>398</v>
      </c>
      <c r="K178" s="294" t="s">
        <v>407</v>
      </c>
      <c r="L178" s="294" t="s">
        <v>407</v>
      </c>
      <c r="M178" s="294" t="s">
        <v>407</v>
      </c>
      <c r="N178" s="294" t="s">
        <v>407</v>
      </c>
      <c r="O178" s="294" t="s">
        <v>407</v>
      </c>
      <c r="P178" s="294" t="s">
        <v>407</v>
      </c>
      <c r="Q178" s="294" t="s">
        <v>398</v>
      </c>
      <c r="R178" s="294" t="s">
        <v>407</v>
      </c>
      <c r="S178" s="294" t="s">
        <v>407</v>
      </c>
      <c r="T178" s="294" t="s">
        <v>407</v>
      </c>
      <c r="U178" s="294" t="s">
        <v>407</v>
      </c>
      <c r="V178" s="294" t="s">
        <v>407</v>
      </c>
      <c r="W178" s="294" t="s">
        <v>407</v>
      </c>
      <c r="X178" s="294" t="s">
        <v>398</v>
      </c>
      <c r="Y178" s="294" t="s">
        <v>407</v>
      </c>
      <c r="Z178" s="294" t="s">
        <v>407</v>
      </c>
      <c r="AA178" s="294" t="s">
        <v>407</v>
      </c>
      <c r="AB178" s="294" t="s">
        <v>407</v>
      </c>
      <c r="AC178" s="294" t="s">
        <v>407</v>
      </c>
      <c r="AD178" s="294" t="s">
        <v>407</v>
      </c>
      <c r="AE178" s="294" t="s">
        <v>398</v>
      </c>
      <c r="AF178" s="294" t="s">
        <v>407</v>
      </c>
      <c r="AG178" s="294" t="s">
        <v>407</v>
      </c>
      <c r="AH178" s="294" t="s">
        <v>407</v>
      </c>
      <c r="AI178" s="294" t="s">
        <v>407</v>
      </c>
      <c r="AJ178" s="294" t="s">
        <v>407</v>
      </c>
      <c r="AK178" s="294" t="s">
        <v>407</v>
      </c>
      <c r="AL178" s="294" t="s">
        <v>398</v>
      </c>
      <c r="AM178" s="294" t="s">
        <v>407</v>
      </c>
      <c r="AO178" s="308">
        <f t="shared" si="17"/>
        <v>0</v>
      </c>
      <c r="AP178" s="308">
        <f t="shared" si="16"/>
        <v>0</v>
      </c>
      <c r="AQ178" s="308">
        <f t="shared" si="16"/>
        <v>5</v>
      </c>
      <c r="AR178" s="308">
        <f t="shared" si="16"/>
        <v>0</v>
      </c>
      <c r="AS178" s="308">
        <f t="shared" si="16"/>
        <v>0</v>
      </c>
      <c r="AT178" s="308">
        <f t="shared" si="16"/>
        <v>0</v>
      </c>
      <c r="AU178" s="308">
        <f t="shared" si="16"/>
        <v>0</v>
      </c>
      <c r="AV178" s="308">
        <f t="shared" si="16"/>
        <v>0</v>
      </c>
      <c r="AW178" s="308">
        <f t="shared" si="16"/>
        <v>0</v>
      </c>
      <c r="AX178" s="308">
        <f t="shared" si="16"/>
        <v>0</v>
      </c>
      <c r="AY178" s="308">
        <f t="shared" si="16"/>
        <v>0</v>
      </c>
      <c r="AZ178" s="308">
        <f t="shared" si="16"/>
        <v>25</v>
      </c>
      <c r="BA178" s="309">
        <f t="shared" si="14"/>
        <v>30</v>
      </c>
    </row>
    <row r="179" spans="1:57" ht="18.600000000000001" customHeight="1" x14ac:dyDescent="0.3">
      <c r="A179" s="246" t="s">
        <v>97</v>
      </c>
      <c r="B179" s="241">
        <v>170</v>
      </c>
      <c r="C179" s="252">
        <v>1073668951</v>
      </c>
      <c r="D179" s="243" t="str">
        <f>IFERROR(VLOOKUP($C179,[3]BD!$B$6:$O$205,2,0),"")</f>
        <v>MURCIA CHICUE CONSUELO MATILDE</v>
      </c>
      <c r="E179" s="245" t="s">
        <v>96</v>
      </c>
      <c r="F179" s="270" t="s">
        <v>18</v>
      </c>
      <c r="G179" s="243" t="str">
        <f>IFERROR(VLOOKUP($C179,[3]BD!$B$6:$O$205,14,0),"")</f>
        <v>3208455267</v>
      </c>
      <c r="H179" s="243" t="s">
        <v>27</v>
      </c>
      <c r="I179" s="243" t="str">
        <f>IFERROR(VLOOKUP($C179,[3]BD!$B$6:$O$205,4,0),"")</f>
        <v>18/10/2025</v>
      </c>
      <c r="J179" s="294" t="s">
        <v>398</v>
      </c>
      <c r="K179" s="294" t="s">
        <v>399</v>
      </c>
      <c r="L179" s="294" t="s">
        <v>399</v>
      </c>
      <c r="M179" s="294" t="s">
        <v>407</v>
      </c>
      <c r="N179" s="294" t="s">
        <v>407</v>
      </c>
      <c r="O179" s="294" t="s">
        <v>407</v>
      </c>
      <c r="P179" s="294" t="s">
        <v>407</v>
      </c>
      <c r="Q179" s="294" t="s">
        <v>398</v>
      </c>
      <c r="R179" s="294" t="s">
        <v>407</v>
      </c>
      <c r="S179" s="294" t="s">
        <v>407</v>
      </c>
      <c r="T179" s="294" t="s">
        <v>399</v>
      </c>
      <c r="U179" s="294" t="s">
        <v>399</v>
      </c>
      <c r="V179" s="294" t="s">
        <v>407</v>
      </c>
      <c r="W179" s="294" t="s">
        <v>407</v>
      </c>
      <c r="X179" s="294" t="s">
        <v>398</v>
      </c>
      <c r="Y179" s="294" t="s">
        <v>407</v>
      </c>
      <c r="Z179" s="294" t="s">
        <v>407</v>
      </c>
      <c r="AA179" s="294" t="s">
        <v>407</v>
      </c>
      <c r="AB179" s="294" t="s">
        <v>407</v>
      </c>
      <c r="AC179" s="294" t="s">
        <v>407</v>
      </c>
      <c r="AD179" s="294" t="s">
        <v>407</v>
      </c>
      <c r="AE179" s="294" t="s">
        <v>398</v>
      </c>
      <c r="AF179" s="294" t="s">
        <v>407</v>
      </c>
      <c r="AG179" s="294" t="s">
        <v>407</v>
      </c>
      <c r="AH179" s="294" t="s">
        <v>407</v>
      </c>
      <c r="AI179" s="294" t="s">
        <v>407</v>
      </c>
      <c r="AJ179" s="294" t="s">
        <v>407</v>
      </c>
      <c r="AK179" s="294" t="s">
        <v>407</v>
      </c>
      <c r="AL179" s="294" t="s">
        <v>398</v>
      </c>
      <c r="AM179" s="294" t="s">
        <v>407</v>
      </c>
      <c r="AO179" s="308">
        <f t="shared" si="17"/>
        <v>0</v>
      </c>
      <c r="AP179" s="308">
        <f t="shared" si="16"/>
        <v>0</v>
      </c>
      <c r="AQ179" s="308">
        <f t="shared" si="16"/>
        <v>5</v>
      </c>
      <c r="AR179" s="308">
        <f t="shared" si="16"/>
        <v>4</v>
      </c>
      <c r="AS179" s="308">
        <f t="shared" si="16"/>
        <v>0</v>
      </c>
      <c r="AT179" s="308">
        <f t="shared" si="16"/>
        <v>0</v>
      </c>
      <c r="AU179" s="308">
        <f t="shared" si="16"/>
        <v>0</v>
      </c>
      <c r="AV179" s="308">
        <f t="shared" si="16"/>
        <v>0</v>
      </c>
      <c r="AW179" s="308">
        <f t="shared" si="16"/>
        <v>0</v>
      </c>
      <c r="AX179" s="308">
        <f t="shared" si="16"/>
        <v>0</v>
      </c>
      <c r="AY179" s="308">
        <f t="shared" si="16"/>
        <v>0</v>
      </c>
      <c r="AZ179" s="308">
        <f t="shared" si="16"/>
        <v>21</v>
      </c>
      <c r="BA179" s="309">
        <f t="shared" si="14"/>
        <v>26</v>
      </c>
    </row>
    <row r="180" spans="1:57" ht="18.600000000000001" customHeight="1" x14ac:dyDescent="0.3">
      <c r="A180" s="246"/>
      <c r="B180" s="241">
        <v>171</v>
      </c>
      <c r="C180" s="252">
        <v>53073073</v>
      </c>
      <c r="D180" s="243" t="str">
        <f>IFERROR(VLOOKUP($C180,[3]BD!$B$6:$O$205,2,0),"")</f>
        <v xml:space="preserve">ASPRILLA LONDONO ROSAURA </v>
      </c>
      <c r="E180" s="245" t="s">
        <v>96</v>
      </c>
      <c r="F180" s="270" t="s">
        <v>18</v>
      </c>
      <c r="G180" s="243" t="str">
        <f>IFERROR(VLOOKUP($C180,[3]BD!$B$6:$O$205,14,0),"")</f>
        <v>3229044250</v>
      </c>
      <c r="H180" s="243" t="s">
        <v>27</v>
      </c>
      <c r="I180" s="243" t="str">
        <f>IFERROR(VLOOKUP($C180,[3]BD!$B$6:$O$205,4,0),"")</f>
        <v>18/10/2025</v>
      </c>
      <c r="J180" s="294" t="s">
        <v>398</v>
      </c>
      <c r="K180" s="294" t="s">
        <v>407</v>
      </c>
      <c r="L180" s="294" t="s">
        <v>407</v>
      </c>
      <c r="M180" s="294" t="s">
        <v>407</v>
      </c>
      <c r="N180" s="294" t="s">
        <v>407</v>
      </c>
      <c r="O180" s="294" t="s">
        <v>407</v>
      </c>
      <c r="P180" s="294" t="s">
        <v>407</v>
      </c>
      <c r="Q180" s="294" t="s">
        <v>398</v>
      </c>
      <c r="R180" s="294" t="s">
        <v>407</v>
      </c>
      <c r="S180" s="294" t="s">
        <v>407</v>
      </c>
      <c r="T180" s="294" t="s">
        <v>407</v>
      </c>
      <c r="U180" s="294" t="s">
        <v>407</v>
      </c>
      <c r="V180" s="294" t="s">
        <v>407</v>
      </c>
      <c r="W180" s="294" t="s">
        <v>407</v>
      </c>
      <c r="X180" s="294" t="s">
        <v>398</v>
      </c>
      <c r="Y180" s="294" t="s">
        <v>407</v>
      </c>
      <c r="Z180" s="294" t="s">
        <v>407</v>
      </c>
      <c r="AA180" s="294" t="s">
        <v>407</v>
      </c>
      <c r="AB180" s="294" t="s">
        <v>407</v>
      </c>
      <c r="AC180" s="294" t="s">
        <v>407</v>
      </c>
      <c r="AD180" s="294" t="s">
        <v>407</v>
      </c>
      <c r="AE180" s="294" t="s">
        <v>398</v>
      </c>
      <c r="AF180" s="294" t="s">
        <v>407</v>
      </c>
      <c r="AG180" s="294" t="s">
        <v>407</v>
      </c>
      <c r="AH180" s="294" t="s">
        <v>407</v>
      </c>
      <c r="AI180" s="294" t="s">
        <v>407</v>
      </c>
      <c r="AJ180" s="294" t="s">
        <v>407</v>
      </c>
      <c r="AK180" s="294" t="s">
        <v>407</v>
      </c>
      <c r="AL180" s="294" t="s">
        <v>398</v>
      </c>
      <c r="AM180" s="294" t="s">
        <v>407</v>
      </c>
      <c r="AO180" s="308">
        <f t="shared" si="17"/>
        <v>0</v>
      </c>
      <c r="AP180" s="308">
        <f t="shared" si="16"/>
        <v>0</v>
      </c>
      <c r="AQ180" s="308">
        <f t="shared" si="16"/>
        <v>5</v>
      </c>
      <c r="AR180" s="308">
        <f t="shared" si="16"/>
        <v>0</v>
      </c>
      <c r="AS180" s="308">
        <f t="shared" si="16"/>
        <v>0</v>
      </c>
      <c r="AT180" s="308">
        <f t="shared" si="16"/>
        <v>0</v>
      </c>
      <c r="AU180" s="308">
        <f t="shared" si="16"/>
        <v>0</v>
      </c>
      <c r="AV180" s="308">
        <f t="shared" si="16"/>
        <v>0</v>
      </c>
      <c r="AW180" s="308">
        <f t="shared" si="16"/>
        <v>0</v>
      </c>
      <c r="AX180" s="308">
        <f t="shared" si="16"/>
        <v>0</v>
      </c>
      <c r="AY180" s="308">
        <f t="shared" si="16"/>
        <v>0</v>
      </c>
      <c r="AZ180" s="308">
        <f t="shared" si="16"/>
        <v>25</v>
      </c>
      <c r="BA180" s="309">
        <f t="shared" si="14"/>
        <v>30</v>
      </c>
    </row>
    <row r="181" spans="1:57" ht="18.600000000000001" customHeight="1" x14ac:dyDescent="0.3">
      <c r="A181" s="246"/>
      <c r="B181" s="241">
        <v>172</v>
      </c>
      <c r="C181" s="252">
        <v>35602050</v>
      </c>
      <c r="D181" s="243" t="str">
        <f>IFERROR(VLOOKUP($C181,[3]BD!$B$6:$O$205,2,0),"")</f>
        <v>HERNANDEZ VERGARA MARILIN DEL VALLE</v>
      </c>
      <c r="E181" s="245" t="s">
        <v>96</v>
      </c>
      <c r="F181" s="270" t="s">
        <v>18</v>
      </c>
      <c r="G181" s="243" t="str">
        <f>IFERROR(VLOOKUP($C181,[3]BD!$B$6:$O$205,14,0),"")</f>
        <v>3045479405</v>
      </c>
      <c r="H181" s="243" t="s">
        <v>26</v>
      </c>
      <c r="I181" s="243" t="str">
        <f>IFERROR(VLOOKUP($C181,[3]BD!$B$6:$O$205,4,0),"")</f>
        <v>21/10/2025</v>
      </c>
      <c r="J181" s="294" t="s">
        <v>398</v>
      </c>
      <c r="K181" s="294" t="s">
        <v>407</v>
      </c>
      <c r="L181" s="294" t="s">
        <v>407</v>
      </c>
      <c r="M181" s="294" t="s">
        <v>407</v>
      </c>
      <c r="N181" s="294" t="s">
        <v>407</v>
      </c>
      <c r="O181" s="294" t="s">
        <v>407</v>
      </c>
      <c r="P181" s="294" t="s">
        <v>407</v>
      </c>
      <c r="Q181" s="294" t="s">
        <v>398</v>
      </c>
      <c r="R181" s="294" t="s">
        <v>407</v>
      </c>
      <c r="S181" s="294" t="s">
        <v>407</v>
      </c>
      <c r="T181" s="294" t="s">
        <v>407</v>
      </c>
      <c r="U181" s="294" t="s">
        <v>407</v>
      </c>
      <c r="V181" s="294" t="s">
        <v>407</v>
      </c>
      <c r="W181" s="294" t="s">
        <v>407</v>
      </c>
      <c r="X181" s="294" t="s">
        <v>398</v>
      </c>
      <c r="Y181" s="294" t="s">
        <v>407</v>
      </c>
      <c r="Z181" s="294" t="s">
        <v>407</v>
      </c>
      <c r="AA181" s="294" t="s">
        <v>407</v>
      </c>
      <c r="AB181" s="294" t="s">
        <v>407</v>
      </c>
      <c r="AC181" s="294" t="s">
        <v>407</v>
      </c>
      <c r="AD181" s="294" t="s">
        <v>407</v>
      </c>
      <c r="AE181" s="294" t="s">
        <v>398</v>
      </c>
      <c r="AF181" s="294" t="s">
        <v>407</v>
      </c>
      <c r="AG181" s="294" t="s">
        <v>407</v>
      </c>
      <c r="AH181" s="294" t="s">
        <v>407</v>
      </c>
      <c r="AI181" s="294" t="s">
        <v>407</v>
      </c>
      <c r="AJ181" s="294" t="s">
        <v>407</v>
      </c>
      <c r="AK181" s="294" t="s">
        <v>407</v>
      </c>
      <c r="AL181" s="294" t="s">
        <v>398</v>
      </c>
      <c r="AM181" s="294" t="s">
        <v>407</v>
      </c>
      <c r="AO181" s="308">
        <f t="shared" si="17"/>
        <v>0</v>
      </c>
      <c r="AP181" s="308">
        <f t="shared" si="16"/>
        <v>0</v>
      </c>
      <c r="AQ181" s="308">
        <f t="shared" si="16"/>
        <v>5</v>
      </c>
      <c r="AR181" s="308">
        <f t="shared" si="16"/>
        <v>0</v>
      </c>
      <c r="AS181" s="308">
        <f t="shared" si="16"/>
        <v>0</v>
      </c>
      <c r="AT181" s="308">
        <f t="shared" si="16"/>
        <v>0</v>
      </c>
      <c r="AU181" s="308">
        <f t="shared" si="16"/>
        <v>0</v>
      </c>
      <c r="AV181" s="308">
        <f t="shared" si="16"/>
        <v>0</v>
      </c>
      <c r="AW181" s="308">
        <f t="shared" si="16"/>
        <v>0</v>
      </c>
      <c r="AX181" s="308">
        <f t="shared" si="16"/>
        <v>0</v>
      </c>
      <c r="AY181" s="308">
        <f t="shared" si="16"/>
        <v>0</v>
      </c>
      <c r="AZ181" s="308">
        <f t="shared" si="16"/>
        <v>25</v>
      </c>
      <c r="BA181" s="309">
        <f t="shared" si="14"/>
        <v>30</v>
      </c>
    </row>
    <row r="182" spans="1:57" ht="18.600000000000001" customHeight="1" x14ac:dyDescent="0.3">
      <c r="B182" s="241">
        <v>173</v>
      </c>
      <c r="C182" s="252">
        <v>1127668946</v>
      </c>
      <c r="D182" s="243" t="str">
        <f>IFERROR(VLOOKUP($C182,[3]BD!$B$6:$O$205,2,0),"")</f>
        <v>ROJAS CAMACHO SONIA YEMILE</v>
      </c>
      <c r="E182" s="245" t="s">
        <v>96</v>
      </c>
      <c r="F182" s="270" t="s">
        <v>18</v>
      </c>
      <c r="G182" s="243" t="str">
        <f>IFERROR(VLOOKUP($C182,[3]BD!$B$6:$O$205,14,0),"")</f>
        <v>3118538436</v>
      </c>
      <c r="H182" s="243" t="s">
        <v>28</v>
      </c>
      <c r="I182" s="243" t="str">
        <f>IFERROR(VLOOKUP($C182,[3]BD!$B$6:$O$205,4,0),"")</f>
        <v>21/10/2025</v>
      </c>
      <c r="J182" s="294" t="s">
        <v>398</v>
      </c>
      <c r="K182" s="294" t="s">
        <v>407</v>
      </c>
      <c r="L182" s="294" t="s">
        <v>407</v>
      </c>
      <c r="M182" s="294" t="s">
        <v>407</v>
      </c>
      <c r="N182" s="294" t="s">
        <v>407</v>
      </c>
      <c r="O182" s="294" t="s">
        <v>407</v>
      </c>
      <c r="P182" s="294" t="s">
        <v>407</v>
      </c>
      <c r="Q182" s="294" t="s">
        <v>398</v>
      </c>
      <c r="R182" s="294" t="s">
        <v>407</v>
      </c>
      <c r="S182" s="294" t="s">
        <v>407</v>
      </c>
      <c r="T182" s="294" t="s">
        <v>407</v>
      </c>
      <c r="U182" s="294" t="s">
        <v>407</v>
      </c>
      <c r="V182" s="294" t="s">
        <v>407</v>
      </c>
      <c r="W182" s="294" t="s">
        <v>407</v>
      </c>
      <c r="X182" s="294" t="s">
        <v>398</v>
      </c>
      <c r="Y182" s="294" t="s">
        <v>407</v>
      </c>
      <c r="Z182" s="294" t="s">
        <v>407</v>
      </c>
      <c r="AA182" s="294" t="s">
        <v>407</v>
      </c>
      <c r="AB182" s="294" t="s">
        <v>407</v>
      </c>
      <c r="AC182" s="294" t="s">
        <v>407</v>
      </c>
      <c r="AD182" s="294" t="s">
        <v>407</v>
      </c>
      <c r="AE182" s="294" t="s">
        <v>398</v>
      </c>
      <c r="AF182" s="294" t="s">
        <v>407</v>
      </c>
      <c r="AG182" s="294" t="s">
        <v>407</v>
      </c>
      <c r="AH182" s="294" t="s">
        <v>407</v>
      </c>
      <c r="AI182" s="294" t="s">
        <v>407</v>
      </c>
      <c r="AJ182" s="294" t="s">
        <v>407</v>
      </c>
      <c r="AK182" s="294" t="s">
        <v>407</v>
      </c>
      <c r="AL182" s="294" t="s">
        <v>398</v>
      </c>
      <c r="AM182" s="294" t="s">
        <v>407</v>
      </c>
      <c r="AO182" s="308">
        <f t="shared" si="17"/>
        <v>0</v>
      </c>
      <c r="AP182" s="308">
        <f t="shared" si="16"/>
        <v>0</v>
      </c>
      <c r="AQ182" s="308">
        <f t="shared" si="16"/>
        <v>5</v>
      </c>
      <c r="AR182" s="308">
        <f t="shared" si="16"/>
        <v>0</v>
      </c>
      <c r="AS182" s="308">
        <f t="shared" si="16"/>
        <v>0</v>
      </c>
      <c r="AT182" s="308">
        <f t="shared" si="16"/>
        <v>0</v>
      </c>
      <c r="AU182" s="308">
        <f t="shared" si="16"/>
        <v>0</v>
      </c>
      <c r="AV182" s="308">
        <f t="shared" si="16"/>
        <v>0</v>
      </c>
      <c r="AW182" s="308">
        <f t="shared" si="16"/>
        <v>0</v>
      </c>
      <c r="AX182" s="308">
        <f t="shared" si="16"/>
        <v>0</v>
      </c>
      <c r="AY182" s="308">
        <f t="shared" si="16"/>
        <v>0</v>
      </c>
      <c r="AZ182" s="308">
        <f t="shared" si="16"/>
        <v>25</v>
      </c>
      <c r="BA182" s="309">
        <f t="shared" si="14"/>
        <v>30</v>
      </c>
    </row>
    <row r="183" spans="1:57" ht="18.600000000000001" customHeight="1" x14ac:dyDescent="0.3">
      <c r="B183" s="241">
        <v>174</v>
      </c>
      <c r="C183" s="252">
        <v>52759800</v>
      </c>
      <c r="D183" s="243" t="str">
        <f>IFERROR(VLOOKUP($C183,[3]BD!$B$6:$O$205,2,0),"")</f>
        <v xml:space="preserve">CELIS SANDRA VICTORIA </v>
      </c>
      <c r="E183" s="245" t="s">
        <v>96</v>
      </c>
      <c r="F183" s="270" t="s">
        <v>18</v>
      </c>
      <c r="G183" s="243" t="str">
        <f>IFERROR(VLOOKUP($C183,[3]BD!$B$6:$O$205,14,0),"")</f>
        <v>3213794807</v>
      </c>
      <c r="H183" s="243" t="s">
        <v>26</v>
      </c>
      <c r="I183" s="243" t="str">
        <f>IFERROR(VLOOKUP($C183,[3]BD!$B$6:$O$205,4,0),"")</f>
        <v>21/10/2025</v>
      </c>
      <c r="J183" s="294" t="s">
        <v>398</v>
      </c>
      <c r="K183" s="294" t="s">
        <v>407</v>
      </c>
      <c r="L183" s="294" t="s">
        <v>407</v>
      </c>
      <c r="M183" s="294" t="s">
        <v>407</v>
      </c>
      <c r="N183" s="294" t="s">
        <v>407</v>
      </c>
      <c r="O183" s="294" t="s">
        <v>407</v>
      </c>
      <c r="P183" s="294" t="s">
        <v>407</v>
      </c>
      <c r="Q183" s="294" t="s">
        <v>398</v>
      </c>
      <c r="R183" s="294" t="s">
        <v>407</v>
      </c>
      <c r="S183" s="294" t="s">
        <v>407</v>
      </c>
      <c r="T183" s="294" t="s">
        <v>407</v>
      </c>
      <c r="U183" s="294" t="s">
        <v>407</v>
      </c>
      <c r="V183" s="294" t="s">
        <v>407</v>
      </c>
      <c r="W183" s="294" t="s">
        <v>407</v>
      </c>
      <c r="X183" s="294" t="s">
        <v>398</v>
      </c>
      <c r="Y183" s="294" t="s">
        <v>407</v>
      </c>
      <c r="Z183" s="294" t="s">
        <v>407</v>
      </c>
      <c r="AA183" s="294" t="s">
        <v>407</v>
      </c>
      <c r="AB183" s="294" t="s">
        <v>407</v>
      </c>
      <c r="AC183" s="294" t="s">
        <v>407</v>
      </c>
      <c r="AD183" s="294" t="s">
        <v>407</v>
      </c>
      <c r="AE183" s="294" t="s">
        <v>398</v>
      </c>
      <c r="AF183" s="294" t="s">
        <v>407</v>
      </c>
      <c r="AG183" s="294" t="s">
        <v>407</v>
      </c>
      <c r="AH183" s="294" t="s">
        <v>407</v>
      </c>
      <c r="AI183" s="294" t="s">
        <v>407</v>
      </c>
      <c r="AJ183" s="294" t="s">
        <v>407</v>
      </c>
      <c r="AK183" s="294" t="s">
        <v>407</v>
      </c>
      <c r="AL183" s="294" t="s">
        <v>398</v>
      </c>
      <c r="AM183" s="294" t="s">
        <v>407</v>
      </c>
      <c r="AO183" s="308">
        <f t="shared" si="17"/>
        <v>0</v>
      </c>
      <c r="AP183" s="308">
        <f t="shared" si="16"/>
        <v>0</v>
      </c>
      <c r="AQ183" s="308">
        <f t="shared" si="16"/>
        <v>5</v>
      </c>
      <c r="AR183" s="308">
        <f t="shared" si="16"/>
        <v>0</v>
      </c>
      <c r="AS183" s="308">
        <f t="shared" si="16"/>
        <v>0</v>
      </c>
      <c r="AT183" s="308">
        <f t="shared" si="16"/>
        <v>0</v>
      </c>
      <c r="AU183" s="308">
        <f t="shared" si="16"/>
        <v>0</v>
      </c>
      <c r="AV183" s="308">
        <f t="shared" si="16"/>
        <v>0</v>
      </c>
      <c r="AW183" s="308">
        <f t="shared" si="16"/>
        <v>0</v>
      </c>
      <c r="AX183" s="308">
        <f t="shared" si="16"/>
        <v>0</v>
      </c>
      <c r="AY183" s="308">
        <f t="shared" si="16"/>
        <v>0</v>
      </c>
      <c r="AZ183" s="308">
        <f t="shared" si="16"/>
        <v>25</v>
      </c>
      <c r="BA183" s="309">
        <f t="shared" si="14"/>
        <v>30</v>
      </c>
    </row>
    <row r="184" spans="1:57" ht="18.600000000000001" customHeight="1" x14ac:dyDescent="0.3">
      <c r="B184" s="241">
        <v>175</v>
      </c>
      <c r="C184" s="252">
        <v>63508533</v>
      </c>
      <c r="D184" s="243" t="str">
        <f>IFERROR(VLOOKUP($C184,[3]BD!$B$6:$O$205,2,0),"")</f>
        <v>PINEDA MOYA MARIA VIRGINIA</v>
      </c>
      <c r="E184" s="245" t="s">
        <v>96</v>
      </c>
      <c r="F184" s="270" t="s">
        <v>18</v>
      </c>
      <c r="G184" s="243" t="str">
        <f>IFERROR(VLOOKUP($C184,[3]BD!$B$6:$O$205,14,0),"")</f>
        <v>3125313860</v>
      </c>
      <c r="H184" s="243" t="s">
        <v>26</v>
      </c>
      <c r="I184" s="243" t="str">
        <f>IFERROR(VLOOKUP($C184,[3]BD!$B$6:$O$205,4,0),"")</f>
        <v>21/10/2025</v>
      </c>
      <c r="J184" s="294" t="s">
        <v>398</v>
      </c>
      <c r="K184" s="294" t="s">
        <v>407</v>
      </c>
      <c r="L184" s="294" t="s">
        <v>407</v>
      </c>
      <c r="M184" s="294" t="s">
        <v>407</v>
      </c>
      <c r="N184" s="294" t="s">
        <v>407</v>
      </c>
      <c r="O184" s="294" t="s">
        <v>407</v>
      </c>
      <c r="P184" s="294" t="s">
        <v>407</v>
      </c>
      <c r="Q184" s="294" t="s">
        <v>398</v>
      </c>
      <c r="R184" s="294" t="s">
        <v>407</v>
      </c>
      <c r="S184" s="294" t="s">
        <v>407</v>
      </c>
      <c r="T184" s="294" t="s">
        <v>407</v>
      </c>
      <c r="U184" s="294" t="s">
        <v>407</v>
      </c>
      <c r="V184" s="294" t="s">
        <v>407</v>
      </c>
      <c r="W184" s="294" t="s">
        <v>407</v>
      </c>
      <c r="X184" s="294" t="s">
        <v>398</v>
      </c>
      <c r="Y184" s="294" t="s">
        <v>407</v>
      </c>
      <c r="Z184" s="294" t="s">
        <v>407</v>
      </c>
      <c r="AA184" s="294" t="s">
        <v>407</v>
      </c>
      <c r="AB184" s="294" t="s">
        <v>407</v>
      </c>
      <c r="AC184" s="294" t="s">
        <v>407</v>
      </c>
      <c r="AD184" s="294" t="s">
        <v>407</v>
      </c>
      <c r="AE184" s="294" t="s">
        <v>398</v>
      </c>
      <c r="AF184" s="294" t="s">
        <v>407</v>
      </c>
      <c r="AG184" s="294" t="s">
        <v>407</v>
      </c>
      <c r="AH184" s="294" t="s">
        <v>407</v>
      </c>
      <c r="AI184" s="294" t="s">
        <v>407</v>
      </c>
      <c r="AJ184" s="294" t="s">
        <v>407</v>
      </c>
      <c r="AK184" s="294" t="s">
        <v>407</v>
      </c>
      <c r="AL184" s="294" t="s">
        <v>398</v>
      </c>
      <c r="AM184" s="294" t="s">
        <v>407</v>
      </c>
      <c r="AO184" s="308">
        <f t="shared" si="17"/>
        <v>0</v>
      </c>
      <c r="AP184" s="308">
        <f t="shared" si="16"/>
        <v>0</v>
      </c>
      <c r="AQ184" s="308">
        <f t="shared" si="16"/>
        <v>5</v>
      </c>
      <c r="AR184" s="308">
        <f t="shared" si="16"/>
        <v>0</v>
      </c>
      <c r="AS184" s="308">
        <f t="shared" si="16"/>
        <v>0</v>
      </c>
      <c r="AT184" s="308">
        <f t="shared" si="16"/>
        <v>0</v>
      </c>
      <c r="AU184" s="308">
        <f t="shared" si="16"/>
        <v>0</v>
      </c>
      <c r="AV184" s="308">
        <f t="shared" si="16"/>
        <v>0</v>
      </c>
      <c r="AW184" s="308">
        <f t="shared" si="16"/>
        <v>0</v>
      </c>
      <c r="AX184" s="308">
        <f t="shared" si="16"/>
        <v>0</v>
      </c>
      <c r="AY184" s="308">
        <f t="shared" si="16"/>
        <v>0</v>
      </c>
      <c r="AZ184" s="308">
        <f t="shared" si="16"/>
        <v>25</v>
      </c>
      <c r="BA184" s="309">
        <f t="shared" si="14"/>
        <v>30</v>
      </c>
    </row>
    <row r="185" spans="1:57" ht="18.600000000000001" customHeight="1" x14ac:dyDescent="0.3">
      <c r="B185" s="241">
        <v>176</v>
      </c>
      <c r="C185" s="252">
        <v>52431371</v>
      </c>
      <c r="D185" s="243" t="str">
        <f>IFERROR(VLOOKUP($C185,[3]BD!$B$6:$O$205,2,0),"")</f>
        <v xml:space="preserve">MARTINEZ ROMERO MIRIAM </v>
      </c>
      <c r="E185" s="245" t="s">
        <v>96</v>
      </c>
      <c r="F185" s="270" t="s">
        <v>18</v>
      </c>
      <c r="G185" s="243" t="str">
        <f>IFERROR(VLOOKUP($C185,[3]BD!$B$6:$O$205,14,0),"")</f>
        <v>3133094459</v>
      </c>
      <c r="H185" s="243" t="s">
        <v>26</v>
      </c>
      <c r="I185" s="243" t="str">
        <f>IFERROR(VLOOKUP($C185,[3]BD!$B$6:$O$205,4,0),"")</f>
        <v>22/10/2025</v>
      </c>
      <c r="J185" s="294" t="s">
        <v>398</v>
      </c>
      <c r="K185" s="294" t="s">
        <v>407</v>
      </c>
      <c r="L185" s="294" t="s">
        <v>407</v>
      </c>
      <c r="M185" s="294" t="s">
        <v>407</v>
      </c>
      <c r="N185" s="294" t="s">
        <v>407</v>
      </c>
      <c r="O185" s="294" t="s">
        <v>407</v>
      </c>
      <c r="P185" s="294" t="s">
        <v>407</v>
      </c>
      <c r="Q185" s="294" t="s">
        <v>398</v>
      </c>
      <c r="R185" s="294" t="s">
        <v>407</v>
      </c>
      <c r="S185" s="294" t="s">
        <v>407</v>
      </c>
      <c r="T185" s="294" t="s">
        <v>407</v>
      </c>
      <c r="U185" s="294" t="s">
        <v>407</v>
      </c>
      <c r="V185" s="294" t="s">
        <v>407</v>
      </c>
      <c r="W185" s="294" t="s">
        <v>407</v>
      </c>
      <c r="X185" s="294" t="s">
        <v>398</v>
      </c>
      <c r="Y185" s="294" t="s">
        <v>407</v>
      </c>
      <c r="Z185" s="294" t="s">
        <v>407</v>
      </c>
      <c r="AA185" s="294" t="s">
        <v>407</v>
      </c>
      <c r="AB185" s="294" t="s">
        <v>407</v>
      </c>
      <c r="AC185" s="294" t="s">
        <v>407</v>
      </c>
      <c r="AD185" s="294" t="s">
        <v>407</v>
      </c>
      <c r="AE185" s="294" t="s">
        <v>398</v>
      </c>
      <c r="AF185" s="294" t="s">
        <v>407</v>
      </c>
      <c r="AG185" s="294" t="s">
        <v>407</v>
      </c>
      <c r="AH185" s="294" t="s">
        <v>407</v>
      </c>
      <c r="AI185" s="294" t="s">
        <v>407</v>
      </c>
      <c r="AJ185" s="294" t="s">
        <v>407</v>
      </c>
      <c r="AK185" s="294" t="s">
        <v>407</v>
      </c>
      <c r="AL185" s="294" t="s">
        <v>398</v>
      </c>
      <c r="AM185" s="294" t="s">
        <v>407</v>
      </c>
      <c r="AO185" s="308">
        <f t="shared" si="17"/>
        <v>0</v>
      </c>
      <c r="AP185" s="308">
        <f t="shared" si="16"/>
        <v>0</v>
      </c>
      <c r="AQ185" s="308">
        <f t="shared" si="16"/>
        <v>5</v>
      </c>
      <c r="AR185" s="308">
        <f t="shared" si="16"/>
        <v>0</v>
      </c>
      <c r="AS185" s="308">
        <f t="shared" si="16"/>
        <v>0</v>
      </c>
      <c r="AT185" s="308">
        <f t="shared" si="16"/>
        <v>0</v>
      </c>
      <c r="AU185" s="308">
        <f t="shared" si="16"/>
        <v>0</v>
      </c>
      <c r="AV185" s="308">
        <f t="shared" si="16"/>
        <v>0</v>
      </c>
      <c r="AW185" s="308">
        <f t="shared" si="16"/>
        <v>0</v>
      </c>
      <c r="AX185" s="308">
        <f t="shared" si="16"/>
        <v>0</v>
      </c>
      <c r="AY185" s="308">
        <f t="shared" si="16"/>
        <v>0</v>
      </c>
      <c r="AZ185" s="308">
        <f t="shared" si="16"/>
        <v>25</v>
      </c>
      <c r="BA185" s="309">
        <f t="shared" si="14"/>
        <v>30</v>
      </c>
    </row>
    <row r="186" spans="1:57" ht="18.600000000000001" customHeight="1" x14ac:dyDescent="0.3">
      <c r="B186" s="241">
        <v>177</v>
      </c>
      <c r="C186" s="252">
        <v>65788478</v>
      </c>
      <c r="D186" s="243" t="str">
        <f>IFERROR(VLOOKUP($C186,[3]BD!$B$6:$O$205,2,0),"")</f>
        <v xml:space="preserve">LARA TELLEZ YESID </v>
      </c>
      <c r="E186" s="245" t="s">
        <v>96</v>
      </c>
      <c r="F186" s="270" t="s">
        <v>18</v>
      </c>
      <c r="G186" s="243" t="str">
        <f>IFERROR(VLOOKUP($C186,[3]BD!$B$6:$O$205,14,0),"")</f>
        <v>3114512807</v>
      </c>
      <c r="H186" s="243" t="s">
        <v>27</v>
      </c>
      <c r="I186" s="243" t="str">
        <f>IFERROR(VLOOKUP($C186,[3]BD!$B$6:$O$205,4,0),"")</f>
        <v>22/10/2025</v>
      </c>
      <c r="J186" s="294" t="s">
        <v>398</v>
      </c>
      <c r="K186" s="294" t="s">
        <v>407</v>
      </c>
      <c r="L186" s="294" t="s">
        <v>407</v>
      </c>
      <c r="M186" s="294" t="s">
        <v>407</v>
      </c>
      <c r="N186" s="294" t="s">
        <v>407</v>
      </c>
      <c r="O186" s="294" t="s">
        <v>407</v>
      </c>
      <c r="P186" s="294" t="s">
        <v>407</v>
      </c>
      <c r="Q186" s="294" t="s">
        <v>398</v>
      </c>
      <c r="R186" s="294" t="s">
        <v>407</v>
      </c>
      <c r="S186" s="294" t="s">
        <v>407</v>
      </c>
      <c r="T186" s="294" t="s">
        <v>407</v>
      </c>
      <c r="U186" s="294" t="s">
        <v>407</v>
      </c>
      <c r="V186" s="294" t="s">
        <v>407</v>
      </c>
      <c r="W186" s="294" t="s">
        <v>407</v>
      </c>
      <c r="X186" s="294" t="s">
        <v>398</v>
      </c>
      <c r="Y186" s="294" t="s">
        <v>407</v>
      </c>
      <c r="Z186" s="294" t="s">
        <v>407</v>
      </c>
      <c r="AA186" s="294" t="s">
        <v>407</v>
      </c>
      <c r="AB186" s="294" t="s">
        <v>407</v>
      </c>
      <c r="AC186" s="294" t="s">
        <v>407</v>
      </c>
      <c r="AD186" s="294" t="s">
        <v>407</v>
      </c>
      <c r="AE186" s="294" t="s">
        <v>398</v>
      </c>
      <c r="AF186" s="294" t="s">
        <v>407</v>
      </c>
      <c r="AG186" s="294" t="s">
        <v>407</v>
      </c>
      <c r="AH186" s="294" t="s">
        <v>407</v>
      </c>
      <c r="AI186" s="294" t="s">
        <v>407</v>
      </c>
      <c r="AJ186" s="294" t="s">
        <v>407</v>
      </c>
      <c r="AK186" s="294" t="s">
        <v>407</v>
      </c>
      <c r="AL186" s="294" t="s">
        <v>398</v>
      </c>
      <c r="AM186" s="294" t="s">
        <v>407</v>
      </c>
      <c r="AO186" s="308">
        <f t="shared" si="17"/>
        <v>0</v>
      </c>
      <c r="AP186" s="308">
        <f t="shared" si="16"/>
        <v>0</v>
      </c>
      <c r="AQ186" s="308">
        <f t="shared" si="16"/>
        <v>5</v>
      </c>
      <c r="AR186" s="308">
        <f t="shared" si="16"/>
        <v>0</v>
      </c>
      <c r="AS186" s="308">
        <f t="shared" si="16"/>
        <v>0</v>
      </c>
      <c r="AT186" s="308">
        <f t="shared" si="16"/>
        <v>0</v>
      </c>
      <c r="AU186" s="308">
        <f t="shared" si="16"/>
        <v>0</v>
      </c>
      <c r="AV186" s="308">
        <f t="shared" si="16"/>
        <v>0</v>
      </c>
      <c r="AW186" s="308">
        <f t="shared" si="16"/>
        <v>0</v>
      </c>
      <c r="AX186" s="308">
        <f t="shared" si="16"/>
        <v>0</v>
      </c>
      <c r="AY186" s="308">
        <f t="shared" si="16"/>
        <v>0</v>
      </c>
      <c r="AZ186" s="308">
        <f t="shared" si="16"/>
        <v>25</v>
      </c>
      <c r="BA186" s="309">
        <f t="shared" si="14"/>
        <v>30</v>
      </c>
    </row>
    <row r="187" spans="1:57" ht="18.600000000000001" customHeight="1" x14ac:dyDescent="0.3">
      <c r="B187" s="241">
        <v>178</v>
      </c>
      <c r="C187" s="252">
        <v>80443614</v>
      </c>
      <c r="D187" s="243" t="str">
        <f>IFERROR(VLOOKUP($C187,[3]BD!$B$6:$O$205,2,0),"")</f>
        <v>ORTIZ RESTREPO NANCY JANET</v>
      </c>
      <c r="E187" s="245" t="s">
        <v>96</v>
      </c>
      <c r="F187" s="270" t="s">
        <v>18</v>
      </c>
      <c r="G187" s="243" t="str">
        <f>IFERROR(VLOOKUP($C187,[3]BD!$B$6:$O$205,14,0),"")</f>
        <v>3042009163</v>
      </c>
      <c r="H187" s="243" t="s">
        <v>26</v>
      </c>
      <c r="I187" s="243" t="str">
        <f>IFERROR(VLOOKUP($C187,[3]BD!$B$6:$O$205,4,0),"")</f>
        <v>22/10/2025</v>
      </c>
      <c r="J187" s="294" t="s">
        <v>398</v>
      </c>
      <c r="K187" s="294" t="s">
        <v>407</v>
      </c>
      <c r="L187" s="294" t="s">
        <v>407</v>
      </c>
      <c r="M187" s="294" t="s">
        <v>407</v>
      </c>
      <c r="N187" s="294" t="s">
        <v>407</v>
      </c>
      <c r="O187" s="294" t="s">
        <v>407</v>
      </c>
      <c r="P187" s="294" t="s">
        <v>407</v>
      </c>
      <c r="Q187" s="294" t="s">
        <v>398</v>
      </c>
      <c r="R187" s="294" t="s">
        <v>407</v>
      </c>
      <c r="S187" s="294" t="s">
        <v>407</v>
      </c>
      <c r="T187" s="294" t="s">
        <v>407</v>
      </c>
      <c r="U187" s="294" t="s">
        <v>407</v>
      </c>
      <c r="V187" s="294" t="s">
        <v>407</v>
      </c>
      <c r="W187" s="294" t="s">
        <v>407</v>
      </c>
      <c r="X187" s="294" t="s">
        <v>398</v>
      </c>
      <c r="Y187" s="294" t="s">
        <v>407</v>
      </c>
      <c r="Z187" s="294" t="s">
        <v>407</v>
      </c>
      <c r="AA187" s="294" t="s">
        <v>407</v>
      </c>
      <c r="AB187" s="294" t="s">
        <v>407</v>
      </c>
      <c r="AC187" s="294" t="s">
        <v>407</v>
      </c>
      <c r="AD187" s="294" t="s">
        <v>407</v>
      </c>
      <c r="AE187" s="294" t="s">
        <v>398</v>
      </c>
      <c r="AF187" s="294" t="s">
        <v>407</v>
      </c>
      <c r="AG187" s="294" t="s">
        <v>407</v>
      </c>
      <c r="AH187" s="294" t="s">
        <v>407</v>
      </c>
      <c r="AI187" s="294" t="s">
        <v>407</v>
      </c>
      <c r="AJ187" s="294" t="s">
        <v>407</v>
      </c>
      <c r="AK187" s="294" t="s">
        <v>407</v>
      </c>
      <c r="AL187" s="294" t="s">
        <v>398</v>
      </c>
      <c r="AM187" s="294" t="s">
        <v>407</v>
      </c>
      <c r="AO187" s="308">
        <f t="shared" si="17"/>
        <v>0</v>
      </c>
      <c r="AP187" s="308">
        <f t="shared" si="16"/>
        <v>0</v>
      </c>
      <c r="AQ187" s="308">
        <f t="shared" si="16"/>
        <v>5</v>
      </c>
      <c r="AR187" s="308">
        <f t="shared" si="16"/>
        <v>0</v>
      </c>
      <c r="AS187" s="308">
        <f t="shared" si="16"/>
        <v>0</v>
      </c>
      <c r="AT187" s="308">
        <f t="shared" si="16"/>
        <v>0</v>
      </c>
      <c r="AU187" s="308">
        <f t="shared" si="16"/>
        <v>0</v>
      </c>
      <c r="AV187" s="308">
        <f t="shared" si="16"/>
        <v>0</v>
      </c>
      <c r="AW187" s="308">
        <f t="shared" si="16"/>
        <v>0</v>
      </c>
      <c r="AX187" s="308">
        <f t="shared" si="16"/>
        <v>0</v>
      </c>
      <c r="AY187" s="308">
        <f t="shared" si="16"/>
        <v>0</v>
      </c>
      <c r="AZ187" s="308">
        <f t="shared" si="16"/>
        <v>25</v>
      </c>
      <c r="BA187" s="309">
        <f t="shared" si="14"/>
        <v>30</v>
      </c>
    </row>
    <row r="188" spans="1:57" ht="18.600000000000001" customHeight="1" x14ac:dyDescent="0.3">
      <c r="B188" s="241">
        <v>179</v>
      </c>
      <c r="C188" s="252">
        <v>42778107</v>
      </c>
      <c r="D188" s="243" t="str">
        <f>IFERROR(VLOOKUP($C188,[3]BD!$B$6:$O$205,2,0),"")</f>
        <v>ECHEVERRI VARGAS ELSA YOLANDA</v>
      </c>
      <c r="E188" s="245" t="s">
        <v>96</v>
      </c>
      <c r="F188" s="270" t="s">
        <v>18</v>
      </c>
      <c r="G188" s="243" t="str">
        <f>IFERROR(VLOOKUP($C188,[3]BD!$B$6:$O$205,14,0),"")</f>
        <v>3112552620</v>
      </c>
      <c r="H188" s="243" t="s">
        <v>26</v>
      </c>
      <c r="I188" s="243" t="str">
        <f>IFERROR(VLOOKUP($C188,[3]BD!$B$6:$O$205,4,0),"")</f>
        <v>23/10/2025</v>
      </c>
      <c r="J188" s="294" t="s">
        <v>398</v>
      </c>
      <c r="K188" s="294" t="s">
        <v>407</v>
      </c>
      <c r="L188" s="294" t="s">
        <v>407</v>
      </c>
      <c r="M188" s="294" t="s">
        <v>407</v>
      </c>
      <c r="N188" s="294" t="s">
        <v>407</v>
      </c>
      <c r="O188" s="294" t="s">
        <v>407</v>
      </c>
      <c r="P188" s="294" t="s">
        <v>407</v>
      </c>
      <c r="Q188" s="294" t="s">
        <v>398</v>
      </c>
      <c r="R188" s="294" t="s">
        <v>407</v>
      </c>
      <c r="S188" s="294" t="s">
        <v>407</v>
      </c>
      <c r="T188" s="294" t="s">
        <v>407</v>
      </c>
      <c r="U188" s="294" t="s">
        <v>407</v>
      </c>
      <c r="V188" s="294" t="s">
        <v>407</v>
      </c>
      <c r="W188" s="294" t="s">
        <v>407</v>
      </c>
      <c r="X188" s="294" t="s">
        <v>398</v>
      </c>
      <c r="Y188" s="294" t="s">
        <v>407</v>
      </c>
      <c r="Z188" s="294" t="s">
        <v>407</v>
      </c>
      <c r="AA188" s="294" t="s">
        <v>407</v>
      </c>
      <c r="AB188" s="294" t="s">
        <v>407</v>
      </c>
      <c r="AC188" s="294" t="s">
        <v>407</v>
      </c>
      <c r="AD188" s="294" t="s">
        <v>407</v>
      </c>
      <c r="AE188" s="294" t="s">
        <v>398</v>
      </c>
      <c r="AF188" s="294" t="s">
        <v>407</v>
      </c>
      <c r="AG188" s="294" t="s">
        <v>407</v>
      </c>
      <c r="AH188" s="294" t="s">
        <v>407</v>
      </c>
      <c r="AI188" s="294" t="s">
        <v>407</v>
      </c>
      <c r="AJ188" s="294" t="s">
        <v>407</v>
      </c>
      <c r="AK188" s="294" t="s">
        <v>407</v>
      </c>
      <c r="AL188" s="294" t="s">
        <v>398</v>
      </c>
      <c r="AM188" s="294" t="s">
        <v>407</v>
      </c>
      <c r="AO188" s="308">
        <f t="shared" si="17"/>
        <v>0</v>
      </c>
      <c r="AP188" s="308">
        <f t="shared" si="16"/>
        <v>0</v>
      </c>
      <c r="AQ188" s="308">
        <f t="shared" si="16"/>
        <v>5</v>
      </c>
      <c r="AR188" s="308">
        <f t="shared" si="16"/>
        <v>0</v>
      </c>
      <c r="AS188" s="308">
        <f t="shared" si="16"/>
        <v>0</v>
      </c>
      <c r="AT188" s="308">
        <f t="shared" si="16"/>
        <v>0</v>
      </c>
      <c r="AU188" s="308">
        <f t="shared" si="16"/>
        <v>0</v>
      </c>
      <c r="AV188" s="308">
        <f t="shared" si="16"/>
        <v>0</v>
      </c>
      <c r="AW188" s="308">
        <f t="shared" si="16"/>
        <v>0</v>
      </c>
      <c r="AX188" s="308">
        <f t="shared" si="16"/>
        <v>0</v>
      </c>
      <c r="AY188" s="308">
        <f t="shared" si="16"/>
        <v>0</v>
      </c>
      <c r="AZ188" s="308">
        <f t="shared" si="16"/>
        <v>25</v>
      </c>
      <c r="BA188" s="309">
        <f t="shared" si="14"/>
        <v>30</v>
      </c>
    </row>
    <row r="189" spans="1:57" ht="18.600000000000001" customHeight="1" x14ac:dyDescent="0.3">
      <c r="B189" s="241">
        <v>180</v>
      </c>
      <c r="C189" s="252">
        <v>52733940</v>
      </c>
      <c r="D189" s="243" t="str">
        <f>IFERROR(VLOOKUP($C189,[3]BD!$B$6:$O$205,2,0),"")</f>
        <v xml:space="preserve">MORALES ROMERO SEBASTIAN </v>
      </c>
      <c r="E189" s="245" t="s">
        <v>96</v>
      </c>
      <c r="F189" s="270" t="s">
        <v>18</v>
      </c>
      <c r="G189" s="243" t="str">
        <f>IFERROR(VLOOKUP($C189,[3]BD!$B$6:$O$205,14,0),"")</f>
        <v>3185688171</v>
      </c>
      <c r="H189" s="243" t="s">
        <v>26</v>
      </c>
      <c r="I189" s="243" t="str">
        <f>IFERROR(VLOOKUP($C189,[3]BD!$B$6:$O$205,4,0),"")</f>
        <v>23/10/2025</v>
      </c>
      <c r="J189" s="294" t="s">
        <v>398</v>
      </c>
      <c r="K189" s="294" t="s">
        <v>407</v>
      </c>
      <c r="L189" s="294" t="s">
        <v>407</v>
      </c>
      <c r="M189" s="294" t="s">
        <v>407</v>
      </c>
      <c r="N189" s="294" t="s">
        <v>407</v>
      </c>
      <c r="O189" s="294" t="s">
        <v>407</v>
      </c>
      <c r="P189" s="294" t="s">
        <v>407</v>
      </c>
      <c r="Q189" s="294" t="s">
        <v>398</v>
      </c>
      <c r="R189" s="294" t="s">
        <v>407</v>
      </c>
      <c r="S189" s="294" t="s">
        <v>407</v>
      </c>
      <c r="T189" s="294" t="s">
        <v>407</v>
      </c>
      <c r="U189" s="294" t="s">
        <v>407</v>
      </c>
      <c r="V189" s="294" t="s">
        <v>407</v>
      </c>
      <c r="W189" s="294" t="s">
        <v>407</v>
      </c>
      <c r="X189" s="294" t="s">
        <v>398</v>
      </c>
      <c r="Y189" s="294" t="s">
        <v>407</v>
      </c>
      <c r="Z189" s="294" t="s">
        <v>407</v>
      </c>
      <c r="AA189" s="294" t="s">
        <v>407</v>
      </c>
      <c r="AB189" s="294" t="s">
        <v>404</v>
      </c>
      <c r="AC189" s="294" t="s">
        <v>404</v>
      </c>
      <c r="AD189" s="294" t="s">
        <v>404</v>
      </c>
      <c r="AE189" s="294" t="s">
        <v>398</v>
      </c>
      <c r="AF189" s="294" t="s">
        <v>404</v>
      </c>
      <c r="AG189" s="294" t="s">
        <v>404</v>
      </c>
      <c r="AH189" s="294" t="s">
        <v>404</v>
      </c>
      <c r="AI189" s="294" t="s">
        <v>404</v>
      </c>
      <c r="AJ189" s="294" t="s">
        <v>404</v>
      </c>
      <c r="AK189" s="294" t="s">
        <v>404</v>
      </c>
      <c r="AL189" s="294" t="s">
        <v>404</v>
      </c>
      <c r="AM189" s="294" t="s">
        <v>404</v>
      </c>
      <c r="AO189" s="308">
        <f t="shared" si="17"/>
        <v>0</v>
      </c>
      <c r="AP189" s="308">
        <f t="shared" si="16"/>
        <v>0</v>
      </c>
      <c r="AQ189" s="308">
        <f t="shared" si="16"/>
        <v>4</v>
      </c>
      <c r="AR189" s="308">
        <f t="shared" si="16"/>
        <v>0</v>
      </c>
      <c r="AS189" s="308">
        <f t="shared" si="16"/>
        <v>0</v>
      </c>
      <c r="AT189" s="308">
        <f t="shared" si="16"/>
        <v>0</v>
      </c>
      <c r="AU189" s="308">
        <f t="shared" si="16"/>
        <v>0</v>
      </c>
      <c r="AV189" s="308">
        <f t="shared" si="16"/>
        <v>0</v>
      </c>
      <c r="AW189" s="308">
        <f t="shared" si="16"/>
        <v>11</v>
      </c>
      <c r="AX189" s="308">
        <f t="shared" si="16"/>
        <v>0</v>
      </c>
      <c r="AY189" s="308">
        <f t="shared" si="16"/>
        <v>0</v>
      </c>
      <c r="AZ189" s="308">
        <f t="shared" si="16"/>
        <v>15</v>
      </c>
      <c r="BA189" s="309">
        <f t="shared" si="14"/>
        <v>19</v>
      </c>
    </row>
    <row r="190" spans="1:57" ht="18.600000000000001" customHeight="1" x14ac:dyDescent="0.3">
      <c r="B190" s="241">
        <v>181</v>
      </c>
      <c r="C190" s="252">
        <v>53093292</v>
      </c>
      <c r="D190" s="243" t="s">
        <v>424</v>
      </c>
      <c r="E190" s="245" t="s">
        <v>96</v>
      </c>
      <c r="F190" s="270" t="s">
        <v>21</v>
      </c>
      <c r="G190" s="243" t="str">
        <f>IFERROR(VLOOKUP($C190,[3]BD!$B$6:$O$205,14,0),"")</f>
        <v>3133337120</v>
      </c>
      <c r="H190" s="243" t="s">
        <v>26</v>
      </c>
      <c r="I190" s="243" t="str">
        <f>IFERROR(VLOOKUP($C190,[3]BD!$B$6:$O$205,4,0),"")</f>
        <v>27/10/2025</v>
      </c>
      <c r="J190" s="294" t="s">
        <v>398</v>
      </c>
      <c r="K190" s="294" t="s">
        <v>407</v>
      </c>
      <c r="L190" s="294" t="s">
        <v>407</v>
      </c>
      <c r="M190" s="294" t="s">
        <v>407</v>
      </c>
      <c r="N190" s="294" t="s">
        <v>407</v>
      </c>
      <c r="O190" s="294" t="s">
        <v>407</v>
      </c>
      <c r="P190" s="294" t="s">
        <v>407</v>
      </c>
      <c r="Q190" s="294" t="s">
        <v>398</v>
      </c>
      <c r="R190" s="294" t="s">
        <v>407</v>
      </c>
      <c r="S190" s="294" t="s">
        <v>407</v>
      </c>
      <c r="T190" s="294" t="s">
        <v>407</v>
      </c>
      <c r="U190" s="294" t="s">
        <v>407</v>
      </c>
      <c r="V190" s="294" t="s">
        <v>407</v>
      </c>
      <c r="W190" s="294" t="s">
        <v>407</v>
      </c>
      <c r="X190" s="294" t="s">
        <v>398</v>
      </c>
      <c r="Y190" s="294" t="s">
        <v>407</v>
      </c>
      <c r="Z190" s="294" t="s">
        <v>407</v>
      </c>
      <c r="AA190" s="294" t="s">
        <v>407</v>
      </c>
      <c r="AB190" s="294" t="s">
        <v>407</v>
      </c>
      <c r="AC190" s="294" t="s">
        <v>407</v>
      </c>
      <c r="AD190" s="294" t="s">
        <v>407</v>
      </c>
      <c r="AE190" s="294" t="s">
        <v>398</v>
      </c>
      <c r="AF190" s="294" t="s">
        <v>407</v>
      </c>
      <c r="AG190" s="294" t="s">
        <v>407</v>
      </c>
      <c r="AH190" s="294" t="s">
        <v>407</v>
      </c>
      <c r="AI190" s="294" t="s">
        <v>407</v>
      </c>
      <c r="AJ190" s="294" t="s">
        <v>407</v>
      </c>
      <c r="AK190" s="294" t="s">
        <v>407</v>
      </c>
      <c r="AL190" s="294" t="s">
        <v>398</v>
      </c>
      <c r="AM190" s="294" t="s">
        <v>407</v>
      </c>
      <c r="AO190" s="308">
        <f t="shared" si="17"/>
        <v>0</v>
      </c>
      <c r="AP190" s="308">
        <f t="shared" si="16"/>
        <v>0</v>
      </c>
      <c r="AQ190" s="308">
        <f t="shared" si="16"/>
        <v>5</v>
      </c>
      <c r="AR190" s="308">
        <f t="shared" si="16"/>
        <v>0</v>
      </c>
      <c r="AS190" s="308">
        <f t="shared" si="16"/>
        <v>0</v>
      </c>
      <c r="AT190" s="308">
        <f t="shared" si="16"/>
        <v>0</v>
      </c>
      <c r="AU190" s="308">
        <f t="shared" si="16"/>
        <v>0</v>
      </c>
      <c r="AV190" s="308">
        <f t="shared" si="16"/>
        <v>0</v>
      </c>
      <c r="AW190" s="308">
        <f t="shared" si="16"/>
        <v>0</v>
      </c>
      <c r="AX190" s="308">
        <f t="shared" si="16"/>
        <v>0</v>
      </c>
      <c r="AY190" s="308">
        <f t="shared" si="16"/>
        <v>0</v>
      </c>
      <c r="AZ190" s="308">
        <f t="shared" si="16"/>
        <v>25</v>
      </c>
      <c r="BA190" s="309">
        <f t="shared" si="14"/>
        <v>30</v>
      </c>
    </row>
    <row r="191" spans="1:57" ht="18.600000000000001" customHeight="1" x14ac:dyDescent="0.3">
      <c r="B191" s="241">
        <v>182</v>
      </c>
      <c r="C191" s="252">
        <v>52776596</v>
      </c>
      <c r="D191" s="243" t="str">
        <f>IFERROR(VLOOKUP($C191,[3]BD!$B$6:$O$205,2,0),"")</f>
        <v>RIOS FRANCO HECTOR ALONSO</v>
      </c>
      <c r="E191" s="245" t="s">
        <v>96</v>
      </c>
      <c r="F191" s="270" t="s">
        <v>18</v>
      </c>
      <c r="G191" s="243" t="str">
        <f>IFERROR(VLOOKUP($C191,[3]BD!$B$6:$O$205,14,0),"")</f>
        <v>3138695545</v>
      </c>
      <c r="H191" s="243" t="s">
        <v>29</v>
      </c>
      <c r="I191" s="243" t="str">
        <f>IFERROR(VLOOKUP($C191,[3]BD!$B$6:$O$205,4,0),"")</f>
        <v>09/12/2025</v>
      </c>
      <c r="J191" s="294" t="s">
        <v>398</v>
      </c>
      <c r="K191" s="294" t="s">
        <v>407</v>
      </c>
      <c r="L191" s="294" t="s">
        <v>407</v>
      </c>
      <c r="M191" s="294" t="s">
        <v>407</v>
      </c>
      <c r="N191" s="294" t="s">
        <v>407</v>
      </c>
      <c r="O191" s="294" t="s">
        <v>407</v>
      </c>
      <c r="P191" s="294" t="s">
        <v>407</v>
      </c>
      <c r="Q191" s="294" t="s">
        <v>398</v>
      </c>
      <c r="R191" s="294" t="s">
        <v>407</v>
      </c>
      <c r="S191" s="294" t="s">
        <v>407</v>
      </c>
      <c r="T191" s="294" t="s">
        <v>407</v>
      </c>
      <c r="U191" s="294" t="s">
        <v>407</v>
      </c>
      <c r="V191" s="294" t="s">
        <v>407</v>
      </c>
      <c r="W191" s="294" t="s">
        <v>407</v>
      </c>
      <c r="X191" s="294" t="s">
        <v>398</v>
      </c>
      <c r="Y191" s="294" t="s">
        <v>407</v>
      </c>
      <c r="Z191" s="294" t="s">
        <v>407</v>
      </c>
      <c r="AA191" s="294" t="s">
        <v>407</v>
      </c>
      <c r="AB191" s="294" t="s">
        <v>407</v>
      </c>
      <c r="AC191" s="294" t="s">
        <v>407</v>
      </c>
      <c r="AD191" s="294" t="s">
        <v>407</v>
      </c>
      <c r="AE191" s="294" t="s">
        <v>398</v>
      </c>
      <c r="AF191" s="294" t="s">
        <v>407</v>
      </c>
      <c r="AG191" s="294" t="s">
        <v>407</v>
      </c>
      <c r="AH191" s="294" t="s">
        <v>407</v>
      </c>
      <c r="AI191" s="294" t="s">
        <v>407</v>
      </c>
      <c r="AJ191" s="294" t="s">
        <v>407</v>
      </c>
      <c r="AK191" s="294" t="s">
        <v>407</v>
      </c>
      <c r="AL191" s="294" t="s">
        <v>398</v>
      </c>
      <c r="AM191" s="294" t="s">
        <v>407</v>
      </c>
      <c r="AO191" s="308">
        <f t="shared" si="17"/>
        <v>0</v>
      </c>
      <c r="AP191" s="308">
        <f t="shared" si="16"/>
        <v>0</v>
      </c>
      <c r="AQ191" s="308">
        <f t="shared" si="16"/>
        <v>5</v>
      </c>
      <c r="AR191" s="308">
        <f t="shared" si="16"/>
        <v>0</v>
      </c>
      <c r="AS191" s="308">
        <f t="shared" si="16"/>
        <v>0</v>
      </c>
      <c r="AT191" s="308">
        <f t="shared" si="16"/>
        <v>0</v>
      </c>
      <c r="AU191" s="308">
        <f t="shared" si="16"/>
        <v>0</v>
      </c>
      <c r="AV191" s="308">
        <f t="shared" si="16"/>
        <v>0</v>
      </c>
      <c r="AW191" s="308">
        <f t="shared" si="16"/>
        <v>0</v>
      </c>
      <c r="AX191" s="308">
        <f t="shared" si="16"/>
        <v>0</v>
      </c>
      <c r="AY191" s="308">
        <f t="shared" si="16"/>
        <v>0</v>
      </c>
      <c r="AZ191" s="308">
        <f t="shared" si="16"/>
        <v>25</v>
      </c>
      <c r="BA191" s="309">
        <f t="shared" si="14"/>
        <v>30</v>
      </c>
    </row>
    <row r="192" spans="1:57" ht="18.600000000000001" customHeight="1" x14ac:dyDescent="0.3">
      <c r="B192" s="241">
        <v>183</v>
      </c>
      <c r="C192" s="252">
        <v>1000255690</v>
      </c>
      <c r="D192" s="243" t="str">
        <f>IFERROR(VLOOKUP($C192,[3]BD!$B$6:$O$205,2,0),"")</f>
        <v>OROZCO GUALDRON DARWIN ENRIQUE</v>
      </c>
      <c r="E192" s="369" t="s">
        <v>96</v>
      </c>
      <c r="F192" s="270" t="s">
        <v>18</v>
      </c>
      <c r="G192" s="243" t="str">
        <f>IFERROR(VLOOKUP($C192,[3]BD!$B$6:$O$205,14,0),"")</f>
        <v>3142062934</v>
      </c>
      <c r="H192" s="243" t="s">
        <v>26</v>
      </c>
      <c r="I192" s="243" t="str">
        <f>IFERROR(VLOOKUP($C192,[3]BD!$B$6:$O$205,4,0),"")</f>
        <v>11/12/2025</v>
      </c>
      <c r="J192" s="294" t="s">
        <v>398</v>
      </c>
      <c r="K192" s="294" t="s">
        <v>407</v>
      </c>
      <c r="L192" s="294" t="s">
        <v>407</v>
      </c>
      <c r="M192" s="294" t="s">
        <v>407</v>
      </c>
      <c r="N192" s="294" t="s">
        <v>407</v>
      </c>
      <c r="O192" s="294" t="s">
        <v>407</v>
      </c>
      <c r="P192" s="294" t="s">
        <v>407</v>
      </c>
      <c r="Q192" s="294" t="s">
        <v>398</v>
      </c>
      <c r="R192" s="294" t="s">
        <v>407</v>
      </c>
      <c r="S192" s="294" t="s">
        <v>407</v>
      </c>
      <c r="T192" s="294" t="s">
        <v>407</v>
      </c>
      <c r="U192" s="294" t="s">
        <v>407</v>
      </c>
      <c r="V192" s="294" t="s">
        <v>407</v>
      </c>
      <c r="W192" s="294" t="s">
        <v>407</v>
      </c>
      <c r="X192" s="294" t="s">
        <v>398</v>
      </c>
      <c r="Y192" s="294" t="s">
        <v>407</v>
      </c>
      <c r="Z192" s="294" t="s">
        <v>407</v>
      </c>
      <c r="AA192" s="294" t="s">
        <v>407</v>
      </c>
      <c r="AB192" s="294" t="s">
        <v>407</v>
      </c>
      <c r="AC192" s="294" t="s">
        <v>407</v>
      </c>
      <c r="AD192" s="294" t="s">
        <v>407</v>
      </c>
      <c r="AE192" s="294" t="s">
        <v>398</v>
      </c>
      <c r="AF192" s="294" t="s">
        <v>407</v>
      </c>
      <c r="AG192" s="294" t="s">
        <v>407</v>
      </c>
      <c r="AH192" s="294" t="s">
        <v>407</v>
      </c>
      <c r="AI192" s="294" t="s">
        <v>407</v>
      </c>
      <c r="AJ192" s="294" t="s">
        <v>407</v>
      </c>
      <c r="AK192" s="294" t="s">
        <v>407</v>
      </c>
      <c r="AL192" s="294" t="s">
        <v>398</v>
      </c>
      <c r="AM192" s="294" t="s">
        <v>407</v>
      </c>
      <c r="AO192" s="308">
        <f t="shared" si="17"/>
        <v>0</v>
      </c>
      <c r="AP192" s="308">
        <f t="shared" si="16"/>
        <v>0</v>
      </c>
      <c r="AQ192" s="308">
        <f t="shared" si="16"/>
        <v>5</v>
      </c>
      <c r="AR192" s="308">
        <f t="shared" si="16"/>
        <v>0</v>
      </c>
      <c r="AS192" s="308">
        <f t="shared" si="16"/>
        <v>0</v>
      </c>
      <c r="AT192" s="308">
        <f t="shared" si="16"/>
        <v>0</v>
      </c>
      <c r="AU192" s="308">
        <f t="shared" si="16"/>
        <v>0</v>
      </c>
      <c r="AV192" s="308">
        <f t="shared" si="16"/>
        <v>0</v>
      </c>
      <c r="AW192" s="308">
        <f t="shared" si="16"/>
        <v>0</v>
      </c>
      <c r="AX192" s="308">
        <f t="shared" si="16"/>
        <v>0</v>
      </c>
      <c r="AY192" s="308">
        <f t="shared" si="16"/>
        <v>0</v>
      </c>
      <c r="AZ192" s="308">
        <f t="shared" si="16"/>
        <v>25</v>
      </c>
      <c r="BA192" s="309">
        <f t="shared" si="14"/>
        <v>30</v>
      </c>
    </row>
    <row r="193" spans="2:53 16384:16384" ht="18.600000000000001" customHeight="1" x14ac:dyDescent="0.3">
      <c r="B193" s="241">
        <v>184</v>
      </c>
      <c r="C193" s="252">
        <v>1073510783</v>
      </c>
      <c r="D193" s="243" t="str">
        <f>IFERROR(VLOOKUP($C193,[3]BD!$B$6:$O$205,2,0),"")</f>
        <v>BAQUERO ORTIZ LUISA FERNANDA</v>
      </c>
      <c r="E193" s="245" t="s">
        <v>96</v>
      </c>
      <c r="F193" s="270" t="s">
        <v>20</v>
      </c>
      <c r="G193" s="243" t="str">
        <f>IFERROR(VLOOKUP($C193,[3]BD!$B$6:$O$205,14,0),"")</f>
        <v>3143288879</v>
      </c>
      <c r="H193" s="243" t="s">
        <v>26</v>
      </c>
      <c r="I193" s="243" t="str">
        <f>IFERROR(VLOOKUP($C193,[3]BD!$B$6:$O$205,4,0),"")</f>
        <v>02/01/2026</v>
      </c>
      <c r="J193" s="294" t="s">
        <v>398</v>
      </c>
      <c r="K193" s="294" t="s">
        <v>407</v>
      </c>
      <c r="L193" s="294" t="s">
        <v>407</v>
      </c>
      <c r="M193" s="294" t="s">
        <v>407</v>
      </c>
      <c r="N193" s="294" t="s">
        <v>407</v>
      </c>
      <c r="O193" s="294" t="s">
        <v>407</v>
      </c>
      <c r="P193" s="294" t="s">
        <v>407</v>
      </c>
      <c r="Q193" s="294" t="s">
        <v>398</v>
      </c>
      <c r="R193" s="294" t="s">
        <v>407</v>
      </c>
      <c r="S193" s="294" t="s">
        <v>407</v>
      </c>
      <c r="T193" s="294" t="s">
        <v>407</v>
      </c>
      <c r="U193" s="294" t="s">
        <v>407</v>
      </c>
      <c r="V193" s="294" t="s">
        <v>407</v>
      </c>
      <c r="W193" s="294" t="s">
        <v>407</v>
      </c>
      <c r="X193" s="294" t="s">
        <v>398</v>
      </c>
      <c r="Y193" s="294" t="s">
        <v>407</v>
      </c>
      <c r="Z193" s="294" t="s">
        <v>407</v>
      </c>
      <c r="AA193" s="294" t="s">
        <v>407</v>
      </c>
      <c r="AB193" s="294" t="s">
        <v>407</v>
      </c>
      <c r="AC193" s="294" t="s">
        <v>407</v>
      </c>
      <c r="AD193" s="294" t="s">
        <v>407</v>
      </c>
      <c r="AE193" s="294" t="s">
        <v>398</v>
      </c>
      <c r="AF193" s="294" t="s">
        <v>407</v>
      </c>
      <c r="AG193" s="294" t="s">
        <v>407</v>
      </c>
      <c r="AH193" s="294" t="s">
        <v>407</v>
      </c>
      <c r="AI193" s="294" t="s">
        <v>407</v>
      </c>
      <c r="AJ193" s="294" t="s">
        <v>407</v>
      </c>
      <c r="AK193" s="294" t="s">
        <v>407</v>
      </c>
      <c r="AL193" s="294" t="s">
        <v>398</v>
      </c>
      <c r="AM193" s="294" t="s">
        <v>407</v>
      </c>
      <c r="AO193" s="308">
        <f t="shared" si="17"/>
        <v>0</v>
      </c>
      <c r="AP193" s="308">
        <f t="shared" si="16"/>
        <v>0</v>
      </c>
      <c r="AQ193" s="308">
        <f t="shared" si="16"/>
        <v>5</v>
      </c>
      <c r="AR193" s="308">
        <f t="shared" si="16"/>
        <v>0</v>
      </c>
      <c r="AS193" s="308">
        <f t="shared" si="16"/>
        <v>0</v>
      </c>
      <c r="AT193" s="308">
        <f t="shared" si="16"/>
        <v>0</v>
      </c>
      <c r="AU193" s="308">
        <f t="shared" si="16"/>
        <v>0</v>
      </c>
      <c r="AV193" s="308">
        <f t="shared" si="16"/>
        <v>0</v>
      </c>
      <c r="AW193" s="308">
        <f t="shared" si="16"/>
        <v>0</v>
      </c>
      <c r="AX193" s="308">
        <f t="shared" si="16"/>
        <v>0</v>
      </c>
      <c r="AY193" s="308">
        <f t="shared" si="16"/>
        <v>0</v>
      </c>
      <c r="AZ193" s="308">
        <f t="shared" si="16"/>
        <v>25</v>
      </c>
      <c r="BA193" s="309">
        <f t="shared" si="14"/>
        <v>30</v>
      </c>
    </row>
    <row r="194" spans="2:53 16384:16384" ht="18.600000000000001" customHeight="1" x14ac:dyDescent="0.3">
      <c r="B194" s="241">
        <v>185</v>
      </c>
      <c r="C194" s="252">
        <v>1023926613</v>
      </c>
      <c r="D194" s="243" t="str">
        <f>IFERROR(VLOOKUP($C194,[3]BD!$B$6:$O$205,2,0),"")</f>
        <v xml:space="preserve">GIL RANGEL WILSON </v>
      </c>
      <c r="E194" s="245" t="s">
        <v>96</v>
      </c>
      <c r="F194" s="270" t="s">
        <v>18</v>
      </c>
      <c r="G194" s="243" t="str">
        <f>IFERROR(VLOOKUP($C194,[3]BD!$B$6:$O$205,14,0),"")</f>
        <v>3212672537</v>
      </c>
      <c r="H194" s="243" t="s">
        <v>27</v>
      </c>
      <c r="I194" s="243" t="str">
        <f>IFERROR(VLOOKUP($C194,[3]BD!$B$6:$O$205,4,0),"")</f>
        <v>02/01/2026</v>
      </c>
      <c r="J194" s="294" t="s">
        <v>398</v>
      </c>
      <c r="K194" s="294" t="s">
        <v>407</v>
      </c>
      <c r="L194" s="294" t="s">
        <v>407</v>
      </c>
      <c r="M194" s="294" t="s">
        <v>407</v>
      </c>
      <c r="N194" s="294" t="s">
        <v>407</v>
      </c>
      <c r="O194" s="294" t="s">
        <v>404</v>
      </c>
      <c r="P194" s="294" t="s">
        <v>404</v>
      </c>
      <c r="Q194" s="294" t="s">
        <v>398</v>
      </c>
      <c r="R194" s="294" t="s">
        <v>404</v>
      </c>
      <c r="S194" s="294" t="s">
        <v>404</v>
      </c>
      <c r="T194" s="294" t="s">
        <v>404</v>
      </c>
      <c r="U194" s="294" t="s">
        <v>404</v>
      </c>
      <c r="V194" s="294" t="s">
        <v>404</v>
      </c>
      <c r="W194" s="294" t="s">
        <v>404</v>
      </c>
      <c r="X194" s="294" t="s">
        <v>398</v>
      </c>
      <c r="Y194" s="294" t="s">
        <v>404</v>
      </c>
      <c r="Z194" s="294" t="s">
        <v>404</v>
      </c>
      <c r="AA194" s="294" t="s">
        <v>404</v>
      </c>
      <c r="AB194" s="294" t="s">
        <v>404</v>
      </c>
      <c r="AC194" s="294" t="s">
        <v>404</v>
      </c>
      <c r="AD194" s="294" t="s">
        <v>404</v>
      </c>
      <c r="AE194" s="294" t="s">
        <v>398</v>
      </c>
      <c r="AF194" s="294" t="s">
        <v>404</v>
      </c>
      <c r="AG194" s="294" t="s">
        <v>404</v>
      </c>
      <c r="AH194" s="294" t="s">
        <v>404</v>
      </c>
      <c r="AI194" s="294" t="s">
        <v>404</v>
      </c>
      <c r="AJ194" s="294" t="s">
        <v>404</v>
      </c>
      <c r="AK194" s="294" t="s">
        <v>404</v>
      </c>
      <c r="AL194" s="294" t="s">
        <v>404</v>
      </c>
      <c r="AM194" s="294" t="s">
        <v>404</v>
      </c>
      <c r="AO194" s="308">
        <f t="shared" si="17"/>
        <v>0</v>
      </c>
      <c r="AP194" s="308">
        <f t="shared" si="16"/>
        <v>0</v>
      </c>
      <c r="AQ194" s="308">
        <f t="shared" si="16"/>
        <v>4</v>
      </c>
      <c r="AR194" s="308">
        <f t="shared" si="16"/>
        <v>0</v>
      </c>
      <c r="AS194" s="308">
        <f t="shared" si="16"/>
        <v>0</v>
      </c>
      <c r="AT194" s="308">
        <f t="shared" si="16"/>
        <v>0</v>
      </c>
      <c r="AU194" s="308">
        <f t="shared" ref="AP194:AZ207" si="18">COUNTIF($J194:$AM194,AU$8)</f>
        <v>0</v>
      </c>
      <c r="AV194" s="308">
        <f t="shared" si="18"/>
        <v>0</v>
      </c>
      <c r="AW194" s="308">
        <f t="shared" si="18"/>
        <v>22</v>
      </c>
      <c r="AX194" s="308">
        <f t="shared" si="18"/>
        <v>0</v>
      </c>
      <c r="AY194" s="308">
        <f t="shared" si="18"/>
        <v>0</v>
      </c>
      <c r="AZ194" s="308">
        <f t="shared" si="18"/>
        <v>4</v>
      </c>
      <c r="BA194" s="309">
        <f t="shared" si="14"/>
        <v>8</v>
      </c>
    </row>
    <row r="195" spans="2:53 16384:16384" ht="18.600000000000001" customHeight="1" x14ac:dyDescent="0.3">
      <c r="B195" s="241">
        <v>186</v>
      </c>
      <c r="C195" s="252">
        <v>91438948</v>
      </c>
      <c r="D195" s="243" t="str">
        <f>IFERROR(VLOOKUP($C195,[3]BD!$B$6:$O$205,2,0),"")</f>
        <v>HERNANDEZ GRANADOS ASLY TATIANA</v>
      </c>
      <c r="E195" s="245" t="s">
        <v>96</v>
      </c>
      <c r="F195" s="270" t="s">
        <v>20</v>
      </c>
      <c r="G195" s="243" t="str">
        <f>IFERROR(VLOOKUP($C195,[3]BD!$B$6:$O$205,14,0),"")</f>
        <v>3133500092</v>
      </c>
      <c r="H195" s="243" t="s">
        <v>28</v>
      </c>
      <c r="I195" s="243" t="str">
        <f>IFERROR(VLOOKUP($C195,[3]BD!$B$6:$O$205,4,0),"")</f>
        <v>06/01/2026</v>
      </c>
      <c r="J195" s="294" t="s">
        <v>398</v>
      </c>
      <c r="K195" s="294" t="s">
        <v>407</v>
      </c>
      <c r="L195" s="294" t="s">
        <v>407</v>
      </c>
      <c r="M195" s="294" t="s">
        <v>407</v>
      </c>
      <c r="N195" s="294" t="s">
        <v>407</v>
      </c>
      <c r="O195" s="294" t="s">
        <v>407</v>
      </c>
      <c r="P195" s="294" t="s">
        <v>407</v>
      </c>
      <c r="Q195" s="294" t="s">
        <v>398</v>
      </c>
      <c r="R195" s="294" t="s">
        <v>407</v>
      </c>
      <c r="S195" s="294" t="s">
        <v>407</v>
      </c>
      <c r="T195" s="294" t="s">
        <v>407</v>
      </c>
      <c r="U195" s="294" t="s">
        <v>407</v>
      </c>
      <c r="V195" s="294" t="s">
        <v>407</v>
      </c>
      <c r="W195" s="294" t="s">
        <v>407</v>
      </c>
      <c r="X195" s="294" t="s">
        <v>398</v>
      </c>
      <c r="Y195" s="294" t="s">
        <v>407</v>
      </c>
      <c r="Z195" s="294" t="s">
        <v>407</v>
      </c>
      <c r="AA195" s="294" t="s">
        <v>407</v>
      </c>
      <c r="AB195" s="294" t="s">
        <v>407</v>
      </c>
      <c r="AC195" s="294" t="s">
        <v>407</v>
      </c>
      <c r="AD195" s="294" t="s">
        <v>407</v>
      </c>
      <c r="AE195" s="294" t="s">
        <v>398</v>
      </c>
      <c r="AF195" s="294" t="s">
        <v>407</v>
      </c>
      <c r="AG195" s="294" t="s">
        <v>407</v>
      </c>
      <c r="AH195" s="294" t="s">
        <v>407</v>
      </c>
      <c r="AI195" s="294" t="s">
        <v>407</v>
      </c>
      <c r="AJ195" s="294" t="s">
        <v>407</v>
      </c>
      <c r="AK195" s="294" t="s">
        <v>407</v>
      </c>
      <c r="AL195" s="294" t="s">
        <v>398</v>
      </c>
      <c r="AM195" s="294" t="s">
        <v>407</v>
      </c>
      <c r="AO195" s="308">
        <f t="shared" si="17"/>
        <v>0</v>
      </c>
      <c r="AP195" s="308">
        <f t="shared" si="18"/>
        <v>0</v>
      </c>
      <c r="AQ195" s="308">
        <f t="shared" si="18"/>
        <v>5</v>
      </c>
      <c r="AR195" s="308">
        <f t="shared" si="18"/>
        <v>0</v>
      </c>
      <c r="AS195" s="308">
        <f t="shared" si="18"/>
        <v>0</v>
      </c>
      <c r="AT195" s="308">
        <f t="shared" si="18"/>
        <v>0</v>
      </c>
      <c r="AU195" s="308">
        <f t="shared" si="18"/>
        <v>0</v>
      </c>
      <c r="AV195" s="308">
        <f t="shared" si="18"/>
        <v>0</v>
      </c>
      <c r="AW195" s="308">
        <f t="shared" si="18"/>
        <v>0</v>
      </c>
      <c r="AX195" s="308">
        <f t="shared" si="18"/>
        <v>0</v>
      </c>
      <c r="AY195" s="308">
        <f t="shared" si="18"/>
        <v>0</v>
      </c>
      <c r="AZ195" s="308">
        <f t="shared" si="18"/>
        <v>25</v>
      </c>
      <c r="BA195" s="309">
        <f t="shared" si="14"/>
        <v>30</v>
      </c>
    </row>
    <row r="196" spans="2:53 16384:16384" ht="18.600000000000001" customHeight="1" x14ac:dyDescent="0.3">
      <c r="B196" s="241">
        <v>187</v>
      </c>
      <c r="C196" s="252">
        <v>1004536224</v>
      </c>
      <c r="D196" s="243" t="str">
        <f>IFERROR(VLOOKUP($C196,[3]BD!$B$6:$O$205,2,0),"")</f>
        <v>PEDRAZA BENITEZ SANDRA MILENA</v>
      </c>
      <c r="E196" s="245" t="s">
        <v>96</v>
      </c>
      <c r="F196" s="270" t="s">
        <v>18</v>
      </c>
      <c r="G196" s="243" t="str">
        <f>IFERROR(VLOOKUP($C196,[3]BD!$B$6:$O$205,14,0),"")</f>
        <v>3232931329</v>
      </c>
      <c r="H196" s="243" t="s">
        <v>27</v>
      </c>
      <c r="I196" s="243" t="str">
        <f>IFERROR(VLOOKUP($C196,[3]BD!$B$6:$O$205,4,0),"")</f>
        <v>06/01/2026</v>
      </c>
      <c r="J196" s="294" t="s">
        <v>398</v>
      </c>
      <c r="K196" s="294" t="s">
        <v>407</v>
      </c>
      <c r="L196" s="294" t="s">
        <v>407</v>
      </c>
      <c r="M196" s="294" t="s">
        <v>407</v>
      </c>
      <c r="N196" s="294" t="s">
        <v>407</v>
      </c>
      <c r="O196" s="294" t="s">
        <v>399</v>
      </c>
      <c r="P196" s="294" t="s">
        <v>399</v>
      </c>
      <c r="Q196" s="294" t="s">
        <v>398</v>
      </c>
      <c r="R196" s="294" t="s">
        <v>407</v>
      </c>
      <c r="S196" s="294" t="s">
        <v>407</v>
      </c>
      <c r="T196" s="294" t="s">
        <v>407</v>
      </c>
      <c r="U196" s="294" t="s">
        <v>407</v>
      </c>
      <c r="V196" s="294" t="s">
        <v>407</v>
      </c>
      <c r="W196" s="294" t="s">
        <v>407</v>
      </c>
      <c r="X196" s="294" t="s">
        <v>398</v>
      </c>
      <c r="Y196" s="294" t="s">
        <v>407</v>
      </c>
      <c r="Z196" s="294" t="s">
        <v>407</v>
      </c>
      <c r="AA196" s="294" t="s">
        <v>407</v>
      </c>
      <c r="AB196" s="294" t="s">
        <v>407</v>
      </c>
      <c r="AC196" s="294" t="s">
        <v>407</v>
      </c>
      <c r="AD196" s="294" t="s">
        <v>407</v>
      </c>
      <c r="AE196" s="294" t="s">
        <v>398</v>
      </c>
      <c r="AF196" s="294" t="s">
        <v>407</v>
      </c>
      <c r="AG196" s="294" t="s">
        <v>407</v>
      </c>
      <c r="AH196" s="294" t="s">
        <v>407</v>
      </c>
      <c r="AI196" s="294" t="s">
        <v>407</v>
      </c>
      <c r="AJ196" s="294" t="s">
        <v>407</v>
      </c>
      <c r="AK196" s="294" t="s">
        <v>407</v>
      </c>
      <c r="AL196" s="294" t="s">
        <v>398</v>
      </c>
      <c r="AM196" s="294" t="s">
        <v>407</v>
      </c>
      <c r="AO196" s="308">
        <f t="shared" si="17"/>
        <v>0</v>
      </c>
      <c r="AP196" s="308">
        <f t="shared" si="18"/>
        <v>0</v>
      </c>
      <c r="AQ196" s="308">
        <f t="shared" si="18"/>
        <v>5</v>
      </c>
      <c r="AR196" s="308">
        <f t="shared" si="18"/>
        <v>2</v>
      </c>
      <c r="AS196" s="308">
        <f t="shared" si="18"/>
        <v>0</v>
      </c>
      <c r="AT196" s="308">
        <f t="shared" si="18"/>
        <v>0</v>
      </c>
      <c r="AU196" s="308">
        <f t="shared" si="18"/>
        <v>0</v>
      </c>
      <c r="AV196" s="308">
        <f t="shared" si="18"/>
        <v>0</v>
      </c>
      <c r="AW196" s="308">
        <f t="shared" si="18"/>
        <v>0</v>
      </c>
      <c r="AX196" s="308">
        <f t="shared" si="18"/>
        <v>0</v>
      </c>
      <c r="AY196" s="308">
        <f t="shared" si="18"/>
        <v>0</v>
      </c>
      <c r="AZ196" s="308">
        <f t="shared" si="18"/>
        <v>23</v>
      </c>
      <c r="BA196" s="309">
        <f t="shared" si="14"/>
        <v>28</v>
      </c>
    </row>
    <row r="197" spans="2:53 16384:16384" ht="18.600000000000001" customHeight="1" x14ac:dyDescent="0.3">
      <c r="B197" s="241">
        <v>188</v>
      </c>
      <c r="C197" s="252">
        <v>1000596462</v>
      </c>
      <c r="D197" s="243" t="str">
        <f>IFERROR(VLOOKUP($C197,[3]BD!$B$6:$O$205,2,0),"")</f>
        <v>LOPEZ REINA YENNY ANDREA</v>
      </c>
      <c r="E197" s="245" t="s">
        <v>96</v>
      </c>
      <c r="F197" s="270" t="s">
        <v>18</v>
      </c>
      <c r="G197" s="243" t="str">
        <f>IFERROR(VLOOKUP($C197,[3]BD!$B$6:$O$205,14,0),"")</f>
        <v>3112302469</v>
      </c>
      <c r="H197" s="243" t="s">
        <v>27</v>
      </c>
      <c r="I197" s="243" t="str">
        <f>IFERROR(VLOOKUP($C197,[3]BD!$B$6:$O$205,4,0),"")</f>
        <v>14/01/2026</v>
      </c>
      <c r="J197" s="294" t="s">
        <v>398</v>
      </c>
      <c r="K197" s="294" t="s">
        <v>407</v>
      </c>
      <c r="L197" s="294" t="s">
        <v>407</v>
      </c>
      <c r="M197" s="294" t="s">
        <v>407</v>
      </c>
      <c r="N197" s="294" t="s">
        <v>407</v>
      </c>
      <c r="O197" s="294" t="s">
        <v>407</v>
      </c>
      <c r="P197" s="294" t="s">
        <v>407</v>
      </c>
      <c r="Q197" s="294" t="s">
        <v>398</v>
      </c>
      <c r="R197" s="294" t="s">
        <v>407</v>
      </c>
      <c r="S197" s="294" t="s">
        <v>407</v>
      </c>
      <c r="T197" s="294" t="s">
        <v>407</v>
      </c>
      <c r="U197" s="294" t="s">
        <v>407</v>
      </c>
      <c r="V197" s="294" t="s">
        <v>407</v>
      </c>
      <c r="W197" s="294" t="s">
        <v>407</v>
      </c>
      <c r="X197" s="294" t="s">
        <v>398</v>
      </c>
      <c r="Y197" s="294" t="s">
        <v>407</v>
      </c>
      <c r="Z197" s="294" t="s">
        <v>407</v>
      </c>
      <c r="AA197" s="294" t="s">
        <v>407</v>
      </c>
      <c r="AB197" s="294" t="s">
        <v>407</v>
      </c>
      <c r="AC197" s="294" t="s">
        <v>407</v>
      </c>
      <c r="AD197" s="294" t="s">
        <v>407</v>
      </c>
      <c r="AE197" s="294" t="s">
        <v>398</v>
      </c>
      <c r="AF197" s="294" t="s">
        <v>407</v>
      </c>
      <c r="AG197" s="294" t="s">
        <v>407</v>
      </c>
      <c r="AH197" s="294" t="s">
        <v>407</v>
      </c>
      <c r="AI197" s="294" t="s">
        <v>407</v>
      </c>
      <c r="AJ197" s="294" t="s">
        <v>407</v>
      </c>
      <c r="AK197" s="294" t="s">
        <v>407</v>
      </c>
      <c r="AL197" s="294" t="s">
        <v>398</v>
      </c>
      <c r="AM197" s="294" t="s">
        <v>407</v>
      </c>
      <c r="AO197" s="308">
        <f t="shared" si="17"/>
        <v>0</v>
      </c>
      <c r="AP197" s="308">
        <f t="shared" si="18"/>
        <v>0</v>
      </c>
      <c r="AQ197" s="308">
        <f t="shared" si="18"/>
        <v>5</v>
      </c>
      <c r="AR197" s="308">
        <f t="shared" si="18"/>
        <v>0</v>
      </c>
      <c r="AS197" s="308">
        <f t="shared" si="18"/>
        <v>0</v>
      </c>
      <c r="AT197" s="308">
        <f t="shared" si="18"/>
        <v>0</v>
      </c>
      <c r="AU197" s="308">
        <f t="shared" si="18"/>
        <v>0</v>
      </c>
      <c r="AV197" s="308">
        <f t="shared" si="18"/>
        <v>0</v>
      </c>
      <c r="AW197" s="308">
        <f t="shared" si="18"/>
        <v>0</v>
      </c>
      <c r="AX197" s="308">
        <f t="shared" si="18"/>
        <v>0</v>
      </c>
      <c r="AY197" s="308">
        <f t="shared" si="18"/>
        <v>0</v>
      </c>
      <c r="AZ197" s="308">
        <f t="shared" si="18"/>
        <v>25</v>
      </c>
      <c r="BA197" s="309">
        <f t="shared" si="14"/>
        <v>30</v>
      </c>
    </row>
    <row r="198" spans="2:53 16384:16384" ht="18.600000000000001" customHeight="1" x14ac:dyDescent="0.3">
      <c r="B198" s="241">
        <v>189</v>
      </c>
      <c r="C198" s="252">
        <v>53892166</v>
      </c>
      <c r="D198" s="243" t="str">
        <f>IFERROR(VLOOKUP($C198,[3]BD!$B$6:$O$205,2,0),"")</f>
        <v>MANOTAS SERNA DAVID ENRIQUE</v>
      </c>
      <c r="E198" s="245" t="s">
        <v>96</v>
      </c>
      <c r="F198" s="270" t="s">
        <v>18</v>
      </c>
      <c r="G198" s="243" t="str">
        <f>IFERROR(VLOOKUP($C198,[3]BD!$B$6:$O$205,14,0),"")</f>
        <v>3102772175</v>
      </c>
      <c r="H198" s="243" t="s">
        <v>27</v>
      </c>
      <c r="I198" s="243" t="str">
        <f>IFERROR(VLOOKUP($C198,[3]BD!$B$6:$O$205,4,0),"")</f>
        <v>14/01/2026</v>
      </c>
      <c r="J198" s="294" t="s">
        <v>398</v>
      </c>
      <c r="K198" s="294" t="s">
        <v>407</v>
      </c>
      <c r="L198" s="294" t="s">
        <v>407</v>
      </c>
      <c r="M198" s="294" t="s">
        <v>407</v>
      </c>
      <c r="N198" s="294" t="s">
        <v>407</v>
      </c>
      <c r="O198" s="294" t="s">
        <v>407</v>
      </c>
      <c r="P198" s="294" t="s">
        <v>407</v>
      </c>
      <c r="Q198" s="294" t="s">
        <v>398</v>
      </c>
      <c r="R198" s="294" t="s">
        <v>407</v>
      </c>
      <c r="S198" s="294" t="s">
        <v>407</v>
      </c>
      <c r="T198" s="294" t="s">
        <v>407</v>
      </c>
      <c r="U198" s="294" t="s">
        <v>407</v>
      </c>
      <c r="V198" s="294" t="s">
        <v>407</v>
      </c>
      <c r="W198" s="294" t="s">
        <v>407</v>
      </c>
      <c r="X198" s="294" t="s">
        <v>398</v>
      </c>
      <c r="Y198" s="294" t="s">
        <v>407</v>
      </c>
      <c r="Z198" s="294" t="s">
        <v>407</v>
      </c>
      <c r="AA198" s="294" t="s">
        <v>407</v>
      </c>
      <c r="AB198" s="294" t="s">
        <v>407</v>
      </c>
      <c r="AC198" s="294" t="s">
        <v>407</v>
      </c>
      <c r="AD198" s="294" t="s">
        <v>407</v>
      </c>
      <c r="AE198" s="294" t="s">
        <v>398</v>
      </c>
      <c r="AF198" s="294" t="s">
        <v>407</v>
      </c>
      <c r="AG198" s="294" t="s">
        <v>407</v>
      </c>
      <c r="AH198" s="294" t="s">
        <v>407</v>
      </c>
      <c r="AI198" s="294" t="s">
        <v>407</v>
      </c>
      <c r="AJ198" s="294" t="s">
        <v>407</v>
      </c>
      <c r="AK198" s="294" t="s">
        <v>407</v>
      </c>
      <c r="AL198" s="294" t="s">
        <v>398</v>
      </c>
      <c r="AM198" s="294" t="s">
        <v>407</v>
      </c>
      <c r="AO198" s="308">
        <f t="shared" si="17"/>
        <v>0</v>
      </c>
      <c r="AP198" s="308">
        <f t="shared" si="18"/>
        <v>0</v>
      </c>
      <c r="AQ198" s="308">
        <f t="shared" si="18"/>
        <v>5</v>
      </c>
      <c r="AR198" s="308">
        <f t="shared" si="18"/>
        <v>0</v>
      </c>
      <c r="AS198" s="308">
        <f t="shared" si="18"/>
        <v>0</v>
      </c>
      <c r="AT198" s="308">
        <f t="shared" si="18"/>
        <v>0</v>
      </c>
      <c r="AU198" s="308">
        <f t="shared" si="18"/>
        <v>0</v>
      </c>
      <c r="AV198" s="308">
        <f t="shared" si="18"/>
        <v>0</v>
      </c>
      <c r="AW198" s="308">
        <f t="shared" si="18"/>
        <v>0</v>
      </c>
      <c r="AX198" s="308">
        <f t="shared" si="18"/>
        <v>0</v>
      </c>
      <c r="AY198" s="308">
        <f t="shared" si="18"/>
        <v>0</v>
      </c>
      <c r="AZ198" s="308">
        <f t="shared" si="18"/>
        <v>25</v>
      </c>
      <c r="BA198" s="309">
        <f t="shared" si="14"/>
        <v>30</v>
      </c>
    </row>
    <row r="199" spans="2:53 16384:16384" ht="18.600000000000001" customHeight="1" x14ac:dyDescent="0.3">
      <c r="B199" s="241">
        <v>190</v>
      </c>
      <c r="C199" s="252">
        <v>72428676</v>
      </c>
      <c r="D199" s="243" t="str">
        <f>IFERROR(VLOOKUP($C199,[3]BD!$B$6:$O$205,2,0),"")</f>
        <v>RAMIREZ ALZATE MONICA ALEXANDRA</v>
      </c>
      <c r="E199" s="245" t="s">
        <v>96</v>
      </c>
      <c r="F199" s="270" t="s">
        <v>22</v>
      </c>
      <c r="G199" s="243" t="str">
        <f>IFERROR(VLOOKUP($C199,[3]BD!$B$6:$O$205,14,0),"")</f>
        <v>3002072224</v>
      </c>
      <c r="H199" s="243" t="s">
        <v>27</v>
      </c>
      <c r="I199" s="243" t="str">
        <f>IFERROR(VLOOKUP($C199,[3]BD!$B$6:$O$205,4,0),"")</f>
        <v>14/01/2026</v>
      </c>
      <c r="J199" s="294" t="s">
        <v>398</v>
      </c>
      <c r="K199" s="294" t="s">
        <v>407</v>
      </c>
      <c r="L199" s="294" t="s">
        <v>407</v>
      </c>
      <c r="M199" s="294" t="s">
        <v>407</v>
      </c>
      <c r="N199" s="294" t="s">
        <v>407</v>
      </c>
      <c r="O199" s="294" t="s">
        <v>407</v>
      </c>
      <c r="P199" s="294" t="s">
        <v>407</v>
      </c>
      <c r="Q199" s="294" t="s">
        <v>398</v>
      </c>
      <c r="R199" s="294" t="s">
        <v>407</v>
      </c>
      <c r="S199" s="294" t="s">
        <v>407</v>
      </c>
      <c r="T199" s="294" t="s">
        <v>407</v>
      </c>
      <c r="U199" s="294" t="s">
        <v>407</v>
      </c>
      <c r="V199" s="294" t="s">
        <v>407</v>
      </c>
      <c r="W199" s="294" t="s">
        <v>407</v>
      </c>
      <c r="X199" s="294" t="s">
        <v>398</v>
      </c>
      <c r="Y199" s="294" t="s">
        <v>407</v>
      </c>
      <c r="Z199" s="294" t="s">
        <v>407</v>
      </c>
      <c r="AA199" s="294" t="s">
        <v>407</v>
      </c>
      <c r="AB199" s="294" t="s">
        <v>407</v>
      </c>
      <c r="AC199" s="294" t="s">
        <v>407</v>
      </c>
      <c r="AD199" s="294" t="s">
        <v>407</v>
      </c>
      <c r="AE199" s="294" t="s">
        <v>398</v>
      </c>
      <c r="AF199" s="294" t="s">
        <v>407</v>
      </c>
      <c r="AG199" s="294" t="s">
        <v>407</v>
      </c>
      <c r="AH199" s="294" t="s">
        <v>407</v>
      </c>
      <c r="AI199" s="294" t="s">
        <v>407</v>
      </c>
      <c r="AJ199" s="294" t="s">
        <v>407</v>
      </c>
      <c r="AK199" s="294" t="s">
        <v>407</v>
      </c>
      <c r="AL199" s="294" t="s">
        <v>398</v>
      </c>
      <c r="AM199" s="294" t="s">
        <v>407</v>
      </c>
      <c r="AO199" s="308">
        <f t="shared" si="17"/>
        <v>0</v>
      </c>
      <c r="AP199" s="308">
        <f t="shared" si="18"/>
        <v>0</v>
      </c>
      <c r="AQ199" s="308">
        <f t="shared" si="18"/>
        <v>5</v>
      </c>
      <c r="AR199" s="308">
        <f t="shared" si="18"/>
        <v>0</v>
      </c>
      <c r="AS199" s="308">
        <f t="shared" si="18"/>
        <v>0</v>
      </c>
      <c r="AT199" s="308">
        <f t="shared" si="18"/>
        <v>0</v>
      </c>
      <c r="AU199" s="308">
        <f t="shared" si="18"/>
        <v>0</v>
      </c>
      <c r="AV199" s="308">
        <f t="shared" si="18"/>
        <v>0</v>
      </c>
      <c r="AW199" s="308">
        <f t="shared" si="18"/>
        <v>0</v>
      </c>
      <c r="AX199" s="308">
        <f t="shared" si="18"/>
        <v>0</v>
      </c>
      <c r="AY199" s="308">
        <f t="shared" si="18"/>
        <v>0</v>
      </c>
      <c r="AZ199" s="308">
        <f t="shared" si="18"/>
        <v>25</v>
      </c>
      <c r="BA199" s="309">
        <f t="shared" si="14"/>
        <v>30</v>
      </c>
    </row>
    <row r="200" spans="2:53 16384:16384" ht="18.600000000000001" customHeight="1" x14ac:dyDescent="0.3">
      <c r="B200" s="241">
        <v>191</v>
      </c>
      <c r="C200" s="252">
        <v>1023917280</v>
      </c>
      <c r="D200" s="243" t="str">
        <f>IFERROR(VLOOKUP($C200,[3]BD!$B$6:$O$205,2,0),"")</f>
        <v xml:space="preserve">BERNAL HOYOS EDNA </v>
      </c>
      <c r="E200" s="245" t="s">
        <v>96</v>
      </c>
      <c r="F200" s="270" t="s">
        <v>21</v>
      </c>
      <c r="G200" s="243" t="str">
        <f>IFERROR(VLOOKUP($C200,[3]BD!$B$6:$O$205,14,0),"")</f>
        <v>3112290273</v>
      </c>
      <c r="H200" s="243" t="s">
        <v>26</v>
      </c>
      <c r="I200" s="243" t="str">
        <f>IFERROR(VLOOKUP($C200,[3]BD!$B$6:$O$205,4,0),"")</f>
        <v>02/02/2026</v>
      </c>
      <c r="J200" s="294" t="s">
        <v>398</v>
      </c>
      <c r="K200" s="294" t="s">
        <v>407</v>
      </c>
      <c r="L200" s="294" t="s">
        <v>407</v>
      </c>
      <c r="M200" s="294" t="s">
        <v>407</v>
      </c>
      <c r="N200" s="294" t="s">
        <v>407</v>
      </c>
      <c r="O200" s="294" t="s">
        <v>407</v>
      </c>
      <c r="P200" s="294" t="s">
        <v>407</v>
      </c>
      <c r="Q200" s="294" t="s">
        <v>398</v>
      </c>
      <c r="R200" s="294" t="s">
        <v>407</v>
      </c>
      <c r="S200" s="294" t="s">
        <v>407</v>
      </c>
      <c r="T200" s="294" t="s">
        <v>407</v>
      </c>
      <c r="U200" s="294" t="s">
        <v>407</v>
      </c>
      <c r="V200" s="294" t="s">
        <v>407</v>
      </c>
      <c r="W200" s="294" t="s">
        <v>407</v>
      </c>
      <c r="X200" s="294" t="s">
        <v>398</v>
      </c>
      <c r="Y200" s="294" t="s">
        <v>407</v>
      </c>
      <c r="Z200" s="294" t="s">
        <v>407</v>
      </c>
      <c r="AA200" s="294" t="s">
        <v>407</v>
      </c>
      <c r="AB200" s="294" t="s">
        <v>407</v>
      </c>
      <c r="AC200" s="294" t="s">
        <v>407</v>
      </c>
      <c r="AD200" s="294" t="s">
        <v>407</v>
      </c>
      <c r="AE200" s="294" t="s">
        <v>398</v>
      </c>
      <c r="AF200" s="294" t="s">
        <v>407</v>
      </c>
      <c r="AG200" s="294" t="s">
        <v>407</v>
      </c>
      <c r="AH200" s="294" t="s">
        <v>407</v>
      </c>
      <c r="AI200" s="294" t="s">
        <v>407</v>
      </c>
      <c r="AJ200" s="294" t="s">
        <v>407</v>
      </c>
      <c r="AK200" s="294" t="s">
        <v>407</v>
      </c>
      <c r="AL200" s="294" t="s">
        <v>398</v>
      </c>
      <c r="AM200" s="294" t="s">
        <v>407</v>
      </c>
      <c r="AO200" s="308">
        <f t="shared" si="17"/>
        <v>0</v>
      </c>
      <c r="AP200" s="308">
        <f t="shared" si="18"/>
        <v>0</v>
      </c>
      <c r="AQ200" s="308">
        <f t="shared" si="18"/>
        <v>5</v>
      </c>
      <c r="AR200" s="308">
        <f t="shared" si="18"/>
        <v>0</v>
      </c>
      <c r="AS200" s="308">
        <f t="shared" si="18"/>
        <v>0</v>
      </c>
      <c r="AT200" s="308">
        <f t="shared" si="18"/>
        <v>0</v>
      </c>
      <c r="AU200" s="308">
        <f t="shared" si="18"/>
        <v>0</v>
      </c>
      <c r="AV200" s="308">
        <f t="shared" si="18"/>
        <v>0</v>
      </c>
      <c r="AW200" s="308">
        <f t="shared" si="18"/>
        <v>0</v>
      </c>
      <c r="AX200" s="308">
        <f t="shared" si="18"/>
        <v>0</v>
      </c>
      <c r="AY200" s="308">
        <f t="shared" si="18"/>
        <v>0</v>
      </c>
      <c r="AZ200" s="308">
        <f t="shared" si="18"/>
        <v>25</v>
      </c>
      <c r="BA200" s="309">
        <f t="shared" si="14"/>
        <v>30</v>
      </c>
    </row>
    <row r="201" spans="2:53 16384:16384" ht="18.600000000000001" customHeight="1" x14ac:dyDescent="0.3">
      <c r="B201" s="241">
        <v>192</v>
      </c>
      <c r="C201" s="252">
        <v>1004501396</v>
      </c>
      <c r="D201" s="243" t="str">
        <f>IFERROR(VLOOKUP($C201,[3]BD!$B$6:$O$205,2,0),"")</f>
        <v xml:space="preserve">TORRES AREVALO SEBASTIAN </v>
      </c>
      <c r="E201" s="245" t="s">
        <v>96</v>
      </c>
      <c r="F201" s="270" t="s">
        <v>18</v>
      </c>
      <c r="G201" s="243" t="str">
        <f>IFERROR(VLOOKUP($C201,[3]BD!$B$6:$O$205,14,0),"")</f>
        <v>3008041039</v>
      </c>
      <c r="H201" s="243" t="s">
        <v>26</v>
      </c>
      <c r="I201" s="243" t="str">
        <f>IFERROR(VLOOKUP($C201,[3]BD!$B$6:$O$205,4,0),"")</f>
        <v>15/12/2025</v>
      </c>
      <c r="J201" s="294" t="s">
        <v>398</v>
      </c>
      <c r="K201" s="294" t="s">
        <v>407</v>
      </c>
      <c r="L201" s="294" t="s">
        <v>399</v>
      </c>
      <c r="M201" s="294" t="s">
        <v>399</v>
      </c>
      <c r="N201" s="294" t="s">
        <v>407</v>
      </c>
      <c r="O201" s="294" t="s">
        <v>407</v>
      </c>
      <c r="P201" s="294" t="s">
        <v>407</v>
      </c>
      <c r="Q201" s="294" t="s">
        <v>398</v>
      </c>
      <c r="R201" s="294" t="s">
        <v>399</v>
      </c>
      <c r="S201" s="294" t="s">
        <v>399</v>
      </c>
      <c r="T201" s="294" t="s">
        <v>407</v>
      </c>
      <c r="U201" s="294" t="s">
        <v>407</v>
      </c>
      <c r="V201" s="294" t="s">
        <v>407</v>
      </c>
      <c r="W201" s="294" t="s">
        <v>407</v>
      </c>
      <c r="X201" s="294" t="s">
        <v>398</v>
      </c>
      <c r="Y201" s="294" t="s">
        <v>407</v>
      </c>
      <c r="Z201" s="294" t="s">
        <v>407</v>
      </c>
      <c r="AA201" s="294" t="s">
        <v>407</v>
      </c>
      <c r="AB201" s="294" t="s">
        <v>407</v>
      </c>
      <c r="AC201" s="294" t="s">
        <v>399</v>
      </c>
      <c r="AD201" s="294" t="s">
        <v>399</v>
      </c>
      <c r="AE201" s="294" t="s">
        <v>398</v>
      </c>
      <c r="AF201" s="294" t="s">
        <v>399</v>
      </c>
      <c r="AG201" s="294" t="s">
        <v>399</v>
      </c>
      <c r="AH201" s="294" t="s">
        <v>399</v>
      </c>
      <c r="AI201" s="294" t="s">
        <v>399</v>
      </c>
      <c r="AJ201" s="294" t="s">
        <v>399</v>
      </c>
      <c r="AK201" s="294" t="s">
        <v>407</v>
      </c>
      <c r="AL201" s="294" t="s">
        <v>398</v>
      </c>
      <c r="AM201" s="294" t="s">
        <v>407</v>
      </c>
      <c r="AO201" s="308">
        <f t="shared" si="17"/>
        <v>0</v>
      </c>
      <c r="AP201" s="308">
        <f t="shared" si="18"/>
        <v>0</v>
      </c>
      <c r="AQ201" s="308">
        <f t="shared" si="18"/>
        <v>5</v>
      </c>
      <c r="AR201" s="308">
        <f t="shared" si="18"/>
        <v>11</v>
      </c>
      <c r="AS201" s="308">
        <f t="shared" si="18"/>
        <v>0</v>
      </c>
      <c r="AT201" s="308">
        <f t="shared" si="18"/>
        <v>0</v>
      </c>
      <c r="AU201" s="308">
        <f t="shared" si="18"/>
        <v>0</v>
      </c>
      <c r="AV201" s="308">
        <f t="shared" si="18"/>
        <v>0</v>
      </c>
      <c r="AW201" s="308">
        <f t="shared" si="18"/>
        <v>0</v>
      </c>
      <c r="AX201" s="308">
        <f t="shared" si="18"/>
        <v>0</v>
      </c>
      <c r="AY201" s="308">
        <f t="shared" si="18"/>
        <v>0</v>
      </c>
      <c r="AZ201" s="308">
        <f t="shared" si="18"/>
        <v>14</v>
      </c>
      <c r="BA201" s="309">
        <f t="shared" si="14"/>
        <v>19</v>
      </c>
      <c r="XFD201" s="236" t="s">
        <v>98</v>
      </c>
    </row>
    <row r="202" spans="2:53 16384:16384" ht="18.600000000000001" customHeight="1" x14ac:dyDescent="0.3">
      <c r="B202" s="241">
        <v>193</v>
      </c>
      <c r="C202" s="252">
        <v>53026098</v>
      </c>
      <c r="D202" s="243" t="str">
        <f>IFERROR(VLOOKUP($C202,[3]BD!$B$6:$O$205,2,0),"")</f>
        <v xml:space="preserve">PARRADO LEYTON EDWIN </v>
      </c>
      <c r="E202" s="245" t="s">
        <v>96</v>
      </c>
      <c r="F202" s="270" t="s">
        <v>18</v>
      </c>
      <c r="G202" s="243" t="str">
        <f>IFERROR(VLOOKUP($C202,[3]BD!$B$6:$O$205,14,0),"")</f>
        <v>3187766237</v>
      </c>
      <c r="H202" s="243" t="s">
        <v>26</v>
      </c>
      <c r="I202" s="243" t="str">
        <f>IFERROR(VLOOKUP($C202,[3]BD!$B$6:$O$205,4,0),"")</f>
        <v>02/01/2026</v>
      </c>
      <c r="J202" s="294" t="s">
        <v>101</v>
      </c>
      <c r="K202" s="294" t="s">
        <v>407</v>
      </c>
      <c r="L202" s="294" t="s">
        <v>407</v>
      </c>
      <c r="M202" s="294" t="s">
        <v>407</v>
      </c>
      <c r="N202" s="294" t="s">
        <v>407</v>
      </c>
      <c r="O202" s="294" t="s">
        <v>407</v>
      </c>
      <c r="P202" s="294" t="s">
        <v>407</v>
      </c>
      <c r="Q202" s="294" t="s">
        <v>398</v>
      </c>
      <c r="R202" s="294" t="s">
        <v>399</v>
      </c>
      <c r="S202" s="294" t="s">
        <v>399</v>
      </c>
      <c r="T202" s="294" t="s">
        <v>399</v>
      </c>
      <c r="U202" s="294" t="s">
        <v>399</v>
      </c>
      <c r="V202" s="294" t="s">
        <v>399</v>
      </c>
      <c r="W202" s="294" t="s">
        <v>399</v>
      </c>
      <c r="X202" s="294" t="s">
        <v>398</v>
      </c>
      <c r="Y202" s="294" t="s">
        <v>399</v>
      </c>
      <c r="Z202" s="294" t="s">
        <v>399</v>
      </c>
      <c r="AA202" s="294" t="s">
        <v>399</v>
      </c>
      <c r="AB202" s="294" t="s">
        <v>399</v>
      </c>
      <c r="AC202" s="294" t="s">
        <v>399</v>
      </c>
      <c r="AD202" s="294" t="s">
        <v>399</v>
      </c>
      <c r="AE202" s="294" t="s">
        <v>399</v>
      </c>
      <c r="AF202" s="294" t="s">
        <v>399</v>
      </c>
      <c r="AG202" s="294" t="s">
        <v>399</v>
      </c>
      <c r="AH202" s="294" t="s">
        <v>399</v>
      </c>
      <c r="AI202" s="294" t="s">
        <v>399</v>
      </c>
      <c r="AJ202" s="294" t="s">
        <v>407</v>
      </c>
      <c r="AK202" s="294" t="s">
        <v>407</v>
      </c>
      <c r="AL202" s="294" t="s">
        <v>398</v>
      </c>
      <c r="AM202" s="294" t="s">
        <v>407</v>
      </c>
      <c r="AO202" s="308">
        <f t="shared" si="17"/>
        <v>0</v>
      </c>
      <c r="AP202" s="308">
        <f t="shared" si="18"/>
        <v>0</v>
      </c>
      <c r="AQ202" s="308">
        <f t="shared" si="18"/>
        <v>3</v>
      </c>
      <c r="AR202" s="308">
        <f t="shared" si="18"/>
        <v>17</v>
      </c>
      <c r="AS202" s="308">
        <f t="shared" si="18"/>
        <v>0</v>
      </c>
      <c r="AT202" s="308">
        <f t="shared" si="18"/>
        <v>0</v>
      </c>
      <c r="AU202" s="308">
        <f t="shared" si="18"/>
        <v>0</v>
      </c>
      <c r="AV202" s="308">
        <f t="shared" si="18"/>
        <v>0</v>
      </c>
      <c r="AW202" s="308">
        <f t="shared" si="18"/>
        <v>0</v>
      </c>
      <c r="AX202" s="308">
        <f t="shared" si="18"/>
        <v>0</v>
      </c>
      <c r="AY202" s="308">
        <f t="shared" si="18"/>
        <v>0</v>
      </c>
      <c r="AZ202" s="308">
        <f t="shared" si="18"/>
        <v>9</v>
      </c>
      <c r="BA202" s="309">
        <f t="shared" si="14"/>
        <v>12</v>
      </c>
    </row>
    <row r="203" spans="2:53 16384:16384" ht="18.600000000000001" customHeight="1" x14ac:dyDescent="0.3">
      <c r="B203" s="241">
        <v>194</v>
      </c>
      <c r="C203" s="252">
        <v>6541909</v>
      </c>
      <c r="D203" s="243" t="s">
        <v>425</v>
      </c>
      <c r="E203" s="245" t="s">
        <v>96</v>
      </c>
      <c r="F203" s="270" t="s">
        <v>18</v>
      </c>
      <c r="G203" s="243" t="str">
        <f>IFERROR(VLOOKUP($C203,[3]BD!$B$6:$O$205,14,0),"")</f>
        <v/>
      </c>
      <c r="H203" s="243" t="s">
        <v>26</v>
      </c>
      <c r="I203" s="243" t="str">
        <f>IFERROR(VLOOKUP($C203,[3]BD!$B$6:$O$205,4,0),"")</f>
        <v/>
      </c>
      <c r="J203" s="294"/>
      <c r="K203" s="294"/>
      <c r="L203" s="294"/>
      <c r="M203" s="294"/>
      <c r="N203" s="294"/>
      <c r="O203" s="294"/>
      <c r="P203" s="294"/>
      <c r="Q203" s="294"/>
      <c r="R203" s="294"/>
      <c r="S203" s="294"/>
      <c r="T203" s="294"/>
      <c r="U203" s="294"/>
      <c r="V203" s="294"/>
      <c r="W203" s="294"/>
      <c r="X203" s="294"/>
      <c r="Y203" s="294"/>
      <c r="Z203" s="294"/>
      <c r="AA203" s="294"/>
      <c r="AB203" s="294"/>
      <c r="AC203" s="294"/>
      <c r="AD203" s="294"/>
      <c r="AE203" s="294"/>
      <c r="AF203" s="294"/>
      <c r="AG203" s="294"/>
      <c r="AH203" s="294" t="s">
        <v>407</v>
      </c>
      <c r="AI203" s="294" t="s">
        <v>407</v>
      </c>
      <c r="AJ203" s="294" t="s">
        <v>407</v>
      </c>
      <c r="AK203" s="294" t="s">
        <v>407</v>
      </c>
      <c r="AL203" s="294" t="s">
        <v>398</v>
      </c>
      <c r="AM203" s="294" t="s">
        <v>407</v>
      </c>
      <c r="AO203" s="308">
        <f t="shared" si="17"/>
        <v>0</v>
      </c>
      <c r="AP203" s="308">
        <f t="shared" si="18"/>
        <v>0</v>
      </c>
      <c r="AQ203" s="308">
        <f t="shared" si="18"/>
        <v>1</v>
      </c>
      <c r="AR203" s="308">
        <f t="shared" si="18"/>
        <v>0</v>
      </c>
      <c r="AS203" s="308">
        <f t="shared" si="18"/>
        <v>0</v>
      </c>
      <c r="AT203" s="308">
        <f t="shared" si="18"/>
        <v>0</v>
      </c>
      <c r="AU203" s="308">
        <f t="shared" si="18"/>
        <v>0</v>
      </c>
      <c r="AV203" s="308">
        <f t="shared" si="18"/>
        <v>0</v>
      </c>
      <c r="AW203" s="308">
        <f t="shared" si="18"/>
        <v>0</v>
      </c>
      <c r="AX203" s="308">
        <f t="shared" si="18"/>
        <v>0</v>
      </c>
      <c r="AY203" s="308">
        <f t="shared" si="18"/>
        <v>0</v>
      </c>
      <c r="AZ203" s="308">
        <f t="shared" si="18"/>
        <v>5</v>
      </c>
      <c r="BA203" s="309">
        <f t="shared" ref="BA203:BA207" si="19">+AZ203+AQ203</f>
        <v>6</v>
      </c>
    </row>
    <row r="204" spans="2:53 16384:16384" ht="18.600000000000001" customHeight="1" x14ac:dyDescent="0.3">
      <c r="B204" s="241">
        <v>195</v>
      </c>
      <c r="C204" s="252">
        <v>1052077081</v>
      </c>
      <c r="D204" s="243" t="s">
        <v>426</v>
      </c>
      <c r="E204" s="245" t="s">
        <v>96</v>
      </c>
      <c r="F204" s="270" t="s">
        <v>18</v>
      </c>
      <c r="G204" s="243" t="str">
        <f>IFERROR(VLOOKUP($C204,[3]BD!$B$6:$O$205,14,0),"")</f>
        <v/>
      </c>
      <c r="H204" s="243" t="s">
        <v>34</v>
      </c>
      <c r="I204" s="243" t="str">
        <f>IFERROR(VLOOKUP($C204,[3]BD!$B$6:$O$205,4,0),"")</f>
        <v/>
      </c>
      <c r="J204" s="294"/>
      <c r="K204" s="294"/>
      <c r="L204" s="294"/>
      <c r="M204" s="294"/>
      <c r="N204" s="294"/>
      <c r="O204" s="294"/>
      <c r="P204" s="294"/>
      <c r="Q204" s="294"/>
      <c r="R204" s="294"/>
      <c r="S204" s="294"/>
      <c r="T204" s="294"/>
      <c r="U204" s="294"/>
      <c r="V204" s="294"/>
      <c r="W204" s="294"/>
      <c r="X204" s="294"/>
      <c r="Y204" s="294"/>
      <c r="Z204" s="294"/>
      <c r="AA204" s="294"/>
      <c r="AB204" s="294"/>
      <c r="AC204" s="294"/>
      <c r="AD204" s="294"/>
      <c r="AE204" s="294"/>
      <c r="AF204" s="294"/>
      <c r="AG204" s="294"/>
      <c r="AH204" s="294" t="s">
        <v>407</v>
      </c>
      <c r="AI204" s="294" t="s">
        <v>407</v>
      </c>
      <c r="AJ204" s="294" t="s">
        <v>407</v>
      </c>
      <c r="AK204" s="294" t="s">
        <v>407</v>
      </c>
      <c r="AL204" s="294" t="s">
        <v>398</v>
      </c>
      <c r="AM204" s="294" t="s">
        <v>407</v>
      </c>
      <c r="AO204" s="308">
        <f t="shared" si="17"/>
        <v>0</v>
      </c>
      <c r="AP204" s="308">
        <f t="shared" si="18"/>
        <v>0</v>
      </c>
      <c r="AQ204" s="308">
        <f t="shared" si="18"/>
        <v>1</v>
      </c>
      <c r="AR204" s="308">
        <f t="shared" si="18"/>
        <v>0</v>
      </c>
      <c r="AS204" s="308">
        <f t="shared" si="18"/>
        <v>0</v>
      </c>
      <c r="AT204" s="308">
        <f t="shared" si="18"/>
        <v>0</v>
      </c>
      <c r="AU204" s="308">
        <f t="shared" si="18"/>
        <v>0</v>
      </c>
      <c r="AV204" s="308">
        <f t="shared" si="18"/>
        <v>0</v>
      </c>
      <c r="AW204" s="308">
        <f t="shared" si="18"/>
        <v>0</v>
      </c>
      <c r="AX204" s="308">
        <f t="shared" si="18"/>
        <v>0</v>
      </c>
      <c r="AY204" s="308">
        <f t="shared" si="18"/>
        <v>0</v>
      </c>
      <c r="AZ204" s="308">
        <f t="shared" si="18"/>
        <v>5</v>
      </c>
      <c r="BA204" s="309">
        <f t="shared" si="19"/>
        <v>6</v>
      </c>
    </row>
    <row r="205" spans="2:53 16384:16384" ht="18.600000000000001" customHeight="1" x14ac:dyDescent="0.3">
      <c r="B205" s="241">
        <v>196</v>
      </c>
      <c r="C205" s="252">
        <v>1196963427</v>
      </c>
      <c r="D205" s="243" t="s">
        <v>427</v>
      </c>
      <c r="E205" s="245" t="s">
        <v>96</v>
      </c>
      <c r="F205" s="270" t="s">
        <v>18</v>
      </c>
      <c r="G205" s="243" t="str">
        <f>IFERROR(VLOOKUP($C205,[3]BD!$B$6:$O$205,14,0),"")</f>
        <v/>
      </c>
      <c r="H205" s="243" t="s">
        <v>26</v>
      </c>
      <c r="I205" s="243" t="str">
        <f>IFERROR(VLOOKUP($C205,[3]BD!$B$6:$O$205,4,0),"")</f>
        <v/>
      </c>
      <c r="J205" s="294"/>
      <c r="K205" s="294"/>
      <c r="L205" s="294"/>
      <c r="M205" s="294"/>
      <c r="N205" s="294"/>
      <c r="O205" s="294"/>
      <c r="P205" s="294"/>
      <c r="Q205" s="294"/>
      <c r="R205" s="294"/>
      <c r="S205" s="294"/>
      <c r="T205" s="294"/>
      <c r="U205" s="294"/>
      <c r="V205" s="294"/>
      <c r="W205" s="294"/>
      <c r="X205" s="294"/>
      <c r="Y205" s="294"/>
      <c r="Z205" s="294"/>
      <c r="AA205" s="294"/>
      <c r="AB205" s="294"/>
      <c r="AC205" s="294"/>
      <c r="AD205" s="294"/>
      <c r="AE205" s="294"/>
      <c r="AF205" s="294"/>
      <c r="AG205" s="294"/>
      <c r="AH205" s="294" t="s">
        <v>407</v>
      </c>
      <c r="AI205" s="294" t="s">
        <v>407</v>
      </c>
      <c r="AJ205" s="294" t="s">
        <v>407</v>
      </c>
      <c r="AK205" s="294" t="s">
        <v>407</v>
      </c>
      <c r="AL205" s="294" t="s">
        <v>398</v>
      </c>
      <c r="AM205" s="294" t="s">
        <v>407</v>
      </c>
      <c r="AO205" s="308">
        <f t="shared" si="17"/>
        <v>0</v>
      </c>
      <c r="AP205" s="308">
        <f t="shared" si="18"/>
        <v>0</v>
      </c>
      <c r="AQ205" s="308">
        <f t="shared" si="18"/>
        <v>1</v>
      </c>
      <c r="AR205" s="308">
        <f t="shared" si="18"/>
        <v>0</v>
      </c>
      <c r="AS205" s="308">
        <f t="shared" si="18"/>
        <v>0</v>
      </c>
      <c r="AT205" s="308">
        <f t="shared" si="18"/>
        <v>0</v>
      </c>
      <c r="AU205" s="308">
        <f t="shared" si="18"/>
        <v>0</v>
      </c>
      <c r="AV205" s="308">
        <f t="shared" si="18"/>
        <v>0</v>
      </c>
      <c r="AW205" s="308">
        <f t="shared" si="18"/>
        <v>0</v>
      </c>
      <c r="AX205" s="308">
        <f t="shared" si="18"/>
        <v>0</v>
      </c>
      <c r="AY205" s="308">
        <f t="shared" si="18"/>
        <v>0</v>
      </c>
      <c r="AZ205" s="308">
        <f t="shared" si="18"/>
        <v>5</v>
      </c>
      <c r="BA205" s="309">
        <f t="shared" si="19"/>
        <v>6</v>
      </c>
    </row>
    <row r="206" spans="2:53 16384:16384" ht="18.600000000000001" customHeight="1" x14ac:dyDescent="0.3">
      <c r="B206" s="241">
        <v>197</v>
      </c>
      <c r="C206" s="252">
        <v>52118270</v>
      </c>
      <c r="D206" s="243" t="s">
        <v>428</v>
      </c>
      <c r="E206" s="369" t="s">
        <v>96</v>
      </c>
      <c r="F206" s="270" t="s">
        <v>18</v>
      </c>
      <c r="G206" s="243" t="str">
        <f>IFERROR(VLOOKUP($C206,[3]BD!$B$6:$O$205,14,0),"")</f>
        <v>3125374289</v>
      </c>
      <c r="H206" s="243" t="s">
        <v>26</v>
      </c>
      <c r="I206" s="243" t="str">
        <f>IFERROR(VLOOKUP($C206,[3]BD!$B$6:$O$205,4,0),"")</f>
        <v>02/02/2026</v>
      </c>
      <c r="J206" s="294" t="s">
        <v>398</v>
      </c>
      <c r="K206" s="294" t="s">
        <v>407</v>
      </c>
      <c r="L206" s="294" t="s">
        <v>407</v>
      </c>
      <c r="M206" s="294" t="s">
        <v>407</v>
      </c>
      <c r="N206" s="294" t="s">
        <v>407</v>
      </c>
      <c r="O206" s="294" t="s">
        <v>407</v>
      </c>
      <c r="P206" s="294" t="s">
        <v>407</v>
      </c>
      <c r="Q206" s="294" t="s">
        <v>398</v>
      </c>
      <c r="R206" s="294" t="s">
        <v>407</v>
      </c>
      <c r="S206" s="294" t="s">
        <v>407</v>
      </c>
      <c r="T206" s="294" t="s">
        <v>407</v>
      </c>
      <c r="U206" s="294" t="s">
        <v>407</v>
      </c>
      <c r="V206" s="294" t="s">
        <v>407</v>
      </c>
      <c r="W206" s="294" t="s">
        <v>407</v>
      </c>
      <c r="X206" s="294" t="s">
        <v>398</v>
      </c>
      <c r="Y206" s="294" t="s">
        <v>407</v>
      </c>
      <c r="Z206" s="294" t="s">
        <v>407</v>
      </c>
      <c r="AA206" s="294" t="s">
        <v>407</v>
      </c>
      <c r="AB206" s="294" t="s">
        <v>407</v>
      </c>
      <c r="AC206" s="294" t="s">
        <v>407</v>
      </c>
      <c r="AD206" s="294" t="s">
        <v>407</v>
      </c>
      <c r="AE206" s="294" t="s">
        <v>398</v>
      </c>
      <c r="AF206" s="294" t="s">
        <v>407</v>
      </c>
      <c r="AG206" s="294" t="s">
        <v>407</v>
      </c>
      <c r="AH206" s="294" t="s">
        <v>407</v>
      </c>
      <c r="AI206" s="294" t="s">
        <v>407</v>
      </c>
      <c r="AJ206" s="294" t="s">
        <v>407</v>
      </c>
      <c r="AK206" s="294" t="s">
        <v>407</v>
      </c>
      <c r="AL206" s="294" t="s">
        <v>398</v>
      </c>
      <c r="AM206" s="294" t="s">
        <v>407</v>
      </c>
      <c r="AO206" s="308">
        <f t="shared" si="17"/>
        <v>0</v>
      </c>
      <c r="AP206" s="308">
        <f t="shared" si="18"/>
        <v>0</v>
      </c>
      <c r="AQ206" s="308">
        <f t="shared" si="18"/>
        <v>5</v>
      </c>
      <c r="AR206" s="308">
        <f t="shared" si="18"/>
        <v>0</v>
      </c>
      <c r="AS206" s="308">
        <f t="shared" si="18"/>
        <v>0</v>
      </c>
      <c r="AT206" s="308">
        <f t="shared" si="18"/>
        <v>0</v>
      </c>
      <c r="AU206" s="308">
        <f t="shared" si="18"/>
        <v>0</v>
      </c>
      <c r="AV206" s="308">
        <f t="shared" si="18"/>
        <v>0</v>
      </c>
      <c r="AW206" s="308">
        <f t="shared" si="18"/>
        <v>0</v>
      </c>
      <c r="AX206" s="308">
        <f t="shared" si="18"/>
        <v>0</v>
      </c>
      <c r="AY206" s="308">
        <f t="shared" si="18"/>
        <v>0</v>
      </c>
      <c r="AZ206" s="308">
        <f t="shared" si="18"/>
        <v>25</v>
      </c>
      <c r="BA206" s="309">
        <f t="shared" si="19"/>
        <v>30</v>
      </c>
    </row>
    <row r="207" spans="2:53 16384:16384" ht="18.600000000000001" customHeight="1" x14ac:dyDescent="0.3">
      <c r="B207" s="241">
        <v>198</v>
      </c>
      <c r="C207" s="252">
        <v>52762197</v>
      </c>
      <c r="D207" s="243" t="s">
        <v>429</v>
      </c>
      <c r="E207" s="245" t="s">
        <v>96</v>
      </c>
      <c r="F207" s="270" t="s">
        <v>21</v>
      </c>
      <c r="G207" s="243" t="str">
        <f>IFERROR(VLOOKUP($C207,[3]BD!$B$6:$O$205,14,0),"")</f>
        <v>3507896880</v>
      </c>
      <c r="H207" s="243" t="s">
        <v>34</v>
      </c>
      <c r="I207" s="243" t="str">
        <f>IFERROR(VLOOKUP($C207,[3]BD!$B$6:$O$205,4,0),"")</f>
        <v>18/10/2025</v>
      </c>
      <c r="J207" s="294" t="s">
        <v>398</v>
      </c>
      <c r="K207" s="294" t="s">
        <v>407</v>
      </c>
      <c r="L207" s="294" t="s">
        <v>407</v>
      </c>
      <c r="M207" s="294" t="s">
        <v>407</v>
      </c>
      <c r="N207" s="294" t="s">
        <v>407</v>
      </c>
      <c r="O207" s="294" t="s">
        <v>407</v>
      </c>
      <c r="P207" s="294" t="s">
        <v>407</v>
      </c>
      <c r="Q207" s="294" t="s">
        <v>398</v>
      </c>
      <c r="R207" s="294" t="s">
        <v>407</v>
      </c>
      <c r="S207" s="294" t="s">
        <v>407</v>
      </c>
      <c r="T207" s="294" t="s">
        <v>407</v>
      </c>
      <c r="U207" s="294" t="s">
        <v>407</v>
      </c>
      <c r="V207" s="294" t="s">
        <v>407</v>
      </c>
      <c r="W207" s="294" t="s">
        <v>407</v>
      </c>
      <c r="X207" s="294" t="s">
        <v>398</v>
      </c>
      <c r="Y207" s="294" t="s">
        <v>407</v>
      </c>
      <c r="Z207" s="294" t="s">
        <v>407</v>
      </c>
      <c r="AA207" s="294" t="s">
        <v>407</v>
      </c>
      <c r="AB207" s="294" t="s">
        <v>407</v>
      </c>
      <c r="AC207" s="294" t="s">
        <v>407</v>
      </c>
      <c r="AD207" s="294" t="s">
        <v>407</v>
      </c>
      <c r="AE207" s="294" t="s">
        <v>398</v>
      </c>
      <c r="AF207" s="294" t="s">
        <v>407</v>
      </c>
      <c r="AG207" s="294" t="s">
        <v>407</v>
      </c>
      <c r="AH207" s="294" t="s">
        <v>407</v>
      </c>
      <c r="AI207" s="294" t="s">
        <v>407</v>
      </c>
      <c r="AJ207" s="294" t="s">
        <v>407</v>
      </c>
      <c r="AK207" s="294" t="s">
        <v>407</v>
      </c>
      <c r="AL207" s="294" t="s">
        <v>398</v>
      </c>
      <c r="AM207" s="294" t="s">
        <v>407</v>
      </c>
      <c r="AO207" s="308">
        <f t="shared" si="17"/>
        <v>0</v>
      </c>
      <c r="AP207" s="308">
        <f t="shared" si="18"/>
        <v>0</v>
      </c>
      <c r="AQ207" s="308">
        <f t="shared" si="18"/>
        <v>5</v>
      </c>
      <c r="AR207" s="308">
        <f t="shared" si="18"/>
        <v>0</v>
      </c>
      <c r="AS207" s="308">
        <f t="shared" si="18"/>
        <v>0</v>
      </c>
      <c r="AT207" s="308">
        <f t="shared" si="18"/>
        <v>0</v>
      </c>
      <c r="AU207" s="308">
        <f t="shared" si="18"/>
        <v>0</v>
      </c>
      <c r="AV207" s="308">
        <f t="shared" si="18"/>
        <v>0</v>
      </c>
      <c r="AW207" s="308">
        <f t="shared" si="18"/>
        <v>0</v>
      </c>
      <c r="AX207" s="308">
        <f t="shared" si="18"/>
        <v>0</v>
      </c>
      <c r="AY207" s="308">
        <f t="shared" si="18"/>
        <v>0</v>
      </c>
      <c r="AZ207" s="308">
        <f t="shared" si="18"/>
        <v>25</v>
      </c>
      <c r="BA207" s="309">
        <f t="shared" si="19"/>
        <v>30</v>
      </c>
    </row>
    <row r="208" spans="2:53 16384:16384" x14ac:dyDescent="0.3">
      <c r="C208" s="367"/>
      <c r="D208" s="367"/>
      <c r="F208" s="270"/>
    </row>
    <row r="209" spans="40:55" x14ac:dyDescent="0.3">
      <c r="AO209" s="257">
        <f t="shared" ref="AO209:AZ209" si="20">SUM(AO10:AO207)</f>
        <v>6</v>
      </c>
      <c r="AP209" s="257">
        <f t="shared" si="20"/>
        <v>0</v>
      </c>
      <c r="AQ209" s="257">
        <f t="shared" si="20"/>
        <v>968</v>
      </c>
      <c r="AR209" s="257">
        <f t="shared" si="20"/>
        <v>95</v>
      </c>
      <c r="AS209" s="257">
        <f t="shared" si="20"/>
        <v>0</v>
      </c>
      <c r="AT209" s="257">
        <f t="shared" si="20"/>
        <v>0</v>
      </c>
      <c r="AU209" s="257">
        <f t="shared" si="20"/>
        <v>0</v>
      </c>
      <c r="AV209" s="257">
        <f t="shared" si="20"/>
        <v>8</v>
      </c>
      <c r="AW209" s="257">
        <f t="shared" si="20"/>
        <v>110</v>
      </c>
      <c r="AX209" s="257">
        <f t="shared" si="20"/>
        <v>0</v>
      </c>
      <c r="AY209" s="257">
        <f t="shared" si="20"/>
        <v>0</v>
      </c>
      <c r="AZ209" s="257">
        <f t="shared" si="20"/>
        <v>4679</v>
      </c>
      <c r="BA209" s="257">
        <f>SUM(BA10:BA207)</f>
        <v>5647</v>
      </c>
    </row>
    <row r="210" spans="40:55" x14ac:dyDescent="0.3">
      <c r="AN210" s="257"/>
      <c r="AO210" s="257"/>
      <c r="AP210" s="257"/>
      <c r="AQ210" s="257"/>
      <c r="AR210" s="257"/>
      <c r="AS210" s="257"/>
      <c r="AT210" s="257"/>
      <c r="AU210" s="257"/>
      <c r="AV210" s="257"/>
      <c r="AW210" s="257"/>
      <c r="AX210" s="257"/>
      <c r="AY210" s="257"/>
      <c r="BC210" s="236">
        <f>4187-4159</f>
        <v>28</v>
      </c>
    </row>
  </sheetData>
  <autoFilter ref="A9:XFD208" xr:uid="{00000000-0009-0000-0000-000007000000}"/>
  <mergeCells count="10">
    <mergeCell ref="B5:AM6"/>
    <mergeCell ref="B3:C3"/>
    <mergeCell ref="B8:B9"/>
    <mergeCell ref="C8:C9"/>
    <mergeCell ref="D8:D9"/>
    <mergeCell ref="E8:E9"/>
    <mergeCell ref="F8:F9"/>
    <mergeCell ref="G8:G9"/>
    <mergeCell ref="H8:H9"/>
    <mergeCell ref="I8:I9"/>
  </mergeCells>
  <conditionalFormatting sqref="C1:C4 C7:C206 C209:C1048576">
    <cfRule type="duplicateValues" dxfId="2554" priority="690"/>
  </conditionalFormatting>
  <conditionalFormatting sqref="C1:C206 C209:C1048576">
    <cfRule type="duplicateValues" dxfId="2553" priority="101"/>
  </conditionalFormatting>
  <conditionalFormatting sqref="C10:C42">
    <cfRule type="duplicateValues" dxfId="2552" priority="450"/>
  </conditionalFormatting>
  <conditionalFormatting sqref="C43:C136">
    <cfRule type="duplicateValues" dxfId="2551" priority="691"/>
  </conditionalFormatting>
  <conditionalFormatting sqref="C190:C202">
    <cfRule type="duplicateValues" dxfId="2550" priority="692"/>
  </conditionalFormatting>
  <conditionalFormatting sqref="C203:C204">
    <cfRule type="duplicateValues" dxfId="2549" priority="253"/>
  </conditionalFormatting>
  <conditionalFormatting sqref="C205">
    <cfRule type="duplicateValues" dxfId="2548" priority="215"/>
  </conditionalFormatting>
  <conditionalFormatting sqref="C206">
    <cfRule type="duplicateValues" dxfId="2547" priority="693"/>
  </conditionalFormatting>
  <conditionalFormatting sqref="C207">
    <cfRule type="duplicateValues" dxfId="2546" priority="91"/>
    <cfRule type="duplicateValues" dxfId="2545" priority="1"/>
    <cfRule type="duplicateValues" dxfId="2544" priority="92"/>
  </conditionalFormatting>
  <conditionalFormatting sqref="C208">
    <cfRule type="duplicateValues" dxfId="2543" priority="96"/>
    <cfRule type="duplicateValues" dxfId="2542" priority="97"/>
  </conditionalFormatting>
  <conditionalFormatting sqref="C209:C1048576 C1:C4 C7:C9">
    <cfRule type="duplicateValues" dxfId="2541" priority="686"/>
    <cfRule type="duplicateValues" dxfId="2540" priority="688"/>
    <cfRule type="duplicateValues" dxfId="2539" priority="689"/>
  </conditionalFormatting>
  <conditionalFormatting sqref="C209:C1048576">
    <cfRule type="duplicateValues" dxfId="2538" priority="687"/>
  </conditionalFormatting>
  <conditionalFormatting sqref="D8:D9">
    <cfRule type="duplicateValues" dxfId="2537" priority="685"/>
  </conditionalFormatting>
  <conditionalFormatting sqref="D208">
    <cfRule type="duplicateValues" dxfId="2536" priority="98"/>
  </conditionalFormatting>
  <conditionalFormatting sqref="I1:I4 I7:I9 I208:I1048576">
    <cfRule type="containsText" dxfId="2535" priority="663" operator="containsText" text="RENUNCIA">
      <formula>NOT(ISERROR(SEARCH("RENUNCIA",I1)))</formula>
    </cfRule>
  </conditionalFormatting>
  <conditionalFormatting sqref="J105">
    <cfRule type="containsText" dxfId="2534" priority="395" operator="containsText" text="LNR">
      <formula>NOT(ISERROR(SEARCH("LNR",J105)))</formula>
    </cfRule>
    <cfRule type="containsText" dxfId="2533" priority="394" operator="containsText" text="VAC">
      <formula>NOT(ISERROR(SEARCH("VAC",J105)))</formula>
    </cfRule>
    <cfRule type="containsText" dxfId="2532" priority="393" operator="containsText" text="CD">
      <formula>NOT(ISERROR(SEARCH("CD",J105)))</formula>
    </cfRule>
    <cfRule type="containsText" dxfId="2531" priority="392" operator="containsText" text="REN">
      <formula>NOT(ISERROR(SEARCH("REN",J105)))</formula>
    </cfRule>
    <cfRule type="containsText" dxfId="2530" priority="391" operator="containsText" text="TC">
      <formula>NOT(ISERROR(SEARCH("TC",J105)))</formula>
    </cfRule>
    <cfRule type="containsText" dxfId="2529" priority="390" operator="containsText" text="LT">
      <formula>NOT(ISERROR(SEARCH("LT",J105)))</formula>
    </cfRule>
    <cfRule type="containsText" dxfId="2528" priority="389" operator="containsText" text="OK">
      <formula>NOT(ISERROR(SEARCH("OK",J105)))</formula>
    </cfRule>
    <cfRule type="containsText" dxfId="2526" priority="401" operator="containsText" text="&quot; &quot;">
      <formula>NOT(ISERROR(SEARCH(""" """,J105)))</formula>
    </cfRule>
    <cfRule type="containsText" dxfId="2525" priority="402" operator="containsText" text="CD">
      <formula>NOT(ISERROR(SEARCH("CD",J105)))</formula>
    </cfRule>
    <cfRule type="containsText" dxfId="2524" priority="406" operator="containsText" text="LNR">
      <formula>NOT(ISERROR(SEARCH("LNR",J105)))</formula>
    </cfRule>
    <cfRule type="containsText" dxfId="2523" priority="405" operator="containsText" text="INC">
      <formula>NOT(ISERROR(SEARCH("INC",J105)))</formula>
    </cfRule>
    <cfRule type="containsText" dxfId="2522" priority="396" operator="containsText" text="S">
      <formula>NOT(ISERROR(SEARCH("S",J105)))</formula>
    </cfRule>
    <cfRule type="containsText" dxfId="2521" priority="404" operator="containsText" text="LT">
      <formula>NOT(ISERROR(SEARCH("LT",J105)))</formula>
    </cfRule>
    <cfRule type="containsText" dxfId="2520" priority="403" operator="containsText" text="VAC">
      <formula>NOT(ISERROR(SEARCH("VAC",J105)))</formula>
    </cfRule>
    <cfRule type="containsText" dxfId="2519" priority="397" operator="containsText" text="INC">
      <formula>NOT(ISERROR(SEARCH("INC",J105)))</formula>
    </cfRule>
    <cfRule type="containsText" dxfId="2518" priority="398" operator="containsText" text="D">
      <formula>NOT(ISERROR(SEARCH("D",J105)))</formula>
    </cfRule>
    <cfRule type="containsText" dxfId="2517" priority="399" operator="containsText" text="PNR">
      <formula>NOT(ISERROR(SEARCH("PNR",J105)))</formula>
    </cfRule>
    <cfRule type="containsText" dxfId="2516" priority="400" operator="containsText" text="AUS">
      <formula>NOT(ISERROR(SEARCH("AUS",J105)))</formula>
    </cfRule>
  </conditionalFormatting>
  <conditionalFormatting sqref="J207">
    <cfRule type="containsText" dxfId="2515" priority="52" operator="containsText" text="D">
      <formula>NOT(ISERROR(SEARCH("D",J207)))</formula>
    </cfRule>
    <cfRule type="containsBlanks" dxfId="2514" priority="53">
      <formula>LEN(TRIM(J207))=0</formula>
    </cfRule>
    <cfRule type="containsText" dxfId="2513" priority="46" operator="containsText" text="INC">
      <formula>NOT(ISERROR(SEARCH("INC",J207)))</formula>
    </cfRule>
    <cfRule type="containsText" dxfId="2512" priority="47" operator="containsText" text="TC">
      <formula>NOT(ISERROR(SEARCH("TC",J207)))</formula>
    </cfRule>
    <cfRule type="containsText" dxfId="2511" priority="48" operator="containsText" text="PNR">
      <formula>NOT(ISERROR(SEARCH("PNR",J207)))</formula>
    </cfRule>
    <cfRule type="containsText" dxfId="2510" priority="49" operator="containsText" text="AUS">
      <formula>NOT(ISERROR(SEARCH("AUS",J207)))</formula>
    </cfRule>
    <cfRule type="containsText" dxfId="2509" priority="50" operator="containsText" text="D">
      <formula>NOT(ISERROR(SEARCH("D",J207)))</formula>
    </cfRule>
    <cfRule type="containsText" dxfId="2508" priority="51" stopIfTrue="1" operator="containsText" text="OK">
      <formula>NOT(ISERROR(SEARCH("OK",J207)))</formula>
    </cfRule>
  </conditionalFormatting>
  <conditionalFormatting sqref="J115:V151">
    <cfRule type="containsText" dxfId="2507" priority="462" operator="containsText" text="S">
      <formula>NOT(ISERROR(SEARCH("S",#REF!)))</formula>
    </cfRule>
    <cfRule type="containsText" dxfId="2506" priority="463" operator="containsText" text="INC">
      <formula>NOT(ISERROR(SEARCH("INC",#REF!)))</formula>
    </cfRule>
    <cfRule type="containsText" dxfId="2505" priority="471" operator="containsText" text="D">
      <formula>NOT(ISERROR(SEARCH("D",#REF!)))</formula>
    </cfRule>
    <cfRule type="containsText" dxfId="2504" priority="476" operator="containsText" text="INC">
      <formula>NOT(ISERROR(SEARCH("INC",#REF!)))</formula>
    </cfRule>
    <cfRule type="containsText" dxfId="2503" priority="470" operator="containsText" text="LT">
      <formula>NOT(ISERROR(SEARCH("LT",#REF!)))</formula>
    </cfRule>
    <cfRule type="containsText" dxfId="2502" priority="477" operator="containsText" text="D">
      <formula>NOT(ISERROR(SEARCH("D",#REF!)))</formula>
    </cfRule>
    <cfRule type="containsText" dxfId="2501" priority="464" operator="containsText" text="VAC">
      <formula>NOT(ISERROR(SEARCH("VAC",#REF!)))</formula>
    </cfRule>
    <cfRule type="containsText" dxfId="2500" priority="469" operator="containsText" text="AUS">
      <formula>NOT(ISERROR(SEARCH("AUS",#REF!)))</formula>
    </cfRule>
    <cfRule type="containsText" dxfId="2499" priority="468" operator="containsText" text="INC">
      <formula>NOT(ISERROR(SEARCH("INC",#REF!)))</formula>
    </cfRule>
    <cfRule type="containsText" dxfId="2498" priority="467" operator="containsText" text="PNR">
      <formula>NOT(ISERROR(SEARCH("PNR",#REF!)))</formula>
    </cfRule>
    <cfRule type="containsText" dxfId="2497" priority="466" operator="containsText" text="OK">
      <formula>NOT(ISERROR(SEARCH("OK",#REF!)))</formula>
    </cfRule>
    <cfRule type="containsText" dxfId="2496" priority="465" operator="containsText" text="LNR">
      <formula>NOT(ISERROR(SEARCH("LNR",#REF!)))</formula>
    </cfRule>
    <cfRule type="containsText" dxfId="2495" priority="474" operator="containsText" text="PNR">
      <formula>NOT(ISERROR(SEARCH("PNR",#REF!)))</formula>
    </cfRule>
    <cfRule type="expression" dxfId="2494" priority="461"/>
    <cfRule type="containsText" dxfId="2493" priority="478" operator="containsText" text="CD">
      <formula>NOT(ISERROR(SEARCH("CD",#REF!)))</formula>
    </cfRule>
    <cfRule type="containsText" dxfId="2492" priority="479" operator="containsText" text="REN">
      <formula>NOT(ISERROR(SEARCH("REN",#REF!)))</formula>
    </cfRule>
    <cfRule type="containsText" dxfId="2491" priority="480" operator="containsText" text="TC">
      <formula>NOT(ISERROR(SEARCH("TC",#REF!)))</formula>
    </cfRule>
    <cfRule type="containsText" dxfId="2490" priority="481" operator="containsText" text="TC">
      <formula>NOT(ISERROR(SEARCH("TC",#REF!)))</formula>
    </cfRule>
    <cfRule type="containsText" dxfId="2489" priority="482" operator="containsText" text="AUS">
      <formula>NOT(ISERROR(SEARCH("AUS",#REF!)))</formula>
    </cfRule>
    <cfRule type="containsText" dxfId="2488" priority="483" operator="containsText" text="CD">
      <formula>NOT(ISERROR(SEARCH("CD",#REF!)))</formula>
    </cfRule>
    <cfRule type="containsText" dxfId="2487" priority="484" operator="containsText" text="VAC">
      <formula>NOT(ISERROR(SEARCH("VAC",#REF!)))</formula>
    </cfRule>
    <cfRule type="containsText" dxfId="2486" priority="485" operator="containsText" text="&quot; &quot;">
      <formula>NOT(ISERROR(SEARCH(""" """,#REF!)))</formula>
    </cfRule>
    <cfRule type="containsBlanks" dxfId="2485" priority="486">
      <formula>LEN(TRIM(#REF!))=0</formula>
    </cfRule>
    <cfRule type="containsText" dxfId="2484" priority="487" operator="containsText" text="LT">
      <formula>NOT(ISERROR(SEARCH("LT",#REF!)))</formula>
    </cfRule>
    <cfRule type="containsText" dxfId="2483" priority="475" operator="containsText" text="D">
      <formula>NOT(ISERROR(SEARCH("D",#REF!)))</formula>
    </cfRule>
    <cfRule type="containsText" dxfId="2482" priority="473" stopIfTrue="1" operator="containsText" text="OK">
      <formula>NOT(ISERROR(SEARCH("OK",#REF!)))</formula>
    </cfRule>
    <cfRule type="containsText" dxfId="2481" priority="472" operator="containsText" text="LNR">
      <formula>NOT(ISERROR(SEARCH("LNR",#REF!)))</formula>
    </cfRule>
  </conditionalFormatting>
  <conditionalFormatting sqref="J43:X81">
    <cfRule type="containsText" dxfId="2480" priority="333" operator="containsText" text="REN">
      <formula>NOT(ISERROR(SEARCH("REN",J43)))</formula>
    </cfRule>
  </conditionalFormatting>
  <conditionalFormatting sqref="J189:X189">
    <cfRule type="containsText" dxfId="2479" priority="261" operator="containsText" text="REN">
      <formula>NOT(ISERROR(SEARCH("REN",J189)))</formula>
    </cfRule>
  </conditionalFormatting>
  <conditionalFormatting sqref="J203:X205 AE203:AE205">
    <cfRule type="containsText" dxfId="2478" priority="185" operator="containsText" text="REN">
      <formula>NOT(ISERROR(SEARCH("REN",J203)))</formula>
    </cfRule>
  </conditionalFormatting>
  <conditionalFormatting sqref="J206:X206 AE206">
    <cfRule type="containsText" dxfId="2477" priority="148" operator="containsText" text="REN">
      <formula>NOT(ISERROR(SEARCH("REN",J206)))</formula>
    </cfRule>
  </conditionalFormatting>
  <conditionalFormatting sqref="J207:X207">
    <cfRule type="containsText" dxfId="2476" priority="45" operator="containsText" text="REN">
      <formula>NOT(ISERROR(SEARCH("REN",J207)))</formula>
    </cfRule>
  </conditionalFormatting>
  <conditionalFormatting sqref="J189:AA189">
    <cfRule type="containsBlanks" dxfId="2475" priority="288">
      <formula>LEN(TRIM(J189))=0</formula>
    </cfRule>
    <cfRule type="containsText" dxfId="2474" priority="287" operator="containsText" text="D">
      <formula>NOT(ISERROR(SEARCH("D",J189)))</formula>
    </cfRule>
    <cfRule type="containsText" dxfId="2473" priority="286" stopIfTrue="1" operator="containsText" text="OK">
      <formula>NOT(ISERROR(SEARCH("OK",J189)))</formula>
    </cfRule>
    <cfRule type="containsText" dxfId="2472" priority="285" operator="containsText" text="D">
      <formula>NOT(ISERROR(SEARCH("D",J189)))</formula>
    </cfRule>
    <cfRule type="containsText" dxfId="2471" priority="284" operator="containsText" text="AUS">
      <formula>NOT(ISERROR(SEARCH("AUS",J189)))</formula>
    </cfRule>
    <cfRule type="containsText" dxfId="2470" priority="283" operator="containsText" text="PNR">
      <formula>NOT(ISERROR(SEARCH("PNR",J189)))</formula>
    </cfRule>
    <cfRule type="containsText" dxfId="2469" priority="282" operator="containsText" text="TC">
      <formula>NOT(ISERROR(SEARCH("TC",J189)))</formula>
    </cfRule>
    <cfRule type="containsText" dxfId="2468" priority="281" operator="containsText" text="INC">
      <formula>NOT(ISERROR(SEARCH("INC",J189)))</formula>
    </cfRule>
    <cfRule type="containsText" dxfId="2467" priority="255" operator="containsText" text="CD">
      <formula>NOT(ISERROR(SEARCH("CD",J189)))</formula>
    </cfRule>
    <cfRule type="containsText" dxfId="2466" priority="254" operator="containsText" text="&quot; &quot;">
      <formula>NOT(ISERROR(SEARCH(""" """,J189)))</formula>
    </cfRule>
    <cfRule type="containsText" dxfId="2465" priority="260" operator="containsText" text="LNR">
      <formula>NOT(ISERROR(SEARCH("LNR",J189)))</formula>
    </cfRule>
    <cfRule type="containsText" dxfId="2464" priority="259" operator="containsText" text="INC">
      <formula>NOT(ISERROR(SEARCH("INC",J189)))</formula>
    </cfRule>
    <cfRule type="containsText" dxfId="2463" priority="258" operator="containsText" text="REN">
      <formula>NOT(ISERROR(SEARCH("REN",J189)))</formula>
    </cfRule>
    <cfRule type="containsText" dxfId="2462" priority="257" operator="containsText" text="LT">
      <formula>NOT(ISERROR(SEARCH("LT",J189)))</formula>
    </cfRule>
    <cfRule type="containsText" dxfId="2461" priority="256" operator="containsText" text="VAC">
      <formula>NOT(ISERROR(SEARCH("VAC",J189)))</formula>
    </cfRule>
  </conditionalFormatting>
  <conditionalFormatting sqref="J206:AH206">
    <cfRule type="containsText" dxfId="2460" priority="144" operator="containsText" text="LT">
      <formula>NOT(ISERROR(SEARCH("LT",J206)))</formula>
    </cfRule>
    <cfRule type="containsText" dxfId="2459" priority="145" operator="containsText" text="REN">
      <formula>NOT(ISERROR(SEARCH("REN",J206)))</formula>
    </cfRule>
    <cfRule type="containsText" dxfId="2458" priority="146" operator="containsText" text="INC">
      <formula>NOT(ISERROR(SEARCH("INC",J206)))</formula>
    </cfRule>
    <cfRule type="containsText" dxfId="2457" priority="147" operator="containsText" text="LNR">
      <formula>NOT(ISERROR(SEARCH("LNR",J206)))</formula>
    </cfRule>
    <cfRule type="containsText" dxfId="2456" priority="168" operator="containsText" text="INC">
      <formula>NOT(ISERROR(SEARCH("INC",J206)))</formula>
    </cfRule>
    <cfRule type="containsText" dxfId="2455" priority="171" operator="containsText" text="PNR">
      <formula>NOT(ISERROR(SEARCH("PNR",J206)))</formula>
    </cfRule>
    <cfRule type="containsText" dxfId="2454" priority="172" operator="containsText" text="AUS">
      <formula>NOT(ISERROR(SEARCH("AUS",J206)))</formula>
    </cfRule>
    <cfRule type="containsText" dxfId="2453" priority="173" operator="containsText" text="D">
      <formula>NOT(ISERROR(SEARCH("D",J206)))</formula>
    </cfRule>
    <cfRule type="containsText" dxfId="2452" priority="175" operator="containsText" text="D">
      <formula>NOT(ISERROR(SEARCH("D",J206)))</formula>
    </cfRule>
    <cfRule type="containsBlanks" dxfId="2451" priority="176">
      <formula>LEN(TRIM(J206))=0</formula>
    </cfRule>
    <cfRule type="containsText" dxfId="2450" priority="174" stopIfTrue="1" operator="containsText" text="OK">
      <formula>NOT(ISERROR(SEARCH("OK",J206)))</formula>
    </cfRule>
    <cfRule type="containsText" dxfId="2449" priority="170" operator="containsText" text="TC">
      <formula>NOT(ISERROR(SEARCH("TC",J206)))</formula>
    </cfRule>
    <cfRule type="containsText" dxfId="2448" priority="141" operator="containsText" text="&quot; &quot;">
      <formula>NOT(ISERROR(SEARCH(""" """,J206)))</formula>
    </cfRule>
    <cfRule type="containsText" dxfId="2447" priority="142" operator="containsText" text="CD">
      <formula>NOT(ISERROR(SEARCH("CD",J206)))</formula>
    </cfRule>
    <cfRule type="containsText" dxfId="2446" priority="143" operator="containsText" text="VAC">
      <formula>NOT(ISERROR(SEARCH("VAC",J206)))</formula>
    </cfRule>
  </conditionalFormatting>
  <conditionalFormatting sqref="J203:AJ205 AI206:AJ206">
    <cfRule type="containsText" dxfId="2445" priority="206" operator="containsText" text="INC">
      <formula>NOT(ISERROR(SEARCH("INC",J203)))</formula>
    </cfRule>
    <cfRule type="containsText" dxfId="2444" priority="210" operator="containsText" text="AUS">
      <formula>NOT(ISERROR(SEARCH("AUS",J203)))</formula>
    </cfRule>
    <cfRule type="containsText" dxfId="2443" priority="208" operator="containsText" text="TC">
      <formula>NOT(ISERROR(SEARCH("TC",J203)))</formula>
    </cfRule>
    <cfRule type="containsText" dxfId="2442" priority="211" operator="containsText" text="D">
      <formula>NOT(ISERROR(SEARCH("D",J203)))</formula>
    </cfRule>
    <cfRule type="containsText" dxfId="2441" priority="212" stopIfTrue="1" operator="containsText" text="OK">
      <formula>NOT(ISERROR(SEARCH("OK",J203)))</formula>
    </cfRule>
    <cfRule type="containsText" dxfId="2440" priority="209" operator="containsText" text="PNR">
      <formula>NOT(ISERROR(SEARCH("PNR",J203)))</formula>
    </cfRule>
    <cfRule type="containsText" dxfId="2439" priority="182" operator="containsText" text="REN">
      <formula>NOT(ISERROR(SEARCH("REN",J203)))</formula>
    </cfRule>
    <cfRule type="containsText" dxfId="2438" priority="183" operator="containsText" text="INC">
      <formula>NOT(ISERROR(SEARCH("INC",J203)))</formula>
    </cfRule>
    <cfRule type="containsText" dxfId="2437" priority="184" operator="containsText" text="LNR">
      <formula>NOT(ISERROR(SEARCH("LNR",J203)))</formula>
    </cfRule>
    <cfRule type="containsBlanks" dxfId="2436" priority="214">
      <formula>LEN(TRIM(J203))=0</formula>
    </cfRule>
    <cfRule type="containsText" dxfId="2435" priority="213" operator="containsText" text="D">
      <formula>NOT(ISERROR(SEARCH("D",J203)))</formula>
    </cfRule>
  </conditionalFormatting>
  <conditionalFormatting sqref="J203:AJ205">
    <cfRule type="containsText" dxfId="2434" priority="181" operator="containsText" text="LT">
      <formula>NOT(ISERROR(SEARCH("LT",J203)))</formula>
    </cfRule>
    <cfRule type="containsText" dxfId="2433" priority="180" operator="containsText" text="VAC">
      <formula>NOT(ISERROR(SEARCH("VAC",J203)))</formula>
    </cfRule>
    <cfRule type="containsText" dxfId="2432" priority="178" operator="containsText" text="&quot; &quot;">
      <formula>NOT(ISERROR(SEARCH(""" """,J203)))</formula>
    </cfRule>
    <cfRule type="containsText" dxfId="2431" priority="179" operator="containsText" text="CD">
      <formula>NOT(ISERROR(SEARCH("CD",J203)))</formula>
    </cfRule>
  </conditionalFormatting>
  <conditionalFormatting sqref="J10:AK42 J82:AK188 J190:AK202 AK203:AK206 AL11:AM11 AL13:AM13 AL34:AM34 AL79:AM79 AL194:AM194">
    <cfRule type="containsText" dxfId="2430" priority="455" operator="containsText" text="REN">
      <formula>NOT(ISERROR(SEARCH("REN",J10)))</formula>
    </cfRule>
  </conditionalFormatting>
  <conditionalFormatting sqref="J10:AK42 J82:AK188 J190:AK202 AK203:AK206">
    <cfRule type="containsText" dxfId="2429" priority="454" operator="containsText" text="LT">
      <formula>NOT(ISERROR(SEARCH("LT",J10)))</formula>
    </cfRule>
    <cfRule type="containsText" dxfId="2428" priority="453" operator="containsText" text="VAC">
      <formula>NOT(ISERROR(SEARCH("VAC",J10)))</formula>
    </cfRule>
    <cfRule type="containsText" dxfId="2427" priority="452" operator="containsText" text="CD">
      <formula>NOT(ISERROR(SEARCH("CD",J10)))</formula>
    </cfRule>
    <cfRule type="containsText" dxfId="2426" priority="451" operator="containsText" text="&quot; &quot;">
      <formula>NOT(ISERROR(SEARCH(""" """,J10)))</formula>
    </cfRule>
  </conditionalFormatting>
  <conditionalFormatting sqref="J10:AK42 AL11:AM11 AL13:AM13 AL34:AM34 Y43:AK78 AL79:AM79 K79:AK81 J82:AK188 J190:AK202 AL194:AM194 AK203:AK206">
    <cfRule type="containsText" dxfId="2425" priority="677" stopIfTrue="1" operator="containsText" text="OK">
      <formula>NOT(ISERROR(SEARCH("OK",J10)))</formula>
    </cfRule>
    <cfRule type="containsText" dxfId="2424" priority="671" operator="containsText" text="INC">
      <formula>NOT(ISERROR(SEARCH("INC",J10)))</formula>
    </cfRule>
    <cfRule type="containsText" dxfId="2423" priority="676" operator="containsText" text="D">
      <formula>NOT(ISERROR(SEARCH("D",J10)))</formula>
    </cfRule>
    <cfRule type="containsBlanks" dxfId="2422" priority="684">
      <formula>LEN(TRIM(J10))=0</formula>
    </cfRule>
    <cfRule type="containsText" dxfId="2421" priority="674" operator="containsText" text="PNR">
      <formula>NOT(ISERROR(SEARCH("PNR",J10)))</formula>
    </cfRule>
    <cfRule type="containsText" dxfId="2420" priority="679" operator="containsText" text="D">
      <formula>NOT(ISERROR(SEARCH("D",J10)))</formula>
    </cfRule>
    <cfRule type="containsText" dxfId="2419" priority="673" operator="containsText" text="TC">
      <formula>NOT(ISERROR(SEARCH("TC",J10)))</formula>
    </cfRule>
    <cfRule type="containsText" dxfId="2418" priority="675" operator="containsText" text="AUS">
      <formula>NOT(ISERROR(SEARCH("AUS",J10)))</formula>
    </cfRule>
  </conditionalFormatting>
  <conditionalFormatting sqref="J10:AK42 AL11:AM11 AL13:AM13 AL34:AM34 AL79:AM79 J82:AK188 J190:AK202 AL194:AM194 AK203:AK206">
    <cfRule type="containsText" dxfId="2417" priority="457" operator="containsText" text="LNR">
      <formula>NOT(ISERROR(SEARCH("LNR",J10)))</formula>
    </cfRule>
    <cfRule type="containsText" dxfId="2416" priority="456" operator="containsText" text="INC">
      <formula>NOT(ISERROR(SEARCH("INC",J10)))</formula>
    </cfRule>
  </conditionalFormatting>
  <conditionalFormatting sqref="J43:AK81">
    <cfRule type="containsText" dxfId="2415" priority="326" operator="containsText" text="&quot; &quot;">
      <formula>NOT(ISERROR(SEARCH(""" """,J43)))</formula>
    </cfRule>
    <cfRule type="containsText" dxfId="2414" priority="329" operator="containsText" text="LT">
      <formula>NOT(ISERROR(SEARCH("LT",J43)))</formula>
    </cfRule>
    <cfRule type="containsText" dxfId="2413" priority="330" operator="containsText" text="REN">
      <formula>NOT(ISERROR(SEARCH("REN",J43)))</formula>
    </cfRule>
    <cfRule type="containsText" dxfId="2412" priority="331" operator="containsText" text="INC">
      <formula>NOT(ISERROR(SEARCH("INC",J43)))</formula>
    </cfRule>
    <cfRule type="containsText" dxfId="2411" priority="327" operator="containsText" text="CD">
      <formula>NOT(ISERROR(SEARCH("CD",J43)))</formula>
    </cfRule>
    <cfRule type="containsText" dxfId="2410" priority="328" operator="containsText" text="VAC">
      <formula>NOT(ISERROR(SEARCH("VAC",J43)))</formula>
    </cfRule>
    <cfRule type="containsText" dxfId="2409" priority="332" operator="containsText" text="LNR">
      <formula>NOT(ISERROR(SEARCH("LNR",J43)))</formula>
    </cfRule>
  </conditionalFormatting>
  <conditionalFormatting sqref="J207:AK207">
    <cfRule type="containsText" dxfId="2408" priority="43" operator="containsText" text="INC">
      <formula>NOT(ISERROR(SEARCH("INC",J207)))</formula>
    </cfRule>
    <cfRule type="containsText" dxfId="2407" priority="44" operator="containsText" text="LNR">
      <formula>NOT(ISERROR(SEARCH("LNR",J207)))</formula>
    </cfRule>
    <cfRule type="containsText" dxfId="2406" priority="42" operator="containsText" text="REN">
      <formula>NOT(ISERROR(SEARCH("REN",J207)))</formula>
    </cfRule>
  </conditionalFormatting>
  <conditionalFormatting sqref="J8:AM9">
    <cfRule type="expression" dxfId="2405" priority="681">
      <formula>AND(J$8="dom")</formula>
    </cfRule>
  </conditionalFormatting>
  <conditionalFormatting sqref="J207:AM207">
    <cfRule type="containsText" dxfId="2403" priority="26" operator="containsText" text="VAC">
      <formula>NOT(ISERROR(SEARCH("VAC",J207)))</formula>
    </cfRule>
    <cfRule type="containsText" dxfId="2402" priority="24" operator="containsText" text="&quot; &quot;">
      <formula>NOT(ISERROR(SEARCH(""" """,J207)))</formula>
    </cfRule>
    <cfRule type="containsText" dxfId="2401" priority="25" operator="containsText" text="CD">
      <formula>NOT(ISERROR(SEARCH("CD",J207)))</formula>
    </cfRule>
    <cfRule type="containsText" dxfId="2400" priority="27" operator="containsText" text="LT">
      <formula>NOT(ISERROR(SEARCH("LT",J207)))</formula>
    </cfRule>
  </conditionalFormatting>
  <conditionalFormatting sqref="K99:W99">
    <cfRule type="containsText" dxfId="2399" priority="497" operator="containsText" text="D">
      <formula>NOT(ISERROR(SEARCH("D",K99)))</formula>
    </cfRule>
    <cfRule type="containsText" dxfId="2398" priority="491" operator="containsText" text="REN">
      <formula>NOT(ISERROR(SEARCH("REN",K99)))</formula>
    </cfRule>
    <cfRule type="containsText" dxfId="2397" priority="493" operator="containsText" text="VAC">
      <formula>NOT(ISERROR(SEARCH("VAC",K99)))</formula>
    </cfRule>
    <cfRule type="containsText" dxfId="2396" priority="492" operator="containsText" text="CD">
      <formula>NOT(ISERROR(SEARCH("CD",K99)))</formula>
    </cfRule>
    <cfRule type="containsText" dxfId="2395" priority="494" operator="containsText" text="LNR">
      <formula>NOT(ISERROR(SEARCH("LNR",K99)))</formula>
    </cfRule>
    <cfRule type="containsText" dxfId="2394" priority="495" operator="containsText" text="S">
      <formula>NOT(ISERROR(SEARCH("S",K99)))</formula>
    </cfRule>
    <cfRule type="containsText" dxfId="2393" priority="496" operator="containsText" text="INC">
      <formula>NOT(ISERROR(SEARCH("INC",K99)))</formula>
    </cfRule>
    <cfRule type="duplicateValues" dxfId="2392" priority="500"/>
    <cfRule type="containsText" dxfId="2391" priority="488" operator="containsText" text="OK">
      <formula>NOT(ISERROR(SEARCH("OK",K99)))</formula>
    </cfRule>
    <cfRule type="containsText" dxfId="2390" priority="489" operator="containsText" text="LT">
      <formula>NOT(ISERROR(SEARCH("LT",K99)))</formula>
    </cfRule>
    <cfRule type="containsText" dxfId="2389" priority="490" operator="containsText" text="TC">
      <formula>NOT(ISERROR(SEARCH("TC",K99)))</formula>
    </cfRule>
    <cfRule type="containsText" dxfId="2388" priority="499" operator="containsText" text="AUS">
      <formula>NOT(ISERROR(SEARCH("AUS",K99)))</formula>
    </cfRule>
    <cfRule type="containsText" dxfId="2387" priority="498" operator="containsText" text="PNR">
      <formula>NOT(ISERROR(SEARCH("PNR",K99)))</formula>
    </cfRule>
  </conditionalFormatting>
  <conditionalFormatting sqref="K43:X78 J43:J81">
    <cfRule type="containsText" dxfId="2386" priority="337" operator="containsText" text="AUS">
      <formula>NOT(ISERROR(SEARCH("AUS",J43)))</formula>
    </cfRule>
    <cfRule type="containsText" dxfId="2385" priority="338" operator="containsText" text="D">
      <formula>NOT(ISERROR(SEARCH("D",J43)))</formula>
    </cfRule>
    <cfRule type="containsText" dxfId="2384" priority="339" stopIfTrue="1" operator="containsText" text="OK">
      <formula>NOT(ISERROR(SEARCH("OK",J43)))</formula>
    </cfRule>
    <cfRule type="containsText" dxfId="2383" priority="340" operator="containsText" text="D">
      <formula>NOT(ISERROR(SEARCH("D",J43)))</formula>
    </cfRule>
    <cfRule type="containsBlanks" dxfId="2382" priority="341">
      <formula>LEN(TRIM(J43))=0</formula>
    </cfRule>
    <cfRule type="containsText" dxfId="2381" priority="335" operator="containsText" text="TC">
      <formula>NOT(ISERROR(SEARCH("TC",J43)))</formula>
    </cfRule>
    <cfRule type="containsText" dxfId="2380" priority="334" operator="containsText" text="INC">
      <formula>NOT(ISERROR(SEARCH("INC",J43)))</formula>
    </cfRule>
    <cfRule type="containsText" dxfId="2379" priority="336" operator="containsText" text="PNR">
      <formula>NOT(ISERROR(SEARCH("PNR",J43)))</formula>
    </cfRule>
  </conditionalFormatting>
  <conditionalFormatting sqref="K207:AK207">
    <cfRule type="containsText" dxfId="2378" priority="82" operator="containsText" text="INC">
      <formula>NOT(ISERROR(SEARCH("INC",K207)))</formula>
    </cfRule>
    <cfRule type="containsText" dxfId="2377" priority="84" operator="containsText" text="TC">
      <formula>NOT(ISERROR(SEARCH("TC",K207)))</formula>
    </cfRule>
    <cfRule type="containsText" dxfId="2376" priority="89" operator="containsText" text="D">
      <formula>NOT(ISERROR(SEARCH("D",K207)))</formula>
    </cfRule>
    <cfRule type="containsText" dxfId="2375" priority="85" operator="containsText" text="PNR">
      <formula>NOT(ISERROR(SEARCH("PNR",K207)))</formula>
    </cfRule>
    <cfRule type="containsText" dxfId="2374" priority="86" operator="containsText" text="AUS">
      <formula>NOT(ISERROR(SEARCH("AUS",K207)))</formula>
    </cfRule>
    <cfRule type="containsText" dxfId="2373" priority="87" operator="containsText" text="D">
      <formula>NOT(ISERROR(SEARCH("D",K207)))</formula>
    </cfRule>
    <cfRule type="containsText" dxfId="2372" priority="88" stopIfTrue="1" operator="containsText" text="OK">
      <formula>NOT(ISERROR(SEARCH("OK",K207)))</formula>
    </cfRule>
    <cfRule type="containsBlanks" dxfId="2371" priority="90">
      <formula>LEN(TRIM(K207))=0</formula>
    </cfRule>
  </conditionalFormatting>
  <conditionalFormatting sqref="Q105 X105 AE105">
    <cfRule type="containsText" dxfId="2370" priority="383" operator="containsText" text="CD">
      <formula>NOT(ISERROR(SEARCH("CD",Q105)))</formula>
    </cfRule>
    <cfRule type="containsText" dxfId="2369" priority="382" operator="containsText" text="&quot; &quot;">
      <formula>NOT(ISERROR(SEARCH(""" """,Q105)))</formula>
    </cfRule>
    <cfRule type="containsText" dxfId="2368" priority="381" operator="containsText" text="AUS">
      <formula>NOT(ISERROR(SEARCH("AUS",Q105)))</formula>
    </cfRule>
    <cfRule type="containsText" dxfId="2367" priority="380" operator="containsText" text="PNR">
      <formula>NOT(ISERROR(SEARCH("PNR",Q105)))</formula>
    </cfRule>
    <cfRule type="containsText" dxfId="2366" priority="379" operator="containsText" text="D">
      <formula>NOT(ISERROR(SEARCH("D",Q105)))</formula>
    </cfRule>
    <cfRule type="containsText" dxfId="2365" priority="378" operator="containsText" text="INC">
      <formula>NOT(ISERROR(SEARCH("INC",Q105)))</formula>
    </cfRule>
    <cfRule type="containsText" dxfId="2364" priority="377" operator="containsText" text="S">
      <formula>NOT(ISERROR(SEARCH("S",Q105)))</formula>
    </cfRule>
    <cfRule type="containsText" dxfId="2363" priority="375" operator="containsText" text="VAC">
      <formula>NOT(ISERROR(SEARCH("VAC",Q105)))</formula>
    </cfRule>
    <cfRule type="containsText" dxfId="2362" priority="374" operator="containsText" text="CD">
      <formula>NOT(ISERROR(SEARCH("CD",Q105)))</formula>
    </cfRule>
    <cfRule type="containsText" dxfId="2361" priority="373" operator="containsText" text="REN">
      <formula>NOT(ISERROR(SEARCH("REN",Q105)))</formula>
    </cfRule>
    <cfRule type="containsText" dxfId="2360" priority="372" operator="containsText" text="TC">
      <formula>NOT(ISERROR(SEARCH("TC",Q105)))</formula>
    </cfRule>
    <cfRule type="containsText" dxfId="2359" priority="371" operator="containsText" text="LT">
      <formula>NOT(ISERROR(SEARCH("LT",Q105)))</formula>
    </cfRule>
    <cfRule type="containsText" dxfId="2357" priority="376" operator="containsText" text="LNR">
      <formula>NOT(ISERROR(SEARCH("LNR",Q105)))</formula>
    </cfRule>
    <cfRule type="containsText" dxfId="2356" priority="386" operator="containsText" text="INC">
      <formula>NOT(ISERROR(SEARCH("INC",Q105)))</formula>
    </cfRule>
    <cfRule type="containsText" dxfId="2355" priority="370" operator="containsText" text="OK">
      <formula>NOT(ISERROR(SEARCH("OK",Q105)))</formula>
    </cfRule>
    <cfRule type="containsText" dxfId="2354" priority="387" operator="containsText" text="LNR">
      <formula>NOT(ISERROR(SEARCH("LNR",Q105)))</formula>
    </cfRule>
    <cfRule type="containsText" dxfId="2353" priority="385" operator="containsText" text="LT">
      <formula>NOT(ISERROR(SEARCH("LT",Q105)))</formula>
    </cfRule>
    <cfRule type="containsText" dxfId="2352" priority="384" operator="containsText" text="VAC">
      <formula>NOT(ISERROR(SEARCH("VAC",Q105)))</formula>
    </cfRule>
  </conditionalFormatting>
  <conditionalFormatting sqref="Q105">
    <cfRule type="containsText" dxfId="2351" priority="424" operator="containsText" text="INC">
      <formula>NOT(ISERROR(SEARCH("INC",Q105)))</formula>
    </cfRule>
    <cfRule type="containsText" dxfId="2350" priority="423" operator="containsText" text="LT">
      <formula>NOT(ISERROR(SEARCH("LT",Q105)))</formula>
    </cfRule>
    <cfRule type="containsText" dxfId="2349" priority="422" operator="containsText" text="VAC">
      <formula>NOT(ISERROR(SEARCH("VAC",Q105)))</formula>
    </cfRule>
    <cfRule type="containsText" dxfId="2348" priority="421" operator="containsText" text="CD">
      <formula>NOT(ISERROR(SEARCH("CD",Q105)))</formula>
    </cfRule>
    <cfRule type="containsText" dxfId="2347" priority="420" operator="containsText" text="&quot; &quot;">
      <formula>NOT(ISERROR(SEARCH(""" """,Q105)))</formula>
    </cfRule>
    <cfRule type="containsText" dxfId="2346" priority="408" operator="containsText" text="OK">
      <formula>NOT(ISERROR(SEARCH("OK",Q105)))</formula>
    </cfRule>
    <cfRule type="containsText" dxfId="2345" priority="418" operator="containsText" text="PNR">
      <formula>NOT(ISERROR(SEARCH("PNR",Q105)))</formula>
    </cfRule>
    <cfRule type="containsText" dxfId="2344" priority="417" operator="containsText" text="D">
      <formula>NOT(ISERROR(SEARCH("D",Q105)))</formula>
    </cfRule>
    <cfRule type="containsText" dxfId="2343" priority="416" operator="containsText" text="INC">
      <formula>NOT(ISERROR(SEARCH("INC",Q105)))</formula>
    </cfRule>
    <cfRule type="containsText" dxfId="2342" priority="415" operator="containsText" text="S">
      <formula>NOT(ISERROR(SEARCH("S",Q105)))</formula>
    </cfRule>
    <cfRule type="containsText" dxfId="2341" priority="414" operator="containsText" text="LNR">
      <formula>NOT(ISERROR(SEARCH("LNR",Q105)))</formula>
    </cfRule>
    <cfRule type="containsText" dxfId="2340" priority="413" operator="containsText" text="VAC">
      <formula>NOT(ISERROR(SEARCH("VAC",Q105)))</formula>
    </cfRule>
    <cfRule type="containsText" dxfId="2339" priority="412" operator="containsText" text="CD">
      <formula>NOT(ISERROR(SEARCH("CD",Q105)))</formula>
    </cfRule>
    <cfRule type="containsText" dxfId="2338" priority="411" operator="containsText" text="REN">
      <formula>NOT(ISERROR(SEARCH("REN",Q105)))</formula>
    </cfRule>
    <cfRule type="containsText" dxfId="2337" priority="410" operator="containsText" text="TC">
      <formula>NOT(ISERROR(SEARCH("TC",Q105)))</formula>
    </cfRule>
    <cfRule type="containsText" dxfId="2336" priority="409" operator="containsText" text="LT">
      <formula>NOT(ISERROR(SEARCH("LT",Q105)))</formula>
    </cfRule>
    <cfRule type="containsText" dxfId="2335" priority="419" operator="containsText" text="AUS">
      <formula>NOT(ISERROR(SEARCH("AUS",Q105)))</formula>
    </cfRule>
    <cfRule type="containsText" dxfId="2334" priority="425" operator="containsText" text="LNR">
      <formula>NOT(ISERROR(SEARCH("LNR",Q105)))</formula>
    </cfRule>
  </conditionalFormatting>
  <conditionalFormatting sqref="X105">
    <cfRule type="containsText" dxfId="2332" priority="440" operator="containsText" text="CD">
      <formula>NOT(ISERROR(SEARCH("CD",X105)))</formula>
    </cfRule>
    <cfRule type="containsText" dxfId="2331" priority="444" operator="containsText" text="LNR">
      <formula>NOT(ISERROR(SEARCH("LNR",X105)))</formula>
    </cfRule>
    <cfRule type="containsText" dxfId="2330" priority="438" operator="containsText" text="AUS">
      <formula>NOT(ISERROR(SEARCH("AUS",X105)))</formula>
    </cfRule>
    <cfRule type="containsText" dxfId="2329" priority="436" operator="containsText" text="D">
      <formula>NOT(ISERROR(SEARCH("D",X105)))</formula>
    </cfRule>
    <cfRule type="containsText" dxfId="2328" priority="439" operator="containsText" text="&quot; &quot;">
      <formula>NOT(ISERROR(SEARCH(""" """,X105)))</formula>
    </cfRule>
    <cfRule type="containsText" dxfId="2326" priority="427" operator="containsText" text="OK">
      <formula>NOT(ISERROR(SEARCH("OK",X105)))</formula>
    </cfRule>
    <cfRule type="containsText" dxfId="2325" priority="428" operator="containsText" text="LT">
      <formula>NOT(ISERROR(SEARCH("LT",X105)))</formula>
    </cfRule>
    <cfRule type="containsText" dxfId="2324" priority="437" operator="containsText" text="PNR">
      <formula>NOT(ISERROR(SEARCH("PNR",X105)))</formula>
    </cfRule>
    <cfRule type="containsText" dxfId="2323" priority="443" operator="containsText" text="INC">
      <formula>NOT(ISERROR(SEARCH("INC",X105)))</formula>
    </cfRule>
    <cfRule type="containsText" dxfId="2322" priority="435" operator="containsText" text="INC">
      <formula>NOT(ISERROR(SEARCH("INC",X105)))</formula>
    </cfRule>
    <cfRule type="containsText" dxfId="2321" priority="430" operator="containsText" text="REN">
      <formula>NOT(ISERROR(SEARCH("REN",X105)))</formula>
    </cfRule>
    <cfRule type="containsText" dxfId="2320" priority="431" operator="containsText" text="CD">
      <formula>NOT(ISERROR(SEARCH("CD",X105)))</formula>
    </cfRule>
    <cfRule type="containsText" dxfId="2319" priority="432" operator="containsText" text="VAC">
      <formula>NOT(ISERROR(SEARCH("VAC",X105)))</formula>
    </cfRule>
    <cfRule type="containsText" dxfId="2318" priority="442" operator="containsText" text="LT">
      <formula>NOT(ISERROR(SEARCH("LT",X105)))</formula>
    </cfRule>
    <cfRule type="containsText" dxfId="2317" priority="433" operator="containsText" text="LNR">
      <formula>NOT(ISERROR(SEARCH("LNR",X105)))</formula>
    </cfRule>
    <cfRule type="containsText" dxfId="2316" priority="441" operator="containsText" text="VAC">
      <formula>NOT(ISERROR(SEARCH("VAC",X105)))</formula>
    </cfRule>
    <cfRule type="containsText" dxfId="2315" priority="434" operator="containsText" text="S">
      <formula>NOT(ISERROR(SEARCH("S",X105)))</formula>
    </cfRule>
    <cfRule type="containsText" dxfId="2314" priority="429" operator="containsText" text="TC">
      <formula>NOT(ISERROR(SEARCH("TC",X105)))</formula>
    </cfRule>
  </conditionalFormatting>
  <conditionalFormatting sqref="X115:X129 AE115:AE129">
    <cfRule type="containsText" dxfId="2313" priority="353" operator="containsText" text="LNR">
      <formula>NOT(ISERROR(SEARCH("LNR",#REF!)))</formula>
    </cfRule>
    <cfRule type="containsText" dxfId="2312" priority="354" stopIfTrue="1" operator="containsText" text="OK">
      <formula>NOT(ISERROR(SEARCH("OK",#REF!)))</formula>
    </cfRule>
    <cfRule type="containsText" dxfId="2311" priority="355" operator="containsText" text="PNR">
      <formula>NOT(ISERROR(SEARCH("PNR",#REF!)))</formula>
    </cfRule>
    <cfRule type="containsText" dxfId="2310" priority="356" operator="containsText" text="D">
      <formula>NOT(ISERROR(SEARCH("D",#REF!)))</formula>
    </cfRule>
    <cfRule type="containsText" dxfId="2309" priority="357" operator="containsText" text="INC">
      <formula>NOT(ISERROR(SEARCH("INC",#REF!)))</formula>
    </cfRule>
    <cfRule type="containsText" dxfId="2308" priority="358" operator="containsText" text="D">
      <formula>NOT(ISERROR(SEARCH("D",#REF!)))</formula>
    </cfRule>
    <cfRule type="containsText" dxfId="2307" priority="359" operator="containsText" text="CD">
      <formula>NOT(ISERROR(SEARCH("CD",#REF!)))</formula>
    </cfRule>
    <cfRule type="containsText" dxfId="2306" priority="360" operator="containsText" text="REN">
      <formula>NOT(ISERROR(SEARCH("REN",#REF!)))</formula>
    </cfRule>
    <cfRule type="containsText" dxfId="2305" priority="361" operator="containsText" text="TC">
      <formula>NOT(ISERROR(SEARCH("TC",#REF!)))</formula>
    </cfRule>
    <cfRule type="containsText" dxfId="2304" priority="362" operator="containsText" text="TC">
      <formula>NOT(ISERROR(SEARCH("TC",#REF!)))</formula>
    </cfRule>
    <cfRule type="containsText" dxfId="2303" priority="363" operator="containsText" text="AUS">
      <formula>NOT(ISERROR(SEARCH("AUS",#REF!)))</formula>
    </cfRule>
    <cfRule type="containsText" dxfId="2302" priority="364" operator="containsText" text="CD">
      <formula>NOT(ISERROR(SEARCH("CD",#REF!)))</formula>
    </cfRule>
    <cfRule type="containsText" dxfId="2301" priority="365" operator="containsText" text="VAC">
      <formula>NOT(ISERROR(SEARCH("VAC",#REF!)))</formula>
    </cfRule>
    <cfRule type="containsText" dxfId="2300" priority="366" operator="containsText" text="&quot; &quot;">
      <formula>NOT(ISERROR(SEARCH(""" """,#REF!)))</formula>
    </cfRule>
    <cfRule type="containsBlanks" dxfId="2299" priority="367">
      <formula>LEN(TRIM(#REF!))=0</formula>
    </cfRule>
    <cfRule type="containsText" dxfId="2298" priority="368" operator="containsText" text="LT">
      <formula>NOT(ISERROR(SEARCH("LT",#REF!)))</formula>
    </cfRule>
    <cfRule type="expression" dxfId="2297" priority="342"/>
    <cfRule type="containsText" dxfId="2296" priority="343" operator="containsText" text="S">
      <formula>NOT(ISERROR(SEARCH("S",#REF!)))</formula>
    </cfRule>
    <cfRule type="containsText" dxfId="2295" priority="344" operator="containsText" text="INC">
      <formula>NOT(ISERROR(SEARCH("INC",#REF!)))</formula>
    </cfRule>
    <cfRule type="containsText" dxfId="2294" priority="345" operator="containsText" text="VAC">
      <formula>NOT(ISERROR(SEARCH("VAC",#REF!)))</formula>
    </cfRule>
    <cfRule type="containsText" dxfId="2293" priority="346" operator="containsText" text="LNR">
      <formula>NOT(ISERROR(SEARCH("LNR",#REF!)))</formula>
    </cfRule>
    <cfRule type="containsText" dxfId="2292" priority="347" operator="containsText" text="OK">
      <formula>NOT(ISERROR(SEARCH("OK",#REF!)))</formula>
    </cfRule>
    <cfRule type="containsText" dxfId="2291" priority="348" operator="containsText" text="PNR">
      <formula>NOT(ISERROR(SEARCH("PNR",#REF!)))</formula>
    </cfRule>
    <cfRule type="containsText" dxfId="2290" priority="349" operator="containsText" text="INC">
      <formula>NOT(ISERROR(SEARCH("INC",#REF!)))</formula>
    </cfRule>
    <cfRule type="containsText" dxfId="2289" priority="350" operator="containsText" text="AUS">
      <formula>NOT(ISERROR(SEARCH("AUS",#REF!)))</formula>
    </cfRule>
    <cfRule type="containsText" dxfId="2288" priority="351" operator="containsText" text="LT">
      <formula>NOT(ISERROR(SEARCH("LT",#REF!)))</formula>
    </cfRule>
    <cfRule type="containsText" dxfId="2287" priority="352" operator="containsText" text="D">
      <formula>NOT(ISERROR(SEARCH("D",#REF!)))</formula>
    </cfRule>
  </conditionalFormatting>
  <conditionalFormatting sqref="Y189:AA189">
    <cfRule type="containsText" dxfId="2286" priority="273" operator="containsText" text="PNR">
      <formula>NOT(ISERROR(SEARCH("PNR",Y189)))</formula>
    </cfRule>
    <cfRule type="containsText" dxfId="2285" priority="264" operator="containsText" text="LT">
      <formula>NOT(ISERROR(SEARCH("LT",Y189)))</formula>
    </cfRule>
    <cfRule type="containsText" dxfId="2284" priority="278" operator="containsText" text="LT">
      <formula>NOT(ISERROR(SEARCH("LT",Y189)))</formula>
    </cfRule>
    <cfRule type="containsText" dxfId="2283" priority="279" operator="containsText" text="INC">
      <formula>NOT(ISERROR(SEARCH("INC",Y189)))</formula>
    </cfRule>
    <cfRule type="containsText" dxfId="2282" priority="280" operator="containsText" text="LNR">
      <formula>NOT(ISERROR(SEARCH("LNR",Y189)))</formula>
    </cfRule>
    <cfRule type="containsText" dxfId="2281" priority="276" operator="containsText" text="CD">
      <formula>NOT(ISERROR(SEARCH("CD",Y189)))</formula>
    </cfRule>
    <cfRule type="containsText" dxfId="2280" priority="275" operator="containsText" text="&quot; &quot;">
      <formula>NOT(ISERROR(SEARCH(""" """,Y189)))</formula>
    </cfRule>
    <cfRule type="containsText" dxfId="2279" priority="274" operator="containsText" text="AUS">
      <formula>NOT(ISERROR(SEARCH("AUS",Y189)))</formula>
    </cfRule>
    <cfRule type="containsText" dxfId="2278" priority="272" operator="containsText" text="D">
      <formula>NOT(ISERROR(SEARCH("D",Y189)))</formula>
    </cfRule>
    <cfRule type="containsText" dxfId="2277" priority="271" operator="containsText" text="INC">
      <formula>NOT(ISERROR(SEARCH("INC",Y189)))</formula>
    </cfRule>
    <cfRule type="containsText" dxfId="2276" priority="270" operator="containsText" text="S">
      <formula>NOT(ISERROR(SEARCH("S",Y189)))</formula>
    </cfRule>
    <cfRule type="containsText" dxfId="2275" priority="269" operator="containsText" text="LNR">
      <formula>NOT(ISERROR(SEARCH("LNR",Y189)))</formula>
    </cfRule>
    <cfRule type="containsText" dxfId="2274" priority="268" operator="containsText" text="VAC">
      <formula>NOT(ISERROR(SEARCH("VAC",Y189)))</formula>
    </cfRule>
    <cfRule type="containsText" dxfId="2273" priority="267" operator="containsText" text="CD">
      <formula>NOT(ISERROR(SEARCH("CD",Y189)))</formula>
    </cfRule>
    <cfRule type="containsText" dxfId="2272" priority="266" operator="containsText" text="REN">
      <formula>NOT(ISERROR(SEARCH("REN",Y189)))</formula>
    </cfRule>
    <cfRule type="containsText" dxfId="2271" priority="277" operator="containsText" text="VAC">
      <formula>NOT(ISERROR(SEARCH("VAC",Y189)))</formula>
    </cfRule>
    <cfRule type="containsText" dxfId="2270" priority="265" operator="containsText" text="TC">
      <formula>NOT(ISERROR(SEARCH("TC",Y189)))</formula>
    </cfRule>
    <cfRule type="containsText" dxfId="2268" priority="263" operator="containsText" text="OK">
      <formula>NOT(ISERROR(SEARCH("OK",Y189)))</formula>
    </cfRule>
  </conditionalFormatting>
  <conditionalFormatting sqref="Y10:AC10">
    <cfRule type="containsText" dxfId="2267" priority="636" operator="containsText" text="&quot; &quot;">
      <formula>NOT(ISERROR(SEARCH(""" """,Y10)))</formula>
    </cfRule>
    <cfRule type="containsBlanks" dxfId="2266" priority="649">
      <formula>LEN(TRIM(Y10))=0</formula>
    </cfRule>
    <cfRule type="containsText" dxfId="2265" priority="648" operator="containsText" text="D">
      <formula>NOT(ISERROR(SEARCH("D",Y10)))</formula>
    </cfRule>
    <cfRule type="containsText" dxfId="2264" priority="647" stopIfTrue="1" operator="containsText" text="OK">
      <formula>NOT(ISERROR(SEARCH("OK",Y10)))</formula>
    </cfRule>
    <cfRule type="containsText" dxfId="2263" priority="646" operator="containsText" text="D">
      <formula>NOT(ISERROR(SEARCH("D",Y10)))</formula>
    </cfRule>
    <cfRule type="containsText" dxfId="2262" priority="645" operator="containsText" text="AUS">
      <formula>NOT(ISERROR(SEARCH("AUS",Y10)))</formula>
    </cfRule>
    <cfRule type="containsText" dxfId="2261" priority="644" operator="containsText" text="PNR">
      <formula>NOT(ISERROR(SEARCH("PNR",Y10)))</formula>
    </cfRule>
    <cfRule type="containsText" dxfId="2260" priority="643" operator="containsText" text="TC">
      <formula>NOT(ISERROR(SEARCH("TC",Y10)))</formula>
    </cfRule>
    <cfRule type="containsText" dxfId="2259" priority="642" operator="containsText" text="INC">
      <formula>NOT(ISERROR(SEARCH("INC",Y10)))</formula>
    </cfRule>
    <cfRule type="containsText" dxfId="2258" priority="641" operator="containsText" text="LNR">
      <formula>NOT(ISERROR(SEARCH("LNR",Y10)))</formula>
    </cfRule>
    <cfRule type="containsText" dxfId="2257" priority="640" operator="containsText" text="INC">
      <formula>NOT(ISERROR(SEARCH("INC",Y10)))</formula>
    </cfRule>
    <cfRule type="containsText" dxfId="2256" priority="639" operator="containsText" text="LT">
      <formula>NOT(ISERROR(SEARCH("LT",Y10)))</formula>
    </cfRule>
    <cfRule type="containsText" dxfId="2255" priority="638" operator="containsText" text="VAC">
      <formula>NOT(ISERROR(SEARCH("VAC",Y10)))</formula>
    </cfRule>
    <cfRule type="containsText" dxfId="2254" priority="637" operator="containsText" text="CD">
      <formula>NOT(ISERROR(SEARCH("CD",Y10)))</formula>
    </cfRule>
  </conditionalFormatting>
  <conditionalFormatting sqref="Y10:AH10">
    <cfRule type="duplicateValues" dxfId="2253" priority="662"/>
  </conditionalFormatting>
  <conditionalFormatting sqref="Y206:AH206">
    <cfRule type="containsText" dxfId="2252" priority="150" operator="containsText" text="OK">
      <formula>NOT(ISERROR(SEARCH("OK",Y206)))</formula>
    </cfRule>
    <cfRule type="containsText" dxfId="2251" priority="166" operator="containsText" text="INC">
      <formula>NOT(ISERROR(SEARCH("INC",Y206)))</formula>
    </cfRule>
    <cfRule type="containsText" dxfId="2250" priority="161" operator="containsText" text="AUS">
      <formula>NOT(ISERROR(SEARCH("AUS",Y206)))</formula>
    </cfRule>
    <cfRule type="containsText" dxfId="2249" priority="160" operator="containsText" text="PNR">
      <formula>NOT(ISERROR(SEARCH("PNR",Y206)))</formula>
    </cfRule>
    <cfRule type="containsText" dxfId="2248" priority="159" operator="containsText" text="D">
      <formula>NOT(ISERROR(SEARCH("D",Y206)))</formula>
    </cfRule>
    <cfRule type="containsText" dxfId="2247" priority="158" operator="containsText" text="INC">
      <formula>NOT(ISERROR(SEARCH("INC",Y206)))</formula>
    </cfRule>
    <cfRule type="containsText" dxfId="2246" priority="153" operator="containsText" text="REN">
      <formula>NOT(ISERROR(SEARCH("REN",Y206)))</formula>
    </cfRule>
    <cfRule type="containsText" dxfId="2245" priority="157" operator="containsText" text="S">
      <formula>NOT(ISERROR(SEARCH("S",Y206)))</formula>
    </cfRule>
    <cfRule type="containsText" dxfId="2244" priority="156" operator="containsText" text="LNR">
      <formula>NOT(ISERROR(SEARCH("LNR",Y206)))</formula>
    </cfRule>
    <cfRule type="containsText" dxfId="2243" priority="155" operator="containsText" text="VAC">
      <formula>NOT(ISERROR(SEARCH("VAC",Y206)))</formula>
    </cfRule>
    <cfRule type="containsText" dxfId="2242" priority="154" operator="containsText" text="CD">
      <formula>NOT(ISERROR(SEARCH("CD",Y206)))</formula>
    </cfRule>
    <cfRule type="containsText" dxfId="2241" priority="152" operator="containsText" text="TC">
      <formula>NOT(ISERROR(SEARCH("TC",Y206)))</formula>
    </cfRule>
    <cfRule type="containsText" dxfId="2240" priority="151" operator="containsText" text="LT">
      <formula>NOT(ISERROR(SEARCH("LT",Y206)))</formula>
    </cfRule>
    <cfRule type="containsText" dxfId="2239" priority="167" operator="containsText" text="LNR">
      <formula>NOT(ISERROR(SEARCH("LNR",Y206)))</formula>
    </cfRule>
  </conditionalFormatting>
  <conditionalFormatting sqref="Y203:AJ205 AI206:AJ206">
    <cfRule type="containsText" dxfId="2237" priority="199" operator="containsText" text="&quot; &quot;">
      <formula>NOT(ISERROR(SEARCH(""" """,Y203)))</formula>
    </cfRule>
    <cfRule type="containsText" dxfId="2236" priority="198" operator="containsText" text="AUS">
      <formula>NOT(ISERROR(SEARCH("AUS",Y203)))</formula>
    </cfRule>
    <cfRule type="containsText" dxfId="2235" priority="197" operator="containsText" text="PNR">
      <formula>NOT(ISERROR(SEARCH("PNR",Y203)))</formula>
    </cfRule>
    <cfRule type="containsText" dxfId="2234" priority="196" operator="containsText" text="D">
      <formula>NOT(ISERROR(SEARCH("D",Y203)))</formula>
    </cfRule>
    <cfRule type="containsText" dxfId="2233" priority="195" operator="containsText" text="INC">
      <formula>NOT(ISERROR(SEARCH("INC",Y203)))</formula>
    </cfRule>
    <cfRule type="containsText" dxfId="2232" priority="194" operator="containsText" text="S">
      <formula>NOT(ISERROR(SEARCH("S",Y203)))</formula>
    </cfRule>
    <cfRule type="containsText" dxfId="2231" priority="193" operator="containsText" text="LNR">
      <formula>NOT(ISERROR(SEARCH("LNR",Y203)))</formula>
    </cfRule>
    <cfRule type="containsText" dxfId="2230" priority="192" operator="containsText" text="VAC">
      <formula>NOT(ISERROR(SEARCH("VAC",Y203)))</formula>
    </cfRule>
    <cfRule type="containsText" dxfId="2229" priority="191" operator="containsText" text="CD">
      <formula>NOT(ISERROR(SEARCH("CD",Y203)))</formula>
    </cfRule>
    <cfRule type="containsText" dxfId="2228" priority="190" operator="containsText" text="REN">
      <formula>NOT(ISERROR(SEARCH("REN",Y203)))</formula>
    </cfRule>
    <cfRule type="containsText" dxfId="2227" priority="189" operator="containsText" text="TC">
      <formula>NOT(ISERROR(SEARCH("TC",Y203)))</formula>
    </cfRule>
    <cfRule type="containsText" dxfId="2226" priority="188" operator="containsText" text="LT">
      <formula>NOT(ISERROR(SEARCH("LT",Y203)))</formula>
    </cfRule>
    <cfRule type="containsText" dxfId="2225" priority="187" operator="containsText" text="OK">
      <formula>NOT(ISERROR(SEARCH("OK",Y203)))</formula>
    </cfRule>
    <cfRule type="containsText" dxfId="2223" priority="202" operator="containsText" text="LT">
      <formula>NOT(ISERROR(SEARCH("LT",Y203)))</formula>
    </cfRule>
    <cfRule type="containsText" dxfId="2222" priority="204" operator="containsText" text="LNR">
      <formula>NOT(ISERROR(SEARCH("LNR",Y203)))</formula>
    </cfRule>
    <cfRule type="containsText" dxfId="2221" priority="203" operator="containsText" text="INC">
      <formula>NOT(ISERROR(SEARCH("INC",Y203)))</formula>
    </cfRule>
    <cfRule type="containsText" dxfId="2220" priority="201" operator="containsText" text="VAC">
      <formula>NOT(ISERROR(SEARCH("VAC",Y203)))</formula>
    </cfRule>
    <cfRule type="containsText" dxfId="2219" priority="200" operator="containsText" text="CD">
      <formula>NOT(ISERROR(SEARCH("CD",Y203)))</formula>
    </cfRule>
  </conditionalFormatting>
  <conditionalFormatting sqref="Y206:AJ206">
    <cfRule type="containsText" dxfId="2218" priority="165" operator="containsText" text="LT">
      <formula>NOT(ISERROR(SEARCH("LT",Y206)))</formula>
    </cfRule>
    <cfRule type="containsText" dxfId="2217" priority="164" operator="containsText" text="VAC">
      <formula>NOT(ISERROR(SEARCH("VAC",Y206)))</formula>
    </cfRule>
    <cfRule type="containsText" dxfId="2216" priority="162" operator="containsText" text="&quot; &quot;">
      <formula>NOT(ISERROR(SEARCH(""" """,Y206)))</formula>
    </cfRule>
    <cfRule type="containsText" dxfId="2215" priority="163" operator="containsText" text="CD">
      <formula>NOT(ISERROR(SEARCH("CD",Y206)))</formula>
    </cfRule>
  </conditionalFormatting>
  <conditionalFormatting sqref="Y10:AK188 AL11:AM11 AL13:AM13 AL34:AM34 AL79:AM79 Y190:AK202 AL194:AM194 AK203:AK206">
    <cfRule type="containsText" dxfId="2213" priority="656" operator="containsText" text="LNR">
      <formula>NOT(ISERROR(SEARCH("LNR",Y10)))</formula>
    </cfRule>
    <cfRule type="containsText" dxfId="2212" priority="651" operator="containsText" text="LT">
      <formula>NOT(ISERROR(SEARCH("LT",Y10)))</formula>
    </cfRule>
    <cfRule type="containsText" dxfId="2211" priority="661" operator="containsText" text="AUS">
      <formula>NOT(ISERROR(SEARCH("AUS",Y10)))</formula>
    </cfRule>
    <cfRule type="containsText" dxfId="2210" priority="660" operator="containsText" text="PNR">
      <formula>NOT(ISERROR(SEARCH("PNR",Y10)))</formula>
    </cfRule>
    <cfRule type="containsText" dxfId="2209" priority="659" operator="containsText" text="D">
      <formula>NOT(ISERROR(SEARCH("D",Y10)))</formula>
    </cfRule>
    <cfRule type="containsText" dxfId="2208" priority="658" operator="containsText" text="INC">
      <formula>NOT(ISERROR(SEARCH("INC",Y10)))</formula>
    </cfRule>
    <cfRule type="containsText" dxfId="2207" priority="657" operator="containsText" text="S">
      <formula>NOT(ISERROR(SEARCH("S",Y10)))</formula>
    </cfRule>
    <cfRule type="containsText" dxfId="2206" priority="650" operator="containsText" text="OK">
      <formula>NOT(ISERROR(SEARCH("OK",Y10)))</formula>
    </cfRule>
    <cfRule type="containsText" dxfId="2205" priority="655" operator="containsText" text="VAC">
      <formula>NOT(ISERROR(SEARCH("VAC",Y10)))</formula>
    </cfRule>
    <cfRule type="containsText" dxfId="2204" priority="654" operator="containsText" text="CD">
      <formula>NOT(ISERROR(SEARCH("CD",Y10)))</formula>
    </cfRule>
    <cfRule type="containsText" dxfId="2203" priority="653" operator="containsText" text="REN">
      <formula>NOT(ISERROR(SEARCH("REN",Y10)))</formula>
    </cfRule>
    <cfRule type="containsText" dxfId="2202" priority="652" operator="containsText" text="TC">
      <formula>NOT(ISERROR(SEARCH("TC",Y10)))</formula>
    </cfRule>
  </conditionalFormatting>
  <conditionalFormatting sqref="Y29:AK29 J111:AK111 J22:X42 J82:AH110 J112:AH129 J130:X188 J190:X202 AE190:AE202">
    <cfRule type="containsText" dxfId="2201" priority="460" operator="containsText" text="REN">
      <formula>NOT(ISERROR(SEARCH("REN",J22)))</formula>
    </cfRule>
  </conditionalFormatting>
  <conditionalFormatting sqref="Y207:AK207">
    <cfRule type="containsText" dxfId="2199" priority="63" operator="containsText" text="OK">
      <formula>NOT(ISERROR(SEARCH("OK",Y207)))</formula>
    </cfRule>
    <cfRule type="containsText" dxfId="2198" priority="64" operator="containsText" text="LT">
      <formula>NOT(ISERROR(SEARCH("LT",Y207)))</formula>
    </cfRule>
    <cfRule type="containsText" dxfId="2197" priority="65" operator="containsText" text="TC">
      <formula>NOT(ISERROR(SEARCH("TC",Y207)))</formula>
    </cfRule>
    <cfRule type="containsText" dxfId="2196" priority="66" operator="containsText" text="REN">
      <formula>NOT(ISERROR(SEARCH("REN",Y207)))</formula>
    </cfRule>
    <cfRule type="containsText" dxfId="2195" priority="67" operator="containsText" text="CD">
      <formula>NOT(ISERROR(SEARCH("CD",Y207)))</formula>
    </cfRule>
    <cfRule type="containsText" dxfId="2194" priority="69" operator="containsText" text="LNR">
      <formula>NOT(ISERROR(SEARCH("LNR",Y207)))</formula>
    </cfRule>
    <cfRule type="containsText" dxfId="2193" priority="70" operator="containsText" text="S">
      <formula>NOT(ISERROR(SEARCH("S",Y207)))</formula>
    </cfRule>
    <cfRule type="containsText" dxfId="2192" priority="71" operator="containsText" text="INC">
      <formula>NOT(ISERROR(SEARCH("INC",Y207)))</formula>
    </cfRule>
    <cfRule type="containsText" dxfId="2191" priority="72" operator="containsText" text="D">
      <formula>NOT(ISERROR(SEARCH("D",Y207)))</formula>
    </cfRule>
    <cfRule type="containsText" dxfId="2190" priority="73" operator="containsText" text="PNR">
      <formula>NOT(ISERROR(SEARCH("PNR",Y207)))</formula>
    </cfRule>
    <cfRule type="containsText" dxfId="2189" priority="68" operator="containsText" text="VAC">
      <formula>NOT(ISERROR(SEARCH("VAC",Y207)))</formula>
    </cfRule>
    <cfRule type="containsText" dxfId="2188" priority="80" operator="containsText" text="LNR">
      <formula>NOT(ISERROR(SEARCH("LNR",Y207)))</formula>
    </cfRule>
    <cfRule type="containsText" dxfId="2187" priority="79" operator="containsText" text="INC">
      <formula>NOT(ISERROR(SEARCH("INC",Y207)))</formula>
    </cfRule>
    <cfRule type="containsText" dxfId="2186" priority="78" operator="containsText" text="LT">
      <formula>NOT(ISERROR(SEARCH("LT",Y207)))</formula>
    </cfRule>
    <cfRule type="containsText" dxfId="2185" priority="77" operator="containsText" text="VAC">
      <formula>NOT(ISERROR(SEARCH("VAC",Y207)))</formula>
    </cfRule>
    <cfRule type="containsText" dxfId="2184" priority="76" operator="containsText" text="CD">
      <formula>NOT(ISERROR(SEARCH("CD",Y207)))</formula>
    </cfRule>
    <cfRule type="containsText" dxfId="2183" priority="75" operator="containsText" text="&quot; &quot;">
      <formula>NOT(ISERROR(SEARCH(""" """,Y207)))</formula>
    </cfRule>
    <cfRule type="containsText" dxfId="2182" priority="74" operator="containsText" text="AUS">
      <formula>NOT(ISERROR(SEARCH("AUS",Y207)))</formula>
    </cfRule>
  </conditionalFormatting>
  <conditionalFormatting sqref="Z10:AC12 AD10:AK13 AL11:AM11 Y13:AC13 AL13:AM13 Y14:AK14 Z15:AK28 Y29:AK29 AE30:AE33 Y111:AK111">
    <cfRule type="containsText" dxfId="2181" priority="459" operator="containsText" text="D">
      <formula>NOT(ISERROR(SEARCH("D",Y10)))</formula>
    </cfRule>
    <cfRule type="containsText" dxfId="2180" priority="458" stopIfTrue="1" operator="containsText" text="OK">
      <formula>NOT(ISERROR(SEARCH("OK",Y10)))</formula>
    </cfRule>
  </conditionalFormatting>
  <conditionalFormatting sqref="AB189:AM189">
    <cfRule type="containsText" dxfId="2179" priority="296" operator="containsText" text="LNR">
      <formula>NOT(ISERROR(SEARCH("LNR",AB189)))</formula>
    </cfRule>
    <cfRule type="containsText" dxfId="2177" priority="298" operator="containsText" text="OK">
      <formula>NOT(ISERROR(SEARCH("OK",AB189)))</formula>
    </cfRule>
    <cfRule type="containsText" dxfId="2176" priority="299" operator="containsText" text="LT">
      <formula>NOT(ISERROR(SEARCH("LT",AB189)))</formula>
    </cfRule>
    <cfRule type="containsText" dxfId="2175" priority="300" operator="containsText" text="TC">
      <formula>NOT(ISERROR(SEARCH("TC",AB189)))</formula>
    </cfRule>
    <cfRule type="containsText" dxfId="2174" priority="301" operator="containsText" text="REN">
      <formula>NOT(ISERROR(SEARCH("REN",AB189)))</formula>
    </cfRule>
    <cfRule type="containsText" dxfId="2173" priority="302" operator="containsText" text="CD">
      <formula>NOT(ISERROR(SEARCH("CD",AB189)))</formula>
    </cfRule>
    <cfRule type="containsText" dxfId="2172" priority="303" operator="containsText" text="VAC">
      <formula>NOT(ISERROR(SEARCH("VAC",AB189)))</formula>
    </cfRule>
    <cfRule type="containsText" dxfId="2171" priority="304" operator="containsText" text="LNR">
      <formula>NOT(ISERROR(SEARCH("LNR",AB189)))</formula>
    </cfRule>
    <cfRule type="containsText" dxfId="2170" priority="293" operator="containsText" text="LT">
      <formula>NOT(ISERROR(SEARCH("LT",AB189)))</formula>
    </cfRule>
    <cfRule type="containsText" dxfId="2169" priority="305" operator="containsText" text="S">
      <formula>NOT(ISERROR(SEARCH("S",AB189)))</formula>
    </cfRule>
    <cfRule type="containsText" dxfId="2168" priority="290" operator="containsText" text="&quot; &quot;">
      <formula>NOT(ISERROR(SEARCH(""" """,AB189)))</formula>
    </cfRule>
    <cfRule type="containsText" dxfId="2167" priority="307" operator="containsText" text="D">
      <formula>NOT(ISERROR(SEARCH("D",AB189)))</formula>
    </cfRule>
    <cfRule type="containsText" dxfId="2166" priority="308" operator="containsText" text="PNR">
      <formula>NOT(ISERROR(SEARCH("PNR",AB189)))</formula>
    </cfRule>
    <cfRule type="containsText" dxfId="2165" priority="309" operator="containsText" text="AUS">
      <formula>NOT(ISERROR(SEARCH("AUS",AB189)))</formula>
    </cfRule>
    <cfRule type="containsText" dxfId="2164" priority="310" operator="containsText" text="&quot; &quot;">
      <formula>NOT(ISERROR(SEARCH(""" """,AB189)))</formula>
    </cfRule>
    <cfRule type="containsText" dxfId="2163" priority="311" operator="containsText" text="CD">
      <formula>NOT(ISERROR(SEARCH("CD",AB189)))</formula>
    </cfRule>
    <cfRule type="containsText" dxfId="2162" priority="312" operator="containsText" text="VAC">
      <formula>NOT(ISERROR(SEARCH("VAC",AB189)))</formula>
    </cfRule>
    <cfRule type="containsText" dxfId="2161" priority="314" operator="containsText" text="INC">
      <formula>NOT(ISERROR(SEARCH("INC",AB189)))</formula>
    </cfRule>
    <cfRule type="containsText" dxfId="2160" priority="315" operator="containsText" text="LNR">
      <formula>NOT(ISERROR(SEARCH("LNR",AB189)))</formula>
    </cfRule>
    <cfRule type="containsBlanks" dxfId="2159" priority="325">
      <formula>LEN(TRIM(AB189))=0</formula>
    </cfRule>
    <cfRule type="containsText" dxfId="2158" priority="317" operator="containsText" text="INC">
      <formula>NOT(ISERROR(SEARCH("INC",AB189)))</formula>
    </cfRule>
    <cfRule type="containsText" dxfId="2157" priority="319" operator="containsText" text="TC">
      <formula>NOT(ISERROR(SEARCH("TC",AB189)))</formula>
    </cfRule>
    <cfRule type="containsText" dxfId="2156" priority="320" operator="containsText" text="PNR">
      <formula>NOT(ISERROR(SEARCH("PNR",AB189)))</formula>
    </cfRule>
    <cfRule type="containsText" dxfId="2155" priority="324" operator="containsText" text="D">
      <formula>NOT(ISERROR(SEARCH("D",AB189)))</formula>
    </cfRule>
    <cfRule type="containsText" dxfId="2154" priority="321" operator="containsText" text="AUS">
      <formula>NOT(ISERROR(SEARCH("AUS",AB189)))</formula>
    </cfRule>
    <cfRule type="containsText" dxfId="2153" priority="313" operator="containsText" text="LT">
      <formula>NOT(ISERROR(SEARCH("LT",AB189)))</formula>
    </cfRule>
    <cfRule type="containsText" dxfId="2152" priority="323" stopIfTrue="1" operator="containsText" text="OK">
      <formula>NOT(ISERROR(SEARCH("OK",AB189)))</formula>
    </cfRule>
    <cfRule type="containsText" dxfId="2151" priority="322" operator="containsText" text="D">
      <formula>NOT(ISERROR(SEARCH("D",AB189)))</formula>
    </cfRule>
    <cfRule type="containsText" dxfId="2150" priority="291" operator="containsText" text="CD">
      <formula>NOT(ISERROR(SEARCH("CD",AB189)))</formula>
    </cfRule>
    <cfRule type="containsText" dxfId="2149" priority="306" operator="containsText" text="INC">
      <formula>NOT(ISERROR(SEARCH("INC",AB189)))</formula>
    </cfRule>
    <cfRule type="containsText" dxfId="2148" priority="292" operator="containsText" text="VAC">
      <formula>NOT(ISERROR(SEARCH("VAC",AB189)))</formula>
    </cfRule>
    <cfRule type="containsText" dxfId="2147" priority="294" operator="containsText" text="REN">
      <formula>NOT(ISERROR(SEARCH("REN",AB189)))</formula>
    </cfRule>
    <cfRule type="containsText" dxfId="2146" priority="295" operator="containsText" text="INC">
      <formula>NOT(ISERROR(SEARCH("INC",AB189)))</formula>
    </cfRule>
  </conditionalFormatting>
  <conditionalFormatting sqref="AC10:AK10 AL11:AM11 Y11:AK188 AL13:AM13 AL34:AM34 AL79:AM79 Y190:AK202 AL194:AM194 AK203:AK206">
    <cfRule type="containsText" dxfId="2145" priority="664" operator="containsText" text="&quot; &quot;">
      <formula>NOT(ISERROR(SEARCH(""" """,Y10)))</formula>
    </cfRule>
    <cfRule type="containsText" dxfId="2144" priority="665" operator="containsText" text="CD">
      <formula>NOT(ISERROR(SEARCH("CD",Y10)))</formula>
    </cfRule>
    <cfRule type="containsText" dxfId="2143" priority="666" operator="containsText" text="VAC">
      <formula>NOT(ISERROR(SEARCH("VAC",Y10)))</formula>
    </cfRule>
    <cfRule type="containsText" dxfId="2142" priority="667" operator="containsText" text="LT">
      <formula>NOT(ISERROR(SEARCH("LT",Y10)))</formula>
    </cfRule>
    <cfRule type="containsText" dxfId="2141" priority="668" operator="containsText" text="INC">
      <formula>NOT(ISERROR(SEARCH("INC",Y10)))</formula>
    </cfRule>
    <cfRule type="containsText" dxfId="2140" priority="669" operator="containsText" text="LNR">
      <formula>NOT(ISERROR(SEARCH("LNR",Y10)))</formula>
    </cfRule>
  </conditionalFormatting>
  <conditionalFormatting sqref="AE10">
    <cfRule type="containsText" dxfId="2139" priority="446" operator="containsText" text="REN">
      <formula>NOT(ISERROR(SEARCH("REN",AE10)))</formula>
    </cfRule>
  </conditionalFormatting>
  <conditionalFormatting sqref="AE12">
    <cfRule type="containsText" dxfId="2138" priority="445" operator="containsText" text="REN">
      <formula>NOT(ISERROR(SEARCH("REN",AE12)))</formula>
    </cfRule>
  </conditionalFormatting>
  <conditionalFormatting sqref="AE14:AE19">
    <cfRule type="containsText" dxfId="2137" priority="447" operator="containsText" text="REN">
      <formula>NOT(ISERROR(SEARCH("REN",AE14)))</formula>
    </cfRule>
  </conditionalFormatting>
  <conditionalFormatting sqref="AE36:AE38">
    <cfRule type="containsText" dxfId="2136" priority="448" operator="containsText" text="REN">
      <formula>NOT(ISERROR(SEARCH("REN",AE36)))</formula>
    </cfRule>
  </conditionalFormatting>
  <conditionalFormatting sqref="AE40:AE42">
    <cfRule type="containsText" dxfId="2135" priority="449" operator="containsText" text="REN">
      <formula>NOT(ISERROR(SEARCH("REN",AE40)))</formula>
    </cfRule>
  </conditionalFormatting>
  <conditionalFormatting sqref="AE189">
    <cfRule type="containsText" dxfId="2134" priority="289" operator="containsText" text="REN">
      <formula>NOT(ISERROR(SEARCH("REN",AE189)))</formula>
    </cfRule>
  </conditionalFormatting>
  <conditionalFormatting sqref="AG206:AH206">
    <cfRule type="containsText" dxfId="2133" priority="169" operator="containsText" text="OK">
      <formula>NOT(ISERROR(SEARCH("OK",AG206)))</formula>
    </cfRule>
  </conditionalFormatting>
  <conditionalFormatting sqref="AG203:AJ205 AI206:AJ206">
    <cfRule type="containsText" dxfId="2132" priority="207" operator="containsText" text="OK">
      <formula>NOT(ISERROR(SEARCH("OK",AG203)))</formula>
    </cfRule>
  </conditionalFormatting>
  <conditionalFormatting sqref="AG10:AK188 AL11:AM11 AL13:AM13 AL34:AM34 AL79:AM79 AG190:AK202 AL194:AM194 AK203:AK206">
    <cfRule type="containsText" dxfId="2131" priority="672" operator="containsText" text="OK">
      <formula>NOT(ISERROR(SEARCH("OK",AG10)))</formula>
    </cfRule>
  </conditionalFormatting>
  <conditionalFormatting sqref="AG207:AK207">
    <cfRule type="containsText" dxfId="2130" priority="83" operator="containsText" text="OK">
      <formula>NOT(ISERROR(SEARCH("OK",AG207)))</formula>
    </cfRule>
  </conditionalFormatting>
  <conditionalFormatting sqref="AG189:AM189">
    <cfRule type="containsText" dxfId="2129" priority="318" operator="containsText" text="OK">
      <formula>NOT(ISERROR(SEARCH("OK",AG189)))</formula>
    </cfRule>
  </conditionalFormatting>
  <conditionalFormatting sqref="AI203:AJ206">
    <cfRule type="containsText" dxfId="2128" priority="205" operator="containsText" text="S">
      <formula>NOT(ISERROR(SEARCH("S",AI203)))</formula>
    </cfRule>
  </conditionalFormatting>
  <conditionalFormatting sqref="AI10:AK188 AL11:AM11 AL13:AM13 AL34:AM34 AL79:AM79 AI190:AK202 AL194:AM194 AK203:AK206">
    <cfRule type="containsText" dxfId="2127" priority="670" operator="containsText" text="S">
      <formula>NOT(ISERROR(SEARCH("S",AI10)))</formula>
    </cfRule>
  </conditionalFormatting>
  <conditionalFormatting sqref="AI207:AK207">
    <cfRule type="containsText" dxfId="2126" priority="81" operator="containsText" text="S">
      <formula>NOT(ISERROR(SEARCH("S",AI207)))</formula>
    </cfRule>
  </conditionalFormatting>
  <conditionalFormatting sqref="AI189:AM189">
    <cfRule type="containsText" dxfId="2125" priority="316" operator="containsText" text="S">
      <formula>NOT(ISERROR(SEARCH("S",AI189)))</formula>
    </cfRule>
  </conditionalFormatting>
  <conditionalFormatting sqref="AL10 AL12 AL14 AL16 AL18 AL20 AL22 AL24 AL26 AL28 AL30 AL32 AL36 AL38 AL40 AL42 AL44 AL46 AL48 AL50 AL52 AL54 AL56 AL58 AL60 AL62 AL64 AL66 AL68 AL70 AL72 AL74 AL76 AL78 AL80 AL82 AL84 AL86 AL88 AL90 AL92 AL94 AL96 AL98 AL100 AL102 AL104 AL106 AL108 AL110 AL112 AL114 AL116 AL118 AL120 AL122 AL124 AL126 AL128 AL130 AL132 AL134 AL136 AL138 AL140 AL142 AL144 AL146 AL148 AL150 AL152 AL154 AL156 AL158 AL160 AL162 AL164 AL166 AL168 AL170 AL172 AL174 AL176 AL178 AL180 AL182 AL184 AL186 AL188 AL190 AL192 AL196 AL198 AL200 AL202 AL204 AL206">
    <cfRule type="containsText" dxfId="2124" priority="103" operator="containsText" text="REN">
      <formula>NOT(ISERROR(SEARCH("REN",AL10)))</formula>
    </cfRule>
  </conditionalFormatting>
  <conditionalFormatting sqref="AL10:AM10 AL12:AM12 AL14:AM14 AL16:AM16 AL18:AM18 AL20:AM20 AL22:AM22 AL24:AM24 AL26:AM26 AL28:AM28 AL30:AM30 AL32:AM32 AL36:AM36 AL38:AM38 AL40:AM40 AL42:AM42 AL44:AM44 AL46:AM46 AL48:AM48 AL50:AM50 AL52:AM52 AL54:AM54 AL56:AM56 AL58:AM58 AL60:AM60 AL62:AM62 AL64:AM64 AL66:AM66 AL68:AM68 AL70:AM70 AL72:AM72 AL74:AM74 AL76:AM76 AL78:AM78 AL80:AM80 AL82:AM82 AL84:AM84 AL86:AM86 AL88:AM88 AL90:AM90 AL92:AM92 AL94:AM94 AL96:AM96 AL98:AM98 AL100:AM100 AL102:AM102 AL104:AM104 AL106:AM106 AL108:AM108 AL110:AM110 AL112:AM112 AL114:AM114 AL116:AM116 AL118:AM118 AL120:AM120 AL122:AM122 AL124:AM124 AL126:AM126 AL128:AM128 AL130:AM130 AL132:AM132 AL134:AM134 AL136:AM136 AL138:AM138 AL140:AM140 AL142:AM142 AL144:AM144 AL146:AM146 AL148:AM148 AL150:AM150 AL152:AM152 AL154:AM154 AL156:AM156 AL158:AM158 AL160:AM160 AL162:AM162 AL164:AM164 AL166:AM166 AL168:AM168 AL170:AM170 AL172:AM172 AL174:AM174 AL176:AM176 AL178:AM178 AL180:AM180 AL182:AM182 AL184:AM184 AL186:AM186 AL188:AM188 AL190:AM190 AL192:AM192 AL196:AM196 AL198:AM198 AL200:AM200 AL202:AM202 AL204:AM204 AL206:AM206">
    <cfRule type="duplicateValues" dxfId="2123" priority="3961"/>
  </conditionalFormatting>
  <conditionalFormatting sqref="AL10:AM10 AL12:AM12 AL14:AM33 AL35:AM78 AL80:AM188 AL190:AM193 AL195:AM206">
    <cfRule type="containsText" dxfId="2122" priority="123" operator="containsText" text="D">
      <formula>NOT(ISERROR(SEARCH("D",AL10)))</formula>
    </cfRule>
    <cfRule type="containsText" dxfId="2121" priority="122" operator="containsText" text="INC">
      <formula>NOT(ISERROR(SEARCH("INC",AL10)))</formula>
    </cfRule>
    <cfRule type="containsText" dxfId="2120" priority="121" operator="containsText" text="S">
      <formula>NOT(ISERROR(SEARCH("S",AL10)))</formula>
    </cfRule>
    <cfRule type="containsText" dxfId="2119" priority="120" operator="containsText" text="LNR">
      <formula>NOT(ISERROR(SEARCH("LNR",AL10)))</formula>
    </cfRule>
    <cfRule type="containsText" dxfId="2118" priority="119" operator="containsText" text="VAC">
      <formula>NOT(ISERROR(SEARCH("VAC",AL10)))</formula>
    </cfRule>
    <cfRule type="containsText" dxfId="2117" priority="118" operator="containsText" text="CD">
      <formula>NOT(ISERROR(SEARCH("CD",AL10)))</formula>
    </cfRule>
    <cfRule type="containsText" dxfId="2116" priority="117" operator="containsText" text="REN">
      <formula>NOT(ISERROR(SEARCH("REN",AL10)))</formula>
    </cfRule>
    <cfRule type="containsText" dxfId="2115" priority="116" operator="containsText" text="TC">
      <formula>NOT(ISERROR(SEARCH("TC",AL10)))</formula>
    </cfRule>
    <cfRule type="containsText" dxfId="2114" priority="115" operator="containsText" text="LT">
      <formula>NOT(ISERROR(SEARCH("LT",AL10)))</formula>
    </cfRule>
    <cfRule type="containsText" dxfId="2113" priority="114" operator="containsText" text="OK">
      <formula>NOT(ISERROR(SEARCH("OK",AL10)))</formula>
    </cfRule>
    <cfRule type="containsText" dxfId="2111" priority="112" operator="containsText" text="D">
      <formula>NOT(ISERROR(SEARCH("D",AL10)))</formula>
    </cfRule>
    <cfRule type="containsText" dxfId="2110" priority="111" stopIfTrue="1" operator="containsText" text="OK">
      <formula>NOT(ISERROR(SEARCH("OK",AL10)))</formula>
    </cfRule>
    <cfRule type="containsBlanks" dxfId="2109" priority="140">
      <formula>LEN(TRIM(AL10))=0</formula>
    </cfRule>
    <cfRule type="containsText" dxfId="2108" priority="110" operator="containsText" text="LNR">
      <formula>NOT(ISERROR(SEARCH("LNR",AL10)))</formula>
    </cfRule>
    <cfRule type="containsText" dxfId="2107" priority="109" operator="containsText" text="INC">
      <formula>NOT(ISERROR(SEARCH("INC",AL10)))</formula>
    </cfRule>
    <cfRule type="containsText" dxfId="2106" priority="108" operator="containsText" text="REN">
      <formula>NOT(ISERROR(SEARCH("REN",AL10)))</formula>
    </cfRule>
    <cfRule type="containsText" dxfId="2105" priority="107" operator="containsText" text="LT">
      <formula>NOT(ISERROR(SEARCH("LT",AL10)))</formula>
    </cfRule>
    <cfRule type="containsText" dxfId="2104" priority="106" operator="containsText" text="VAC">
      <formula>NOT(ISERROR(SEARCH("VAC",AL10)))</formula>
    </cfRule>
    <cfRule type="containsText" dxfId="2103" priority="105" operator="containsText" text="CD">
      <formula>NOT(ISERROR(SEARCH("CD",AL10)))</formula>
    </cfRule>
    <cfRule type="containsText" dxfId="2102" priority="104" operator="containsText" text="&quot; &quot;">
      <formula>NOT(ISERROR(SEARCH(""" """,AL10)))</formula>
    </cfRule>
    <cfRule type="containsText" dxfId="2101" priority="139" operator="containsText" text="D">
      <formula>NOT(ISERROR(SEARCH("D",AL10)))</formula>
    </cfRule>
    <cfRule type="containsText" dxfId="2100" priority="138" stopIfTrue="1" operator="containsText" text="OK">
      <formula>NOT(ISERROR(SEARCH("OK",AL10)))</formula>
    </cfRule>
    <cfRule type="containsText" dxfId="2099" priority="137" operator="containsText" text="D">
      <formula>NOT(ISERROR(SEARCH("D",AL10)))</formula>
    </cfRule>
    <cfRule type="containsText" dxfId="2098" priority="136" operator="containsText" text="AUS">
      <formula>NOT(ISERROR(SEARCH("AUS",AL10)))</formula>
    </cfRule>
    <cfRule type="containsText" dxfId="2097" priority="135" operator="containsText" text="PNR">
      <formula>NOT(ISERROR(SEARCH("PNR",AL10)))</formula>
    </cfRule>
    <cfRule type="containsText" dxfId="2096" priority="134" operator="containsText" text="TC">
      <formula>NOT(ISERROR(SEARCH("TC",AL10)))</formula>
    </cfRule>
    <cfRule type="containsText" dxfId="2095" priority="133" operator="containsText" text="INC">
      <formula>NOT(ISERROR(SEARCH("INC",AL10)))</formula>
    </cfRule>
    <cfRule type="containsText" dxfId="2094" priority="132" operator="containsText" text="LNR">
      <formula>NOT(ISERROR(SEARCH("LNR",AL10)))</formula>
    </cfRule>
    <cfRule type="containsText" dxfId="2093" priority="131" operator="containsText" text="INC">
      <formula>NOT(ISERROR(SEARCH("INC",AL10)))</formula>
    </cfRule>
    <cfRule type="containsText" dxfId="2092" priority="125" operator="containsText" text="AUS">
      <formula>NOT(ISERROR(SEARCH("AUS",AL10)))</formula>
    </cfRule>
    <cfRule type="containsText" dxfId="2091" priority="124" operator="containsText" text="PNR">
      <formula>NOT(ISERROR(SEARCH("PNR",AL10)))</formula>
    </cfRule>
  </conditionalFormatting>
  <conditionalFormatting sqref="AL10:AM188 AL190:AM206">
    <cfRule type="containsText" dxfId="2090" priority="128" operator="containsText" text="CD">
      <formula>NOT(ISERROR(SEARCH("CD",AL10)))</formula>
    </cfRule>
    <cfRule type="containsText" dxfId="2089" priority="127" operator="containsText" text="&quot; &quot;">
      <formula>NOT(ISERROR(SEARCH(""" """,AL10)))</formula>
    </cfRule>
    <cfRule type="containsText" dxfId="2088" priority="130" operator="containsText" text="LT">
      <formula>NOT(ISERROR(SEARCH("LT",AL10)))</formula>
    </cfRule>
    <cfRule type="containsText" dxfId="2087" priority="129" operator="containsText" text="VAC">
      <formula>NOT(ISERROR(SEARCH("VAC",AL10)))</formula>
    </cfRule>
  </conditionalFormatting>
  <conditionalFormatting sqref="AL207:AM207">
    <cfRule type="containsText" dxfId="2086" priority="7" operator="containsText" text="INC">
      <formula>NOT(ISERROR(SEARCH("INC",AL207)))</formula>
    </cfRule>
    <cfRule type="containsText" dxfId="2085" priority="8" operator="containsText" text="LNR">
      <formula>NOT(ISERROR(SEARCH("LNR",AL207)))</formula>
    </cfRule>
    <cfRule type="containsText" dxfId="2084" priority="9" stopIfTrue="1" operator="containsText" text="OK">
      <formula>NOT(ISERROR(SEARCH("OK",AL207)))</formula>
    </cfRule>
    <cfRule type="containsText" dxfId="2083" priority="10" operator="containsText" text="D">
      <formula>NOT(ISERROR(SEARCH("D",AL207)))</formula>
    </cfRule>
    <cfRule type="containsText" dxfId="2081" priority="22" operator="containsText" text="PNR">
      <formula>NOT(ISERROR(SEARCH("PNR",AL207)))</formula>
    </cfRule>
    <cfRule type="containsText" dxfId="2080" priority="21" operator="containsText" text="D">
      <formula>NOT(ISERROR(SEARCH("D",AL207)))</formula>
    </cfRule>
    <cfRule type="containsText" dxfId="2079" priority="12" operator="containsText" text="OK">
      <formula>NOT(ISERROR(SEARCH("OK",AL207)))</formula>
    </cfRule>
    <cfRule type="containsText" dxfId="2078" priority="13" operator="containsText" text="LT">
      <formula>NOT(ISERROR(SEARCH("LT",AL207)))</formula>
    </cfRule>
    <cfRule type="containsText" dxfId="2077" priority="14" operator="containsText" text="TC">
      <formula>NOT(ISERROR(SEARCH("TC",AL207)))</formula>
    </cfRule>
    <cfRule type="containsText" dxfId="2076" priority="15" operator="containsText" text="REN">
      <formula>NOT(ISERROR(SEARCH("REN",AL207)))</formula>
    </cfRule>
    <cfRule type="containsText" dxfId="2075" priority="16" operator="containsText" text="CD">
      <formula>NOT(ISERROR(SEARCH("CD",AL207)))</formula>
    </cfRule>
    <cfRule type="containsText" dxfId="2074" priority="17" operator="containsText" text="VAC">
      <formula>NOT(ISERROR(SEARCH("VAC",AL207)))</formula>
    </cfRule>
    <cfRule type="containsText" dxfId="2073" priority="18" operator="containsText" text="LNR">
      <formula>NOT(ISERROR(SEARCH("LNR",AL207)))</formula>
    </cfRule>
    <cfRule type="containsText" dxfId="2072" priority="5" operator="containsText" text="LT">
      <formula>NOT(ISERROR(SEARCH("LT",AL207)))</formula>
    </cfRule>
    <cfRule type="containsText" dxfId="2071" priority="20" operator="containsText" text="INC">
      <formula>NOT(ISERROR(SEARCH("INC",AL207)))</formula>
    </cfRule>
    <cfRule type="containsText" dxfId="2070" priority="3" operator="containsText" text="CD">
      <formula>NOT(ISERROR(SEARCH("CD",AL207)))</formula>
    </cfRule>
    <cfRule type="containsText" dxfId="2069" priority="4" operator="containsText" text="VAC">
      <formula>NOT(ISERROR(SEARCH("VAC",AL207)))</formula>
    </cfRule>
    <cfRule type="containsText" dxfId="2068" priority="23" operator="containsText" text="AUS">
      <formula>NOT(ISERROR(SEARCH("AUS",AL207)))</formula>
    </cfRule>
    <cfRule type="containsText" dxfId="2067" priority="28" operator="containsText" text="INC">
      <formula>NOT(ISERROR(SEARCH("INC",AL207)))</formula>
    </cfRule>
    <cfRule type="containsText" dxfId="2066" priority="29" operator="containsText" text="LNR">
      <formula>NOT(ISERROR(SEARCH("LNR",AL207)))</formula>
    </cfRule>
    <cfRule type="containsText" dxfId="2065" priority="30" operator="containsText" text="INC">
      <formula>NOT(ISERROR(SEARCH("INC",AL207)))</formula>
    </cfRule>
    <cfRule type="containsText" dxfId="2064" priority="31" operator="containsText" text="TC">
      <formula>NOT(ISERROR(SEARCH("TC",AL207)))</formula>
    </cfRule>
    <cfRule type="containsText" dxfId="2063" priority="32" operator="containsText" text="PNR">
      <formula>NOT(ISERROR(SEARCH("PNR",AL207)))</formula>
    </cfRule>
    <cfRule type="containsText" dxfId="2062" priority="33" operator="containsText" text="AUS">
      <formula>NOT(ISERROR(SEARCH("AUS",AL207)))</formula>
    </cfRule>
    <cfRule type="containsText" dxfId="2061" priority="34" operator="containsText" text="D">
      <formula>NOT(ISERROR(SEARCH("D",AL207)))</formula>
    </cfRule>
    <cfRule type="containsText" dxfId="2060" priority="35" stopIfTrue="1" operator="containsText" text="OK">
      <formula>NOT(ISERROR(SEARCH("OK",AL207)))</formula>
    </cfRule>
    <cfRule type="containsText" dxfId="2059" priority="36" operator="containsText" text="D">
      <formula>NOT(ISERROR(SEARCH("D",AL207)))</formula>
    </cfRule>
    <cfRule type="containsBlanks" dxfId="2058" priority="37">
      <formula>LEN(TRIM(AL207))=0</formula>
    </cfRule>
    <cfRule type="containsText" dxfId="2057" priority="2" operator="containsText" text="&quot; &quot;">
      <formula>NOT(ISERROR(SEARCH(""" """,AL207)))</formula>
    </cfRule>
    <cfRule type="containsText" dxfId="2056" priority="6" operator="containsText" text="REN">
      <formula>NOT(ISERROR(SEARCH("REN",AL207)))</formula>
    </cfRule>
    <cfRule type="containsText" dxfId="2055" priority="19" operator="containsText" text="S">
      <formula>NOT(ISERROR(SEARCH("S",AL207)))</formula>
    </cfRule>
  </conditionalFormatting>
  <conditionalFormatting sqref="AO8">
    <cfRule type="duplicateValues" dxfId="2054" priority="680"/>
  </conditionalFormatting>
  <conditionalFormatting sqref="AP8">
    <cfRule type="containsText" dxfId="2053" priority="502" operator="containsText" text="&quot; &quot;">
      <formula>NOT(ISERROR(SEARCH(""" """,AP8)))</formula>
    </cfRule>
    <cfRule type="containsText" dxfId="2052" priority="506" operator="containsText" text="INC">
      <formula>NOT(ISERROR(SEARCH("INC",AP8)))</formula>
    </cfRule>
    <cfRule type="containsText" dxfId="2051" priority="511" operator="containsText" text="AUS">
      <formula>NOT(ISERROR(SEARCH("AUS",AP8)))</formula>
    </cfRule>
    <cfRule type="containsText" dxfId="2050" priority="522" operator="containsText" text="LNR">
      <formula>NOT(ISERROR(SEARCH("LNR",AP8)))</formula>
    </cfRule>
    <cfRule type="containsText" dxfId="2049" priority="523" operator="containsText" text="S">
      <formula>NOT(ISERROR(SEARCH("S",AP8)))</formula>
    </cfRule>
    <cfRule type="containsText" dxfId="2048" priority="524" operator="containsText" text="INC">
      <formula>NOT(ISERROR(SEARCH("INC",AP8)))</formula>
    </cfRule>
    <cfRule type="containsText" dxfId="2047" priority="525" operator="containsText" text="D">
      <formula>NOT(ISERROR(SEARCH("D",AP8)))</formula>
    </cfRule>
    <cfRule type="containsText" dxfId="2046" priority="526" operator="containsText" text="PNR">
      <formula>NOT(ISERROR(SEARCH("PNR",AP8)))</formula>
    </cfRule>
    <cfRule type="containsText" dxfId="2045" priority="527" operator="containsText" text="AUS">
      <formula>NOT(ISERROR(SEARCH("AUS",AP8)))</formula>
    </cfRule>
    <cfRule type="duplicateValues" dxfId="2044" priority="528"/>
    <cfRule type="containsText" dxfId="2043" priority="512" operator="containsText" text="D">
      <formula>NOT(ISERROR(SEARCH("D",AP8)))</formula>
    </cfRule>
    <cfRule type="containsText" dxfId="2042" priority="510" operator="containsText" text="PNR">
      <formula>NOT(ISERROR(SEARCH("PNR",AP8)))</formula>
    </cfRule>
    <cfRule type="containsText" dxfId="2041" priority="509" operator="containsText" text="TC">
      <formula>NOT(ISERROR(SEARCH("TC",AP8)))</formula>
    </cfRule>
    <cfRule type="containsText" dxfId="2040" priority="508" operator="containsText" text="INC">
      <formula>NOT(ISERROR(SEARCH("INC",AP8)))</formula>
    </cfRule>
    <cfRule type="containsText" dxfId="2039" priority="507" operator="containsText" text="LNR">
      <formula>NOT(ISERROR(SEARCH("LNR",AP8)))</formula>
    </cfRule>
    <cfRule type="containsText" dxfId="2038" priority="505" operator="containsText" text="LT">
      <formula>NOT(ISERROR(SEARCH("LT",AP8)))</formula>
    </cfRule>
    <cfRule type="containsText" dxfId="2037" priority="520" operator="containsText" text="CD">
      <formula>NOT(ISERROR(SEARCH("CD",AP8)))</formula>
    </cfRule>
    <cfRule type="containsText" dxfId="2036" priority="504" operator="containsText" text="VAC">
      <formula>NOT(ISERROR(SEARCH("VAC",AP8)))</formula>
    </cfRule>
    <cfRule type="containsText" dxfId="2035" priority="521" operator="containsText" text="VAC">
      <formula>NOT(ISERROR(SEARCH("VAC",AP8)))</formula>
    </cfRule>
    <cfRule type="containsText" dxfId="2034" priority="513" stopIfTrue="1" operator="containsText" text="OK">
      <formula>NOT(ISERROR(SEARCH("OK",AP8)))</formula>
    </cfRule>
    <cfRule type="containsText" dxfId="2033" priority="514" operator="containsText" text="D">
      <formula>NOT(ISERROR(SEARCH("D",AP8)))</formula>
    </cfRule>
    <cfRule type="containsBlanks" dxfId="2032" priority="515">
      <formula>LEN(TRIM(AP8))=0</formula>
    </cfRule>
    <cfRule type="containsText" dxfId="2031" priority="516" operator="containsText" text="OK">
      <formula>NOT(ISERROR(SEARCH("OK",AP8)))</formula>
    </cfRule>
    <cfRule type="containsText" dxfId="2030" priority="517" operator="containsText" text="LT">
      <formula>NOT(ISERROR(SEARCH("LT",AP8)))</formula>
    </cfRule>
    <cfRule type="containsText" dxfId="2029" priority="518" operator="containsText" text="TC">
      <formula>NOT(ISERROR(SEARCH("TC",AP8)))</formula>
    </cfRule>
    <cfRule type="containsText" dxfId="2028" priority="519" operator="containsText" text="REN">
      <formula>NOT(ISERROR(SEARCH("REN",AP8)))</formula>
    </cfRule>
    <cfRule type="containsText" dxfId="2027" priority="503" operator="containsText" text="CD">
      <formula>NOT(ISERROR(SEARCH("CD",AP8)))</formula>
    </cfRule>
  </conditionalFormatting>
  <conditionalFormatting sqref="AQ8 AS8 AU8 AY8:AZ8">
    <cfRule type="duplicateValues" dxfId="2026" priority="683"/>
  </conditionalFormatting>
  <conditionalFormatting sqref="AR8">
    <cfRule type="containsText" dxfId="2025" priority="625" operator="containsText" text="TC">
      <formula>NOT(ISERROR(SEARCH("TC",AR8)))</formula>
    </cfRule>
    <cfRule type="containsText" dxfId="2024" priority="624" operator="containsText" text="LT">
      <formula>NOT(ISERROR(SEARCH("LT",AR8)))</formula>
    </cfRule>
    <cfRule type="containsText" dxfId="2023" priority="634" operator="containsText" text="AUS">
      <formula>NOT(ISERROR(SEARCH("AUS",AR8)))</formula>
    </cfRule>
    <cfRule type="containsText" dxfId="2022" priority="623" operator="containsText" text="OK">
      <formula>NOT(ISERROR(SEARCH("OK",AR8)))</formula>
    </cfRule>
    <cfRule type="containsText" dxfId="2021" priority="633" operator="containsText" text="PNR">
      <formula>NOT(ISERROR(SEARCH("PNR",AR8)))</formula>
    </cfRule>
    <cfRule type="containsText" dxfId="2020" priority="632" operator="containsText" text="D">
      <formula>NOT(ISERROR(SEARCH("D",AR8)))</formula>
    </cfRule>
    <cfRule type="containsText" dxfId="2019" priority="631" operator="containsText" text="INC">
      <formula>NOT(ISERROR(SEARCH("INC",AR8)))</formula>
    </cfRule>
    <cfRule type="duplicateValues" dxfId="2018" priority="635"/>
    <cfRule type="containsText" dxfId="2017" priority="629" operator="containsText" text="LNR">
      <formula>NOT(ISERROR(SEARCH("LNR",AR8)))</formula>
    </cfRule>
    <cfRule type="containsText" dxfId="2016" priority="628" operator="containsText" text="VAC">
      <formula>NOT(ISERROR(SEARCH("VAC",AR8)))</formula>
    </cfRule>
    <cfRule type="containsText" dxfId="2015" priority="627" operator="containsText" text="CD">
      <formula>NOT(ISERROR(SEARCH("CD",AR8)))</formula>
    </cfRule>
    <cfRule type="containsText" dxfId="2014" priority="626" operator="containsText" text="REN">
      <formula>NOT(ISERROR(SEARCH("REN",AR8)))</formula>
    </cfRule>
    <cfRule type="containsText" dxfId="2013" priority="630" operator="containsText" text="S">
      <formula>NOT(ISERROR(SEARCH("S",AR8)))</formula>
    </cfRule>
  </conditionalFormatting>
  <conditionalFormatting sqref="AT8">
    <cfRule type="containsText" dxfId="2012" priority="620" operator="containsText" text="PNR">
      <formula>NOT(ISERROR(SEARCH("PNR",AT8)))</formula>
    </cfRule>
    <cfRule type="containsText" dxfId="2011" priority="621" operator="containsText" text="AUS">
      <formula>NOT(ISERROR(SEARCH("AUS",AT8)))</formula>
    </cfRule>
    <cfRule type="duplicateValues" dxfId="2010" priority="622"/>
    <cfRule type="containsText" dxfId="2009" priority="617" operator="containsText" text="S">
      <formula>NOT(ISERROR(SEARCH("S",AT8)))</formula>
    </cfRule>
    <cfRule type="containsText" dxfId="2008" priority="610" operator="containsText" text="OK">
      <formula>NOT(ISERROR(SEARCH("OK",AT8)))</formula>
    </cfRule>
    <cfRule type="containsText" dxfId="2007" priority="611" operator="containsText" text="LT">
      <formula>NOT(ISERROR(SEARCH("LT",AT8)))</formula>
    </cfRule>
    <cfRule type="containsText" dxfId="2006" priority="612" operator="containsText" text="TC">
      <formula>NOT(ISERROR(SEARCH("TC",AT8)))</formula>
    </cfRule>
    <cfRule type="containsText" dxfId="2005" priority="613" operator="containsText" text="REN">
      <formula>NOT(ISERROR(SEARCH("REN",AT8)))</formula>
    </cfRule>
    <cfRule type="containsText" dxfId="2004" priority="614" operator="containsText" text="CD">
      <formula>NOT(ISERROR(SEARCH("CD",AT8)))</formula>
    </cfRule>
    <cfRule type="containsText" dxfId="2003" priority="615" operator="containsText" text="VAC">
      <formula>NOT(ISERROR(SEARCH("VAC",AT8)))</formula>
    </cfRule>
    <cfRule type="containsText" dxfId="2002" priority="616" operator="containsText" text="LNR">
      <formula>NOT(ISERROR(SEARCH("LNR",AT8)))</formula>
    </cfRule>
    <cfRule type="containsText" dxfId="2001" priority="618" operator="containsText" text="INC">
      <formula>NOT(ISERROR(SEARCH("INC",AT8)))</formula>
    </cfRule>
    <cfRule type="containsText" dxfId="2000" priority="619" operator="containsText" text="D">
      <formula>NOT(ISERROR(SEARCH("D",AT8)))</formula>
    </cfRule>
  </conditionalFormatting>
  <conditionalFormatting sqref="AV8">
    <cfRule type="containsText" dxfId="1999" priority="597" operator="containsText" text="CD">
      <formula>NOT(ISERROR(SEARCH("CD",AV8)))</formula>
    </cfRule>
    <cfRule type="containsText" dxfId="1998" priority="596" operator="containsText" text="&quot; &quot;">
      <formula>NOT(ISERROR(SEARCH(""" """,AV8)))</formula>
    </cfRule>
    <cfRule type="duplicateValues" dxfId="1997" priority="595"/>
    <cfRule type="containsText" dxfId="1996" priority="594" operator="containsText" text="AUS">
      <formula>NOT(ISERROR(SEARCH("AUS",AV8)))</formula>
    </cfRule>
    <cfRule type="containsText" dxfId="1995" priority="599" operator="containsText" text="LT">
      <formula>NOT(ISERROR(SEARCH("LT",AV8)))</formula>
    </cfRule>
    <cfRule type="containsText" dxfId="1994" priority="593" operator="containsText" text="PNR">
      <formula>NOT(ISERROR(SEARCH("PNR",AV8)))</formula>
    </cfRule>
    <cfRule type="containsText" dxfId="1993" priority="605" operator="containsText" text="AUS">
      <formula>NOT(ISERROR(SEARCH("AUS",AV8)))</formula>
    </cfRule>
    <cfRule type="containsText" dxfId="1992" priority="608" operator="containsText" text="D">
      <formula>NOT(ISERROR(SEARCH("D",AV8)))</formula>
    </cfRule>
    <cfRule type="containsBlanks" dxfId="1991" priority="609">
      <formula>LEN(TRIM(AV8))=0</formula>
    </cfRule>
    <cfRule type="containsText" dxfId="1990" priority="607" stopIfTrue="1" operator="containsText" text="OK">
      <formula>NOT(ISERROR(SEARCH("OK",AV8)))</formula>
    </cfRule>
    <cfRule type="containsText" dxfId="1989" priority="606" operator="containsText" text="D">
      <formula>NOT(ISERROR(SEARCH("D",AV8)))</formula>
    </cfRule>
    <cfRule type="containsText" dxfId="1988" priority="604" operator="containsText" text="PNR">
      <formula>NOT(ISERROR(SEARCH("PNR",AV8)))</formula>
    </cfRule>
    <cfRule type="containsText" dxfId="1987" priority="603" operator="containsText" text="TC">
      <formula>NOT(ISERROR(SEARCH("TC",AV8)))</formula>
    </cfRule>
    <cfRule type="containsText" dxfId="1986" priority="602" operator="containsText" text="INC">
      <formula>NOT(ISERROR(SEARCH("INC",AV8)))</formula>
    </cfRule>
    <cfRule type="containsText" dxfId="1985" priority="601" operator="containsText" text="LNR">
      <formula>NOT(ISERROR(SEARCH("LNR",AV8)))</formula>
    </cfRule>
    <cfRule type="containsText" dxfId="1984" priority="600" operator="containsText" text="INC">
      <formula>NOT(ISERROR(SEARCH("INC",AV8)))</formula>
    </cfRule>
    <cfRule type="containsText" dxfId="1983" priority="598" operator="containsText" text="VAC">
      <formula>NOT(ISERROR(SEARCH("VAC",AV8)))</formula>
    </cfRule>
  </conditionalFormatting>
  <conditionalFormatting sqref="AV8:AW8">
    <cfRule type="containsText" dxfId="1982" priority="579" operator="containsText" text="D">
      <formula>NOT(ISERROR(SEARCH("D",AV8)))</formula>
    </cfRule>
  </conditionalFormatting>
  <conditionalFormatting sqref="AV8:AX8">
    <cfRule type="containsText" dxfId="1981" priority="530" operator="containsText" text="LT">
      <formula>NOT(ISERROR(SEARCH("LT",AV8)))</formula>
    </cfRule>
    <cfRule type="containsText" dxfId="1980" priority="534" operator="containsText" text="VAC">
      <formula>NOT(ISERROR(SEARCH("VAC",AV8)))</formula>
    </cfRule>
    <cfRule type="containsText" dxfId="1979" priority="535" operator="containsText" text="LNR">
      <formula>NOT(ISERROR(SEARCH("LNR",AV8)))</formula>
    </cfRule>
    <cfRule type="containsText" dxfId="1978" priority="536" operator="containsText" text="S">
      <formula>NOT(ISERROR(SEARCH("S",AV8)))</formula>
    </cfRule>
    <cfRule type="containsText" dxfId="1977" priority="537" operator="containsText" text="INC">
      <formula>NOT(ISERROR(SEARCH("INC",AV8)))</formula>
    </cfRule>
    <cfRule type="containsText" dxfId="1976" priority="531" operator="containsText" text="TC">
      <formula>NOT(ISERROR(SEARCH("TC",AV8)))</formula>
    </cfRule>
    <cfRule type="containsText" dxfId="1975" priority="532" operator="containsText" text="REN">
      <formula>NOT(ISERROR(SEARCH("REN",AV8)))</formula>
    </cfRule>
    <cfRule type="containsText" dxfId="1974" priority="529" operator="containsText" text="OK">
      <formula>NOT(ISERROR(SEARCH("OK",AV8)))</formula>
    </cfRule>
    <cfRule type="containsText" dxfId="1973" priority="533" operator="containsText" text="CD">
      <formula>NOT(ISERROR(SEARCH("CD",AV8)))</formula>
    </cfRule>
  </conditionalFormatting>
  <conditionalFormatting sqref="AW8">
    <cfRule type="containsText" dxfId="1972" priority="569" operator="containsText" text="&quot; &quot;">
      <formula>NOT(ISERROR(SEARCH(""" """,AW8)))</formula>
    </cfRule>
    <cfRule type="duplicateValues" dxfId="1971" priority="568"/>
    <cfRule type="containsText" dxfId="1970" priority="567" operator="containsText" text="AUS">
      <formula>NOT(ISERROR(SEARCH("AUS",AW8)))</formula>
    </cfRule>
    <cfRule type="containsText" dxfId="1969" priority="566" operator="containsText" text="PNR">
      <formula>NOT(ISERROR(SEARCH("PNR",AW8)))</formula>
    </cfRule>
    <cfRule type="containsText" dxfId="1968" priority="581" operator="containsText" text="D">
      <formula>NOT(ISERROR(SEARCH("D",AW8)))</formula>
    </cfRule>
    <cfRule type="containsText" dxfId="1967" priority="570" operator="containsText" text="CD">
      <formula>NOT(ISERROR(SEARCH("CD",AW8)))</formula>
    </cfRule>
    <cfRule type="containsBlanks" dxfId="1966" priority="582">
      <formula>LEN(TRIM(AW8))=0</formula>
    </cfRule>
    <cfRule type="containsText" dxfId="1965" priority="580" stopIfTrue="1" operator="containsText" text="OK">
      <formula>NOT(ISERROR(SEARCH("OK",AW8)))</formula>
    </cfRule>
    <cfRule type="containsText" dxfId="1964" priority="578" operator="containsText" text="AUS">
      <formula>NOT(ISERROR(SEARCH("AUS",AW8)))</formula>
    </cfRule>
    <cfRule type="containsText" dxfId="1963" priority="577" operator="containsText" text="PNR">
      <formula>NOT(ISERROR(SEARCH("PNR",AW8)))</formula>
    </cfRule>
    <cfRule type="containsText" dxfId="1962" priority="576" operator="containsText" text="TC">
      <formula>NOT(ISERROR(SEARCH("TC",AW8)))</formula>
    </cfRule>
    <cfRule type="containsText" dxfId="1961" priority="575" operator="containsText" text="INC">
      <formula>NOT(ISERROR(SEARCH("INC",AW8)))</formula>
    </cfRule>
    <cfRule type="containsText" dxfId="1960" priority="574" operator="containsText" text="LNR">
      <formula>NOT(ISERROR(SEARCH("LNR",AW8)))</formula>
    </cfRule>
    <cfRule type="containsText" dxfId="1959" priority="573" operator="containsText" text="INC">
      <formula>NOT(ISERROR(SEARCH("INC",AW8)))</formula>
    </cfRule>
    <cfRule type="containsText" dxfId="1958" priority="572" operator="containsText" text="LT">
      <formula>NOT(ISERROR(SEARCH("LT",AW8)))</formula>
    </cfRule>
    <cfRule type="containsText" dxfId="1957" priority="571" operator="containsText" text="VAC">
      <formula>NOT(ISERROR(SEARCH("VAC",AW8)))</formula>
    </cfRule>
  </conditionalFormatting>
  <conditionalFormatting sqref="AW8:AX8">
    <cfRule type="containsText" dxfId="1956" priority="552" operator="containsText" text="D">
      <formula>NOT(ISERROR(SEARCH("D",AW8)))</formula>
    </cfRule>
  </conditionalFormatting>
  <conditionalFormatting sqref="AX8">
    <cfRule type="containsText" dxfId="1955" priority="550" operator="containsText" text="PNR">
      <formula>NOT(ISERROR(SEARCH("PNR",AX8)))</formula>
    </cfRule>
    <cfRule type="containsText" dxfId="1954" priority="551" operator="containsText" text="AUS">
      <formula>NOT(ISERROR(SEARCH("AUS",AX8)))</formula>
    </cfRule>
    <cfRule type="containsText" dxfId="1953" priority="553" stopIfTrue="1" operator="containsText" text="OK">
      <formula>NOT(ISERROR(SEARCH("OK",AX8)))</formula>
    </cfRule>
    <cfRule type="containsText" dxfId="1952" priority="554" operator="containsText" text="D">
      <formula>NOT(ISERROR(SEARCH("D",AX8)))</formula>
    </cfRule>
    <cfRule type="containsBlanks" dxfId="1951" priority="555">
      <formula>LEN(TRIM(AX8))=0</formula>
    </cfRule>
    <cfRule type="duplicateValues" dxfId="1950" priority="541"/>
    <cfRule type="containsText" dxfId="1949" priority="546" operator="containsText" text="INC">
      <formula>NOT(ISERROR(SEARCH("INC",AX8)))</formula>
    </cfRule>
    <cfRule type="containsText" dxfId="1948" priority="545" operator="containsText" text="LT">
      <formula>NOT(ISERROR(SEARCH("LT",AX8)))</formula>
    </cfRule>
    <cfRule type="containsText" dxfId="1947" priority="544" operator="containsText" text="VAC">
      <formula>NOT(ISERROR(SEARCH("VAC",AX8)))</formula>
    </cfRule>
    <cfRule type="containsText" dxfId="1946" priority="548" operator="containsText" text="INC">
      <formula>NOT(ISERROR(SEARCH("INC",AX8)))</formula>
    </cfRule>
    <cfRule type="containsText" dxfId="1945" priority="543" operator="containsText" text="CD">
      <formula>NOT(ISERROR(SEARCH("CD",AX8)))</formula>
    </cfRule>
    <cfRule type="containsText" dxfId="1944" priority="542" operator="containsText" text="&quot; &quot;">
      <formula>NOT(ISERROR(SEARCH(""" """,AX8)))</formula>
    </cfRule>
    <cfRule type="containsText" dxfId="1943" priority="540" operator="containsText" text="AUS">
      <formula>NOT(ISERROR(SEARCH("AUS",AX8)))</formula>
    </cfRule>
    <cfRule type="containsText" dxfId="1942" priority="539" operator="containsText" text="PNR">
      <formula>NOT(ISERROR(SEARCH("PNR",AX8)))</formula>
    </cfRule>
    <cfRule type="containsText" dxfId="1941" priority="538" operator="containsText" text="D">
      <formula>NOT(ISERROR(SEARCH("D",AX8)))</formula>
    </cfRule>
    <cfRule type="containsText" dxfId="1940" priority="549" operator="containsText" text="TC">
      <formula>NOT(ISERROR(SEARCH("TC",AX8)))</formula>
    </cfRule>
    <cfRule type="containsText" dxfId="1939" priority="547" operator="containsText" text="LNR">
      <formula>NOT(ISERROR(SEARCH("LNR",AX8)))</formula>
    </cfRule>
  </conditionalFormatting>
  <conditionalFormatting sqref="BA8">
    <cfRule type="duplicateValues" dxfId="1938" priority="678"/>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88" id="{55C38D56-5D8E-43F7-AF12-09D919869C4C}">
            <xm:f>MATCH(J$9,'C:\Users\jcrodriguez\Downloads\[CONRTROL PERSONAL ALCALDIA DE BOGOTA.xlsx]FECHAS'!#REF!,0)&gt;0</xm:f>
            <x14:dxf>
              <font>
                <b/>
                <i val="0"/>
                <color theme="0"/>
              </font>
              <fill>
                <patternFill>
                  <bgColor rgb="FFFF0000"/>
                </patternFill>
              </fill>
            </x14:dxf>
          </x14:cfRule>
          <xm:sqref>J105</xm:sqref>
        </x14:conditionalFormatting>
        <x14:conditionalFormatting xmlns:xm="http://schemas.microsoft.com/office/excel/2006/main">
          <x14:cfRule type="expression" priority="682" id="{08E19771-2363-4B1A-A995-8397C0EA1706}">
            <xm:f>MATCH(J$9,'C:\Users\jcrodriguez\OneDrive - Serviasesorias SAS\Documentos\DIAN\[NOMINA COORDINADORES ENERO 2026.xlsm]FECHA'!#REF!,0)&gt;0</xm:f>
            <x14:dxf>
              <font>
                <b/>
                <i val="0"/>
                <color theme="0"/>
              </font>
              <fill>
                <patternFill>
                  <bgColor rgb="FFFF0000"/>
                </patternFill>
              </fill>
            </x14:dxf>
          </x14:cfRule>
          <xm:sqref>J8:AM9</xm:sqref>
        </x14:conditionalFormatting>
        <x14:conditionalFormatting xmlns:xm="http://schemas.microsoft.com/office/excel/2006/main">
          <x14:cfRule type="expression" priority="369" id="{76DFDD02-D4ED-4D6F-8187-3295F32D9761}">
            <xm:f>MATCH(Q$9,'C:\Users\jcrodriguez\Downloads\[CONRTROL PERSONAL ALCALDIA DE BOGOTA.xlsx]FECHAS'!#REF!,0)&gt;0</xm:f>
            <x14:dxf>
              <font>
                <b/>
                <i val="0"/>
                <color theme="0"/>
              </font>
              <fill>
                <patternFill>
                  <bgColor rgb="FFFF0000"/>
                </patternFill>
              </fill>
            </x14:dxf>
          </x14:cfRule>
          <xm:sqref>Q105 X105 AE105</xm:sqref>
        </x14:conditionalFormatting>
        <x14:conditionalFormatting xmlns:xm="http://schemas.microsoft.com/office/excel/2006/main">
          <x14:cfRule type="expression" priority="407" id="{3AB7B76B-F502-4612-BA41-68F2A5A0B6BC}">
            <xm:f>MATCH(Q$9,'C:\Users\jcrodriguez\Downloads\[CONRTROL PERSONAL ALCALDIA DE BOGOTA.xlsx]FECHAS'!#REF!,0)&gt;0</xm:f>
            <x14:dxf>
              <font>
                <b/>
                <i val="0"/>
                <color theme="0"/>
              </font>
              <fill>
                <patternFill>
                  <bgColor rgb="FFFF0000"/>
                </patternFill>
              </fill>
            </x14:dxf>
          </x14:cfRule>
          <xm:sqref>Q105</xm:sqref>
        </x14:conditionalFormatting>
        <x14:conditionalFormatting xmlns:xm="http://schemas.microsoft.com/office/excel/2006/main">
          <x14:cfRule type="expression" priority="426" id="{DB991AF5-63C1-4CF4-B148-1CE348767209}">
            <xm:f>MATCH(X$9,'C:\Users\jcrodriguez\Downloads\[CONRTROL PERSONAL ALCALDIA DE BOGOTA.xlsx]FECHAS'!#REF!,0)&gt;0</xm:f>
            <x14:dxf>
              <font>
                <b/>
                <i val="0"/>
                <color theme="0"/>
              </font>
              <fill>
                <patternFill>
                  <bgColor rgb="FFFF0000"/>
                </patternFill>
              </fill>
            </x14:dxf>
          </x14:cfRule>
          <xm:sqref>X105</xm:sqref>
        </x14:conditionalFormatting>
        <x14:conditionalFormatting xmlns:xm="http://schemas.microsoft.com/office/excel/2006/main">
          <x14:cfRule type="expression" priority="262" id="{988D9AE3-EEBE-439A-85CF-5A146EA5090F}">
            <xm:f>MATCH(Y$9,'C:\Users\jcrodriguez\Downloads\[CONRTROL PERSONAL ALCALDIA DE BOGOTA.xlsx]FECHAS'!#REF!,0)&gt;0</xm:f>
            <x14:dxf>
              <font>
                <b/>
                <i val="0"/>
                <color theme="0"/>
              </font>
              <fill>
                <patternFill>
                  <bgColor rgb="FFFF0000"/>
                </patternFill>
              </fill>
            </x14:dxf>
          </x14:cfRule>
          <xm:sqref>Y189:AA189</xm:sqref>
        </x14:conditionalFormatting>
        <x14:conditionalFormatting xmlns:xm="http://schemas.microsoft.com/office/excel/2006/main">
          <x14:cfRule type="expression" priority="149" id="{E638C929-319F-4FF1-8A18-F5F5BC025C91}">
            <xm:f>MATCH(Y$9,'C:\Users\jcrodriguez\Downloads\[CONRTROL PERSONAL ALCALDIA DE BOGOTA.xlsx]FECHAS'!#REF!,0)&gt;0</xm:f>
            <x14:dxf>
              <font>
                <b/>
                <i val="0"/>
                <color theme="0"/>
              </font>
              <fill>
                <patternFill>
                  <bgColor rgb="FFFF0000"/>
                </patternFill>
              </fill>
            </x14:dxf>
          </x14:cfRule>
          <xm:sqref>Y206:AH206</xm:sqref>
        </x14:conditionalFormatting>
        <x14:conditionalFormatting xmlns:xm="http://schemas.microsoft.com/office/excel/2006/main">
          <x14:cfRule type="expression" priority="186" id="{52E72482-164B-4DD9-844C-EEA54AA58F33}">
            <xm:f>MATCH(Y$9,'C:\Users\jcrodriguez\Downloads\[CONRTROL PERSONAL ALCALDIA DE BOGOTA.xlsx]FECHAS'!#REF!,0)&gt;0</xm:f>
            <x14:dxf>
              <font>
                <b/>
                <i val="0"/>
                <color theme="0"/>
              </font>
              <fill>
                <patternFill>
                  <bgColor rgb="FFFF0000"/>
                </patternFill>
              </fill>
            </x14:dxf>
          </x14:cfRule>
          <xm:sqref>Y203:AJ205 AI206:AJ206</xm:sqref>
        </x14:conditionalFormatting>
        <x14:conditionalFormatting xmlns:xm="http://schemas.microsoft.com/office/excel/2006/main">
          <x14:cfRule type="expression" priority="501" id="{DACBCB65-BA5C-4B76-AB83-26497445B933}">
            <xm:f>MATCH(J$9,'C:\Users\jcrodriguez\Downloads\[CONRTROL PERSONAL ALCALDIA DE BOGOTA.xlsx]FECHAS'!#REF!,0)&gt;0</xm:f>
            <x14:dxf>
              <font>
                <b/>
                <i val="0"/>
                <color theme="0"/>
              </font>
              <fill>
                <patternFill>
                  <bgColor rgb="FFFF0000"/>
                </patternFill>
              </fill>
            </x14:dxf>
          </x14:cfRule>
          <xm:sqref>Y10:AK188 Y190:AK202 AL11:AM11 AL13:AM13 AL34:AM34 AL79:AM79 AL194:AM194 AK203:AK206 J8:AM9</xm:sqref>
        </x14:conditionalFormatting>
        <x14:conditionalFormatting xmlns:xm="http://schemas.microsoft.com/office/excel/2006/main">
          <x14:cfRule type="expression" priority="62" id="{E42E12A1-1D3C-4F38-A68E-76E8051C1F84}">
            <xm:f>MATCH(Y$9,'C:\Users\jcrodriguez\Downloads\[CONRTROL PERSONAL ALCALDIA DE BOGOTA.xlsx]FECHAS'!#REF!,0)&gt;0</xm:f>
            <x14:dxf>
              <font>
                <b/>
                <i val="0"/>
                <color theme="0"/>
              </font>
              <fill>
                <patternFill>
                  <bgColor rgb="FFFF0000"/>
                </patternFill>
              </fill>
            </x14:dxf>
          </x14:cfRule>
          <xm:sqref>Y207:AK207</xm:sqref>
        </x14:conditionalFormatting>
        <x14:conditionalFormatting xmlns:xm="http://schemas.microsoft.com/office/excel/2006/main">
          <x14:cfRule type="expression" priority="297" id="{7C66BD40-54F2-4862-BBC2-64EFEED44FE7}">
            <xm:f>MATCH(AB$9,'C:\Users\jcrodriguez\Downloads\[CONRTROL PERSONAL ALCALDIA DE BOGOTA.xlsx]FECHAS'!#REF!,0)&gt;0</xm:f>
            <x14:dxf>
              <font>
                <b/>
                <i val="0"/>
                <color theme="0"/>
              </font>
              <fill>
                <patternFill>
                  <bgColor rgb="FFFF0000"/>
                </patternFill>
              </fill>
            </x14:dxf>
          </x14:cfRule>
          <xm:sqref>AB189:AM189</xm:sqref>
        </x14:conditionalFormatting>
        <x14:conditionalFormatting xmlns:xm="http://schemas.microsoft.com/office/excel/2006/main">
          <x14:cfRule type="expression" priority="113" id="{C5A2A69C-915C-41E0-ADF2-912996372636}">
            <xm:f>MATCH(AL$9,'C:\Users\jcrodriguez\Downloads\[CONRTROL PERSONAL ALCALDIA DE BOGOTA.xlsx]FECHAS'!#REF!,0)&gt;0</xm:f>
            <x14:dxf>
              <font>
                <b/>
                <i val="0"/>
                <color theme="0"/>
              </font>
              <fill>
                <patternFill>
                  <bgColor rgb="FFFF0000"/>
                </patternFill>
              </fill>
            </x14:dxf>
          </x14:cfRule>
          <xm:sqref>AL10:AM10 AL12:AM12 AL14:AM33 AL35:AM78 AL80:AM188 AL190:AM193 AL195:AM206</xm:sqref>
        </x14:conditionalFormatting>
        <x14:conditionalFormatting xmlns:xm="http://schemas.microsoft.com/office/excel/2006/main">
          <x14:cfRule type="expression" priority="11" id="{2DF2574F-A1C6-48EA-B123-AA3D34C5734F}">
            <xm:f>MATCH(AL$9,'C:\Users\jcrodriguez\Downloads\[CONRTROL PERSONAL ALCALDIA DE BOGOTA.xlsx]FECHAS'!#REF!,0)&gt;0</xm:f>
            <x14:dxf>
              <font>
                <b/>
                <i val="0"/>
                <color theme="0"/>
              </font>
              <fill>
                <patternFill>
                  <bgColor rgb="FFFF0000"/>
                </patternFill>
              </fill>
            </x14:dxf>
          </x14:cfRule>
          <xm:sqref>AL207:AM207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'C:\Users\jcrodriguez\Downloads\[CONRTROL PERSONAL ALCALDIA DE BOGOTA.xlsx]FECHAS'!#REF!</xm:f>
          </x14:formula1>
          <xm:sqref>B3:C3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2:CS113"/>
  <sheetViews>
    <sheetView zoomScale="80" zoomScaleNormal="80" workbookViewId="0">
      <pane ySplit="5" topLeftCell="A69" activePane="bottomLeft" state="frozen"/>
      <selection pane="bottomLeft" activeCell="L87" sqref="L87"/>
    </sheetView>
  </sheetViews>
  <sheetFormatPr baseColWidth="10" defaultColWidth="10.7109375" defaultRowHeight="13.5" x14ac:dyDescent="0.25"/>
  <cols>
    <col min="1" max="1" width="5.140625" style="190" customWidth="1"/>
    <col min="2" max="2" width="8" style="190" customWidth="1"/>
    <col min="3" max="3" width="65.42578125" style="190" customWidth="1"/>
    <col min="4" max="4" width="10.7109375" style="190" customWidth="1"/>
    <col min="5" max="5" width="14.28515625" style="190" customWidth="1"/>
    <col min="6" max="6" width="11.140625" style="190" customWidth="1"/>
    <col min="7" max="8" width="12.42578125" style="190" customWidth="1"/>
    <col min="9" max="9" width="17.28515625" style="190" customWidth="1"/>
    <col min="10" max="11" width="13.42578125" style="190" customWidth="1"/>
    <col min="12" max="12" width="15.42578125" style="190" customWidth="1"/>
    <col min="13" max="15" width="16.7109375" style="190" customWidth="1"/>
    <col min="16" max="18" width="16" style="190" customWidth="1"/>
    <col min="19" max="21" width="16.85546875" style="190" customWidth="1"/>
    <col min="22" max="24" width="19.85546875" style="190" customWidth="1"/>
    <col min="25" max="27" width="16.7109375" style="190" customWidth="1"/>
    <col min="28" max="30" width="14.5703125" style="190" customWidth="1"/>
    <col min="31" max="33" width="21.28515625" style="190" customWidth="1"/>
    <col min="34" max="36" width="22.28515625" style="190" customWidth="1"/>
    <col min="37" max="39" width="24.140625" style="190" customWidth="1"/>
    <col min="40" max="40" width="21" style="190" customWidth="1"/>
    <col min="41" max="41" width="14.5703125" style="190" customWidth="1"/>
    <col min="42" max="42" width="14.7109375" style="190" customWidth="1"/>
    <col min="43" max="45" width="14.5703125" style="190" customWidth="1"/>
    <col min="46" max="48" width="23.7109375" style="190" customWidth="1"/>
    <col min="49" max="51" width="23.28515625" style="190" customWidth="1"/>
    <col min="52" max="54" width="13.42578125" style="190" customWidth="1"/>
    <col min="55" max="57" width="23" style="190" customWidth="1"/>
    <col min="58" max="60" width="16.85546875" style="190" customWidth="1"/>
    <col min="61" max="63" width="22.140625" style="190" customWidth="1"/>
    <col min="64" max="66" width="14" style="190" customWidth="1"/>
    <col min="67" max="69" width="21.28515625" style="190" customWidth="1"/>
    <col min="70" max="72" width="16.7109375" style="190" customWidth="1"/>
    <col min="73" max="75" width="18.140625" style="190" customWidth="1"/>
    <col min="76" max="78" width="13.42578125" style="190" customWidth="1"/>
    <col min="79" max="81" width="17.140625" style="190" customWidth="1"/>
    <col min="82" max="82" width="11.140625" style="190" customWidth="1"/>
    <col min="83" max="83" width="10" style="190" customWidth="1"/>
    <col min="84" max="84" width="15.28515625" style="190" customWidth="1"/>
    <col min="85" max="85" width="14.5703125" style="190" customWidth="1"/>
    <col min="86" max="86" width="14.7109375" style="190" customWidth="1"/>
    <col min="87" max="87" width="12.42578125" style="190" customWidth="1"/>
    <col min="88" max="88" width="17" style="190" customWidth="1"/>
    <col min="89" max="89" width="17.42578125" style="190" customWidth="1"/>
    <col min="90" max="90" width="19.28515625" style="190" customWidth="1"/>
    <col min="91" max="92" width="15.28515625" style="190" customWidth="1"/>
    <col min="93" max="93" width="16.7109375" style="190" customWidth="1"/>
    <col min="94" max="94" width="10.7109375" style="190" customWidth="1"/>
    <col min="95" max="95" width="15" style="190" customWidth="1"/>
    <col min="96" max="96" width="14.5703125" style="190" customWidth="1"/>
    <col min="97" max="97" width="13" style="190" bestFit="1" customWidth="1"/>
    <col min="98" max="16384" width="10.7109375" style="190"/>
  </cols>
  <sheetData>
    <row r="2" spans="1:97" x14ac:dyDescent="0.25">
      <c r="A2" s="190">
        <v>1</v>
      </c>
      <c r="B2" s="190">
        <v>2</v>
      </c>
      <c r="C2" s="190">
        <v>4</v>
      </c>
      <c r="D2" s="190">
        <v>5</v>
      </c>
      <c r="E2" s="190">
        <v>6</v>
      </c>
      <c r="F2" s="190">
        <v>7</v>
      </c>
      <c r="G2" s="190">
        <v>8</v>
      </c>
      <c r="H2" s="190">
        <v>9</v>
      </c>
      <c r="I2" s="190">
        <v>10</v>
      </c>
      <c r="J2" s="190">
        <v>11</v>
      </c>
      <c r="K2" s="190">
        <v>12</v>
      </c>
      <c r="L2" s="190">
        <v>13</v>
      </c>
      <c r="M2" s="190">
        <v>14</v>
      </c>
      <c r="N2" s="190">
        <v>15</v>
      </c>
      <c r="O2" s="190">
        <v>16</v>
      </c>
      <c r="P2" s="190">
        <v>17</v>
      </c>
      <c r="Q2" s="190">
        <v>18</v>
      </c>
      <c r="R2" s="190">
        <v>19</v>
      </c>
      <c r="S2" s="190">
        <v>20</v>
      </c>
      <c r="T2" s="190">
        <v>21</v>
      </c>
      <c r="U2" s="190">
        <v>22</v>
      </c>
      <c r="V2" s="190">
        <v>23</v>
      </c>
      <c r="W2" s="190">
        <v>24</v>
      </c>
      <c r="X2" s="190">
        <v>25</v>
      </c>
      <c r="Y2" s="190">
        <v>26</v>
      </c>
      <c r="Z2" s="190">
        <v>27</v>
      </c>
      <c r="AA2" s="190">
        <v>28</v>
      </c>
      <c r="AB2" s="190">
        <v>29</v>
      </c>
      <c r="AC2" s="190">
        <v>30</v>
      </c>
      <c r="AD2" s="190">
        <v>31</v>
      </c>
      <c r="AE2" s="190">
        <v>32</v>
      </c>
      <c r="AF2" s="190">
        <v>33</v>
      </c>
      <c r="AG2" s="190">
        <v>34</v>
      </c>
      <c r="AH2" s="190">
        <v>35</v>
      </c>
      <c r="AI2" s="190">
        <v>36</v>
      </c>
      <c r="AJ2" s="190">
        <v>37</v>
      </c>
      <c r="AK2" s="190">
        <v>38</v>
      </c>
      <c r="AL2" s="190">
        <v>39</v>
      </c>
      <c r="AM2" s="190">
        <v>40</v>
      </c>
      <c r="AN2" s="190">
        <v>41</v>
      </c>
      <c r="AO2" s="190">
        <v>42</v>
      </c>
      <c r="AP2" s="190">
        <v>43</v>
      </c>
      <c r="AQ2" s="190">
        <v>44</v>
      </c>
      <c r="AR2" s="190">
        <v>45</v>
      </c>
      <c r="AS2" s="190">
        <v>46</v>
      </c>
      <c r="AT2" s="190">
        <v>47</v>
      </c>
      <c r="AU2" s="190">
        <v>48</v>
      </c>
      <c r="AV2" s="190">
        <v>49</v>
      </c>
      <c r="AW2" s="190">
        <v>50</v>
      </c>
      <c r="AX2" s="190">
        <v>51</v>
      </c>
      <c r="AY2" s="190">
        <v>52</v>
      </c>
      <c r="AZ2" s="190">
        <v>53</v>
      </c>
      <c r="BA2" s="190">
        <v>54</v>
      </c>
      <c r="BB2" s="190">
        <v>55</v>
      </c>
      <c r="BC2" s="190">
        <v>56</v>
      </c>
      <c r="BD2" s="190">
        <v>57</v>
      </c>
      <c r="BE2" s="190">
        <v>58</v>
      </c>
      <c r="BF2" s="190">
        <v>59</v>
      </c>
      <c r="BG2" s="190">
        <v>60</v>
      </c>
      <c r="BH2" s="190">
        <v>61</v>
      </c>
      <c r="BI2" s="190">
        <v>62</v>
      </c>
      <c r="BJ2" s="190">
        <v>63</v>
      </c>
      <c r="BK2" s="190">
        <v>64</v>
      </c>
      <c r="BL2" s="190">
        <v>65</v>
      </c>
      <c r="BM2" s="190">
        <v>66</v>
      </c>
      <c r="BN2" s="190">
        <v>67</v>
      </c>
      <c r="BO2" s="190">
        <v>68</v>
      </c>
      <c r="BP2" s="190">
        <v>69</v>
      </c>
      <c r="BQ2" s="190">
        <v>70</v>
      </c>
      <c r="BR2" s="190">
        <v>71</v>
      </c>
      <c r="BS2" s="190">
        <v>72</v>
      </c>
      <c r="BT2" s="190">
        <v>73</v>
      </c>
      <c r="BU2" s="190">
        <v>74</v>
      </c>
      <c r="BV2" s="190">
        <v>75</v>
      </c>
      <c r="BW2" s="190">
        <v>76</v>
      </c>
      <c r="BX2" s="190">
        <v>77</v>
      </c>
      <c r="BY2" s="190">
        <v>78</v>
      </c>
      <c r="BZ2" s="190">
        <v>79</v>
      </c>
      <c r="CA2" s="190">
        <v>80</v>
      </c>
      <c r="CB2" s="190">
        <v>81</v>
      </c>
      <c r="CC2" s="190">
        <v>82</v>
      </c>
      <c r="CD2" s="190">
        <v>83</v>
      </c>
      <c r="CE2" s="190">
        <v>84</v>
      </c>
      <c r="CF2" s="190">
        <v>85</v>
      </c>
      <c r="CG2" s="190">
        <v>86</v>
      </c>
      <c r="CH2" s="190">
        <v>87</v>
      </c>
      <c r="CI2" s="190">
        <v>88</v>
      </c>
      <c r="CJ2" s="190">
        <v>89</v>
      </c>
      <c r="CK2" s="190">
        <v>90</v>
      </c>
      <c r="CL2" s="190">
        <v>91</v>
      </c>
    </row>
    <row r="3" spans="1:97" x14ac:dyDescent="0.25">
      <c r="CK3" s="190">
        <f>+CI91-CD91</f>
        <v>-70</v>
      </c>
    </row>
    <row r="4" spans="1:97" ht="19.5" customHeight="1" x14ac:dyDescent="0.25">
      <c r="G4" s="479" t="s">
        <v>250</v>
      </c>
      <c r="H4" s="480"/>
      <c r="I4" s="481"/>
      <c r="J4" s="479" t="s">
        <v>251</v>
      </c>
      <c r="K4" s="480"/>
      <c r="L4" s="481"/>
      <c r="M4" s="479" t="s">
        <v>252</v>
      </c>
      <c r="N4" s="480"/>
      <c r="O4" s="481"/>
      <c r="P4" s="479" t="s">
        <v>253</v>
      </c>
      <c r="Q4" s="480"/>
      <c r="R4" s="481"/>
      <c r="S4" s="479" t="s">
        <v>254</v>
      </c>
      <c r="T4" s="480"/>
      <c r="U4" s="481"/>
      <c r="V4" s="479" t="s">
        <v>255</v>
      </c>
      <c r="W4" s="480"/>
      <c r="X4" s="481"/>
      <c r="Y4" s="479" t="s">
        <v>256</v>
      </c>
      <c r="Z4" s="480"/>
      <c r="AA4" s="481"/>
      <c r="AB4" s="479" t="s">
        <v>257</v>
      </c>
      <c r="AC4" s="480"/>
      <c r="AD4" s="481"/>
      <c r="AE4" s="479" t="s">
        <v>258</v>
      </c>
      <c r="AF4" s="480"/>
      <c r="AG4" s="481"/>
      <c r="AH4" s="479" t="s">
        <v>259</v>
      </c>
      <c r="AI4" s="480"/>
      <c r="AJ4" s="481"/>
      <c r="AK4" s="479" t="s">
        <v>260</v>
      </c>
      <c r="AL4" s="480"/>
      <c r="AM4" s="481"/>
      <c r="AN4" s="479" t="s">
        <v>261</v>
      </c>
      <c r="AO4" s="480"/>
      <c r="AP4" s="481"/>
      <c r="AQ4" s="479" t="s">
        <v>262</v>
      </c>
      <c r="AR4" s="480"/>
      <c r="AS4" s="481"/>
      <c r="AT4" s="479" t="s">
        <v>263</v>
      </c>
      <c r="AU4" s="480"/>
      <c r="AV4" s="481"/>
      <c r="AW4" s="479" t="s">
        <v>264</v>
      </c>
      <c r="AX4" s="480"/>
      <c r="AY4" s="481"/>
      <c r="AZ4" s="479" t="s">
        <v>265</v>
      </c>
      <c r="BA4" s="480"/>
      <c r="BB4" s="481"/>
      <c r="BC4" s="479" t="s">
        <v>266</v>
      </c>
      <c r="BD4" s="480"/>
      <c r="BE4" s="481"/>
      <c r="BF4" s="479" t="s">
        <v>267</v>
      </c>
      <c r="BG4" s="480"/>
      <c r="BH4" s="481"/>
      <c r="BI4" s="479" t="s">
        <v>268</v>
      </c>
      <c r="BJ4" s="480"/>
      <c r="BK4" s="481"/>
      <c r="BL4" s="479" t="s">
        <v>269</v>
      </c>
      <c r="BM4" s="480"/>
      <c r="BN4" s="481"/>
      <c r="BO4" s="479" t="s">
        <v>270</v>
      </c>
      <c r="BP4" s="480"/>
      <c r="BQ4" s="481"/>
      <c r="BR4" s="479" t="s">
        <v>271</v>
      </c>
      <c r="BS4" s="480"/>
      <c r="BT4" s="481"/>
      <c r="BU4" s="479" t="s">
        <v>272</v>
      </c>
      <c r="BV4" s="480"/>
      <c r="BW4" s="481"/>
      <c r="BX4" s="479" t="s">
        <v>273</v>
      </c>
      <c r="BY4" s="480"/>
      <c r="BZ4" s="481"/>
      <c r="CA4" s="479" t="s">
        <v>274</v>
      </c>
      <c r="CB4" s="480"/>
      <c r="CC4" s="481"/>
      <c r="CL4" s="190">
        <f>+CI93-CD93</f>
        <v>-117</v>
      </c>
    </row>
    <row r="5" spans="1:97" s="198" customFormat="1" ht="51" x14ac:dyDescent="0.25">
      <c r="A5" s="324" t="s">
        <v>84</v>
      </c>
      <c r="B5" s="324" t="s">
        <v>275</v>
      </c>
      <c r="C5" s="324" t="s">
        <v>276</v>
      </c>
      <c r="D5" s="324" t="s">
        <v>277</v>
      </c>
      <c r="E5" s="324" t="s">
        <v>430</v>
      </c>
      <c r="F5" s="324" t="s">
        <v>431</v>
      </c>
      <c r="G5" s="325" t="s">
        <v>432</v>
      </c>
      <c r="H5" s="326" t="s">
        <v>280</v>
      </c>
      <c r="I5" s="326" t="s">
        <v>52</v>
      </c>
      <c r="J5" s="327" t="s">
        <v>432</v>
      </c>
      <c r="K5" s="326" t="s">
        <v>280</v>
      </c>
      <c r="L5" s="326" t="s">
        <v>53</v>
      </c>
      <c r="M5" s="327" t="s">
        <v>432</v>
      </c>
      <c r="N5" s="326" t="s">
        <v>280</v>
      </c>
      <c r="O5" s="326" t="s">
        <v>54</v>
      </c>
      <c r="P5" s="327" t="s">
        <v>432</v>
      </c>
      <c r="Q5" s="326" t="s">
        <v>280</v>
      </c>
      <c r="R5" s="326" t="s">
        <v>55</v>
      </c>
      <c r="S5" s="327" t="s">
        <v>432</v>
      </c>
      <c r="T5" s="326" t="s">
        <v>280</v>
      </c>
      <c r="U5" s="326" t="s">
        <v>56</v>
      </c>
      <c r="V5" s="327" t="s">
        <v>432</v>
      </c>
      <c r="W5" s="326" t="s">
        <v>280</v>
      </c>
      <c r="X5" s="326" t="s">
        <v>57</v>
      </c>
      <c r="Y5" s="327" t="s">
        <v>432</v>
      </c>
      <c r="Z5" s="326" t="s">
        <v>280</v>
      </c>
      <c r="AA5" s="326" t="s">
        <v>58</v>
      </c>
      <c r="AB5" s="327" t="s">
        <v>432</v>
      </c>
      <c r="AC5" s="326" t="s">
        <v>280</v>
      </c>
      <c r="AD5" s="326" t="s">
        <v>59</v>
      </c>
      <c r="AE5" s="327" t="s">
        <v>432</v>
      </c>
      <c r="AF5" s="326" t="s">
        <v>280</v>
      </c>
      <c r="AG5" s="326" t="s">
        <v>60</v>
      </c>
      <c r="AH5" s="327" t="s">
        <v>432</v>
      </c>
      <c r="AI5" s="326" t="s">
        <v>280</v>
      </c>
      <c r="AJ5" s="326" t="s">
        <v>61</v>
      </c>
      <c r="AK5" s="327" t="s">
        <v>432</v>
      </c>
      <c r="AL5" s="326" t="s">
        <v>280</v>
      </c>
      <c r="AM5" s="326" t="s">
        <v>62</v>
      </c>
      <c r="AN5" s="327" t="s">
        <v>432</v>
      </c>
      <c r="AO5" s="326" t="s">
        <v>280</v>
      </c>
      <c r="AP5" s="326" t="s">
        <v>63</v>
      </c>
      <c r="AQ5" s="327" t="s">
        <v>432</v>
      </c>
      <c r="AR5" s="326" t="s">
        <v>280</v>
      </c>
      <c r="AS5" s="326" t="s">
        <v>64</v>
      </c>
      <c r="AT5" s="327" t="s">
        <v>432</v>
      </c>
      <c r="AU5" s="326" t="s">
        <v>280</v>
      </c>
      <c r="AV5" s="326" t="s">
        <v>65</v>
      </c>
      <c r="AW5" s="327" t="s">
        <v>432</v>
      </c>
      <c r="AX5" s="326" t="s">
        <v>280</v>
      </c>
      <c r="AY5" s="326" t="s">
        <v>66</v>
      </c>
      <c r="AZ5" s="327" t="s">
        <v>432</v>
      </c>
      <c r="BA5" s="326" t="s">
        <v>280</v>
      </c>
      <c r="BB5" s="326" t="s">
        <v>67</v>
      </c>
      <c r="BC5" s="327" t="s">
        <v>432</v>
      </c>
      <c r="BD5" s="326" t="s">
        <v>280</v>
      </c>
      <c r="BE5" s="326" t="s">
        <v>68</v>
      </c>
      <c r="BF5" s="327" t="s">
        <v>432</v>
      </c>
      <c r="BG5" s="326" t="s">
        <v>280</v>
      </c>
      <c r="BH5" s="326" t="s">
        <v>69</v>
      </c>
      <c r="BI5" s="327" t="s">
        <v>432</v>
      </c>
      <c r="BJ5" s="326" t="s">
        <v>280</v>
      </c>
      <c r="BK5" s="326" t="s">
        <v>70</v>
      </c>
      <c r="BL5" s="327" t="s">
        <v>432</v>
      </c>
      <c r="BM5" s="326" t="s">
        <v>280</v>
      </c>
      <c r="BN5" s="326" t="s">
        <v>71</v>
      </c>
      <c r="BO5" s="327" t="s">
        <v>432</v>
      </c>
      <c r="BP5" s="326" t="s">
        <v>280</v>
      </c>
      <c r="BQ5" s="326" t="s">
        <v>72</v>
      </c>
      <c r="BR5" s="327" t="s">
        <v>432</v>
      </c>
      <c r="BS5" s="326" t="s">
        <v>280</v>
      </c>
      <c r="BT5" s="326" t="s">
        <v>73</v>
      </c>
      <c r="BU5" s="327" t="s">
        <v>432</v>
      </c>
      <c r="BV5" s="326" t="s">
        <v>280</v>
      </c>
      <c r="BW5" s="326" t="s">
        <v>74</v>
      </c>
      <c r="BX5" s="327" t="s">
        <v>432</v>
      </c>
      <c r="BY5" s="326" t="s">
        <v>280</v>
      </c>
      <c r="BZ5" s="326" t="s">
        <v>75</v>
      </c>
      <c r="CA5" s="327" t="s">
        <v>432</v>
      </c>
      <c r="CB5" s="326" t="s">
        <v>280</v>
      </c>
      <c r="CC5" s="326" t="s">
        <v>76</v>
      </c>
      <c r="CD5" s="328" t="s">
        <v>103</v>
      </c>
      <c r="CE5" s="328" t="s">
        <v>281</v>
      </c>
      <c r="CF5" s="329" t="s">
        <v>282</v>
      </c>
      <c r="CG5" s="330" t="s">
        <v>283</v>
      </c>
      <c r="CH5" s="330" t="s">
        <v>284</v>
      </c>
      <c r="CI5" s="331" t="s">
        <v>285</v>
      </c>
      <c r="CJ5" s="332" t="s">
        <v>286</v>
      </c>
      <c r="CK5" s="332" t="s">
        <v>287</v>
      </c>
      <c r="CL5" s="332" t="s">
        <v>433</v>
      </c>
      <c r="CM5" s="349" t="s">
        <v>249</v>
      </c>
      <c r="CN5" s="349" t="s">
        <v>81</v>
      </c>
      <c r="CO5" s="349" t="s">
        <v>103</v>
      </c>
      <c r="CQ5" s="198" t="s">
        <v>434</v>
      </c>
      <c r="CR5" s="198" t="s">
        <v>435</v>
      </c>
      <c r="CS5" s="198" t="s">
        <v>436</v>
      </c>
    </row>
    <row r="6" spans="1:97" ht="14.45" customHeight="1" x14ac:dyDescent="0.25">
      <c r="A6" s="199">
        <v>1</v>
      </c>
      <c r="B6" s="333">
        <v>3</v>
      </c>
      <c r="C6" s="334" t="s">
        <v>288</v>
      </c>
      <c r="D6" s="335">
        <f>IFERROR(VLOOKUP($B6,'[5]INSUMOS FEBRERO'!$A$2:$F$105,5,0),"")</f>
        <v>30</v>
      </c>
      <c r="E6" s="335">
        <f>IFERROR(VLOOKUP($B6,'PEDIDO MARZO'!$A$4:$AD$130,5,0),"NO BD")</f>
        <v>38</v>
      </c>
      <c r="F6" s="335">
        <f>+E6-D6</f>
        <v>8</v>
      </c>
      <c r="G6" s="335">
        <f>IFERROR(VLOOKUP($B6,'PEDIDO MARZO'!$A$4:$AD$130,6,0),"NO BD")</f>
        <v>0</v>
      </c>
      <c r="H6" s="337">
        <f>IFERROR(VLOOKUP($B6,'INSUMOS MARZO'!$A$2:$S$105,17,0),"")</f>
        <v>7268.7160000000003</v>
      </c>
      <c r="I6" s="205">
        <f t="shared" ref="I6:I69" si="0">G6*H6</f>
        <v>0</v>
      </c>
      <c r="J6" s="335">
        <f>IFERROR(VLOOKUP($B6,'PEDIDO MARZO'!$A$4:$AD$130,7,0),"NO BD")</f>
        <v>10</v>
      </c>
      <c r="K6" s="337">
        <f>IFERROR(VLOOKUP($B6,'INSUMOS MARZO'!$A$2:$S$105,17,0),"")</f>
        <v>7268.7160000000003</v>
      </c>
      <c r="L6" s="207">
        <f>+J6*K6</f>
        <v>72687.16</v>
      </c>
      <c r="M6" s="335">
        <f>IFERROR(VLOOKUP($B6,'PEDIDO MARZO'!$A$4:$AD$130,8,0),"NO BD")</f>
        <v>2</v>
      </c>
      <c r="N6" s="337">
        <f>IFERROR(VLOOKUP($B6,'INSUMOS MARZO'!$A$2:$S$105,17,0),"")</f>
        <v>7268.7160000000003</v>
      </c>
      <c r="O6" s="205">
        <f>M6*N6</f>
        <v>14537.432000000001</v>
      </c>
      <c r="P6" s="335">
        <f>IFERROR(VLOOKUP($B6,'PEDIDO MARZO'!$A$4:$AD$130,9,0),"NO BD")</f>
        <v>0</v>
      </c>
      <c r="Q6" s="337">
        <f>IFERROR(VLOOKUP($B6,'INSUMOS MARZO'!$A$2:$S$105,17,0),"")</f>
        <v>7268.7160000000003</v>
      </c>
      <c r="R6" s="205">
        <f>P6*Q6</f>
        <v>0</v>
      </c>
      <c r="S6" s="335">
        <f>IFERROR(VLOOKUP($B6,'PEDIDO MARZO'!$A$4:$AD$130,10,0),"NO BD")</f>
        <v>0</v>
      </c>
      <c r="T6" s="337">
        <f>IFERROR(VLOOKUP($B6,'INSUMOS MARZO'!$A$2:$S$105,17,0),"")</f>
        <v>7268.7160000000003</v>
      </c>
      <c r="U6" s="205">
        <f>S6*T6</f>
        <v>0</v>
      </c>
      <c r="V6" s="335">
        <f>IFERROR(VLOOKUP($B6,'PEDIDO MARZO'!$A$4:$AD$130,11,0),"NO BD")</f>
        <v>0</v>
      </c>
      <c r="W6" s="337">
        <f>IFERROR(VLOOKUP($B6,'INSUMOS MARZO'!$A$2:$S$105,17,0),"")</f>
        <v>7268.7160000000003</v>
      </c>
      <c r="X6" s="205">
        <f>V6*W6</f>
        <v>0</v>
      </c>
      <c r="Y6" s="335">
        <f>IFERROR(VLOOKUP($B6,'PEDIDO MARZO'!$A$4:$AD$130,12,0),"NO BD")</f>
        <v>0</v>
      </c>
      <c r="Z6" s="337">
        <f>IFERROR(VLOOKUP($B6,'INSUMOS MARZO'!$A$2:$S$105,17,0),"")</f>
        <v>7268.7160000000003</v>
      </c>
      <c r="AA6" s="205">
        <f>Y6*Z6</f>
        <v>0</v>
      </c>
      <c r="AB6" s="335">
        <f>IFERROR(VLOOKUP($B6,'PEDIDO MARZO'!$A$4:$AD$130,13,0),"NO BD")</f>
        <v>0</v>
      </c>
      <c r="AC6" s="337">
        <f>IFERROR(VLOOKUP($B6,'INSUMOS MARZO'!$A$2:$S$105,17,0),"")</f>
        <v>7268.7160000000003</v>
      </c>
      <c r="AD6" s="205">
        <f>AB6*AC6</f>
        <v>0</v>
      </c>
      <c r="AE6" s="335">
        <f>IFERROR(VLOOKUP($B6,'PEDIDO MARZO'!$A$4:$AD$130,14,0),"NO BD")</f>
        <v>0</v>
      </c>
      <c r="AF6" s="337">
        <f>IFERROR(VLOOKUP($B6,'INSUMOS MARZO'!$A$2:$S$105,17,0),"")</f>
        <v>7268.7160000000003</v>
      </c>
      <c r="AG6" s="205">
        <f>AE6*AF6</f>
        <v>0</v>
      </c>
      <c r="AH6" s="335">
        <f>IFERROR(VLOOKUP($B6,'PEDIDO MARZO'!$A$4:$AD$130,15,0),"NO BD")</f>
        <v>5</v>
      </c>
      <c r="AI6" s="337">
        <f>IFERROR(VLOOKUP($B6,'INSUMOS MARZO'!$A$2:$S$105,17,0),"")</f>
        <v>7268.7160000000003</v>
      </c>
      <c r="AJ6" s="205">
        <f>AH6*AI6</f>
        <v>36343.58</v>
      </c>
      <c r="AK6" s="335">
        <f>IFERROR(VLOOKUP($B6,'PEDIDO MARZO'!$A$4:$AD$130,16,0),"NO BD")</f>
        <v>3</v>
      </c>
      <c r="AL6" s="337">
        <f>IFERROR(VLOOKUP($B6,'INSUMOS MARZO'!$A$2:$S$105,17,0),"")</f>
        <v>7268.7160000000003</v>
      </c>
      <c r="AM6" s="205">
        <f>AK6*AL6</f>
        <v>21806.148000000001</v>
      </c>
      <c r="AN6" s="335">
        <f>IFERROR(VLOOKUP($B6,'PEDIDO MARZO'!$A$4:$AD$130,17,0),"NO BD")</f>
        <v>2</v>
      </c>
      <c r="AO6" s="337">
        <f>IFERROR(VLOOKUP($B6,'INSUMOS MARZO'!$A$2:$S$105,17,0),"")</f>
        <v>7268.7160000000003</v>
      </c>
      <c r="AP6" s="205">
        <f>AN6*AO6</f>
        <v>14537.432000000001</v>
      </c>
      <c r="AQ6" s="335">
        <f>IFERROR(VLOOKUP($B6,'PEDIDO MARZO'!$A$4:$AD$130,18,0),"NO BD")</f>
        <v>2</v>
      </c>
      <c r="AR6" s="337">
        <f>IFERROR(VLOOKUP($B6,'INSUMOS MARZO'!$A$2:$S$105,17,0),"")</f>
        <v>7268.7160000000003</v>
      </c>
      <c r="AS6" s="205">
        <f>AQ6*AR6</f>
        <v>14537.432000000001</v>
      </c>
      <c r="AT6" s="335">
        <f>IFERROR(VLOOKUP($B6,'PEDIDO MARZO'!$A$4:$AD$130,19,0),"NO BD")</f>
        <v>1</v>
      </c>
      <c r="AU6" s="336">
        <f>IFERROR(VLOOKUP($B6,'INSUMOS MARZO'!$A$2:$S$105,14,0),"")</f>
        <v>14727.663</v>
      </c>
      <c r="AV6" s="205">
        <f>AT6*AU6</f>
        <v>14727.663</v>
      </c>
      <c r="AW6" s="335">
        <f>IFERROR(VLOOKUP($B6,'PEDIDO MARZO'!$A$4:$AD$130,20,0),"NO BD")</f>
        <v>2</v>
      </c>
      <c r="AX6" s="337">
        <f>IFERROR(VLOOKUP($B6,'INSUMOS MARZO'!$A$2:$S$105,17,0),"")</f>
        <v>7268.7160000000003</v>
      </c>
      <c r="AY6" s="205">
        <f>AW6*AX6</f>
        <v>14537.432000000001</v>
      </c>
      <c r="AZ6" s="335">
        <f>IFERROR(VLOOKUP($B6,'PEDIDO MARZO'!$A$4:$AD$130,21,0),"NO BD")</f>
        <v>0</v>
      </c>
      <c r="BA6" s="337">
        <f>IFERROR(VLOOKUP($B6,'INSUMOS MARZO'!$A$2:$S$105,17,0),"")</f>
        <v>7268.7160000000003</v>
      </c>
      <c r="BB6" s="205">
        <f>AZ6*BA6</f>
        <v>0</v>
      </c>
      <c r="BC6" s="335">
        <f>IFERROR(VLOOKUP($B6,'PEDIDO MARZO'!$A$4:$AD$130,22,0),"NO BD")</f>
        <v>3</v>
      </c>
      <c r="BD6" s="337">
        <f>IFERROR(VLOOKUP($B6,'INSUMOS MARZO'!$A$2:$S$105,17,0),"")</f>
        <v>7268.7160000000003</v>
      </c>
      <c r="BE6" s="207">
        <f>+BC6*BD6</f>
        <v>21806.148000000001</v>
      </c>
      <c r="BF6" s="335">
        <f>IFERROR(VLOOKUP($B6,'PEDIDO MARZO'!$A$4:$AD$130,23,0),"NO BD")</f>
        <v>0</v>
      </c>
      <c r="BG6" s="337">
        <f>IFERROR(VLOOKUP($B6,'INSUMOS MARZO'!$A$2:$S$105,17,0),"")</f>
        <v>7268.7160000000003</v>
      </c>
      <c r="BH6" s="207">
        <f>+BF6*BG6</f>
        <v>0</v>
      </c>
      <c r="BI6" s="335">
        <f>IFERROR(VLOOKUP($B6,'PEDIDO MARZO'!$A$4:$AD$130,24,0),"NO BD")</f>
        <v>4</v>
      </c>
      <c r="BJ6" s="337">
        <f>IFERROR(VLOOKUP($B6,'INSUMOS MARZO'!$A$2:$S$105,17,0),"")</f>
        <v>7268.7160000000003</v>
      </c>
      <c r="BK6" s="205">
        <f>BI6*BJ6</f>
        <v>29074.864000000001</v>
      </c>
      <c r="BL6" s="335">
        <f>IFERROR(VLOOKUP($B6,'PEDIDO MARZO'!$A$4:$AD$130,25,0),"NO BD")</f>
        <v>0</v>
      </c>
      <c r="BM6" s="337">
        <f>IFERROR(VLOOKUP($B6,'INSUMOS MARZO'!$A$2:$S$105,17,0),"")</f>
        <v>7268.7160000000003</v>
      </c>
      <c r="BN6" s="205">
        <f>BL6*BM6</f>
        <v>0</v>
      </c>
      <c r="BO6" s="335">
        <f>IFERROR(VLOOKUP($B6,'PEDIDO MARZO'!$A$4:$AD$130,26,0),"NO BD")</f>
        <v>4</v>
      </c>
      <c r="BP6" s="337">
        <f>IFERROR(VLOOKUP($B6,'INSUMOS MARZO'!$A$2:$S$105,17,0),"")</f>
        <v>7268.7160000000003</v>
      </c>
      <c r="BQ6" s="205">
        <f>BO6*BP6</f>
        <v>29074.864000000001</v>
      </c>
      <c r="BR6" s="335">
        <f>IFERROR(VLOOKUP($B6,'PEDIDO MARZO'!$A$4:$AD$130,27,0),"NO BD")</f>
        <v>0</v>
      </c>
      <c r="BS6" s="337">
        <f>IFERROR(VLOOKUP($B6,'INSUMOS MARZO'!$A$2:$S$105,17,0),"")</f>
        <v>7268.7160000000003</v>
      </c>
      <c r="BT6" s="207">
        <f>+BR6*BS6</f>
        <v>0</v>
      </c>
      <c r="BU6" s="335">
        <f>IFERROR(VLOOKUP($B6,'PEDIDO MARZO'!$A$4:$AD$130,28,0),"NO BD")</f>
        <v>0</v>
      </c>
      <c r="BV6" s="337">
        <f>IFERROR(VLOOKUP($B6,'INSUMOS MARZO'!$A$2:$S$105,17,0),"")</f>
        <v>7268.7160000000003</v>
      </c>
      <c r="BW6" s="207">
        <f>+BU6*BV6</f>
        <v>0</v>
      </c>
      <c r="BX6" s="335">
        <f>IFERROR(VLOOKUP($B6,'PEDIDO MARZO'!$A$4:$AD$130,29,0),"NO BD")</f>
        <v>0</v>
      </c>
      <c r="BY6" s="337">
        <f>IFERROR(VLOOKUP($B6,'INSUMOS MARZO'!$A$2:$S$105,17,0),"")</f>
        <v>7268.7160000000003</v>
      </c>
      <c r="BZ6" s="207">
        <f>+BX6*BY6</f>
        <v>0</v>
      </c>
      <c r="CA6" s="335">
        <f>IFERROR(VLOOKUP($B6,'PEDIDO MARZO'!$A$4:$AD$130,30,0),"NO BD")</f>
        <v>0</v>
      </c>
      <c r="CB6" s="337">
        <f>IFERROR(VLOOKUP($B6,'INSUMOS MARZO'!$A$2:$S$105,17,0),"")</f>
        <v>7268.7160000000003</v>
      </c>
      <c r="CC6" s="207">
        <f>+CA6*CB6</f>
        <v>0</v>
      </c>
      <c r="CD6" s="208">
        <f t="shared" ref="CD6:CD69" si="1">IFERROR((G6+J6+M6+P6+S6+V6+Y6+AB6+AE6+AH6+AK6+AN6+AQ6+AT6+AW6+AZ6+BC6+BF6+BI6+BL6+BO6+BR6+BU6+BX6+CA6),"")</f>
        <v>38</v>
      </c>
      <c r="CE6" s="203">
        <f>+CD6-E6</f>
        <v>0</v>
      </c>
      <c r="CF6" s="335">
        <v>37</v>
      </c>
      <c r="CG6" s="337">
        <f>IFERROR(VLOOKUP($B6,'INSUMOS MARZO'!$A$2:$S$105,17,0),"")</f>
        <v>7268.7160000000003</v>
      </c>
      <c r="CH6" s="336">
        <f>CF6*CG6</f>
        <v>268942.49200000003</v>
      </c>
      <c r="CI6" s="335">
        <v>1</v>
      </c>
      <c r="CJ6" s="336">
        <f>IFERROR(VLOOKUP($B6,'INSUMOS MARZO'!$A$2:$S$105,14,0),"")</f>
        <v>14727.663</v>
      </c>
      <c r="CK6" s="338">
        <f>+CI6*CJ6</f>
        <v>14727.663</v>
      </c>
      <c r="CL6" s="211">
        <f>+L6+BE6+BH6+BT6+BW6+BZ6+CC6+I6+O6+R6+U6+X6+AA6+AD6+AG6+AJ6+AM6+AP6+AS6+AV6+AY6+BB6+BK6+BN6+BQ6</f>
        <v>283670.15500000003</v>
      </c>
      <c r="CM6" s="350">
        <f>+CL6*10%</f>
        <v>28367.015500000005</v>
      </c>
      <c r="CN6" s="350">
        <f>+CM6*19%</f>
        <v>5389.7329450000007</v>
      </c>
      <c r="CO6" s="350">
        <f>SUM(CL6:CN6)</f>
        <v>317426.903445</v>
      </c>
      <c r="CP6" s="190">
        <f>+CF6+CI6-CD6</f>
        <v>0</v>
      </c>
      <c r="CQ6" s="212">
        <f>+CH6+CK6</f>
        <v>283670.15500000003</v>
      </c>
      <c r="CR6" s="212" t="b">
        <f>CQ6=CL6</f>
        <v>1</v>
      </c>
      <c r="CS6" s="212">
        <f>+CQ6-CL6</f>
        <v>0</v>
      </c>
    </row>
    <row r="7" spans="1:97" ht="17.100000000000001" customHeight="1" x14ac:dyDescent="0.25">
      <c r="A7" s="199">
        <v>2</v>
      </c>
      <c r="B7" s="333">
        <v>5</v>
      </c>
      <c r="C7" s="334" t="s">
        <v>289</v>
      </c>
      <c r="D7" s="335">
        <f>IFERROR(VLOOKUP($B7,'[5]INSUMOS FEBRERO'!$A$2:$F$105,5,0),"")</f>
        <v>6</v>
      </c>
      <c r="E7" s="335">
        <f>IFERROR(VLOOKUP($B7,'PEDIDO MARZO'!$A$4:$AD$130,5,0),"NO BD")</f>
        <v>7</v>
      </c>
      <c r="F7" s="335">
        <f t="shared" ref="F7:F70" si="2">+E7-D7</f>
        <v>1</v>
      </c>
      <c r="G7" s="335">
        <f>IFERROR(VLOOKUP($B7,'PEDIDO MARZO'!$A$4:$AD$130,6,0),"NO BD")</f>
        <v>0</v>
      </c>
      <c r="H7" s="337">
        <f>IFERROR(VLOOKUP($B7,'INSUMOS MARZO'!$A$2:$S$105,17,0),"")</f>
        <v>6494.1289999999999</v>
      </c>
      <c r="I7" s="205">
        <f t="shared" si="0"/>
        <v>0</v>
      </c>
      <c r="J7" s="335">
        <f>IFERROR(VLOOKUP($B7,'PEDIDO MARZO'!$A$4:$AD$130,7,0),"NO BD")</f>
        <v>0</v>
      </c>
      <c r="K7" s="337">
        <f>IFERROR(VLOOKUP($B7,'INSUMOS MARZO'!$A$2:$S$105,17,0),"")</f>
        <v>6494.1289999999999</v>
      </c>
      <c r="L7" s="203"/>
      <c r="M7" s="335">
        <f>IFERROR(VLOOKUP($B7,'PEDIDO MARZO'!$A$4:$AD$130,8,0),"NO BD")</f>
        <v>0</v>
      </c>
      <c r="N7" s="203"/>
      <c r="O7" s="203"/>
      <c r="P7" s="335">
        <f>IFERROR(VLOOKUP($B7,'PEDIDO MARZO'!$A$4:$AD$130,9,0),"NO BD")</f>
        <v>0</v>
      </c>
      <c r="Q7" s="203"/>
      <c r="R7" s="203"/>
      <c r="S7" s="335">
        <f>IFERROR(VLOOKUP($B7,'PEDIDO MARZO'!$A$4:$AD$130,10,0),"NO BD")</f>
        <v>0</v>
      </c>
      <c r="T7" s="203"/>
      <c r="U7" s="203"/>
      <c r="V7" s="335">
        <f>IFERROR(VLOOKUP($B7,'PEDIDO MARZO'!$A$4:$AD$130,11,0),"NO BD")</f>
        <v>0</v>
      </c>
      <c r="W7" s="203"/>
      <c r="X7" s="203"/>
      <c r="Y7" s="335">
        <f>IFERROR(VLOOKUP($B7,'PEDIDO MARZO'!$A$4:$AD$130,12,0),"NO BD")</f>
        <v>0</v>
      </c>
      <c r="Z7" s="203"/>
      <c r="AA7" s="203"/>
      <c r="AB7" s="335">
        <f>IFERROR(VLOOKUP($B7,'PEDIDO MARZO'!$A$4:$AD$130,13,0),"NO BD")</f>
        <v>0</v>
      </c>
      <c r="AC7" s="203"/>
      <c r="AD7" s="203"/>
      <c r="AE7" s="335">
        <f>IFERROR(VLOOKUP($B7,'PEDIDO MARZO'!$A$4:$AD$130,14,0),"NO BD")</f>
        <v>0</v>
      </c>
      <c r="AF7" s="203"/>
      <c r="AG7" s="203"/>
      <c r="AH7" s="335">
        <f>IFERROR(VLOOKUP($B7,'PEDIDO MARZO'!$A$4:$AD$130,15,0),"NO BD")</f>
        <v>4</v>
      </c>
      <c r="AI7" s="337">
        <f>IFERROR(VLOOKUP($B7,'INSUMOS MARZO'!$A$2:$S$105,17,0),"")</f>
        <v>6494.1289999999999</v>
      </c>
      <c r="AJ7" s="207">
        <f>+AH7*AI7</f>
        <v>25976.516</v>
      </c>
      <c r="AK7" s="335">
        <f>IFERROR(VLOOKUP($B7,'PEDIDO MARZO'!$A$4:$AD$130,16,0),"NO BD")</f>
        <v>0</v>
      </c>
      <c r="AL7" s="203"/>
      <c r="AM7" s="203"/>
      <c r="AN7" s="335">
        <f>IFERROR(VLOOKUP($B7,'PEDIDO MARZO'!$A$4:$AD$130,17,0),"NO BD")</f>
        <v>0</v>
      </c>
      <c r="AO7" s="337">
        <f>IFERROR(VLOOKUP($B7,'INSUMOS MARZO'!$A$2:$S$105,17,0),"")</f>
        <v>6494.1289999999999</v>
      </c>
      <c r="AP7" s="205">
        <f>AN7*AO7</f>
        <v>0</v>
      </c>
      <c r="AQ7" s="335">
        <f>IFERROR(VLOOKUP($B7,'PEDIDO MARZO'!$A$4:$AD$130,18,0),"NO BD")</f>
        <v>0</v>
      </c>
      <c r="AR7" s="203"/>
      <c r="AS7" s="203"/>
      <c r="AT7" s="335">
        <f>IFERROR(VLOOKUP($B7,'PEDIDO MARZO'!$A$4:$AD$130,19,0),"NO BD")</f>
        <v>1</v>
      </c>
      <c r="AU7" s="337">
        <f>IFERROR(VLOOKUP($B7,'INSUMOS MARZO'!$A$2:$S$105,17,0),"")</f>
        <v>6494.1289999999999</v>
      </c>
      <c r="AV7" s="207">
        <f>+AT7*AU7</f>
        <v>6494.1289999999999</v>
      </c>
      <c r="AW7" s="335">
        <f>IFERROR(VLOOKUP($B7,'PEDIDO MARZO'!$A$4:$AD$130,20,0),"NO BD")</f>
        <v>0</v>
      </c>
      <c r="AX7" s="203"/>
      <c r="AY7" s="203"/>
      <c r="AZ7" s="335">
        <f>IFERROR(VLOOKUP($B7,'PEDIDO MARZO'!$A$4:$AD$130,21,0),"NO BD")</f>
        <v>0</v>
      </c>
      <c r="BA7" s="203"/>
      <c r="BB7" s="203"/>
      <c r="BC7" s="335">
        <f>IFERROR(VLOOKUP($B7,'PEDIDO MARZO'!$A$4:$AD$130,22,0),"NO BD")</f>
        <v>0</v>
      </c>
      <c r="BD7" s="203"/>
      <c r="BE7" s="203"/>
      <c r="BF7" s="335">
        <f>IFERROR(VLOOKUP($B7,'PEDIDO MARZO'!$A$4:$AD$130,23,0),"NO BD")</f>
        <v>0</v>
      </c>
      <c r="BG7" s="203"/>
      <c r="BH7" s="203"/>
      <c r="BI7" s="335">
        <f>IFERROR(VLOOKUP($B7,'PEDIDO MARZO'!$A$4:$AD$130,24,0),"NO BD")</f>
        <v>0</v>
      </c>
      <c r="BJ7" s="203"/>
      <c r="BK7" s="203"/>
      <c r="BL7" s="335">
        <f>IFERROR(VLOOKUP($B7,'PEDIDO MARZO'!$A$4:$AD$130,25,0),"NO BD")</f>
        <v>0</v>
      </c>
      <c r="BM7" s="203"/>
      <c r="BN7" s="203"/>
      <c r="BO7" s="335">
        <f>IFERROR(VLOOKUP($B7,'PEDIDO MARZO'!$A$4:$AD$130,26,0),"NO BD")</f>
        <v>0</v>
      </c>
      <c r="BP7" s="203"/>
      <c r="BQ7" s="203"/>
      <c r="BR7" s="335">
        <f>IFERROR(VLOOKUP($B7,'PEDIDO MARZO'!$A$4:$AD$130,27,0),"NO BD")</f>
        <v>0</v>
      </c>
      <c r="BS7" s="203"/>
      <c r="BT7" s="203"/>
      <c r="BU7" s="335">
        <f>IFERROR(VLOOKUP($B7,'PEDIDO MARZO'!$A$4:$AD$130,28,0),"NO BD")</f>
        <v>2</v>
      </c>
      <c r="BV7" s="337">
        <f>IFERROR(VLOOKUP($B7,'INSUMOS MARZO'!$A$2:$S$105,17,0),"")</f>
        <v>6494.1289999999999</v>
      </c>
      <c r="BW7" s="207">
        <f>+BU7*BV7</f>
        <v>12988.258</v>
      </c>
      <c r="BX7" s="335">
        <f>IFERROR(VLOOKUP($B7,'PEDIDO MARZO'!$A$4:$AD$130,29,0),"NO BD")</f>
        <v>0</v>
      </c>
      <c r="BY7" s="203"/>
      <c r="BZ7" s="203"/>
      <c r="CA7" s="335">
        <f>IFERROR(VLOOKUP($B7,'PEDIDO MARZO'!$A$4:$AD$130,30,0),"NO BD")</f>
        <v>0</v>
      </c>
      <c r="CB7" s="203"/>
      <c r="CC7" s="203"/>
      <c r="CD7" s="208">
        <f t="shared" si="1"/>
        <v>7</v>
      </c>
      <c r="CE7" s="203">
        <f t="shared" ref="CE7:CE70" si="3">+CD7-E7</f>
        <v>0</v>
      </c>
      <c r="CF7" s="335">
        <v>7</v>
      </c>
      <c r="CG7" s="337">
        <f>IFERROR(VLOOKUP($B7,'INSUMOS MARZO'!$A$2:$S$105,17,0),"")</f>
        <v>6494.1289999999999</v>
      </c>
      <c r="CH7" s="336">
        <f t="shared" ref="CH7:CH70" si="4">CF7*CG7</f>
        <v>45458.902999999998</v>
      </c>
      <c r="CI7" s="335">
        <f>IFERROR(VLOOKUP($B7,'INSUMOS MARZO'!$A$2:$J$105,10,0),"0")</f>
        <v>0</v>
      </c>
      <c r="CJ7" s="336">
        <f>IFERROR(VLOOKUP($B7,'INSUMOS MARZO'!$A$2:$S$105,14,0),"")</f>
        <v>10001.000700000001</v>
      </c>
      <c r="CK7" s="338">
        <f t="shared" ref="CK7:CK70" si="5">+CI7*CJ7</f>
        <v>0</v>
      </c>
      <c r="CL7" s="211">
        <f t="shared" ref="CL7:CL70" si="6">+L7+BE7+BH7+BT7+BW7+BZ7+CC7+I7+O7+R7+U7+X7+AA7+AD7+AG7+AJ7+AM7+AP7+AS7+AV7+AY7+BB7+BK7+BN7+BQ7</f>
        <v>45458.902999999998</v>
      </c>
      <c r="CM7" s="350">
        <f t="shared" ref="CM7:CM70" si="7">+CL7*10%</f>
        <v>4545.8903</v>
      </c>
      <c r="CN7" s="350">
        <f t="shared" ref="CN7:CN70" si="8">+CM7*19%</f>
        <v>863.719157</v>
      </c>
      <c r="CO7" s="350">
        <f t="shared" ref="CO7:CO70" si="9">SUM(CL7:CN7)</f>
        <v>50868.512456999997</v>
      </c>
      <c r="CQ7" s="212">
        <f t="shared" ref="CQ7:CQ70" si="10">+CH7+CK7</f>
        <v>45458.902999999998</v>
      </c>
      <c r="CR7" s="212" t="b">
        <f t="shared" ref="CR7:CR70" si="11">CQ7=CL7</f>
        <v>1</v>
      </c>
      <c r="CS7" s="212">
        <f t="shared" ref="CS7:CS70" si="12">+CQ7-CL7</f>
        <v>0</v>
      </c>
    </row>
    <row r="8" spans="1:97" ht="12.6" customHeight="1" x14ac:dyDescent="0.25">
      <c r="A8" s="199">
        <v>3</v>
      </c>
      <c r="B8" s="333">
        <v>8</v>
      </c>
      <c r="C8" s="334" t="s">
        <v>290</v>
      </c>
      <c r="D8" s="335">
        <f>IFERROR(VLOOKUP($B8,'[5]INSUMOS FEBRERO'!$A$2:$F$105,5,0),"")</f>
        <v>116</v>
      </c>
      <c r="E8" s="335">
        <f>IFERROR(VLOOKUP($B8,'PEDIDO MARZO'!$A$4:$AD$130,5,0),"NO BD")</f>
        <v>72</v>
      </c>
      <c r="F8" s="335">
        <f t="shared" si="2"/>
        <v>-44</v>
      </c>
      <c r="G8" s="335">
        <f>IFERROR(VLOOKUP($B8,'PEDIDO MARZO'!$A$4:$AD$130,6,0),"NO BD")</f>
        <v>15</v>
      </c>
      <c r="H8" s="337">
        <f>IFERROR(VLOOKUP($B8,'INSUMOS MARZO'!$A$2:$S$105,17,0),"")</f>
        <v>2211.3040000000001</v>
      </c>
      <c r="I8" s="207">
        <f>+G8*H8</f>
        <v>33169.56</v>
      </c>
      <c r="J8" s="335">
        <f>IFERROR(VLOOKUP($B8,'PEDIDO MARZO'!$A$4:$AD$130,7,0),"NO BD")</f>
        <v>8</v>
      </c>
      <c r="K8" s="337">
        <f>IFERROR(VLOOKUP($B8,'INSUMOS MARZO'!$A$2:$S$105,17,0),"")</f>
        <v>2211.3040000000001</v>
      </c>
      <c r="L8" s="207">
        <f>+J8*K8</f>
        <v>17690.432000000001</v>
      </c>
      <c r="M8" s="335">
        <f>IFERROR(VLOOKUP($B8,'PEDIDO MARZO'!$A$4:$AD$130,8,0),"NO BD")</f>
        <v>4</v>
      </c>
      <c r="N8" s="337">
        <f>IFERROR(VLOOKUP($B8,'INSUMOS MARZO'!$A$2:$S$105,17,0),"")</f>
        <v>2211.3040000000001</v>
      </c>
      <c r="O8" s="207">
        <f>+M8*N8</f>
        <v>8845.2160000000003</v>
      </c>
      <c r="P8" s="335">
        <f>IFERROR(VLOOKUP($B8,'PEDIDO MARZO'!$A$4:$AD$130,9,0),"NO BD")</f>
        <v>0</v>
      </c>
      <c r="Q8" s="203"/>
      <c r="R8" s="203"/>
      <c r="S8" s="335">
        <f>IFERROR(VLOOKUP($B8,'PEDIDO MARZO'!$A$4:$AD$130,10,0),"NO BD")</f>
        <v>0</v>
      </c>
      <c r="T8" s="203"/>
      <c r="U8" s="203"/>
      <c r="V8" s="335">
        <f>IFERROR(VLOOKUP($B8,'PEDIDO MARZO'!$A$4:$AD$130,11,0),"NO BD")</f>
        <v>6</v>
      </c>
      <c r="W8" s="337">
        <f>IFERROR(VLOOKUP($B8,'INSUMOS MARZO'!$A$2:$S$105,17,0),"")</f>
        <v>2211.3040000000001</v>
      </c>
      <c r="X8" s="207">
        <f>+V8*W8</f>
        <v>13267.824000000001</v>
      </c>
      <c r="Y8" s="335">
        <f>IFERROR(VLOOKUP($B8,'PEDIDO MARZO'!$A$4:$AD$130,12,0),"NO BD")</f>
        <v>5</v>
      </c>
      <c r="Z8" s="337">
        <f>IFERROR(VLOOKUP($B8,'INSUMOS MARZO'!$A$2:$S$105,17,0),"")</f>
        <v>2211.3040000000001</v>
      </c>
      <c r="AA8" s="207">
        <f>+Y8*Z8</f>
        <v>11056.52</v>
      </c>
      <c r="AB8" s="335">
        <f>IFERROR(VLOOKUP($B8,'PEDIDO MARZO'!$A$4:$AD$130,13,0),"NO BD")</f>
        <v>0</v>
      </c>
      <c r="AC8" s="203"/>
      <c r="AD8" s="203"/>
      <c r="AE8" s="335">
        <f>IFERROR(VLOOKUP($B8,'PEDIDO MARZO'!$A$4:$AD$130,14,0),"NO BD")</f>
        <v>0</v>
      </c>
      <c r="AF8" s="203"/>
      <c r="AG8" s="203"/>
      <c r="AH8" s="335">
        <f>IFERROR(VLOOKUP($B8,'PEDIDO MARZO'!$A$4:$AD$130,15,0),"NO BD")</f>
        <v>5</v>
      </c>
      <c r="AI8" s="337">
        <f>IFERROR(VLOOKUP($B8,'INSUMOS MARZO'!$A$2:$S$105,17,0),"")</f>
        <v>2211.3040000000001</v>
      </c>
      <c r="AJ8" s="207">
        <f>+AH8*AI8</f>
        <v>11056.52</v>
      </c>
      <c r="AK8" s="335">
        <f>IFERROR(VLOOKUP($B8,'PEDIDO MARZO'!$A$4:$AD$130,16,0),"NO BD")</f>
        <v>2</v>
      </c>
      <c r="AL8" s="337">
        <f>IFERROR(VLOOKUP($B8,'INSUMOS MARZO'!$A$2:$S$105,17,0),"")</f>
        <v>2211.3040000000001</v>
      </c>
      <c r="AM8" s="207">
        <f>+AK8*AL8</f>
        <v>4422.6080000000002</v>
      </c>
      <c r="AN8" s="335">
        <f>IFERROR(VLOOKUP($B8,'PEDIDO MARZO'!$A$4:$AD$130,17,0),"NO BD")</f>
        <v>2</v>
      </c>
      <c r="AO8" s="337">
        <f>IFERROR(VLOOKUP($B8,'INSUMOS MARZO'!$A$2:$S$105,17,0),"")</f>
        <v>2211.3040000000001</v>
      </c>
      <c r="AP8" s="207">
        <f>+AN8*AO8</f>
        <v>4422.6080000000002</v>
      </c>
      <c r="AQ8" s="335">
        <f>IFERROR(VLOOKUP($B8,'PEDIDO MARZO'!$A$4:$AD$130,18,0),"NO BD")</f>
        <v>0</v>
      </c>
      <c r="AR8" s="203"/>
      <c r="AS8" s="203"/>
      <c r="AT8" s="335">
        <f>IFERROR(VLOOKUP($B8,'PEDIDO MARZO'!$A$4:$AD$130,19,0),"NO BD")</f>
        <v>0</v>
      </c>
      <c r="AU8" s="203"/>
      <c r="AV8" s="203"/>
      <c r="AW8" s="335">
        <f>IFERROR(VLOOKUP($B8,'PEDIDO MARZO'!$A$4:$AD$130,20,0),"NO BD")</f>
        <v>0</v>
      </c>
      <c r="AX8" s="203"/>
      <c r="AY8" s="203"/>
      <c r="AZ8" s="335">
        <f>IFERROR(VLOOKUP($B8,'PEDIDO MARZO'!$A$4:$AD$130,21,0),"NO BD")</f>
        <v>0</v>
      </c>
      <c r="BA8" s="203"/>
      <c r="BB8" s="203"/>
      <c r="BC8" s="335">
        <f>IFERROR(VLOOKUP($B8,'PEDIDO MARZO'!$A$4:$AD$130,22,0),"NO BD")</f>
        <v>5</v>
      </c>
      <c r="BD8" s="337">
        <f>IFERROR(VLOOKUP($B8,'INSUMOS MARZO'!$A$2:$S$105,17,0),"")</f>
        <v>2211.3040000000001</v>
      </c>
      <c r="BE8" s="207">
        <f>+BC8*BD8</f>
        <v>11056.52</v>
      </c>
      <c r="BF8" s="335">
        <f>IFERROR(VLOOKUP($B8,'PEDIDO MARZO'!$A$4:$AD$130,23,0),"NO BD")</f>
        <v>0</v>
      </c>
      <c r="BG8" s="203"/>
      <c r="BH8" s="203"/>
      <c r="BI8" s="335">
        <f>IFERROR(VLOOKUP($B8,'PEDIDO MARZO'!$A$4:$AD$130,24,0),"NO BD")</f>
        <v>5</v>
      </c>
      <c r="BJ8" s="337">
        <f>IFERROR(VLOOKUP($B8,'INSUMOS MARZO'!$A$2:$S$105,17,0),"")</f>
        <v>2211.3040000000001</v>
      </c>
      <c r="BK8" s="207">
        <f>+BI8*BJ8</f>
        <v>11056.52</v>
      </c>
      <c r="BL8" s="335">
        <f>IFERROR(VLOOKUP($B8,'PEDIDO MARZO'!$A$4:$AD$130,25,0),"NO BD")</f>
        <v>0</v>
      </c>
      <c r="BM8" s="203"/>
      <c r="BN8" s="203"/>
      <c r="BO8" s="335">
        <f>IFERROR(VLOOKUP($B8,'PEDIDO MARZO'!$A$4:$AD$130,26,0),"NO BD")</f>
        <v>5</v>
      </c>
      <c r="BP8" s="337">
        <f>IFERROR(VLOOKUP($B8,'INSUMOS MARZO'!$A$2:$S$105,17,0),"")</f>
        <v>2211.3040000000001</v>
      </c>
      <c r="BQ8" s="207">
        <f>+BO8*BP8</f>
        <v>11056.52</v>
      </c>
      <c r="BR8" s="335">
        <f>IFERROR(VLOOKUP($B8,'PEDIDO MARZO'!$A$4:$AD$130,27,0),"NO BD")</f>
        <v>5</v>
      </c>
      <c r="BS8" s="337">
        <f>IFERROR(VLOOKUP($B8,'INSUMOS MARZO'!$A$2:$S$105,17,0),"")</f>
        <v>2211.3040000000001</v>
      </c>
      <c r="BT8" s="207">
        <f>+BR8*BS8</f>
        <v>11056.52</v>
      </c>
      <c r="BU8" s="335">
        <f>IFERROR(VLOOKUP($B8,'PEDIDO MARZO'!$A$4:$AD$130,28,0),"NO BD")</f>
        <v>0</v>
      </c>
      <c r="BV8" s="203"/>
      <c r="BW8" s="203"/>
      <c r="BX8" s="335">
        <f>IFERROR(VLOOKUP($B8,'PEDIDO MARZO'!$A$4:$AD$130,29,0),"NO BD")</f>
        <v>0</v>
      </c>
      <c r="BY8" s="203"/>
      <c r="BZ8" s="203"/>
      <c r="CA8" s="335">
        <f>IFERROR(VLOOKUP($B8,'PEDIDO MARZO'!$A$4:$AD$130,30,0),"NO BD")</f>
        <v>5</v>
      </c>
      <c r="CB8" s="337">
        <f>IFERROR(VLOOKUP($B8,'INSUMOS MARZO'!$A$2:$S$105,17,0),"")</f>
        <v>2211.3040000000001</v>
      </c>
      <c r="CC8" s="207">
        <f>+CA8*CB8</f>
        <v>11056.52</v>
      </c>
      <c r="CD8" s="208">
        <f t="shared" si="1"/>
        <v>72</v>
      </c>
      <c r="CE8" s="203">
        <f t="shared" si="3"/>
        <v>0</v>
      </c>
      <c r="CF8" s="335">
        <v>72</v>
      </c>
      <c r="CG8" s="337">
        <f>IFERROR(VLOOKUP($B8,'INSUMOS MARZO'!$A$2:$S$105,17,0),"")</f>
        <v>2211.3040000000001</v>
      </c>
      <c r="CH8" s="336">
        <f t="shared" si="4"/>
        <v>159213.88800000001</v>
      </c>
      <c r="CI8" s="335">
        <f>IFERROR(VLOOKUP($B8,'INSUMOS MARZO'!$A$2:$J$105,10,0),"0")</f>
        <v>0</v>
      </c>
      <c r="CJ8" s="336">
        <f>IFERROR(VLOOKUP($B8,'INSUMOS MARZO'!$A$2:$S$105,14,0),"")</f>
        <v>3432.6711</v>
      </c>
      <c r="CK8" s="338">
        <f t="shared" si="5"/>
        <v>0</v>
      </c>
      <c r="CL8" s="211">
        <f t="shared" si="6"/>
        <v>159213.88800000001</v>
      </c>
      <c r="CM8" s="350">
        <f t="shared" si="7"/>
        <v>15921.388800000001</v>
      </c>
      <c r="CN8" s="350">
        <f t="shared" si="8"/>
        <v>3025.0638720000002</v>
      </c>
      <c r="CO8" s="350">
        <f t="shared" si="9"/>
        <v>178160.34067199999</v>
      </c>
      <c r="CQ8" s="212">
        <f t="shared" si="10"/>
        <v>159213.88800000001</v>
      </c>
      <c r="CR8" s="212" t="b">
        <f t="shared" si="11"/>
        <v>1</v>
      </c>
      <c r="CS8" s="212">
        <f t="shared" si="12"/>
        <v>0</v>
      </c>
    </row>
    <row r="9" spans="1:97" ht="12.6" customHeight="1" x14ac:dyDescent="0.25">
      <c r="A9" s="199">
        <v>4</v>
      </c>
      <c r="B9" s="333">
        <v>9</v>
      </c>
      <c r="C9" s="334" t="s">
        <v>291</v>
      </c>
      <c r="D9" s="335">
        <f>IFERROR(VLOOKUP($B9,'[5]INSUMOS FEBRERO'!$A$2:$F$105,5,0),"")</f>
        <v>91</v>
      </c>
      <c r="E9" s="335">
        <f>IFERROR(VLOOKUP($B9,'PEDIDO MARZO'!$A$4:$AD$130,5,0),"NO BD")</f>
        <v>40</v>
      </c>
      <c r="F9" s="335">
        <f t="shared" si="2"/>
        <v>-51</v>
      </c>
      <c r="G9" s="335">
        <f>IFERROR(VLOOKUP($B9,'PEDIDO MARZO'!$A$4:$AD$130,6,0),"NO BD")</f>
        <v>0</v>
      </c>
      <c r="H9" s="337">
        <f>IFERROR(VLOOKUP($B9,'INSUMOS MARZO'!$A$2:$S$105,17,0),"")</f>
        <v>3298.0379999999996</v>
      </c>
      <c r="I9" s="205">
        <f t="shared" si="0"/>
        <v>0</v>
      </c>
      <c r="J9" s="335">
        <f>IFERROR(VLOOKUP($B9,'PEDIDO MARZO'!$A$4:$AD$130,7,0),"NO BD")</f>
        <v>7</v>
      </c>
      <c r="K9" s="337">
        <f>IFERROR(VLOOKUP($B9,'INSUMOS MARZO'!$A$2:$S$105,17,0),"")</f>
        <v>3298.0379999999996</v>
      </c>
      <c r="L9" s="205">
        <f t="shared" ref="L9" si="13">J9*K9</f>
        <v>23086.265999999996</v>
      </c>
      <c r="M9" s="335">
        <f>IFERROR(VLOOKUP($B9,'PEDIDO MARZO'!$A$4:$AD$130,8,0),"NO BD")</f>
        <v>3</v>
      </c>
      <c r="N9" s="337">
        <f>IFERROR(VLOOKUP($B9,'INSUMOS MARZO'!$A$2:$S$105,17,0),"")</f>
        <v>3298.0379999999996</v>
      </c>
      <c r="O9" s="205">
        <f t="shared" ref="O9" si="14">M9*N9</f>
        <v>9894.1139999999978</v>
      </c>
      <c r="P9" s="335">
        <f>IFERROR(VLOOKUP($B9,'PEDIDO MARZO'!$A$4:$AD$130,9,0),"NO BD")</f>
        <v>0</v>
      </c>
      <c r="Q9" s="203"/>
      <c r="R9" s="203"/>
      <c r="S9" s="335">
        <f>IFERROR(VLOOKUP($B9,'PEDIDO MARZO'!$A$4:$AD$130,10,0),"NO BD")</f>
        <v>0</v>
      </c>
      <c r="T9" s="203"/>
      <c r="U9" s="203"/>
      <c r="V9" s="335">
        <f>IFERROR(VLOOKUP($B9,'PEDIDO MARZO'!$A$4:$AD$130,11,0),"NO BD")</f>
        <v>3</v>
      </c>
      <c r="W9" s="337">
        <f>IFERROR(VLOOKUP($B9,'INSUMOS MARZO'!$A$2:$S$105,17,0),"")</f>
        <v>3298.0379999999996</v>
      </c>
      <c r="X9" s="205">
        <f t="shared" ref="X9" si="15">V9*W9</f>
        <v>9894.1139999999978</v>
      </c>
      <c r="Y9" s="335">
        <f>IFERROR(VLOOKUP($B9,'PEDIDO MARZO'!$A$4:$AD$130,12,0),"NO BD")</f>
        <v>0</v>
      </c>
      <c r="Z9" s="203"/>
      <c r="AA9" s="203"/>
      <c r="AB9" s="335">
        <f>IFERROR(VLOOKUP($B9,'PEDIDO MARZO'!$A$4:$AD$130,13,0),"NO BD")</f>
        <v>0</v>
      </c>
      <c r="AC9" s="203"/>
      <c r="AD9" s="203"/>
      <c r="AE9" s="335">
        <f>IFERROR(VLOOKUP($B9,'PEDIDO MARZO'!$A$4:$AD$130,14,0),"NO BD")</f>
        <v>0</v>
      </c>
      <c r="AF9" s="203"/>
      <c r="AG9" s="203"/>
      <c r="AH9" s="335">
        <f>IFERROR(VLOOKUP($B9,'PEDIDO MARZO'!$A$4:$AD$130,15,0),"NO BD")</f>
        <v>3</v>
      </c>
      <c r="AI9" s="337">
        <f>IFERROR(VLOOKUP($B9,'INSUMOS MARZO'!$A$2:$S$105,17,0),"")</f>
        <v>3298.0379999999996</v>
      </c>
      <c r="AJ9" s="205">
        <f t="shared" ref="AJ9" si="16">AH9*AI9</f>
        <v>9894.1139999999978</v>
      </c>
      <c r="AK9" s="335">
        <f>IFERROR(VLOOKUP($B9,'PEDIDO MARZO'!$A$4:$AD$130,16,0),"NO BD")</f>
        <v>2</v>
      </c>
      <c r="AL9" s="337">
        <f>IFERROR(VLOOKUP($B9,'INSUMOS MARZO'!$A$2:$S$105,17,0),"")</f>
        <v>3298.0379999999996</v>
      </c>
      <c r="AM9" s="205">
        <f t="shared" ref="AM9" si="17">AK9*AL9</f>
        <v>6596.0759999999991</v>
      </c>
      <c r="AN9" s="335">
        <f>IFERROR(VLOOKUP($B9,'PEDIDO MARZO'!$A$4:$AD$130,17,0),"NO BD")</f>
        <v>2</v>
      </c>
      <c r="AO9" s="337">
        <f>IFERROR(VLOOKUP($B9,'INSUMOS MARZO'!$A$2:$S$105,17,0),"")</f>
        <v>3298.0379999999996</v>
      </c>
      <c r="AP9" s="205">
        <f t="shared" ref="AP9" si="18">AN9*AO9</f>
        <v>6596.0759999999991</v>
      </c>
      <c r="AQ9" s="335">
        <f>IFERROR(VLOOKUP($B9,'PEDIDO MARZO'!$A$4:$AD$130,18,0),"NO BD")</f>
        <v>2</v>
      </c>
      <c r="AR9" s="337">
        <f>IFERROR(VLOOKUP($B9,'INSUMOS MARZO'!$A$2:$S$105,17,0),"")</f>
        <v>3298.0379999999996</v>
      </c>
      <c r="AS9" s="205">
        <f t="shared" ref="AS9" si="19">AQ9*AR9</f>
        <v>6596.0759999999991</v>
      </c>
      <c r="AT9" s="335">
        <f>IFERROR(VLOOKUP($B9,'PEDIDO MARZO'!$A$4:$AD$130,19,0),"NO BD")</f>
        <v>0</v>
      </c>
      <c r="AU9" s="203"/>
      <c r="AV9" s="203"/>
      <c r="AW9" s="335">
        <f>IFERROR(VLOOKUP($B9,'PEDIDO MARZO'!$A$4:$AD$130,20,0),"NO BD")</f>
        <v>2</v>
      </c>
      <c r="AX9" s="337">
        <f>IFERROR(VLOOKUP($B9,'INSUMOS MARZO'!$A$2:$S$105,17,0),"")</f>
        <v>3298.0379999999996</v>
      </c>
      <c r="AY9" s="205">
        <f t="shared" ref="AY9" si="20">AW9*AX9</f>
        <v>6596.0759999999991</v>
      </c>
      <c r="AZ9" s="335">
        <f>IFERROR(VLOOKUP($B9,'PEDIDO MARZO'!$A$4:$AD$130,21,0),"NO BD")</f>
        <v>0</v>
      </c>
      <c r="BA9" s="203"/>
      <c r="BB9" s="203"/>
      <c r="BC9" s="335">
        <f>IFERROR(VLOOKUP($B9,'PEDIDO MARZO'!$A$4:$AD$130,22,0),"NO BD")</f>
        <v>3</v>
      </c>
      <c r="BD9" s="337">
        <f>IFERROR(VLOOKUP($B9,'INSUMOS MARZO'!$A$2:$S$105,17,0),"")</f>
        <v>3298.0379999999996</v>
      </c>
      <c r="BE9" s="205">
        <f t="shared" ref="BE9" si="21">BC9*BD9</f>
        <v>9894.1139999999978</v>
      </c>
      <c r="BF9" s="335">
        <f>IFERROR(VLOOKUP($B9,'PEDIDO MARZO'!$A$4:$AD$130,23,0),"NO BD")</f>
        <v>0</v>
      </c>
      <c r="BG9" s="203"/>
      <c r="BH9" s="203"/>
      <c r="BI9" s="335">
        <f>IFERROR(VLOOKUP($B9,'PEDIDO MARZO'!$A$4:$AD$130,24,0),"NO BD")</f>
        <v>3</v>
      </c>
      <c r="BJ9" s="337">
        <f>IFERROR(VLOOKUP($B9,'INSUMOS MARZO'!$A$2:$S$105,17,0),"")</f>
        <v>3298.0379999999996</v>
      </c>
      <c r="BK9" s="205">
        <f t="shared" ref="BK9" si="22">BI9*BJ9</f>
        <v>9894.1139999999978</v>
      </c>
      <c r="BL9" s="335">
        <f>IFERROR(VLOOKUP($B9,'PEDIDO MARZO'!$A$4:$AD$130,25,0),"NO BD")</f>
        <v>2</v>
      </c>
      <c r="BM9" s="337">
        <f>IFERROR(VLOOKUP($B9,'INSUMOS MARZO'!$A$2:$S$105,17,0),"")</f>
        <v>3298.0379999999996</v>
      </c>
      <c r="BN9" s="205">
        <f t="shared" ref="BN9" si="23">BL9*BM9</f>
        <v>6596.0759999999991</v>
      </c>
      <c r="BO9" s="335">
        <f>IFERROR(VLOOKUP($B9,'PEDIDO MARZO'!$A$4:$AD$130,26,0),"NO BD")</f>
        <v>3</v>
      </c>
      <c r="BP9" s="337">
        <f>IFERROR(VLOOKUP($B9,'INSUMOS MARZO'!$A$2:$S$105,17,0),"")</f>
        <v>3298.0379999999996</v>
      </c>
      <c r="BQ9" s="205">
        <f t="shared" ref="BQ9" si="24">BO9*BP9</f>
        <v>9894.1139999999978</v>
      </c>
      <c r="BR9" s="335">
        <f>IFERROR(VLOOKUP($B9,'PEDIDO MARZO'!$A$4:$AD$130,27,0),"NO BD")</f>
        <v>3</v>
      </c>
      <c r="BS9" s="337">
        <f>IFERROR(VLOOKUP($B9,'INSUMOS MARZO'!$A$2:$S$105,17,0),"")</f>
        <v>3298.0379999999996</v>
      </c>
      <c r="BT9" s="205">
        <f t="shared" ref="BT9" si="25">BR9*BS9</f>
        <v>9894.1139999999978</v>
      </c>
      <c r="BU9" s="335">
        <f>IFERROR(VLOOKUP($B9,'PEDIDO MARZO'!$A$4:$AD$130,28,0),"NO BD")</f>
        <v>0</v>
      </c>
      <c r="BV9" s="203"/>
      <c r="BW9" s="203"/>
      <c r="BX9" s="335">
        <f>IFERROR(VLOOKUP($B9,'PEDIDO MARZO'!$A$4:$AD$130,29,0),"NO BD")</f>
        <v>2</v>
      </c>
      <c r="BY9" s="337">
        <f>IFERROR(VLOOKUP($B9,'INSUMOS MARZO'!$A$2:$S$105,17,0),"")</f>
        <v>3298.0379999999996</v>
      </c>
      <c r="BZ9" s="205">
        <f t="shared" ref="BZ9" si="26">BX9*BY9</f>
        <v>6596.0759999999991</v>
      </c>
      <c r="CA9" s="335">
        <f>IFERROR(VLOOKUP($B9,'PEDIDO MARZO'!$A$4:$AD$130,30,0),"NO BD")</f>
        <v>0</v>
      </c>
      <c r="CB9" s="203"/>
      <c r="CC9" s="203"/>
      <c r="CD9" s="208">
        <f t="shared" si="1"/>
        <v>40</v>
      </c>
      <c r="CE9" s="203">
        <f t="shared" si="3"/>
        <v>0</v>
      </c>
      <c r="CF9" s="335">
        <v>40</v>
      </c>
      <c r="CG9" s="337">
        <f>IFERROR(VLOOKUP($B9,'INSUMOS MARZO'!$A$2:$S$105,17,0),"")</f>
        <v>3298.0379999999996</v>
      </c>
      <c r="CH9" s="336">
        <f t="shared" si="4"/>
        <v>131921.51999999999</v>
      </c>
      <c r="CI9" s="335">
        <f>IFERROR(VLOOKUP($B9,'INSUMOS MARZO'!$A$2:$J$105,10,0),"0")</f>
        <v>0</v>
      </c>
      <c r="CJ9" s="336">
        <f>IFERROR(VLOOKUP($B9,'INSUMOS MARZO'!$A$2:$S$105,14,0),"")</f>
        <v>4050.3437999999996</v>
      </c>
      <c r="CK9" s="338">
        <f t="shared" si="5"/>
        <v>0</v>
      </c>
      <c r="CL9" s="211">
        <f t="shared" si="6"/>
        <v>131921.51999999999</v>
      </c>
      <c r="CM9" s="350">
        <f t="shared" si="7"/>
        <v>13192.152</v>
      </c>
      <c r="CN9" s="350">
        <f t="shared" si="8"/>
        <v>2506.5088799999999</v>
      </c>
      <c r="CO9" s="350">
        <f t="shared" si="9"/>
        <v>147620.18088</v>
      </c>
      <c r="CQ9" s="212">
        <f t="shared" si="10"/>
        <v>131921.51999999999</v>
      </c>
      <c r="CR9" s="212" t="b">
        <f t="shared" si="11"/>
        <v>1</v>
      </c>
      <c r="CS9" s="212">
        <f t="shared" si="12"/>
        <v>0</v>
      </c>
    </row>
    <row r="10" spans="1:97" ht="12.6" customHeight="1" x14ac:dyDescent="0.25">
      <c r="A10" s="199">
        <v>5</v>
      </c>
      <c r="B10" s="333">
        <v>11</v>
      </c>
      <c r="C10" s="339" t="s">
        <v>292</v>
      </c>
      <c r="D10" s="340">
        <f>IFERROR(VLOOKUP($B10,'[5]INSUMOS FEBRERO'!$A$2:$F$105,5,0),"")</f>
        <v>10</v>
      </c>
      <c r="E10" s="335">
        <f>IFERROR(VLOOKUP($B10,'PEDIDO MARZO'!$A$4:$AD$130,5,0),"NO BD")</f>
        <v>10</v>
      </c>
      <c r="F10" s="340">
        <f t="shared" si="2"/>
        <v>0</v>
      </c>
      <c r="G10" s="335">
        <f>IFERROR(VLOOKUP($B10,'PEDIDO MARZO'!$A$4:$AD$130,6,0),"NO BD")</f>
        <v>10</v>
      </c>
      <c r="H10" s="337">
        <f>IFERROR(VLOOKUP($B10,'INSUMOS MARZO'!$A$2:$S$105,17,0),"")</f>
        <v>7739.5639999999985</v>
      </c>
      <c r="I10" s="205">
        <f t="shared" si="0"/>
        <v>77395.639999999985</v>
      </c>
      <c r="J10" s="335">
        <f>IFERROR(VLOOKUP($B10,'PEDIDO MARZO'!$A$4:$AD$130,7,0),"NO BD")</f>
        <v>0</v>
      </c>
      <c r="K10" s="337">
        <f>IFERROR(VLOOKUP($B10,'INSUMOS MARZO'!$A$2:$S$105,17,0),"")</f>
        <v>7739.5639999999985</v>
      </c>
      <c r="L10" s="203"/>
      <c r="M10" s="335">
        <f>IFERROR(VLOOKUP($B10,'PEDIDO MARZO'!$A$4:$AD$130,8,0),"NO BD")</f>
        <v>0</v>
      </c>
      <c r="N10" s="203"/>
      <c r="O10" s="205">
        <f t="shared" ref="O10:O25" si="27">M10*N10</f>
        <v>0</v>
      </c>
      <c r="P10" s="335">
        <f>IFERROR(VLOOKUP($B10,'PEDIDO MARZO'!$A$4:$AD$130,9,0),"NO BD")</f>
        <v>0</v>
      </c>
      <c r="Q10" s="203"/>
      <c r="R10" s="203"/>
      <c r="S10" s="335">
        <f>IFERROR(VLOOKUP($B10,'PEDIDO MARZO'!$A$4:$AD$130,10,0),"NO BD")</f>
        <v>0</v>
      </c>
      <c r="T10" s="203"/>
      <c r="U10" s="203"/>
      <c r="V10" s="335">
        <f>IFERROR(VLOOKUP($B10,'PEDIDO MARZO'!$A$4:$AD$130,11,0),"NO BD")</f>
        <v>0</v>
      </c>
      <c r="W10" s="203"/>
      <c r="X10" s="203"/>
      <c r="Y10" s="335">
        <f>IFERROR(VLOOKUP($B10,'PEDIDO MARZO'!$A$4:$AD$130,12,0),"NO BD")</f>
        <v>0</v>
      </c>
      <c r="Z10" s="203"/>
      <c r="AA10" s="203"/>
      <c r="AB10" s="335">
        <f>IFERROR(VLOOKUP($B10,'PEDIDO MARZO'!$A$4:$AD$130,13,0),"NO BD")</f>
        <v>0</v>
      </c>
      <c r="AC10" s="203"/>
      <c r="AD10" s="203"/>
      <c r="AE10" s="335">
        <f>IFERROR(VLOOKUP($B10,'PEDIDO MARZO'!$A$4:$AD$130,14,0),"NO BD")</f>
        <v>0</v>
      </c>
      <c r="AF10" s="203"/>
      <c r="AG10" s="203"/>
      <c r="AH10" s="335">
        <f>IFERROR(VLOOKUP($B10,'PEDIDO MARZO'!$A$4:$AD$130,15,0),"NO BD")</f>
        <v>0</v>
      </c>
      <c r="AI10" s="203"/>
      <c r="AJ10" s="203"/>
      <c r="AK10" s="335">
        <f>IFERROR(VLOOKUP($B10,'PEDIDO MARZO'!$A$4:$AD$130,16,0),"NO BD")</f>
        <v>0</v>
      </c>
      <c r="AL10" s="203"/>
      <c r="AM10" s="203"/>
      <c r="AN10" s="335">
        <f>IFERROR(VLOOKUP($B10,'PEDIDO MARZO'!$A$4:$AD$130,17,0),"NO BD")</f>
        <v>0</v>
      </c>
      <c r="AO10" s="203"/>
      <c r="AP10" s="203"/>
      <c r="AQ10" s="335">
        <f>IFERROR(VLOOKUP($B10,'PEDIDO MARZO'!$A$4:$AD$130,18,0),"NO BD")</f>
        <v>0</v>
      </c>
      <c r="AR10" s="203"/>
      <c r="AS10" s="203"/>
      <c r="AT10" s="335">
        <f>IFERROR(VLOOKUP($B10,'PEDIDO MARZO'!$A$4:$AD$130,19,0),"NO BD")</f>
        <v>0</v>
      </c>
      <c r="AU10" s="203"/>
      <c r="AV10" s="203"/>
      <c r="AW10" s="335">
        <f>IFERROR(VLOOKUP($B10,'PEDIDO MARZO'!$A$4:$AD$130,20,0),"NO BD")</f>
        <v>0</v>
      </c>
      <c r="AX10" s="203"/>
      <c r="AY10" s="203"/>
      <c r="AZ10" s="335">
        <f>IFERROR(VLOOKUP($B10,'PEDIDO MARZO'!$A$4:$AD$130,21,0),"NO BD")</f>
        <v>0</v>
      </c>
      <c r="BA10" s="203"/>
      <c r="BB10" s="203"/>
      <c r="BC10" s="335">
        <f>IFERROR(VLOOKUP($B10,'PEDIDO MARZO'!$A$4:$AD$130,22,0),"NO BD")</f>
        <v>0</v>
      </c>
      <c r="BD10" s="203"/>
      <c r="BE10" s="203"/>
      <c r="BF10" s="335">
        <f>IFERROR(VLOOKUP($B10,'PEDIDO MARZO'!$A$4:$AD$130,23,0),"NO BD")</f>
        <v>0</v>
      </c>
      <c r="BG10" s="203"/>
      <c r="BH10" s="203"/>
      <c r="BI10" s="335">
        <f>IFERROR(VLOOKUP($B10,'PEDIDO MARZO'!$A$4:$AD$130,24,0),"NO BD")</f>
        <v>0</v>
      </c>
      <c r="BJ10" s="203"/>
      <c r="BK10" s="203"/>
      <c r="BL10" s="335">
        <f>IFERROR(VLOOKUP($B10,'PEDIDO MARZO'!$A$4:$AD$130,25,0),"NO BD")</f>
        <v>0</v>
      </c>
      <c r="BM10" s="203"/>
      <c r="BN10" s="203"/>
      <c r="BO10" s="335">
        <f>IFERROR(VLOOKUP($B10,'PEDIDO MARZO'!$A$4:$AD$130,26,0),"NO BD")</f>
        <v>0</v>
      </c>
      <c r="BP10" s="203"/>
      <c r="BQ10" s="203"/>
      <c r="BR10" s="335">
        <f>IFERROR(VLOOKUP($B10,'PEDIDO MARZO'!$A$4:$AD$130,27,0),"NO BD")</f>
        <v>0</v>
      </c>
      <c r="BS10" s="203"/>
      <c r="BT10" s="203"/>
      <c r="BU10" s="335">
        <f>IFERROR(VLOOKUP($B10,'PEDIDO MARZO'!$A$4:$AD$130,28,0),"NO BD")</f>
        <v>0</v>
      </c>
      <c r="BV10" s="203"/>
      <c r="BW10" s="203"/>
      <c r="BX10" s="335">
        <f>IFERROR(VLOOKUP($B10,'PEDIDO MARZO'!$A$4:$AD$130,29,0),"NO BD")</f>
        <v>0</v>
      </c>
      <c r="BY10" s="203"/>
      <c r="BZ10" s="203"/>
      <c r="CA10" s="335">
        <f>IFERROR(VLOOKUP($B10,'PEDIDO MARZO'!$A$4:$AD$130,30,0),"NO BD")</f>
        <v>0</v>
      </c>
      <c r="CB10" s="203"/>
      <c r="CC10" s="203"/>
      <c r="CD10" s="341">
        <f t="shared" si="1"/>
        <v>10</v>
      </c>
      <c r="CE10" s="342">
        <f t="shared" si="3"/>
        <v>0</v>
      </c>
      <c r="CF10" s="335">
        <f>IFERROR(VLOOKUP($B10,'INSUMOS MARZO'!$A$2:$I$105,9,0),"0")</f>
        <v>10</v>
      </c>
      <c r="CG10" s="337">
        <f>IFERROR(VLOOKUP($B10,'INSUMOS MARZO'!$A$2:$S$105,17,0),"")</f>
        <v>7739.5639999999985</v>
      </c>
      <c r="CH10" s="336">
        <f t="shared" si="4"/>
        <v>77395.639999999985</v>
      </c>
      <c r="CI10" s="335">
        <f>IFERROR(VLOOKUP($B10,'INSUMOS MARZO'!$A$2:$J$105,10,0),"0")</f>
        <v>0</v>
      </c>
      <c r="CJ10" s="336">
        <f>IFERROR(VLOOKUP($B10,'INSUMOS MARZO'!$A$2:$S$105,14,0),"")</f>
        <v>96324.780599999998</v>
      </c>
      <c r="CK10" s="338">
        <f t="shared" si="5"/>
        <v>0</v>
      </c>
      <c r="CL10" s="211">
        <f t="shared" si="6"/>
        <v>77395.639999999985</v>
      </c>
      <c r="CM10" s="350">
        <f t="shared" si="7"/>
        <v>7739.5639999999985</v>
      </c>
      <c r="CN10" s="350">
        <f t="shared" si="8"/>
        <v>1470.5171599999996</v>
      </c>
      <c r="CO10" s="350">
        <f t="shared" si="9"/>
        <v>86605.721159999986</v>
      </c>
      <c r="CQ10" s="212">
        <f t="shared" si="10"/>
        <v>77395.639999999985</v>
      </c>
      <c r="CR10" s="212" t="b">
        <f t="shared" si="11"/>
        <v>1</v>
      </c>
      <c r="CS10" s="212">
        <f t="shared" si="12"/>
        <v>0</v>
      </c>
    </row>
    <row r="11" spans="1:97" ht="12.6" customHeight="1" x14ac:dyDescent="0.25">
      <c r="A11" s="199">
        <v>6</v>
      </c>
      <c r="B11" s="333">
        <v>13</v>
      </c>
      <c r="C11" s="334" t="s">
        <v>293</v>
      </c>
      <c r="D11" s="335">
        <f>IFERROR(VLOOKUP($B11,'[5]INSUMOS FEBRERO'!$A$2:$F$105,5,0),"")</f>
        <v>81</v>
      </c>
      <c r="E11" s="335">
        <f>IFERROR(VLOOKUP($B11,'PEDIDO MARZO'!$A$4:$AD$130,5,0),"NO BD")</f>
        <v>35</v>
      </c>
      <c r="F11" s="335">
        <f t="shared" si="2"/>
        <v>-46</v>
      </c>
      <c r="G11" s="335">
        <f>IFERROR(VLOOKUP($B11,'PEDIDO MARZO'!$A$4:$AD$130,6,0),"NO BD")</f>
        <v>0</v>
      </c>
      <c r="H11" s="337">
        <f>IFERROR(VLOOKUP($B11,'INSUMOS MARZO'!$A$2:$S$105,17,0),"")</f>
        <v>6507.7919999999995</v>
      </c>
      <c r="I11" s="205">
        <f t="shared" si="0"/>
        <v>0</v>
      </c>
      <c r="J11" s="335">
        <f>IFERROR(VLOOKUP($B11,'PEDIDO MARZO'!$A$4:$AD$130,7,0),"NO BD")</f>
        <v>5</v>
      </c>
      <c r="K11" s="337">
        <f>IFERROR(VLOOKUP($B11,'INSUMOS MARZO'!$A$2:$S$105,17,0),"")</f>
        <v>6507.7919999999995</v>
      </c>
      <c r="L11" s="205">
        <f t="shared" ref="L11:L12" si="28">J11*K11</f>
        <v>32538.959999999999</v>
      </c>
      <c r="M11" s="335">
        <f>IFERROR(VLOOKUP($B11,'PEDIDO MARZO'!$A$4:$AD$130,8,0),"NO BD")</f>
        <v>0</v>
      </c>
      <c r="N11" s="337">
        <f>IFERROR(VLOOKUP($B11,'INSUMOS MARZO'!$A$2:$S$105,17,0),"")</f>
        <v>6507.7919999999995</v>
      </c>
      <c r="O11" s="205">
        <f t="shared" si="27"/>
        <v>0</v>
      </c>
      <c r="P11" s="335">
        <f>IFERROR(VLOOKUP($B11,'PEDIDO MARZO'!$A$4:$AD$130,9,0),"NO BD")</f>
        <v>0</v>
      </c>
      <c r="Q11" s="203"/>
      <c r="R11" s="203"/>
      <c r="S11" s="335">
        <f>IFERROR(VLOOKUP($B11,'PEDIDO MARZO'!$A$4:$AD$130,10,0),"NO BD")</f>
        <v>2</v>
      </c>
      <c r="T11" s="337">
        <f>IFERROR(VLOOKUP($B11,'INSUMOS MARZO'!$A$2:$S$105,17,0),"")</f>
        <v>6507.7919999999995</v>
      </c>
      <c r="U11" s="205">
        <f t="shared" ref="U11" si="29">S11*T11</f>
        <v>13015.583999999999</v>
      </c>
      <c r="V11" s="335">
        <f>IFERROR(VLOOKUP($B11,'PEDIDO MARZO'!$A$4:$AD$130,11,0),"NO BD")</f>
        <v>0</v>
      </c>
      <c r="W11" s="203"/>
      <c r="X11" s="203"/>
      <c r="Y11" s="335">
        <f>IFERROR(VLOOKUP($B11,'PEDIDO MARZO'!$A$4:$AD$130,12,0),"NO BD")</f>
        <v>6</v>
      </c>
      <c r="Z11" s="337">
        <f>IFERROR(VLOOKUP($B11,'INSUMOS MARZO'!$A$2:$S$105,17,0),"")</f>
        <v>6507.7919999999995</v>
      </c>
      <c r="AA11" s="205">
        <f t="shared" ref="AA11:AA12" si="30">Y11*Z11</f>
        <v>39046.751999999993</v>
      </c>
      <c r="AB11" s="335">
        <f>IFERROR(VLOOKUP($B11,'PEDIDO MARZO'!$A$4:$AD$130,13,0),"NO BD")</f>
        <v>0</v>
      </c>
      <c r="AC11" s="203"/>
      <c r="AD11" s="203"/>
      <c r="AE11" s="335">
        <f>IFERROR(VLOOKUP($B11,'PEDIDO MARZO'!$A$4:$AD$130,14,0),"NO BD")</f>
        <v>1</v>
      </c>
      <c r="AF11" s="337">
        <f>IFERROR(VLOOKUP($B11,'INSUMOS MARZO'!$A$2:$S$105,17,0),"")</f>
        <v>6507.7919999999995</v>
      </c>
      <c r="AG11" s="205">
        <f t="shared" ref="AG11:AG12" si="31">AE11*AF11</f>
        <v>6507.7919999999995</v>
      </c>
      <c r="AH11" s="335">
        <f>IFERROR(VLOOKUP($B11,'PEDIDO MARZO'!$A$4:$AD$130,15,0),"NO BD")</f>
        <v>6</v>
      </c>
      <c r="AI11" s="337">
        <f>IFERROR(VLOOKUP($B11,'INSUMOS MARZO'!$A$2:$S$105,17,0),"")</f>
        <v>6507.7919999999995</v>
      </c>
      <c r="AJ11" s="205">
        <f t="shared" ref="AJ11:AJ12" si="32">AH11*AI11</f>
        <v>39046.751999999993</v>
      </c>
      <c r="AK11" s="335">
        <f>IFERROR(VLOOKUP($B11,'PEDIDO MARZO'!$A$4:$AD$130,16,0),"NO BD")</f>
        <v>2</v>
      </c>
      <c r="AL11" s="337">
        <f>IFERROR(VLOOKUP($B11,'INSUMOS MARZO'!$A$2:$S$105,17,0),"")</f>
        <v>6507.7919999999995</v>
      </c>
      <c r="AM11" s="205">
        <f t="shared" ref="AM11:AM12" si="33">AK11*AL11</f>
        <v>13015.583999999999</v>
      </c>
      <c r="AN11" s="335">
        <f>IFERROR(VLOOKUP($B11,'PEDIDO MARZO'!$A$4:$AD$130,17,0),"NO BD")</f>
        <v>1</v>
      </c>
      <c r="AO11" s="337">
        <f>IFERROR(VLOOKUP($B11,'INSUMOS MARZO'!$A$2:$S$105,17,0),"")</f>
        <v>6507.7919999999995</v>
      </c>
      <c r="AP11" s="205">
        <f t="shared" ref="AP11:AP12" si="34">AN11*AO11</f>
        <v>6507.7919999999995</v>
      </c>
      <c r="AQ11" s="335">
        <f>IFERROR(VLOOKUP($B11,'PEDIDO MARZO'!$A$4:$AD$130,18,0),"NO BD")</f>
        <v>1</v>
      </c>
      <c r="AR11" s="337">
        <f>IFERROR(VLOOKUP($B11,'INSUMOS MARZO'!$A$2:$S$105,17,0),"")</f>
        <v>6507.7919999999995</v>
      </c>
      <c r="AS11" s="205">
        <f t="shared" ref="AS11" si="35">AQ11*AR11</f>
        <v>6507.7919999999995</v>
      </c>
      <c r="AT11" s="335">
        <f>IFERROR(VLOOKUP($B11,'PEDIDO MARZO'!$A$4:$AD$130,19,0),"NO BD")</f>
        <v>1</v>
      </c>
      <c r="AU11" s="337">
        <f>IFERROR(VLOOKUP($B11,'INSUMOS MARZO'!$A$2:$S$105,17,0),"")</f>
        <v>6507.7919999999995</v>
      </c>
      <c r="AV11" s="205">
        <f t="shared" ref="AV11:AV12" si="36">AT11*AU11</f>
        <v>6507.7919999999995</v>
      </c>
      <c r="AW11" s="335">
        <f>IFERROR(VLOOKUP($B11,'PEDIDO MARZO'!$A$4:$AD$130,20,0),"NO BD")</f>
        <v>0</v>
      </c>
      <c r="AX11" s="203"/>
      <c r="AY11" s="203"/>
      <c r="AZ11" s="335">
        <f>IFERROR(VLOOKUP($B11,'PEDIDO MARZO'!$A$4:$AD$130,21,0),"NO BD")</f>
        <v>0</v>
      </c>
      <c r="BA11" s="203"/>
      <c r="BB11" s="203"/>
      <c r="BC11" s="335">
        <f>IFERROR(VLOOKUP($B11,'PEDIDO MARZO'!$A$4:$AD$130,22,0),"NO BD")</f>
        <v>2</v>
      </c>
      <c r="BD11" s="337">
        <f>IFERROR(VLOOKUP($B11,'INSUMOS MARZO'!$A$2:$S$105,17,0),"")</f>
        <v>6507.7919999999995</v>
      </c>
      <c r="BE11" s="205">
        <f t="shared" ref="BE11:BE12" si="37">BC11*BD11</f>
        <v>13015.583999999999</v>
      </c>
      <c r="BF11" s="335">
        <f>IFERROR(VLOOKUP($B11,'PEDIDO MARZO'!$A$4:$AD$130,23,0),"NO BD")</f>
        <v>0</v>
      </c>
      <c r="BG11" s="203"/>
      <c r="BH11" s="203"/>
      <c r="BI11" s="335">
        <f>IFERROR(VLOOKUP($B11,'PEDIDO MARZO'!$A$4:$AD$130,24,0),"NO BD")</f>
        <v>3</v>
      </c>
      <c r="BJ11" s="337">
        <f>IFERROR(VLOOKUP($B11,'INSUMOS MARZO'!$A$2:$S$105,17,0),"")</f>
        <v>6507.7919999999995</v>
      </c>
      <c r="BK11" s="205">
        <f t="shared" ref="BK11:BK12" si="38">BI11*BJ11</f>
        <v>19523.375999999997</v>
      </c>
      <c r="BL11" s="335">
        <f>IFERROR(VLOOKUP($B11,'PEDIDO MARZO'!$A$4:$AD$130,25,0),"NO BD")</f>
        <v>0</v>
      </c>
      <c r="BM11" s="203"/>
      <c r="BN11" s="203"/>
      <c r="BO11" s="335">
        <f>IFERROR(VLOOKUP($B11,'PEDIDO MARZO'!$A$4:$AD$130,26,0),"NO BD")</f>
        <v>2</v>
      </c>
      <c r="BP11" s="337">
        <f>IFERROR(VLOOKUP($B11,'INSUMOS MARZO'!$A$2:$S$105,17,0),"")</f>
        <v>6507.7919999999995</v>
      </c>
      <c r="BQ11" s="205">
        <f t="shared" ref="BQ11:BQ12" si="39">BO11*BP11</f>
        <v>13015.583999999999</v>
      </c>
      <c r="BR11" s="335">
        <f>IFERROR(VLOOKUP($B11,'PEDIDO MARZO'!$A$4:$AD$130,27,0),"NO BD")</f>
        <v>3</v>
      </c>
      <c r="BS11" s="337">
        <f>IFERROR(VLOOKUP($B11,'INSUMOS MARZO'!$A$2:$S$105,17,0),"")</f>
        <v>6507.7919999999995</v>
      </c>
      <c r="BT11" s="205">
        <f t="shared" ref="BT11" si="40">BR11*BS11</f>
        <v>19523.375999999997</v>
      </c>
      <c r="BU11" s="335">
        <f>IFERROR(VLOOKUP($B11,'PEDIDO MARZO'!$A$4:$AD$130,28,0),"NO BD")</f>
        <v>0</v>
      </c>
      <c r="BV11" s="203"/>
      <c r="BW11" s="203"/>
      <c r="BX11" s="335">
        <f>IFERROR(VLOOKUP($B11,'PEDIDO MARZO'!$A$4:$AD$130,29,0),"NO BD")</f>
        <v>0</v>
      </c>
      <c r="BY11" s="203"/>
      <c r="BZ11" s="203"/>
      <c r="CA11" s="335">
        <f>IFERROR(VLOOKUP($B11,'PEDIDO MARZO'!$A$4:$AD$130,30,0),"NO BD")</f>
        <v>0</v>
      </c>
      <c r="CB11" s="203"/>
      <c r="CC11" s="203"/>
      <c r="CD11" s="208">
        <f t="shared" si="1"/>
        <v>35</v>
      </c>
      <c r="CE11" s="203">
        <f t="shared" si="3"/>
        <v>0</v>
      </c>
      <c r="CF11" s="335">
        <v>35</v>
      </c>
      <c r="CG11" s="337">
        <f>IFERROR(VLOOKUP($B11,'INSUMOS MARZO'!$A$2:$S$105,17,0),"")</f>
        <v>6507.7919999999995</v>
      </c>
      <c r="CH11" s="336">
        <f t="shared" si="4"/>
        <v>227772.71999999997</v>
      </c>
      <c r="CI11" s="335">
        <f>IFERROR(VLOOKUP($B11,'INSUMOS MARZO'!$A$2:$J$105,10,0),"0")</f>
        <v>0</v>
      </c>
      <c r="CJ11" s="336">
        <f>IFERROR(VLOOKUP($B11,'INSUMOS MARZO'!$A$2:$S$105,14,0),"")</f>
        <v>11542.8177</v>
      </c>
      <c r="CK11" s="338">
        <f t="shared" si="5"/>
        <v>0</v>
      </c>
      <c r="CL11" s="211">
        <f t="shared" si="6"/>
        <v>227772.71999999994</v>
      </c>
      <c r="CM11" s="350">
        <f t="shared" si="7"/>
        <v>22777.271999999997</v>
      </c>
      <c r="CN11" s="350">
        <f t="shared" si="8"/>
        <v>4327.6816799999997</v>
      </c>
      <c r="CO11" s="350">
        <f t="shared" si="9"/>
        <v>254877.67367999995</v>
      </c>
      <c r="CQ11" s="212">
        <f t="shared" si="10"/>
        <v>227772.71999999997</v>
      </c>
      <c r="CR11" s="212" t="b">
        <f t="shared" si="11"/>
        <v>1</v>
      </c>
      <c r="CS11" s="212">
        <f t="shared" si="12"/>
        <v>0</v>
      </c>
    </row>
    <row r="12" spans="1:97" ht="12.6" customHeight="1" x14ac:dyDescent="0.25">
      <c r="A12" s="199">
        <v>7</v>
      </c>
      <c r="B12" s="333">
        <v>17</v>
      </c>
      <c r="C12" s="334" t="s">
        <v>294</v>
      </c>
      <c r="D12" s="335">
        <f>IFERROR(VLOOKUP($B12,'[5]INSUMOS FEBRERO'!$A$2:$F$105,5,0),"")</f>
        <v>116</v>
      </c>
      <c r="E12" s="335">
        <f>IFERROR(VLOOKUP($B12,'PEDIDO MARZO'!$A$4:$AD$130,5,0),"NO BD")</f>
        <v>59</v>
      </c>
      <c r="F12" s="335">
        <f t="shared" si="2"/>
        <v>-57</v>
      </c>
      <c r="G12" s="335">
        <f>IFERROR(VLOOKUP($B12,'PEDIDO MARZO'!$A$4:$AD$130,6,0),"NO BD")</f>
        <v>20</v>
      </c>
      <c r="H12" s="337">
        <f>IFERROR(VLOOKUP($B12,'INSUMOS MARZO'!$A$2:$S$105,17,0),"")</f>
        <v>5647.0229999999992</v>
      </c>
      <c r="I12" s="205">
        <f t="shared" si="0"/>
        <v>112940.45999999999</v>
      </c>
      <c r="J12" s="335">
        <f>IFERROR(VLOOKUP($B12,'PEDIDO MARZO'!$A$4:$AD$130,7,0),"NO BD")</f>
        <v>0</v>
      </c>
      <c r="K12" s="337">
        <f>IFERROR(VLOOKUP($B12,'INSUMOS MARZO'!$A$2:$S$105,17,0),"")</f>
        <v>5647.0229999999992</v>
      </c>
      <c r="L12" s="205">
        <f t="shared" si="28"/>
        <v>0</v>
      </c>
      <c r="M12" s="335">
        <f>IFERROR(VLOOKUP($B12,'PEDIDO MARZO'!$A$4:$AD$130,8,0),"NO BD")</f>
        <v>0</v>
      </c>
      <c r="N12" s="337">
        <f>IFERROR(VLOOKUP($B12,'INSUMOS MARZO'!$A$2:$S$105,17,0),"")</f>
        <v>5647.0229999999992</v>
      </c>
      <c r="O12" s="205">
        <f t="shared" si="27"/>
        <v>0</v>
      </c>
      <c r="P12" s="335">
        <f>IFERROR(VLOOKUP($B12,'PEDIDO MARZO'!$A$4:$AD$130,9,0),"NO BD")</f>
        <v>0</v>
      </c>
      <c r="Q12" s="203"/>
      <c r="R12" s="203"/>
      <c r="S12" s="335">
        <f>IFERROR(VLOOKUP($B12,'PEDIDO MARZO'!$A$4:$AD$130,10,0),"NO BD")</f>
        <v>0</v>
      </c>
      <c r="T12" s="203"/>
      <c r="U12" s="203"/>
      <c r="V12" s="335">
        <f>IFERROR(VLOOKUP($B12,'PEDIDO MARZO'!$A$4:$AD$130,11,0),"NO BD")</f>
        <v>10</v>
      </c>
      <c r="W12" s="337">
        <f>IFERROR(VLOOKUP($B12,'INSUMOS MARZO'!$A$2:$S$105,17,0),"")</f>
        <v>5647.0229999999992</v>
      </c>
      <c r="X12" s="205">
        <f t="shared" ref="X12" si="41">V12*W12</f>
        <v>56470.229999999996</v>
      </c>
      <c r="Y12" s="335">
        <f>IFERROR(VLOOKUP($B12,'PEDIDO MARZO'!$A$4:$AD$130,12,0),"NO BD")</f>
        <v>6</v>
      </c>
      <c r="Z12" s="337">
        <f>IFERROR(VLOOKUP($B12,'INSUMOS MARZO'!$A$2:$S$105,17,0),"")</f>
        <v>5647.0229999999992</v>
      </c>
      <c r="AA12" s="205">
        <f t="shared" si="30"/>
        <v>33882.137999999992</v>
      </c>
      <c r="AB12" s="335">
        <f>IFERROR(VLOOKUP($B12,'PEDIDO MARZO'!$A$4:$AD$130,13,0),"NO BD")</f>
        <v>0</v>
      </c>
      <c r="AC12" s="337">
        <f>IFERROR(VLOOKUP($B12,'INSUMOS MARZO'!$A$2:$S$105,17,0),"")</f>
        <v>5647.0229999999992</v>
      </c>
      <c r="AD12" s="205">
        <f t="shared" ref="AD12" si="42">AB12*AC12</f>
        <v>0</v>
      </c>
      <c r="AE12" s="335">
        <f>IFERROR(VLOOKUP($B12,'PEDIDO MARZO'!$A$4:$AD$130,14,0),"NO BD")</f>
        <v>1</v>
      </c>
      <c r="AF12" s="337">
        <f>IFERROR(VLOOKUP($B12,'INSUMOS MARZO'!$A$2:$S$105,17,0),"")</f>
        <v>5647.0229999999992</v>
      </c>
      <c r="AG12" s="205">
        <f t="shared" si="31"/>
        <v>5647.0229999999992</v>
      </c>
      <c r="AH12" s="335">
        <f>IFERROR(VLOOKUP($B12,'PEDIDO MARZO'!$A$4:$AD$130,15,0),"NO BD")</f>
        <v>8</v>
      </c>
      <c r="AI12" s="337">
        <f>IFERROR(VLOOKUP($B12,'INSUMOS MARZO'!$A$2:$S$105,17,0),"")</f>
        <v>5647.0229999999992</v>
      </c>
      <c r="AJ12" s="205">
        <f t="shared" si="32"/>
        <v>45176.183999999994</v>
      </c>
      <c r="AK12" s="335">
        <f>IFERROR(VLOOKUP($B12,'PEDIDO MARZO'!$A$4:$AD$130,16,0),"NO BD")</f>
        <v>2</v>
      </c>
      <c r="AL12" s="337">
        <f>IFERROR(VLOOKUP($B12,'INSUMOS MARZO'!$A$2:$S$105,17,0),"")</f>
        <v>5647.0229999999992</v>
      </c>
      <c r="AM12" s="205">
        <f t="shared" si="33"/>
        <v>11294.045999999998</v>
      </c>
      <c r="AN12" s="335">
        <f>IFERROR(VLOOKUP($B12,'PEDIDO MARZO'!$A$4:$AD$130,17,0),"NO BD")</f>
        <v>1</v>
      </c>
      <c r="AO12" s="337">
        <f>IFERROR(VLOOKUP($B12,'INSUMOS MARZO'!$A$2:$S$105,17,0),"")</f>
        <v>5647.0229999999992</v>
      </c>
      <c r="AP12" s="205">
        <f t="shared" si="34"/>
        <v>5647.0229999999992</v>
      </c>
      <c r="AQ12" s="335">
        <f>IFERROR(VLOOKUP($B12,'PEDIDO MARZO'!$A$4:$AD$130,18,0),"NO BD")</f>
        <v>0</v>
      </c>
      <c r="AR12" s="203"/>
      <c r="AS12" s="203"/>
      <c r="AT12" s="335">
        <f>IFERROR(VLOOKUP($B12,'PEDIDO MARZO'!$A$4:$AD$130,19,0),"NO BD")</f>
        <v>2</v>
      </c>
      <c r="AU12" s="337">
        <f>IFERROR(VLOOKUP($B12,'INSUMOS MARZO'!$A$2:$S$105,17,0),"")</f>
        <v>5647.0229999999992</v>
      </c>
      <c r="AV12" s="205">
        <f t="shared" si="36"/>
        <v>11294.045999999998</v>
      </c>
      <c r="AW12" s="335">
        <f>IFERROR(VLOOKUP($B12,'PEDIDO MARZO'!$A$4:$AD$130,20,0),"NO BD")</f>
        <v>1</v>
      </c>
      <c r="AX12" s="337">
        <f>IFERROR(VLOOKUP($B12,'INSUMOS MARZO'!$A$2:$S$105,17,0),"")</f>
        <v>5647.0229999999992</v>
      </c>
      <c r="AY12" s="205">
        <f t="shared" ref="AY12" si="43">AW12*AX12</f>
        <v>5647.0229999999992</v>
      </c>
      <c r="AZ12" s="335">
        <f>IFERROR(VLOOKUP($B12,'PEDIDO MARZO'!$A$4:$AD$130,21,0),"NO BD")</f>
        <v>0</v>
      </c>
      <c r="BA12" s="203"/>
      <c r="BB12" s="203"/>
      <c r="BC12" s="335">
        <f>IFERROR(VLOOKUP($B12,'PEDIDO MARZO'!$A$4:$AD$130,22,0),"NO BD")</f>
        <v>2</v>
      </c>
      <c r="BD12" s="337">
        <f>IFERROR(VLOOKUP($B12,'INSUMOS MARZO'!$A$2:$S$105,17,0),"")</f>
        <v>5647.0229999999992</v>
      </c>
      <c r="BE12" s="205">
        <f t="shared" si="37"/>
        <v>11294.045999999998</v>
      </c>
      <c r="BF12" s="335">
        <f>IFERROR(VLOOKUP($B12,'PEDIDO MARZO'!$A$4:$AD$130,23,0),"NO BD")</f>
        <v>0</v>
      </c>
      <c r="BG12" s="203"/>
      <c r="BH12" s="203"/>
      <c r="BI12" s="335">
        <f>IFERROR(VLOOKUP($B12,'PEDIDO MARZO'!$A$4:$AD$130,24,0),"NO BD")</f>
        <v>2</v>
      </c>
      <c r="BJ12" s="337">
        <f>IFERROR(VLOOKUP($B12,'INSUMOS MARZO'!$A$2:$S$105,17,0),"")</f>
        <v>5647.0229999999992</v>
      </c>
      <c r="BK12" s="205">
        <f t="shared" si="38"/>
        <v>11294.045999999998</v>
      </c>
      <c r="BL12" s="335">
        <f>IFERROR(VLOOKUP($B12,'PEDIDO MARZO'!$A$4:$AD$130,25,0),"NO BD")</f>
        <v>1</v>
      </c>
      <c r="BM12" s="337">
        <f>IFERROR(VLOOKUP($B12,'INSUMOS MARZO'!$A$2:$S$105,17,0),"")</f>
        <v>5647.0229999999992</v>
      </c>
      <c r="BN12" s="205">
        <f t="shared" ref="BN12" si="44">BL12*BM12</f>
        <v>5647.0229999999992</v>
      </c>
      <c r="BO12" s="335">
        <f>IFERROR(VLOOKUP($B12,'PEDIDO MARZO'!$A$4:$AD$130,26,0),"NO BD")</f>
        <v>2</v>
      </c>
      <c r="BP12" s="337">
        <f>IFERROR(VLOOKUP($B12,'INSUMOS MARZO'!$A$2:$S$105,17,0),"")</f>
        <v>5647.0229999999992</v>
      </c>
      <c r="BQ12" s="205">
        <f t="shared" si="39"/>
        <v>11294.045999999998</v>
      </c>
      <c r="BR12" s="335">
        <f>IFERROR(VLOOKUP($B12,'PEDIDO MARZO'!$A$4:$AD$130,27,0),"NO BD")</f>
        <v>0</v>
      </c>
      <c r="BS12" s="203"/>
      <c r="BT12" s="203"/>
      <c r="BU12" s="335">
        <f>IFERROR(VLOOKUP($B12,'PEDIDO MARZO'!$A$4:$AD$130,28,0),"NO BD")</f>
        <v>0</v>
      </c>
      <c r="BV12" s="203"/>
      <c r="BW12" s="203"/>
      <c r="BX12" s="335">
        <f>IFERROR(VLOOKUP($B12,'PEDIDO MARZO'!$A$4:$AD$130,29,0),"NO BD")</f>
        <v>1</v>
      </c>
      <c r="BY12" s="337">
        <f>IFERROR(VLOOKUP($B12,'INSUMOS MARZO'!$A$2:$S$105,17,0),"")</f>
        <v>5647.0229999999992</v>
      </c>
      <c r="BZ12" s="205">
        <f t="shared" ref="BZ12" si="45">BX12*BY12</f>
        <v>5647.0229999999992</v>
      </c>
      <c r="CA12" s="335">
        <f>IFERROR(VLOOKUP($B12,'PEDIDO MARZO'!$A$4:$AD$130,30,0),"NO BD")</f>
        <v>0</v>
      </c>
      <c r="CB12" s="203"/>
      <c r="CC12" s="203"/>
      <c r="CD12" s="208">
        <f t="shared" si="1"/>
        <v>59</v>
      </c>
      <c r="CE12" s="203">
        <f t="shared" si="3"/>
        <v>0</v>
      </c>
      <c r="CF12" s="335">
        <v>59</v>
      </c>
      <c r="CG12" s="337">
        <f>IFERROR(VLOOKUP($B12,'INSUMOS MARZO'!$A$2:$S$105,17,0),"")</f>
        <v>5647.0229999999992</v>
      </c>
      <c r="CH12" s="336">
        <f t="shared" si="4"/>
        <v>333174.35699999996</v>
      </c>
      <c r="CI12" s="335">
        <f>IFERROR(VLOOKUP($B12,'INSUMOS MARZO'!$A$2:$J$105,10,0),"0")</f>
        <v>0</v>
      </c>
      <c r="CJ12" s="336">
        <f>IFERROR(VLOOKUP($B12,'INSUMOS MARZO'!$A$2:$S$105,14,0),"")</f>
        <v>9552.6440999999995</v>
      </c>
      <c r="CK12" s="338">
        <f t="shared" si="5"/>
        <v>0</v>
      </c>
      <c r="CL12" s="211">
        <f t="shared" si="6"/>
        <v>333174.35699999979</v>
      </c>
      <c r="CM12" s="350">
        <f t="shared" si="7"/>
        <v>33317.43569999998</v>
      </c>
      <c r="CN12" s="350">
        <f t="shared" si="8"/>
        <v>6330.3127829999967</v>
      </c>
      <c r="CO12" s="350">
        <f t="shared" si="9"/>
        <v>372822.10548299976</v>
      </c>
      <c r="CQ12" s="212">
        <f t="shared" si="10"/>
        <v>333174.35699999996</v>
      </c>
      <c r="CR12" s="212" t="b">
        <f t="shared" si="11"/>
        <v>1</v>
      </c>
      <c r="CS12" s="212">
        <f t="shared" si="12"/>
        <v>0</v>
      </c>
    </row>
    <row r="13" spans="1:97" ht="12.6" customHeight="1" x14ac:dyDescent="0.25">
      <c r="A13" s="199">
        <v>8</v>
      </c>
      <c r="B13" s="333">
        <v>20</v>
      </c>
      <c r="C13" s="334" t="s">
        <v>295</v>
      </c>
      <c r="D13" s="335">
        <f>IFERROR(VLOOKUP($B13,'[5]INSUMOS FEBRERO'!$A$2:$F$105,5,0),"")</f>
        <v>96</v>
      </c>
      <c r="E13" s="335">
        <f>IFERROR(VLOOKUP($B13,'PEDIDO MARZO'!$A$4:$AD$130,5,0),"NO BD")</f>
        <v>48</v>
      </c>
      <c r="F13" s="335">
        <f t="shared" si="2"/>
        <v>-48</v>
      </c>
      <c r="G13" s="335">
        <f>IFERROR(VLOOKUP($B13,'PEDIDO MARZO'!$A$4:$AD$130,6,0),"NO BD")</f>
        <v>0</v>
      </c>
      <c r="H13" s="337">
        <f>IFERROR(VLOOKUP($B13,'INSUMOS MARZO'!$A$2:$S$105,17,0),"")</f>
        <v>0</v>
      </c>
      <c r="I13" s="205">
        <f t="shared" si="0"/>
        <v>0</v>
      </c>
      <c r="J13" s="335">
        <f>IFERROR(VLOOKUP($B13,'PEDIDO MARZO'!$A$4:$AD$130,7,0),"NO BD")</f>
        <v>0</v>
      </c>
      <c r="K13" s="337">
        <f>IFERROR(VLOOKUP($B13,'INSUMOS MARZO'!$A$2:$S$105,17,0),"")</f>
        <v>0</v>
      </c>
      <c r="L13" s="203"/>
      <c r="M13" s="335">
        <f>IFERROR(VLOOKUP($B13,'PEDIDO MARZO'!$A$4:$AD$130,8,0),"NO BD")</f>
        <v>0</v>
      </c>
      <c r="N13" s="203"/>
      <c r="O13" s="205">
        <f t="shared" si="27"/>
        <v>0</v>
      </c>
      <c r="P13" s="335">
        <f>IFERROR(VLOOKUP($B13,'PEDIDO MARZO'!$A$4:$AD$130,9,0),"NO BD")</f>
        <v>0</v>
      </c>
      <c r="Q13" s="203"/>
      <c r="R13" s="203"/>
      <c r="S13" s="335">
        <f>IFERROR(VLOOKUP($B13,'PEDIDO MARZO'!$A$4:$AD$130,10,0),"NO BD")</f>
        <v>5</v>
      </c>
      <c r="T13" s="203"/>
      <c r="U13" s="203"/>
      <c r="V13" s="335">
        <f>IFERROR(VLOOKUP($B13,'PEDIDO MARZO'!$A$4:$AD$130,11,0),"NO BD")</f>
        <v>6</v>
      </c>
      <c r="W13" s="203"/>
      <c r="X13" s="203"/>
      <c r="Y13" s="335">
        <f>IFERROR(VLOOKUP($B13,'PEDIDO MARZO'!$A$4:$AD$130,12,0),"NO BD")</f>
        <v>6</v>
      </c>
      <c r="Z13" s="203"/>
      <c r="AA13" s="203"/>
      <c r="AB13" s="335">
        <f>IFERROR(VLOOKUP($B13,'PEDIDO MARZO'!$A$4:$AD$130,13,0),"NO BD")</f>
        <v>0</v>
      </c>
      <c r="AC13" s="203"/>
      <c r="AD13" s="203"/>
      <c r="AE13" s="335">
        <f>IFERROR(VLOOKUP($B13,'PEDIDO MARZO'!$A$4:$AD$130,14,0),"NO BD")</f>
        <v>0</v>
      </c>
      <c r="AF13" s="203"/>
      <c r="AG13" s="203"/>
      <c r="AH13" s="335">
        <f>IFERROR(VLOOKUP($B13,'PEDIDO MARZO'!$A$4:$AD$130,15,0),"NO BD")</f>
        <v>6</v>
      </c>
      <c r="AI13" s="203"/>
      <c r="AJ13" s="203"/>
      <c r="AK13" s="335">
        <f>IFERROR(VLOOKUP($B13,'PEDIDO MARZO'!$A$4:$AD$130,16,0),"NO BD")</f>
        <v>4</v>
      </c>
      <c r="AL13" s="203"/>
      <c r="AM13" s="205">
        <f t="shared" ref="AM13:AM25" si="46">AK13*AL13</f>
        <v>0</v>
      </c>
      <c r="AN13" s="335">
        <f>IFERROR(VLOOKUP($B13,'PEDIDO MARZO'!$A$4:$AD$130,17,0),"NO BD")</f>
        <v>2</v>
      </c>
      <c r="AO13" s="203"/>
      <c r="AP13" s="203"/>
      <c r="AQ13" s="335">
        <f>IFERROR(VLOOKUP($B13,'PEDIDO MARZO'!$A$4:$AD$130,18,0),"NO BD")</f>
        <v>0</v>
      </c>
      <c r="AR13" s="203"/>
      <c r="AS13" s="203"/>
      <c r="AT13" s="335">
        <f>IFERROR(VLOOKUP($B13,'PEDIDO MARZO'!$A$4:$AD$130,19,0),"NO BD")</f>
        <v>2</v>
      </c>
      <c r="AU13" s="203"/>
      <c r="AV13" s="203"/>
      <c r="AW13" s="335">
        <f>IFERROR(VLOOKUP($B13,'PEDIDO MARZO'!$A$4:$AD$130,20,0),"NO BD")</f>
        <v>2</v>
      </c>
      <c r="AX13" s="203"/>
      <c r="AY13" s="203"/>
      <c r="AZ13" s="335">
        <f>IFERROR(VLOOKUP($B13,'PEDIDO MARZO'!$A$4:$AD$130,21,0),"NO BD")</f>
        <v>0</v>
      </c>
      <c r="BA13" s="203"/>
      <c r="BB13" s="203"/>
      <c r="BC13" s="335">
        <f>IFERROR(VLOOKUP($B13,'PEDIDO MARZO'!$A$4:$AD$130,22,0),"NO BD")</f>
        <v>2</v>
      </c>
      <c r="BD13" s="203"/>
      <c r="BE13" s="203"/>
      <c r="BF13" s="335">
        <f>IFERROR(VLOOKUP($B13,'PEDIDO MARZO'!$A$4:$AD$130,23,0),"NO BD")</f>
        <v>0</v>
      </c>
      <c r="BG13" s="203"/>
      <c r="BH13" s="203"/>
      <c r="BI13" s="335">
        <f>IFERROR(VLOOKUP($B13,'PEDIDO MARZO'!$A$4:$AD$130,24,0),"NO BD")</f>
        <v>2</v>
      </c>
      <c r="BJ13" s="203"/>
      <c r="BK13" s="203"/>
      <c r="BL13" s="335">
        <f>IFERROR(VLOOKUP($B13,'PEDIDO MARZO'!$A$4:$AD$130,25,0),"NO BD")</f>
        <v>2</v>
      </c>
      <c r="BM13" s="203"/>
      <c r="BN13" s="203"/>
      <c r="BO13" s="335">
        <f>IFERROR(VLOOKUP($B13,'PEDIDO MARZO'!$A$4:$AD$130,26,0),"NO BD")</f>
        <v>2</v>
      </c>
      <c r="BP13" s="203"/>
      <c r="BQ13" s="203"/>
      <c r="BR13" s="335">
        <f>IFERROR(VLOOKUP($B13,'PEDIDO MARZO'!$A$4:$AD$130,27,0),"NO BD")</f>
        <v>2</v>
      </c>
      <c r="BS13" s="203"/>
      <c r="BT13" s="203"/>
      <c r="BU13" s="335">
        <f>IFERROR(VLOOKUP($B13,'PEDIDO MARZO'!$A$4:$AD$130,28,0),"NO BD")</f>
        <v>3</v>
      </c>
      <c r="BV13" s="203"/>
      <c r="BW13" s="203"/>
      <c r="BX13" s="335">
        <f>IFERROR(VLOOKUP($B13,'PEDIDO MARZO'!$A$4:$AD$130,29,0),"NO BD")</f>
        <v>2</v>
      </c>
      <c r="BY13" s="203"/>
      <c r="BZ13" s="203"/>
      <c r="CA13" s="335">
        <f>IFERROR(VLOOKUP($B13,'PEDIDO MARZO'!$A$4:$AD$130,30,0),"NO BD")</f>
        <v>0</v>
      </c>
      <c r="CB13" s="203"/>
      <c r="CC13" s="203"/>
      <c r="CD13" s="208">
        <f t="shared" si="1"/>
        <v>48</v>
      </c>
      <c r="CE13" s="203">
        <f t="shared" si="3"/>
        <v>0</v>
      </c>
      <c r="CF13" s="335">
        <f>IFERROR(VLOOKUP($B13,'INSUMOS MARZO'!$A$2:$I$105,9,0),"0")</f>
        <v>96</v>
      </c>
      <c r="CG13" s="337">
        <f>IFERROR(VLOOKUP($B13,'INSUMOS MARZO'!$A$2:$S$105,17,0),"")</f>
        <v>0</v>
      </c>
      <c r="CH13" s="336">
        <f t="shared" si="4"/>
        <v>0</v>
      </c>
      <c r="CI13" s="335">
        <f>IFERROR(VLOOKUP($B13,'INSUMOS MARZO'!$A$2:$J$105,10,0),"0")</f>
        <v>0</v>
      </c>
      <c r="CJ13" s="336">
        <f>IFERROR(VLOOKUP($B13,'INSUMOS MARZO'!$A$2:$S$105,14,0),"")</f>
        <v>9851.5485000000008</v>
      </c>
      <c r="CK13" s="338">
        <f t="shared" si="5"/>
        <v>0</v>
      </c>
      <c r="CL13" s="211">
        <f t="shared" si="6"/>
        <v>0</v>
      </c>
      <c r="CM13" s="350">
        <f t="shared" si="7"/>
        <v>0</v>
      </c>
      <c r="CN13" s="350">
        <f t="shared" si="8"/>
        <v>0</v>
      </c>
      <c r="CO13" s="350">
        <f t="shared" si="9"/>
        <v>0</v>
      </c>
      <c r="CQ13" s="212">
        <f t="shared" si="10"/>
        <v>0</v>
      </c>
      <c r="CR13" s="212" t="b">
        <f t="shared" si="11"/>
        <v>1</v>
      </c>
      <c r="CS13" s="212">
        <f t="shared" si="12"/>
        <v>0</v>
      </c>
    </row>
    <row r="14" spans="1:97" ht="12.6" customHeight="1" x14ac:dyDescent="0.25">
      <c r="A14" s="199">
        <v>9</v>
      </c>
      <c r="B14" s="333">
        <v>21</v>
      </c>
      <c r="C14" s="334" t="s">
        <v>296</v>
      </c>
      <c r="D14" s="335">
        <f>IFERROR(VLOOKUP($B14,'[5]INSUMOS FEBRERO'!$A$2:$F$105,5,0),"")</f>
        <v>96</v>
      </c>
      <c r="E14" s="335">
        <f>IFERROR(VLOOKUP($B14,'PEDIDO MARZO'!$A$4:$AD$130,5,0),"NO BD")</f>
        <v>35</v>
      </c>
      <c r="F14" s="335">
        <f t="shared" si="2"/>
        <v>-61</v>
      </c>
      <c r="G14" s="335">
        <f>IFERROR(VLOOKUP($B14,'PEDIDO MARZO'!$A$4:$AD$130,6,0),"NO BD")</f>
        <v>0</v>
      </c>
      <c r="H14" s="337">
        <f>IFERROR(VLOOKUP($B14,'INSUMOS MARZO'!$A$2:$S$105,17,0),"")</f>
        <v>5932.8950000000013</v>
      </c>
      <c r="I14" s="205">
        <f t="shared" si="0"/>
        <v>0</v>
      </c>
      <c r="J14" s="335">
        <f>IFERROR(VLOOKUP($B14,'PEDIDO MARZO'!$A$4:$AD$130,7,0),"NO BD")</f>
        <v>0</v>
      </c>
      <c r="K14" s="337">
        <f>IFERROR(VLOOKUP($B14,'INSUMOS MARZO'!$A$2:$S$105,17,0),"")</f>
        <v>5932.8950000000013</v>
      </c>
      <c r="L14" s="205">
        <f t="shared" ref="L14:L16" si="47">J14*K14</f>
        <v>0</v>
      </c>
      <c r="M14" s="335">
        <f>IFERROR(VLOOKUP($B14,'PEDIDO MARZO'!$A$4:$AD$130,8,0),"NO BD")</f>
        <v>0</v>
      </c>
      <c r="N14" s="337">
        <f>IFERROR(VLOOKUP($B14,'INSUMOS MARZO'!$A$2:$S$105,17,0),"")</f>
        <v>5932.8950000000013</v>
      </c>
      <c r="O14" s="205">
        <f t="shared" si="27"/>
        <v>0</v>
      </c>
      <c r="P14" s="335">
        <f>IFERROR(VLOOKUP($B14,'PEDIDO MARZO'!$A$4:$AD$130,9,0),"NO BD")</f>
        <v>0</v>
      </c>
      <c r="Q14" s="203"/>
      <c r="R14" s="203"/>
      <c r="S14" s="335">
        <f>IFERROR(VLOOKUP($B14,'PEDIDO MARZO'!$A$4:$AD$130,10,0),"NO BD")</f>
        <v>0</v>
      </c>
      <c r="T14" s="203"/>
      <c r="U14" s="203"/>
      <c r="V14" s="335">
        <f>IFERROR(VLOOKUP($B14,'PEDIDO MARZO'!$A$4:$AD$130,11,0),"NO BD")</f>
        <v>8</v>
      </c>
      <c r="W14" s="337">
        <f>IFERROR(VLOOKUP($B14,'INSUMOS MARZO'!$A$2:$S$105,17,0),"")</f>
        <v>5932.8950000000013</v>
      </c>
      <c r="X14" s="205">
        <f>V14*W14</f>
        <v>47463.160000000011</v>
      </c>
      <c r="Y14" s="335">
        <f>IFERROR(VLOOKUP($B14,'PEDIDO MARZO'!$A$4:$AD$130,12,0),"NO BD")</f>
        <v>8</v>
      </c>
      <c r="Z14" s="337">
        <f>IFERROR(VLOOKUP($B14,'INSUMOS MARZO'!$A$2:$S$105,17,0),"")</f>
        <v>5932.8950000000013</v>
      </c>
      <c r="AA14" s="205">
        <f>Y14*Z14</f>
        <v>47463.160000000011</v>
      </c>
      <c r="AB14" s="335">
        <f>IFERROR(VLOOKUP($B14,'PEDIDO MARZO'!$A$4:$AD$130,13,0),"NO BD")</f>
        <v>0</v>
      </c>
      <c r="AC14" s="203"/>
      <c r="AD14" s="203"/>
      <c r="AE14" s="335">
        <f>IFERROR(VLOOKUP($B14,'PEDIDO MARZO'!$A$4:$AD$130,14,0),"NO BD")</f>
        <v>0</v>
      </c>
      <c r="AF14" s="203"/>
      <c r="AG14" s="203"/>
      <c r="AH14" s="335">
        <f>IFERROR(VLOOKUP($B14,'PEDIDO MARZO'!$A$4:$AD$130,15,0),"NO BD")</f>
        <v>8</v>
      </c>
      <c r="AI14" s="337">
        <f>IFERROR(VLOOKUP($B14,'INSUMOS MARZO'!$A$2:$S$105,17,0),"")</f>
        <v>5932.8950000000013</v>
      </c>
      <c r="AJ14" s="205">
        <f>AH14*AI14</f>
        <v>47463.160000000011</v>
      </c>
      <c r="AK14" s="335">
        <f>IFERROR(VLOOKUP($B14,'PEDIDO MARZO'!$A$4:$AD$130,16,0),"NO BD")</f>
        <v>2</v>
      </c>
      <c r="AL14" s="337">
        <f>IFERROR(VLOOKUP($B14,'INSUMOS MARZO'!$A$2:$S$105,17,0),"")</f>
        <v>5932.8950000000013</v>
      </c>
      <c r="AM14" s="205">
        <f>AK14*AL14</f>
        <v>11865.790000000003</v>
      </c>
      <c r="AN14" s="335">
        <f>IFERROR(VLOOKUP($B14,'PEDIDO MARZO'!$A$4:$AD$130,17,0),"NO BD")</f>
        <v>0</v>
      </c>
      <c r="AO14" s="337">
        <f>IFERROR(VLOOKUP($B14,'INSUMOS MARZO'!$A$2:$S$105,17,0),"")</f>
        <v>5932.8950000000013</v>
      </c>
      <c r="AP14" s="205">
        <f t="shared" ref="AP14:AP18" si="48">AN14*AO14</f>
        <v>0</v>
      </c>
      <c r="AQ14" s="335">
        <f>IFERROR(VLOOKUP($B14,'PEDIDO MARZO'!$A$4:$AD$130,18,0),"NO BD")</f>
        <v>0</v>
      </c>
      <c r="AR14" s="203"/>
      <c r="AS14" s="203"/>
      <c r="AT14" s="335">
        <f>IFERROR(VLOOKUP($B14,'PEDIDO MARZO'!$A$4:$AD$130,19,0),"NO BD")</f>
        <v>0</v>
      </c>
      <c r="AU14" s="203"/>
      <c r="AV14" s="203"/>
      <c r="AW14" s="335">
        <f>IFERROR(VLOOKUP($B14,'PEDIDO MARZO'!$A$4:$AD$130,20,0),"NO BD")</f>
        <v>0</v>
      </c>
      <c r="AX14" s="203"/>
      <c r="AY14" s="203"/>
      <c r="AZ14" s="335">
        <f>IFERROR(VLOOKUP($B14,'PEDIDO MARZO'!$A$4:$AD$130,21,0),"NO BD")</f>
        <v>0</v>
      </c>
      <c r="BA14" s="203"/>
      <c r="BB14" s="203"/>
      <c r="BC14" s="335">
        <f>IFERROR(VLOOKUP($B14,'PEDIDO MARZO'!$A$4:$AD$130,22,0),"NO BD")</f>
        <v>2</v>
      </c>
      <c r="BD14" s="337">
        <f>IFERROR(VLOOKUP($B14,'INSUMOS MARZO'!$A$2:$S$105,17,0),"")</f>
        <v>5932.8950000000013</v>
      </c>
      <c r="BE14" s="205">
        <f>BC14*BD14</f>
        <v>11865.790000000003</v>
      </c>
      <c r="BF14" s="335">
        <f>IFERROR(VLOOKUP($B14,'PEDIDO MARZO'!$A$4:$AD$130,23,0),"NO BD")</f>
        <v>0</v>
      </c>
      <c r="BG14" s="203"/>
      <c r="BH14" s="203"/>
      <c r="BI14" s="335">
        <f>IFERROR(VLOOKUP($B14,'PEDIDO MARZO'!$A$4:$AD$130,24,0),"NO BD")</f>
        <v>3</v>
      </c>
      <c r="BJ14" s="337">
        <f>IFERROR(VLOOKUP($B14,'INSUMOS MARZO'!$A$2:$S$105,17,0),"")</f>
        <v>5932.8950000000013</v>
      </c>
      <c r="BK14" s="205">
        <f>BI14*BJ14</f>
        <v>17798.685000000005</v>
      </c>
      <c r="BL14" s="335">
        <f>IFERROR(VLOOKUP($B14,'PEDIDO MARZO'!$A$4:$AD$130,25,0),"NO BD")</f>
        <v>0</v>
      </c>
      <c r="BM14" s="203"/>
      <c r="BN14" s="203"/>
      <c r="BO14" s="335">
        <f>IFERROR(VLOOKUP($B14,'PEDIDO MARZO'!$A$4:$AD$130,26,0),"NO BD")</f>
        <v>2</v>
      </c>
      <c r="BP14" s="337">
        <f>IFERROR(VLOOKUP($B14,'INSUMOS MARZO'!$A$2:$S$105,17,0),"")</f>
        <v>5932.8950000000013</v>
      </c>
      <c r="BQ14" s="205">
        <f>BO14*BP14</f>
        <v>11865.790000000003</v>
      </c>
      <c r="BR14" s="335">
        <f>IFERROR(VLOOKUP($B14,'PEDIDO MARZO'!$A$4:$AD$130,27,0),"NO BD")</f>
        <v>2</v>
      </c>
      <c r="BS14" s="337">
        <f>IFERROR(VLOOKUP($B14,'INSUMOS MARZO'!$A$2:$S$105,17,0),"")</f>
        <v>5932.8950000000013</v>
      </c>
      <c r="BT14" s="205">
        <f>BR14*BS14</f>
        <v>11865.790000000003</v>
      </c>
      <c r="BU14" s="335">
        <f>IFERROR(VLOOKUP($B14,'PEDIDO MARZO'!$A$4:$AD$130,28,0),"NO BD")</f>
        <v>0</v>
      </c>
      <c r="BV14" s="203"/>
      <c r="BW14" s="203"/>
      <c r="BX14" s="335">
        <f>IFERROR(VLOOKUP($B14,'PEDIDO MARZO'!$A$4:$AD$130,29,0),"NO BD")</f>
        <v>0</v>
      </c>
      <c r="BY14" s="203"/>
      <c r="BZ14" s="203"/>
      <c r="CA14" s="335">
        <f>IFERROR(VLOOKUP($B14,'PEDIDO MARZO'!$A$4:$AD$130,30,0),"NO BD")</f>
        <v>0</v>
      </c>
      <c r="CB14" s="203"/>
      <c r="CC14" s="203"/>
      <c r="CD14" s="208">
        <f t="shared" si="1"/>
        <v>35</v>
      </c>
      <c r="CE14" s="203">
        <f t="shared" si="3"/>
        <v>0</v>
      </c>
      <c r="CF14" s="335">
        <v>35</v>
      </c>
      <c r="CG14" s="337">
        <f>IFERROR(VLOOKUP($B14,'INSUMOS MARZO'!$A$2:$S$105,17,0),"")</f>
        <v>5932.8950000000013</v>
      </c>
      <c r="CH14" s="336">
        <f t="shared" si="4"/>
        <v>207651.32500000004</v>
      </c>
      <c r="CI14" s="335">
        <f>IFERROR(VLOOKUP($B14,'INSUMOS MARZO'!$A$2:$J$105,10,0),"0")</f>
        <v>0</v>
      </c>
      <c r="CJ14" s="336">
        <f>IFERROR(VLOOKUP($B14,'INSUMOS MARZO'!$A$2:$S$105,14,0),"")</f>
        <v>10945.9548</v>
      </c>
      <c r="CK14" s="338">
        <f t="shared" si="5"/>
        <v>0</v>
      </c>
      <c r="CL14" s="211">
        <f t="shared" si="6"/>
        <v>207651.32500000004</v>
      </c>
      <c r="CM14" s="350">
        <f t="shared" si="7"/>
        <v>20765.132500000007</v>
      </c>
      <c r="CN14" s="350">
        <f t="shared" si="8"/>
        <v>3945.3751750000015</v>
      </c>
      <c r="CO14" s="350">
        <f t="shared" si="9"/>
        <v>232361.83267500004</v>
      </c>
      <c r="CQ14" s="212">
        <f t="shared" si="10"/>
        <v>207651.32500000004</v>
      </c>
      <c r="CR14" s="212" t="b">
        <f t="shared" si="11"/>
        <v>1</v>
      </c>
      <c r="CS14" s="212">
        <f t="shared" si="12"/>
        <v>0</v>
      </c>
    </row>
    <row r="15" spans="1:97" ht="12.6" customHeight="1" x14ac:dyDescent="0.25">
      <c r="A15" s="199">
        <v>10</v>
      </c>
      <c r="B15" s="333">
        <v>28</v>
      </c>
      <c r="C15" s="334" t="s">
        <v>297</v>
      </c>
      <c r="D15" s="335">
        <f>IFERROR(VLOOKUP($B15,'[5]INSUMOS FEBRERO'!$A$2:$F$105,5,0),"")</f>
        <v>155</v>
      </c>
      <c r="E15" s="335">
        <f>IFERROR(VLOOKUP($B15,'PEDIDO MARZO'!$A$4:$AD$130,5,0),"NO BD")</f>
        <v>148</v>
      </c>
      <c r="F15" s="335">
        <f t="shared" si="2"/>
        <v>-7</v>
      </c>
      <c r="G15" s="335">
        <f>IFERROR(VLOOKUP($B15,'PEDIDO MARZO'!$A$4:$AD$130,6,0),"NO BD")</f>
        <v>0</v>
      </c>
      <c r="H15" s="337">
        <f>IFERROR(VLOOKUP($B15,'INSUMOS MARZO'!$A$2:$S$105,17,0),"")</f>
        <v>2764.13</v>
      </c>
      <c r="I15" s="205">
        <f t="shared" si="0"/>
        <v>0</v>
      </c>
      <c r="J15" s="335">
        <f>IFERROR(VLOOKUP($B15,'PEDIDO MARZO'!$A$4:$AD$130,7,0),"NO BD")</f>
        <v>0</v>
      </c>
      <c r="K15" s="337">
        <f>IFERROR(VLOOKUP($B15,'INSUMOS MARZO'!$A$2:$S$105,17,0),"")</f>
        <v>2764.13</v>
      </c>
      <c r="L15" s="205">
        <f t="shared" si="47"/>
        <v>0</v>
      </c>
      <c r="M15" s="335">
        <f>IFERROR(VLOOKUP($B15,'PEDIDO MARZO'!$A$4:$AD$130,8,0),"NO BD")</f>
        <v>6</v>
      </c>
      <c r="N15" s="337">
        <f>IFERROR(VLOOKUP($B15,'INSUMOS MARZO'!$A$2:$S$105,17,0),"")</f>
        <v>2764.13</v>
      </c>
      <c r="O15" s="205">
        <f t="shared" si="27"/>
        <v>16584.78</v>
      </c>
      <c r="P15" s="335">
        <f>IFERROR(VLOOKUP($B15,'PEDIDO MARZO'!$A$4:$AD$130,9,0),"NO BD")</f>
        <v>0</v>
      </c>
      <c r="Q15" s="203"/>
      <c r="R15" s="203"/>
      <c r="S15" s="335">
        <f>IFERROR(VLOOKUP($B15,'PEDIDO MARZO'!$A$4:$AD$130,10,0),"NO BD")</f>
        <v>0</v>
      </c>
      <c r="T15" s="203"/>
      <c r="U15" s="203"/>
      <c r="V15" s="335">
        <f>IFERROR(VLOOKUP($B15,'PEDIDO MARZO'!$A$4:$AD$130,11,0),"NO BD")</f>
        <v>15</v>
      </c>
      <c r="W15" s="337">
        <f>IFERROR(VLOOKUP($B15,'INSUMOS MARZO'!$A$2:$S$105,17,0),"")</f>
        <v>2764.13</v>
      </c>
      <c r="X15" s="205">
        <f t="shared" ref="X15:X16" si="49">V15*W15</f>
        <v>41461.950000000004</v>
      </c>
      <c r="Y15" s="335">
        <f>IFERROR(VLOOKUP($B15,'PEDIDO MARZO'!$A$4:$AD$130,12,0),"NO BD")</f>
        <v>12</v>
      </c>
      <c r="Z15" s="337">
        <f>IFERROR(VLOOKUP($B15,'INSUMOS MARZO'!$A$2:$S$105,17,0),"")</f>
        <v>2764.13</v>
      </c>
      <c r="AA15" s="205">
        <f t="shared" ref="AA15:AA16" si="50">Y15*Z15</f>
        <v>33169.56</v>
      </c>
      <c r="AB15" s="335">
        <f>IFERROR(VLOOKUP($B15,'PEDIDO MARZO'!$A$4:$AD$130,13,0),"NO BD")</f>
        <v>0</v>
      </c>
      <c r="AC15" s="203"/>
      <c r="AD15" s="203"/>
      <c r="AE15" s="335">
        <f>IFERROR(VLOOKUP($B15,'PEDIDO MARZO'!$A$4:$AD$130,14,0),"NO BD")</f>
        <v>0</v>
      </c>
      <c r="AF15" s="203"/>
      <c r="AG15" s="203"/>
      <c r="AH15" s="335">
        <f>IFERROR(VLOOKUP($B15,'PEDIDO MARZO'!$A$4:$AD$130,15,0),"NO BD")</f>
        <v>0</v>
      </c>
      <c r="AI15" s="203"/>
      <c r="AJ15" s="203"/>
      <c r="AK15" s="335">
        <f>IFERROR(VLOOKUP($B15,'PEDIDO MARZO'!$A$4:$AD$130,16,0),"NO BD")</f>
        <v>0</v>
      </c>
      <c r="AL15" s="337">
        <f>IFERROR(VLOOKUP($B15,'INSUMOS MARZO'!$A$2:$S$105,17,0),"")</f>
        <v>2764.13</v>
      </c>
      <c r="AM15" s="205">
        <f t="shared" si="46"/>
        <v>0</v>
      </c>
      <c r="AN15" s="335">
        <f>IFERROR(VLOOKUP($B15,'PEDIDO MARZO'!$A$4:$AD$130,17,0),"NO BD")</f>
        <v>5</v>
      </c>
      <c r="AO15" s="337">
        <f>IFERROR(VLOOKUP($B15,'INSUMOS MARZO'!$A$2:$S$105,17,0),"")</f>
        <v>2764.13</v>
      </c>
      <c r="AP15" s="205">
        <f t="shared" si="48"/>
        <v>13820.650000000001</v>
      </c>
      <c r="AQ15" s="335">
        <f>IFERROR(VLOOKUP($B15,'PEDIDO MARZO'!$A$4:$AD$130,18,0),"NO BD")</f>
        <v>5</v>
      </c>
      <c r="AR15" s="337">
        <f>IFERROR(VLOOKUP($B15,'INSUMOS MARZO'!$A$2:$S$105,17,0),"")</f>
        <v>2764.13</v>
      </c>
      <c r="AS15" s="205">
        <f t="shared" ref="AS15" si="51">AQ15*AR15</f>
        <v>13820.650000000001</v>
      </c>
      <c r="AT15" s="335">
        <f>IFERROR(VLOOKUP($B15,'PEDIDO MARZO'!$A$4:$AD$130,19,0),"NO BD")</f>
        <v>5</v>
      </c>
      <c r="AU15" s="337">
        <f>IFERROR(VLOOKUP($B15,'INSUMOS MARZO'!$A$2:$S$105,17,0),"")</f>
        <v>2764.13</v>
      </c>
      <c r="AV15" s="205">
        <f t="shared" ref="AV15:AV16" si="52">AT15*AU15</f>
        <v>13820.650000000001</v>
      </c>
      <c r="AW15" s="335">
        <f>IFERROR(VLOOKUP($B15,'PEDIDO MARZO'!$A$4:$AD$130,20,0),"NO BD")</f>
        <v>5</v>
      </c>
      <c r="AX15" s="337">
        <f>IFERROR(VLOOKUP($B15,'INSUMOS MARZO'!$A$2:$S$105,17,0),"")</f>
        <v>2764.13</v>
      </c>
      <c r="AY15" s="205">
        <f t="shared" ref="AY15:AY16" si="53">AW15*AX15</f>
        <v>13820.650000000001</v>
      </c>
      <c r="AZ15" s="335">
        <f>IFERROR(VLOOKUP($B15,'PEDIDO MARZO'!$A$4:$AD$130,21,0),"NO BD")</f>
        <v>15</v>
      </c>
      <c r="BA15" s="337">
        <f>IFERROR(VLOOKUP($B15,'INSUMOS MARZO'!$A$2:$S$105,17,0),"")</f>
        <v>2764.13</v>
      </c>
      <c r="BB15" s="205">
        <f t="shared" ref="BB15:BB16" si="54">AZ15*BA15</f>
        <v>41461.950000000004</v>
      </c>
      <c r="BC15" s="335">
        <f>IFERROR(VLOOKUP($B15,'PEDIDO MARZO'!$A$4:$AD$130,22,0),"NO BD")</f>
        <v>8</v>
      </c>
      <c r="BD15" s="337">
        <f>IFERROR(VLOOKUP($B15,'INSUMOS MARZO'!$A$2:$S$105,17,0),"")</f>
        <v>2764.13</v>
      </c>
      <c r="BE15" s="205">
        <f t="shared" ref="BE15:BE16" si="55">BC15*BD15</f>
        <v>22113.040000000001</v>
      </c>
      <c r="BF15" s="335">
        <f>IFERROR(VLOOKUP($B15,'PEDIDO MARZO'!$A$4:$AD$130,23,0),"NO BD")</f>
        <v>40</v>
      </c>
      <c r="BG15" s="337">
        <f>IFERROR(VLOOKUP($B15,'INSUMOS MARZO'!$A$2:$S$105,17,0),"")</f>
        <v>2764.13</v>
      </c>
      <c r="BH15" s="205">
        <f t="shared" ref="BH15" si="56">BF15*BG15</f>
        <v>110565.20000000001</v>
      </c>
      <c r="BI15" s="335">
        <f>IFERROR(VLOOKUP($B15,'PEDIDO MARZO'!$A$4:$AD$130,24,0),"NO BD")</f>
        <v>10</v>
      </c>
      <c r="BJ15" s="337">
        <f>IFERROR(VLOOKUP($B15,'INSUMOS MARZO'!$A$2:$S$105,17,0),"")</f>
        <v>2764.13</v>
      </c>
      <c r="BK15" s="205">
        <f t="shared" ref="BK15:BK16" si="57">BI15*BJ15</f>
        <v>27641.300000000003</v>
      </c>
      <c r="BL15" s="335">
        <f>IFERROR(VLOOKUP($B15,'PEDIDO MARZO'!$A$4:$AD$130,25,0),"NO BD")</f>
        <v>0</v>
      </c>
      <c r="BM15" s="203"/>
      <c r="BN15" s="203"/>
      <c r="BO15" s="335">
        <f>IFERROR(VLOOKUP($B15,'PEDIDO MARZO'!$A$4:$AD$130,26,0),"NO BD")</f>
        <v>6</v>
      </c>
      <c r="BP15" s="337">
        <f>IFERROR(VLOOKUP($B15,'INSUMOS MARZO'!$A$2:$S$105,17,0),"")</f>
        <v>2764.13</v>
      </c>
      <c r="BQ15" s="205">
        <f t="shared" ref="BQ15:BQ16" si="58">BO15*BP15</f>
        <v>16584.78</v>
      </c>
      <c r="BR15" s="335">
        <f>IFERROR(VLOOKUP($B15,'PEDIDO MARZO'!$A$4:$AD$130,27,0),"NO BD")</f>
        <v>6</v>
      </c>
      <c r="BS15" s="337">
        <f>IFERROR(VLOOKUP($B15,'INSUMOS MARZO'!$A$2:$S$105,17,0),"")</f>
        <v>2764.13</v>
      </c>
      <c r="BT15" s="205">
        <f t="shared" ref="BT15:BT16" si="59">BR15*BS15</f>
        <v>16584.78</v>
      </c>
      <c r="BU15" s="335">
        <f>IFERROR(VLOOKUP($B15,'PEDIDO MARZO'!$A$4:$AD$130,28,0),"NO BD")</f>
        <v>10</v>
      </c>
      <c r="BV15" s="337">
        <f>IFERROR(VLOOKUP($B15,'INSUMOS MARZO'!$A$2:$S$105,17,0),"")</f>
        <v>2764.13</v>
      </c>
      <c r="BW15" s="205">
        <f t="shared" ref="BW15" si="60">BU15*BV15</f>
        <v>27641.300000000003</v>
      </c>
      <c r="BX15" s="335">
        <f>IFERROR(VLOOKUP($B15,'PEDIDO MARZO'!$A$4:$AD$130,29,0),"NO BD")</f>
        <v>0</v>
      </c>
      <c r="BY15" s="203"/>
      <c r="BZ15" s="203"/>
      <c r="CA15" s="335">
        <f>IFERROR(VLOOKUP($B15,'PEDIDO MARZO'!$A$4:$AD$130,30,0),"NO BD")</f>
        <v>0</v>
      </c>
      <c r="CB15" s="203"/>
      <c r="CC15" s="203"/>
      <c r="CD15" s="208">
        <f t="shared" si="1"/>
        <v>148</v>
      </c>
      <c r="CE15" s="203">
        <f t="shared" si="3"/>
        <v>0</v>
      </c>
      <c r="CF15" s="335">
        <v>148</v>
      </c>
      <c r="CG15" s="337">
        <f>IFERROR(VLOOKUP($B15,'INSUMOS MARZO'!$A$2:$S$105,17,0),"")</f>
        <v>2764.13</v>
      </c>
      <c r="CH15" s="336">
        <f t="shared" si="4"/>
        <v>409091.24</v>
      </c>
      <c r="CI15" s="335">
        <f>IFERROR(VLOOKUP($B15,'INSUMOS MARZO'!$A$2:$J$105,10,0),"0")</f>
        <v>0</v>
      </c>
      <c r="CJ15" s="336">
        <f>IFERROR(VLOOKUP($B15,'INSUMOS MARZO'!$A$2:$S$105,14,0),"")</f>
        <v>4229.1188999999995</v>
      </c>
      <c r="CK15" s="338">
        <f t="shared" si="5"/>
        <v>0</v>
      </c>
      <c r="CL15" s="211">
        <f t="shared" si="6"/>
        <v>409091.24000000011</v>
      </c>
      <c r="CM15" s="350">
        <f t="shared" si="7"/>
        <v>40909.124000000011</v>
      </c>
      <c r="CN15" s="350">
        <f t="shared" si="8"/>
        <v>7772.7335600000024</v>
      </c>
      <c r="CO15" s="350">
        <f t="shared" si="9"/>
        <v>457773.09756000014</v>
      </c>
      <c r="CQ15" s="212">
        <f t="shared" si="10"/>
        <v>409091.24</v>
      </c>
      <c r="CR15" s="212" t="b">
        <f t="shared" si="11"/>
        <v>1</v>
      </c>
      <c r="CS15" s="212">
        <f t="shared" si="12"/>
        <v>0</v>
      </c>
    </row>
    <row r="16" spans="1:97" ht="12.6" customHeight="1" x14ac:dyDescent="0.25">
      <c r="A16" s="199">
        <v>11</v>
      </c>
      <c r="B16" s="333">
        <v>29</v>
      </c>
      <c r="C16" s="334" t="s">
        <v>298</v>
      </c>
      <c r="D16" s="335">
        <f>IFERROR(VLOOKUP($B16,'[5]INSUMOS FEBRERO'!$A$2:$F$105,5,0),"")</f>
        <v>96</v>
      </c>
      <c r="E16" s="335">
        <f>IFERROR(VLOOKUP($B16,'PEDIDO MARZO'!$A$4:$AD$130,5,0),"NO BD")</f>
        <v>112</v>
      </c>
      <c r="F16" s="335">
        <f t="shared" si="2"/>
        <v>16</v>
      </c>
      <c r="G16" s="335">
        <f>IFERROR(VLOOKUP($B16,'PEDIDO MARZO'!$A$4:$AD$130,6,0),"NO BD")</f>
        <v>15</v>
      </c>
      <c r="H16" s="337">
        <f>IFERROR(VLOOKUP($B16,'INSUMOS MARZO'!$A$2:$S$105,17,0),"")</f>
        <v>4829.3450000000012</v>
      </c>
      <c r="I16" s="205">
        <f t="shared" si="0"/>
        <v>72440.175000000017</v>
      </c>
      <c r="J16" s="335">
        <f>IFERROR(VLOOKUP($B16,'PEDIDO MARZO'!$A$4:$AD$130,7,0),"NO BD")</f>
        <v>10</v>
      </c>
      <c r="K16" s="337">
        <f>IFERROR(VLOOKUP($B16,'INSUMOS MARZO'!$A$2:$S$105,17,0),"")</f>
        <v>4829.3450000000012</v>
      </c>
      <c r="L16" s="205">
        <f t="shared" si="47"/>
        <v>48293.450000000012</v>
      </c>
      <c r="M16" s="335">
        <f>IFERROR(VLOOKUP($B16,'PEDIDO MARZO'!$A$4:$AD$130,8,0),"NO BD")</f>
        <v>2</v>
      </c>
      <c r="N16" s="337">
        <f>IFERROR(VLOOKUP($B16,'INSUMOS MARZO'!$A$2:$S$105,17,0),"")</f>
        <v>4829.3450000000012</v>
      </c>
      <c r="O16" s="205">
        <f t="shared" si="27"/>
        <v>9658.6900000000023</v>
      </c>
      <c r="P16" s="335">
        <f>IFERROR(VLOOKUP($B16,'PEDIDO MARZO'!$A$4:$AD$130,9,0),"NO BD")</f>
        <v>0</v>
      </c>
      <c r="Q16" s="203"/>
      <c r="R16" s="203"/>
      <c r="S16" s="335">
        <f>IFERROR(VLOOKUP($B16,'PEDIDO MARZO'!$A$4:$AD$130,10,0),"NO BD")</f>
        <v>10</v>
      </c>
      <c r="T16" s="337">
        <f>IFERROR(VLOOKUP($B16,'INSUMOS MARZO'!$A$2:$S$105,17,0),"")</f>
        <v>4829.3450000000012</v>
      </c>
      <c r="U16" s="205">
        <f t="shared" ref="U16" si="61">S16*T16</f>
        <v>48293.450000000012</v>
      </c>
      <c r="V16" s="335">
        <f>IFERROR(VLOOKUP($B16,'PEDIDO MARZO'!$A$4:$AD$130,11,0),"NO BD")</f>
        <v>10</v>
      </c>
      <c r="W16" s="337">
        <f>IFERROR(VLOOKUP($B16,'INSUMOS MARZO'!$A$2:$S$105,17,0),"")</f>
        <v>4829.3450000000012</v>
      </c>
      <c r="X16" s="205">
        <f t="shared" si="49"/>
        <v>48293.450000000012</v>
      </c>
      <c r="Y16" s="335">
        <f>IFERROR(VLOOKUP($B16,'PEDIDO MARZO'!$A$4:$AD$130,12,0),"NO BD")</f>
        <v>12</v>
      </c>
      <c r="Z16" s="337">
        <f>IFERROR(VLOOKUP($B16,'INSUMOS MARZO'!$A$2:$S$105,17,0),"")</f>
        <v>4829.3450000000012</v>
      </c>
      <c r="AA16" s="205">
        <f t="shared" si="50"/>
        <v>57952.140000000014</v>
      </c>
      <c r="AB16" s="335">
        <f>IFERROR(VLOOKUP($B16,'PEDIDO MARZO'!$A$4:$AD$130,13,0),"NO BD")</f>
        <v>0</v>
      </c>
      <c r="AC16" s="203"/>
      <c r="AD16" s="203"/>
      <c r="AE16" s="335">
        <f>IFERROR(VLOOKUP($B16,'PEDIDO MARZO'!$A$4:$AD$130,14,0),"NO BD")</f>
        <v>3</v>
      </c>
      <c r="AF16" s="337">
        <f>IFERROR(VLOOKUP($B16,'INSUMOS MARZO'!$A$2:$S$105,17,0),"")</f>
        <v>4829.3450000000012</v>
      </c>
      <c r="AG16" s="205">
        <f t="shared" ref="AG16" si="62">AE16*AF16</f>
        <v>14488.035000000003</v>
      </c>
      <c r="AH16" s="335">
        <f>IFERROR(VLOOKUP($B16,'PEDIDO MARZO'!$A$4:$AD$130,15,0),"NO BD")</f>
        <v>10</v>
      </c>
      <c r="AI16" s="337">
        <f>IFERROR(VLOOKUP($B16,'INSUMOS MARZO'!$A$2:$S$105,17,0),"")</f>
        <v>4829.3450000000012</v>
      </c>
      <c r="AJ16" s="205">
        <f t="shared" ref="AJ16" si="63">AH16*AI16</f>
        <v>48293.450000000012</v>
      </c>
      <c r="AK16" s="335">
        <f>IFERROR(VLOOKUP($B16,'PEDIDO MARZO'!$A$4:$AD$130,16,0),"NO BD")</f>
        <v>4</v>
      </c>
      <c r="AL16" s="337">
        <f>IFERROR(VLOOKUP($B16,'INSUMOS MARZO'!$A$2:$S$105,17,0),"")</f>
        <v>4829.3450000000012</v>
      </c>
      <c r="AM16" s="205">
        <f t="shared" si="46"/>
        <v>19317.380000000005</v>
      </c>
      <c r="AN16" s="335">
        <f>IFERROR(VLOOKUP($B16,'PEDIDO MARZO'!$A$4:$AD$130,17,0),"NO BD")</f>
        <v>1</v>
      </c>
      <c r="AO16" s="337">
        <f>IFERROR(VLOOKUP($B16,'INSUMOS MARZO'!$A$2:$S$105,17,0),"")</f>
        <v>4829.3450000000012</v>
      </c>
      <c r="AP16" s="205">
        <f t="shared" si="48"/>
        <v>4829.3450000000012</v>
      </c>
      <c r="AQ16" s="335">
        <f>IFERROR(VLOOKUP($B16,'PEDIDO MARZO'!$A$4:$AD$130,18,0),"NO BD")</f>
        <v>0</v>
      </c>
      <c r="AR16" s="203"/>
      <c r="AS16" s="203"/>
      <c r="AT16" s="335">
        <f>IFERROR(VLOOKUP($B16,'PEDIDO MARZO'!$A$4:$AD$130,19,0),"NO BD")</f>
        <v>2</v>
      </c>
      <c r="AU16" s="337">
        <f>IFERROR(VLOOKUP($B16,'INSUMOS MARZO'!$A$2:$S$105,17,0),"")</f>
        <v>4829.3450000000012</v>
      </c>
      <c r="AV16" s="205">
        <f t="shared" si="52"/>
        <v>9658.6900000000023</v>
      </c>
      <c r="AW16" s="335">
        <f>IFERROR(VLOOKUP($B16,'PEDIDO MARZO'!$A$4:$AD$130,20,0),"NO BD")</f>
        <v>2</v>
      </c>
      <c r="AX16" s="337">
        <f>IFERROR(VLOOKUP($B16,'INSUMOS MARZO'!$A$2:$S$105,17,0),"")</f>
        <v>4829.3450000000012</v>
      </c>
      <c r="AY16" s="205">
        <f t="shared" si="53"/>
        <v>9658.6900000000023</v>
      </c>
      <c r="AZ16" s="335">
        <f>IFERROR(VLOOKUP($B16,'PEDIDO MARZO'!$A$4:$AD$130,21,0),"NO BD")</f>
        <v>8</v>
      </c>
      <c r="BA16" s="337">
        <f>IFERROR(VLOOKUP($B16,'INSUMOS MARZO'!$A$2:$S$105,17,0),"")</f>
        <v>4829.3450000000012</v>
      </c>
      <c r="BB16" s="205">
        <f t="shared" si="54"/>
        <v>38634.760000000009</v>
      </c>
      <c r="BC16" s="335">
        <f>IFERROR(VLOOKUP($B16,'PEDIDO MARZO'!$A$4:$AD$130,22,0),"NO BD")</f>
        <v>5</v>
      </c>
      <c r="BD16" s="337">
        <f>IFERROR(VLOOKUP($B16,'INSUMOS MARZO'!$A$2:$S$105,17,0),"")</f>
        <v>4829.3450000000012</v>
      </c>
      <c r="BE16" s="205">
        <f t="shared" si="55"/>
        <v>24146.725000000006</v>
      </c>
      <c r="BF16" s="335">
        <f>IFERROR(VLOOKUP($B16,'PEDIDO MARZO'!$A$4:$AD$130,23,0),"NO BD")</f>
        <v>0</v>
      </c>
      <c r="BG16" s="203"/>
      <c r="BH16" s="203"/>
      <c r="BI16" s="335">
        <f>IFERROR(VLOOKUP($B16,'PEDIDO MARZO'!$A$4:$AD$130,24,0),"NO BD")</f>
        <v>5</v>
      </c>
      <c r="BJ16" s="337">
        <f>IFERROR(VLOOKUP($B16,'INSUMOS MARZO'!$A$2:$S$105,17,0),"")</f>
        <v>4829.3450000000012</v>
      </c>
      <c r="BK16" s="205">
        <f t="shared" si="57"/>
        <v>24146.725000000006</v>
      </c>
      <c r="BL16" s="335">
        <f>IFERROR(VLOOKUP($B16,'PEDIDO MARZO'!$A$4:$AD$130,25,0),"NO BD")</f>
        <v>0</v>
      </c>
      <c r="BM16" s="203"/>
      <c r="BN16" s="203"/>
      <c r="BO16" s="335">
        <f>IFERROR(VLOOKUP($B16,'PEDIDO MARZO'!$A$4:$AD$130,26,0),"NO BD")</f>
        <v>4</v>
      </c>
      <c r="BP16" s="337">
        <f>IFERROR(VLOOKUP($B16,'INSUMOS MARZO'!$A$2:$S$105,17,0),"")</f>
        <v>4829.3450000000012</v>
      </c>
      <c r="BQ16" s="205">
        <f t="shared" si="58"/>
        <v>19317.380000000005</v>
      </c>
      <c r="BR16" s="335">
        <f>IFERROR(VLOOKUP($B16,'PEDIDO MARZO'!$A$4:$AD$130,27,0),"NO BD")</f>
        <v>4</v>
      </c>
      <c r="BS16" s="337">
        <f>IFERROR(VLOOKUP($B16,'INSUMOS MARZO'!$A$2:$S$105,17,0),"")</f>
        <v>4829.3450000000012</v>
      </c>
      <c r="BT16" s="205">
        <f t="shared" si="59"/>
        <v>19317.380000000005</v>
      </c>
      <c r="BU16" s="335">
        <f>IFERROR(VLOOKUP($B16,'PEDIDO MARZO'!$A$4:$AD$130,28,0),"NO BD")</f>
        <v>0</v>
      </c>
      <c r="BV16" s="203"/>
      <c r="BW16" s="203"/>
      <c r="BX16" s="335">
        <f>IFERROR(VLOOKUP($B16,'PEDIDO MARZO'!$A$4:$AD$130,29,0),"NO BD")</f>
        <v>0</v>
      </c>
      <c r="BY16" s="203"/>
      <c r="BZ16" s="203"/>
      <c r="CA16" s="335">
        <f>IFERROR(VLOOKUP($B16,'PEDIDO MARZO'!$A$4:$AD$130,30,0),"NO BD")</f>
        <v>5</v>
      </c>
      <c r="CB16" s="337">
        <f>IFERROR(VLOOKUP($B16,'INSUMOS MARZO'!$A$2:$S$105,17,0),"")</f>
        <v>4829.3450000000012</v>
      </c>
      <c r="CC16" s="205">
        <f t="shared" ref="CC16" si="64">CA16*CB16</f>
        <v>24146.725000000006</v>
      </c>
      <c r="CD16" s="208">
        <f t="shared" si="1"/>
        <v>112</v>
      </c>
      <c r="CE16" s="203">
        <f t="shared" si="3"/>
        <v>0</v>
      </c>
      <c r="CF16" s="335">
        <v>112</v>
      </c>
      <c r="CG16" s="337">
        <f>IFERROR(VLOOKUP($B16,'INSUMOS MARZO'!$A$2:$S$105,17,0),"")</f>
        <v>4829.3450000000012</v>
      </c>
      <c r="CH16" s="336">
        <f t="shared" si="4"/>
        <v>540886.64000000013</v>
      </c>
      <c r="CI16" s="335">
        <f>IFERROR(VLOOKUP($B16,'INSUMOS MARZO'!$A$2:$J$105,10,0),"0")</f>
        <v>0</v>
      </c>
      <c r="CJ16" s="336">
        <f>IFERROR(VLOOKUP($B16,'INSUMOS MARZO'!$A$2:$S$105,14,0),"")</f>
        <v>7562.4705000000004</v>
      </c>
      <c r="CK16" s="338">
        <f t="shared" si="5"/>
        <v>0</v>
      </c>
      <c r="CL16" s="211">
        <f t="shared" si="6"/>
        <v>540886.64000000013</v>
      </c>
      <c r="CM16" s="350">
        <f t="shared" si="7"/>
        <v>54088.664000000019</v>
      </c>
      <c r="CN16" s="350">
        <f t="shared" si="8"/>
        <v>10276.846160000005</v>
      </c>
      <c r="CO16" s="350">
        <f t="shared" si="9"/>
        <v>605252.15016000008</v>
      </c>
      <c r="CQ16" s="212">
        <f t="shared" si="10"/>
        <v>540886.64000000013</v>
      </c>
      <c r="CR16" s="212" t="b">
        <f t="shared" si="11"/>
        <v>1</v>
      </c>
      <c r="CS16" s="212">
        <f t="shared" si="12"/>
        <v>0</v>
      </c>
    </row>
    <row r="17" spans="1:97" ht="12.6" customHeight="1" x14ac:dyDescent="0.25">
      <c r="A17" s="199">
        <v>12</v>
      </c>
      <c r="B17" s="333">
        <v>32</v>
      </c>
      <c r="C17" s="334" t="s">
        <v>299</v>
      </c>
      <c r="D17" s="335">
        <f>IFERROR(VLOOKUP($B17,'[5]INSUMOS FEBRERO'!$A$2:$F$105,5,0),"")</f>
        <v>96</v>
      </c>
      <c r="E17" s="335">
        <f>IFERROR(VLOOKUP($B17,'PEDIDO MARZO'!$A$4:$AD$130,5,0),"NO BD")</f>
        <v>125</v>
      </c>
      <c r="F17" s="335">
        <f t="shared" si="2"/>
        <v>29</v>
      </c>
      <c r="G17" s="335">
        <f>IFERROR(VLOOKUP($B17,'PEDIDO MARZO'!$A$4:$AD$130,6,0),"NO BD")</f>
        <v>40</v>
      </c>
      <c r="H17" s="337">
        <f>IFERROR(VLOOKUP($B17,'INSUMOS MARZO'!$A$2:$S$105,17,0),"")</f>
        <v>4115.7160000000003</v>
      </c>
      <c r="I17" s="205">
        <f t="shared" si="0"/>
        <v>164628.64000000001</v>
      </c>
      <c r="J17" s="335">
        <f>IFERROR(VLOOKUP($B17,'PEDIDO MARZO'!$A$4:$AD$130,7,0),"NO BD")</f>
        <v>6</v>
      </c>
      <c r="K17" s="337">
        <f>IFERROR(VLOOKUP($B17,'INSUMOS MARZO'!$A$2:$S$105,17,0),"")</f>
        <v>4115.7160000000003</v>
      </c>
      <c r="L17" s="207">
        <f>+J17*K17</f>
        <v>24694.296000000002</v>
      </c>
      <c r="M17" s="335">
        <f>IFERROR(VLOOKUP($B17,'PEDIDO MARZO'!$A$4:$AD$130,8,0),"NO BD")</f>
        <v>4</v>
      </c>
      <c r="N17" s="337">
        <f>IFERROR(VLOOKUP($B17,'INSUMOS MARZO'!$A$2:$S$105,17,0),"")</f>
        <v>4115.7160000000003</v>
      </c>
      <c r="O17" s="205">
        <f t="shared" si="27"/>
        <v>16462.864000000001</v>
      </c>
      <c r="P17" s="335">
        <f>IFERROR(VLOOKUP($B17,'PEDIDO MARZO'!$A$4:$AD$130,9,0),"NO BD")</f>
        <v>0</v>
      </c>
      <c r="Q17" s="337">
        <f>IFERROR(VLOOKUP($B17,'INSUMOS MARZO'!$A$2:$S$105,17,0),"")</f>
        <v>4115.7160000000003</v>
      </c>
      <c r="R17" s="203"/>
      <c r="S17" s="335">
        <f>IFERROR(VLOOKUP($B17,'PEDIDO MARZO'!$A$4:$AD$130,10,0),"NO BD")</f>
        <v>0</v>
      </c>
      <c r="T17" s="337">
        <f>IFERROR(VLOOKUP($B17,'INSUMOS MARZO'!$A$2:$S$105,17,0),"")</f>
        <v>4115.7160000000003</v>
      </c>
      <c r="U17" s="203"/>
      <c r="V17" s="335">
        <f>IFERROR(VLOOKUP($B17,'PEDIDO MARZO'!$A$4:$AD$130,11,0),"NO BD")</f>
        <v>5</v>
      </c>
      <c r="W17" s="337">
        <f>IFERROR(VLOOKUP($B17,'INSUMOS MARZO'!$A$2:$S$105,17,0),"")</f>
        <v>4115.7160000000003</v>
      </c>
      <c r="X17" s="205">
        <f t="shared" ref="X17:X18" si="65">V17*W17</f>
        <v>20578.580000000002</v>
      </c>
      <c r="Y17" s="335">
        <f>IFERROR(VLOOKUP($B17,'PEDIDO MARZO'!$A$4:$AD$130,12,0),"NO BD")</f>
        <v>12</v>
      </c>
      <c r="Z17" s="337">
        <f>IFERROR(VLOOKUP($B17,'INSUMOS MARZO'!$A$2:$S$105,17,0),"")</f>
        <v>4115.7160000000003</v>
      </c>
      <c r="AA17" s="205">
        <f t="shared" ref="AA17:AA18" si="66">Y17*Z17</f>
        <v>49388.592000000004</v>
      </c>
      <c r="AB17" s="335">
        <f>IFERROR(VLOOKUP($B17,'PEDIDO MARZO'!$A$4:$AD$130,13,0),"NO BD")</f>
        <v>0</v>
      </c>
      <c r="AC17" s="337">
        <f>IFERROR(VLOOKUP($B17,'INSUMOS MARZO'!$A$2:$S$105,17,0),"")</f>
        <v>4115.7160000000003</v>
      </c>
      <c r="AD17" s="203"/>
      <c r="AE17" s="335">
        <f>IFERROR(VLOOKUP($B17,'PEDIDO MARZO'!$A$4:$AD$130,14,0),"NO BD")</f>
        <v>0</v>
      </c>
      <c r="AF17" s="203"/>
      <c r="AG17" s="203"/>
      <c r="AH17" s="335">
        <f>IFERROR(VLOOKUP($B17,'PEDIDO MARZO'!$A$4:$AD$130,15,0),"NO BD")</f>
        <v>12</v>
      </c>
      <c r="AI17" s="337">
        <f>IFERROR(VLOOKUP($B17,'INSUMOS MARZO'!$A$2:$S$105,17,0),"")</f>
        <v>4115.7160000000003</v>
      </c>
      <c r="AJ17" s="205">
        <f t="shared" ref="AJ17:AJ18" si="67">AH17*AI17</f>
        <v>49388.592000000004</v>
      </c>
      <c r="AK17" s="335">
        <f>IFERROR(VLOOKUP($B17,'PEDIDO MARZO'!$A$4:$AD$130,16,0),"NO BD")</f>
        <v>3</v>
      </c>
      <c r="AL17" s="337">
        <f>IFERROR(VLOOKUP($B17,'INSUMOS MARZO'!$A$2:$S$105,17,0),"")</f>
        <v>4115.7160000000003</v>
      </c>
      <c r="AM17" s="205">
        <f t="shared" si="46"/>
        <v>12347.148000000001</v>
      </c>
      <c r="AN17" s="335">
        <f>IFERROR(VLOOKUP($B17,'PEDIDO MARZO'!$A$4:$AD$130,17,0),"NO BD")</f>
        <v>1</v>
      </c>
      <c r="AO17" s="337">
        <f>IFERROR(VLOOKUP($B17,'INSUMOS MARZO'!$A$2:$S$105,17,0),"")</f>
        <v>4115.7160000000003</v>
      </c>
      <c r="AP17" s="205">
        <f t="shared" si="48"/>
        <v>4115.7160000000003</v>
      </c>
      <c r="AQ17" s="335">
        <f>IFERROR(VLOOKUP($B17,'PEDIDO MARZO'!$A$4:$AD$130,18,0),"NO BD")</f>
        <v>3</v>
      </c>
      <c r="AR17" s="337">
        <f>IFERROR(VLOOKUP($B17,'INSUMOS MARZO'!$A$2:$S$105,17,0),"")</f>
        <v>4115.7160000000003</v>
      </c>
      <c r="AS17" s="205">
        <f t="shared" ref="AS17" si="68">AQ17*AR17</f>
        <v>12347.148000000001</v>
      </c>
      <c r="AT17" s="335">
        <f>IFERROR(VLOOKUP($B17,'PEDIDO MARZO'!$A$4:$AD$130,19,0),"NO BD")</f>
        <v>1</v>
      </c>
      <c r="AU17" s="337">
        <f>IFERROR(VLOOKUP($B17,'INSUMOS MARZO'!$A$2:$S$105,17,0),"")</f>
        <v>4115.7160000000003</v>
      </c>
      <c r="AV17" s="205">
        <f t="shared" ref="AV17" si="69">AT17*AU17</f>
        <v>4115.7160000000003</v>
      </c>
      <c r="AW17" s="335">
        <f>IFERROR(VLOOKUP($B17,'PEDIDO MARZO'!$A$4:$AD$130,20,0),"NO BD")</f>
        <v>2</v>
      </c>
      <c r="AX17" s="337">
        <f>IFERROR(VLOOKUP($B17,'INSUMOS MARZO'!$A$2:$S$105,17,0),"")</f>
        <v>4115.7160000000003</v>
      </c>
      <c r="AY17" s="205">
        <f t="shared" ref="AY17:AY18" si="70">AW17*AX17</f>
        <v>8231.4320000000007</v>
      </c>
      <c r="AZ17" s="335">
        <f>IFERROR(VLOOKUP($B17,'PEDIDO MARZO'!$A$4:$AD$130,21,0),"NO BD")</f>
        <v>0</v>
      </c>
      <c r="BA17" s="203"/>
      <c r="BB17" s="203"/>
      <c r="BC17" s="335">
        <f>IFERROR(VLOOKUP($B17,'PEDIDO MARZO'!$A$4:$AD$130,22,0),"NO BD")</f>
        <v>4</v>
      </c>
      <c r="BD17" s="337">
        <f>IFERROR(VLOOKUP($B17,'INSUMOS MARZO'!$A$2:$S$105,17,0),"")</f>
        <v>4115.7160000000003</v>
      </c>
      <c r="BE17" s="205">
        <f t="shared" ref="BE17:BE18" si="71">BC17*BD17</f>
        <v>16462.864000000001</v>
      </c>
      <c r="BF17" s="335">
        <f>IFERROR(VLOOKUP($B17,'PEDIDO MARZO'!$A$4:$AD$130,23,0),"NO BD")</f>
        <v>15</v>
      </c>
      <c r="BG17" s="337">
        <f>IFERROR(VLOOKUP($B17,'INSUMOS MARZO'!$A$2:$S$105,17,0),"")</f>
        <v>4115.7160000000003</v>
      </c>
      <c r="BH17" s="205">
        <f t="shared" ref="BH17:BH18" si="72">BF17*BG17</f>
        <v>61735.740000000005</v>
      </c>
      <c r="BI17" s="335">
        <f>IFERROR(VLOOKUP($B17,'PEDIDO MARZO'!$A$4:$AD$130,24,0),"NO BD")</f>
        <v>5</v>
      </c>
      <c r="BJ17" s="336">
        <f>IFERROR(VLOOKUP($B17,'INSUMOS MARZO'!$A$2:$S$105,14,0),"")</f>
        <v>6716.8359</v>
      </c>
      <c r="BK17" s="205">
        <f t="shared" ref="BK17:BK18" si="73">BI17*BJ17</f>
        <v>33584.179499999998</v>
      </c>
      <c r="BL17" s="335">
        <f>IFERROR(VLOOKUP($B17,'PEDIDO MARZO'!$A$4:$AD$130,25,0),"NO BD")</f>
        <v>0</v>
      </c>
      <c r="BM17" s="203"/>
      <c r="BN17" s="203"/>
      <c r="BO17" s="335">
        <f>IFERROR(VLOOKUP($B17,'PEDIDO MARZO'!$A$4:$AD$130,26,0),"NO BD")</f>
        <v>4</v>
      </c>
      <c r="BP17" s="337">
        <f>IFERROR(VLOOKUP($B17,'INSUMOS MARZO'!$A$2:$S$105,17,0),"")</f>
        <v>4115.7160000000003</v>
      </c>
      <c r="BQ17" s="205">
        <f t="shared" ref="BQ17:BQ18" si="74">BO17*BP17</f>
        <v>16462.864000000001</v>
      </c>
      <c r="BR17" s="335">
        <f>IFERROR(VLOOKUP($B17,'PEDIDO MARZO'!$A$4:$AD$130,27,0),"NO BD")</f>
        <v>4</v>
      </c>
      <c r="BS17" s="337">
        <f>IFERROR(VLOOKUP($B17,'INSUMOS MARZO'!$A$2:$S$105,17,0),"")</f>
        <v>4115.7160000000003</v>
      </c>
      <c r="BT17" s="205">
        <f t="shared" ref="BT17:BT18" si="75">BR17*BS17</f>
        <v>16462.864000000001</v>
      </c>
      <c r="BU17" s="335">
        <f>IFERROR(VLOOKUP($B17,'PEDIDO MARZO'!$A$4:$AD$130,28,0),"NO BD")</f>
        <v>0</v>
      </c>
      <c r="BV17" s="203"/>
      <c r="BW17" s="203"/>
      <c r="BX17" s="335">
        <f>IFERROR(VLOOKUP($B17,'PEDIDO MARZO'!$A$4:$AD$130,29,0),"NO BD")</f>
        <v>0</v>
      </c>
      <c r="BY17" s="203"/>
      <c r="BZ17" s="203"/>
      <c r="CA17" s="335">
        <f>IFERROR(VLOOKUP($B17,'PEDIDO MARZO'!$A$4:$AD$130,30,0),"NO BD")</f>
        <v>4</v>
      </c>
      <c r="CB17" s="337">
        <f>IFERROR(VLOOKUP($B17,'INSUMOS MARZO'!$A$2:$S$105,17,0),"")</f>
        <v>4115.7160000000003</v>
      </c>
      <c r="CC17" s="205">
        <f t="shared" ref="CC17" si="76">CA17*CB17</f>
        <v>16462.864000000001</v>
      </c>
      <c r="CD17" s="208">
        <f t="shared" si="1"/>
        <v>125</v>
      </c>
      <c r="CE17" s="203">
        <f t="shared" si="3"/>
        <v>0</v>
      </c>
      <c r="CF17" s="335">
        <f>IFERROR(VLOOKUP($B17,'INSUMOS MARZO'!$A$2:$I$105,9,0),"0")</f>
        <v>120</v>
      </c>
      <c r="CG17" s="337">
        <f>IFERROR(VLOOKUP($B17,'INSUMOS MARZO'!$A$2:$S$105,17,0),"")</f>
        <v>4115.7160000000003</v>
      </c>
      <c r="CH17" s="336">
        <f t="shared" si="4"/>
        <v>493885.92000000004</v>
      </c>
      <c r="CI17" s="335">
        <f>IFERROR(VLOOKUP($B17,'INSUMOS MARZO'!$A$2:$J$105,10,0),"0")</f>
        <v>5</v>
      </c>
      <c r="CJ17" s="336">
        <f>IFERROR(VLOOKUP($B17,'INSUMOS MARZO'!$A$2:$S$105,14,0),"")</f>
        <v>6716.8359</v>
      </c>
      <c r="CK17" s="338">
        <f t="shared" si="5"/>
        <v>33584.179499999998</v>
      </c>
      <c r="CL17" s="211">
        <f t="shared" si="6"/>
        <v>527470.09950000001</v>
      </c>
      <c r="CM17" s="350">
        <f t="shared" si="7"/>
        <v>52747.009950000007</v>
      </c>
      <c r="CN17" s="350">
        <f t="shared" si="8"/>
        <v>10021.931890500002</v>
      </c>
      <c r="CO17" s="350">
        <f t="shared" si="9"/>
        <v>590239.0413405</v>
      </c>
      <c r="CP17" s="190">
        <f t="shared" ref="CP17:CP18" si="77">+CF17+CI17-CD17</f>
        <v>0</v>
      </c>
      <c r="CQ17" s="212">
        <f t="shared" si="10"/>
        <v>527470.09950000001</v>
      </c>
      <c r="CR17" s="212" t="b">
        <f t="shared" si="11"/>
        <v>1</v>
      </c>
      <c r="CS17" s="212">
        <f t="shared" si="12"/>
        <v>0</v>
      </c>
    </row>
    <row r="18" spans="1:97" ht="14.45" customHeight="1" x14ac:dyDescent="0.25">
      <c r="A18" s="199">
        <v>13</v>
      </c>
      <c r="B18" s="333">
        <v>38</v>
      </c>
      <c r="C18" s="334" t="s">
        <v>300</v>
      </c>
      <c r="D18" s="335">
        <f>IFERROR(VLOOKUP($B18,'[5]INSUMOS FEBRERO'!$A$2:$F$105,5,0),"")</f>
        <v>25</v>
      </c>
      <c r="E18" s="335">
        <f>IFERROR(VLOOKUP($B18,'PEDIDO MARZO'!$A$4:$AD$130,5,0),"NO BD")</f>
        <v>104</v>
      </c>
      <c r="F18" s="335">
        <f t="shared" si="2"/>
        <v>79</v>
      </c>
      <c r="G18" s="335">
        <f>IFERROR(VLOOKUP($B18,'PEDIDO MARZO'!$A$4:$AD$130,6,0),"NO BD")</f>
        <v>0</v>
      </c>
      <c r="H18" s="337">
        <f>IFERROR(VLOOKUP($B18,'INSUMOS MARZO'!$A$2:$S$105,17,0),"")</f>
        <v>11100.662</v>
      </c>
      <c r="I18" s="205">
        <f t="shared" si="0"/>
        <v>0</v>
      </c>
      <c r="J18" s="335">
        <f>IFERROR(VLOOKUP($B18,'PEDIDO MARZO'!$A$4:$AD$130,7,0),"NO BD")</f>
        <v>0</v>
      </c>
      <c r="K18" s="337">
        <f>IFERROR(VLOOKUP($B18,'INSUMOS MARZO'!$A$2:$S$105,17,0),"")</f>
        <v>11100.662</v>
      </c>
      <c r="L18" s="203"/>
      <c r="M18" s="335">
        <f>IFERROR(VLOOKUP($B18,'PEDIDO MARZO'!$A$4:$AD$130,8,0),"NO BD")</f>
        <v>0</v>
      </c>
      <c r="N18" s="203"/>
      <c r="O18" s="205">
        <f t="shared" si="27"/>
        <v>0</v>
      </c>
      <c r="P18" s="335">
        <f>IFERROR(VLOOKUP($B18,'PEDIDO MARZO'!$A$4:$AD$130,9,0),"NO BD")</f>
        <v>0</v>
      </c>
      <c r="Q18" s="203"/>
      <c r="R18" s="203"/>
      <c r="S18" s="335">
        <f>IFERROR(VLOOKUP($B18,'PEDIDO MARZO'!$A$4:$AD$130,10,0),"NO BD")</f>
        <v>0</v>
      </c>
      <c r="T18" s="203"/>
      <c r="U18" s="203"/>
      <c r="V18" s="408">
        <f>IFERROR(VLOOKUP($B18,'PEDIDO MARZO'!$A$4:$AD$130,11,0),"NO BD")</f>
        <v>15</v>
      </c>
      <c r="W18" s="337">
        <f>IFERROR(VLOOKUP($B18,'INSUMOS MARZO'!$A$2:$S$105,17,0),"")</f>
        <v>11100.662</v>
      </c>
      <c r="X18" s="205">
        <f t="shared" si="65"/>
        <v>166509.93</v>
      </c>
      <c r="Y18" s="408">
        <f>IFERROR(VLOOKUP($B18,'PEDIDO MARZO'!$A$4:$AD$130,12,0),"NO BD")</f>
        <v>12</v>
      </c>
      <c r="Z18" s="337">
        <f>IFERROR(VLOOKUP($B18,'INSUMOS MARZO'!$A$2:$S$105,17,0),"")</f>
        <v>11100.662</v>
      </c>
      <c r="AA18" s="205">
        <f t="shared" si="66"/>
        <v>133207.94400000002</v>
      </c>
      <c r="AB18" s="335">
        <f>IFERROR(VLOOKUP($B18,'PEDIDO MARZO'!$A$4:$AD$130,13,0),"NO BD")</f>
        <v>15</v>
      </c>
      <c r="AC18" s="336">
        <f>IFERROR(VLOOKUP($B18,'INSUMOS MARZO'!$A$2:$S$105,14,0),"")</f>
        <v>15622.484399999999</v>
      </c>
      <c r="AD18" s="205">
        <f t="shared" ref="AD18" si="78">AB18*AC18</f>
        <v>234337.266</v>
      </c>
      <c r="AE18" s="408">
        <f>IFERROR(VLOOKUP($B18,'PEDIDO MARZO'!$A$4:$AD$130,14,0),"NO BD")</f>
        <v>5</v>
      </c>
      <c r="AF18" s="337">
        <f>IFERROR(VLOOKUP($B18,'INSUMOS MARZO'!$A$2:$S$105,17,0),"")</f>
        <v>11100.662</v>
      </c>
      <c r="AG18" s="205">
        <f t="shared" ref="AG18" si="79">AE18*AF18</f>
        <v>55503.31</v>
      </c>
      <c r="AH18" s="335">
        <f>IFERROR(VLOOKUP($B18,'PEDIDO MARZO'!$A$4:$AD$130,15,0),"NO BD")</f>
        <v>6</v>
      </c>
      <c r="AI18" s="336">
        <f>IFERROR(VLOOKUP($B18,'INSUMOS MARZO'!$A$2:$S$105,14,0),"")</f>
        <v>15622.484399999999</v>
      </c>
      <c r="AJ18" s="205">
        <f t="shared" si="67"/>
        <v>93734.906399999993</v>
      </c>
      <c r="AK18" s="335">
        <f>IFERROR(VLOOKUP($B18,'PEDIDO MARZO'!$A$4:$AD$130,16,0),"NO BD")</f>
        <v>5</v>
      </c>
      <c r="AL18" s="336">
        <f>IFERROR(VLOOKUP($B18,'INSUMOS MARZO'!$A$2:$S$105,14,0),"")</f>
        <v>15622.484399999999</v>
      </c>
      <c r="AM18" s="205">
        <f t="shared" si="46"/>
        <v>78112.421999999991</v>
      </c>
      <c r="AN18" s="335">
        <f>IFERROR(VLOOKUP($B18,'PEDIDO MARZO'!$A$4:$AD$130,17,0),"NO BD")</f>
        <v>1</v>
      </c>
      <c r="AO18" s="336">
        <f>IFERROR(VLOOKUP($B18,'INSUMOS MARZO'!$A$2:$S$105,14,0),"")</f>
        <v>15622.484399999999</v>
      </c>
      <c r="AP18" s="205">
        <f t="shared" si="48"/>
        <v>15622.484399999999</v>
      </c>
      <c r="AQ18" s="335">
        <f>IFERROR(VLOOKUP($B18,'PEDIDO MARZO'!$A$4:$AD$130,18,0),"NO BD")</f>
        <v>0</v>
      </c>
      <c r="AR18" s="203"/>
      <c r="AS18" s="203"/>
      <c r="AT18" s="335">
        <f>IFERROR(VLOOKUP($B18,'PEDIDO MARZO'!$A$4:$AD$130,19,0),"NO BD")</f>
        <v>0</v>
      </c>
      <c r="AU18" s="203"/>
      <c r="AV18" s="203"/>
      <c r="AW18" s="335">
        <f>IFERROR(VLOOKUP($B18,'PEDIDO MARZO'!$A$4:$AD$130,20,0),"NO BD")</f>
        <v>1</v>
      </c>
      <c r="AX18" s="336">
        <f>IFERROR(VLOOKUP($B18,'INSUMOS MARZO'!$A$2:$S$105,14,0),"")</f>
        <v>15622.484399999999</v>
      </c>
      <c r="AY18" s="205">
        <f t="shared" si="70"/>
        <v>15622.484399999999</v>
      </c>
      <c r="AZ18" s="335">
        <f>IFERROR(VLOOKUP($B18,'PEDIDO MARZO'!$A$4:$AD$130,21,0),"NO BD")</f>
        <v>8</v>
      </c>
      <c r="BA18" s="336">
        <f>IFERROR(VLOOKUP($B18,'INSUMOS MARZO'!$A$2:$S$105,14,0),"")</f>
        <v>15622.484399999999</v>
      </c>
      <c r="BB18" s="205">
        <f t="shared" ref="BB18" si="80">AZ18*BA18</f>
        <v>124979.87519999999</v>
      </c>
      <c r="BC18" s="335">
        <f>IFERROR(VLOOKUP($B18,'PEDIDO MARZO'!$A$4:$AD$130,22,0),"NO BD")</f>
        <v>4</v>
      </c>
      <c r="BD18" s="336">
        <f>IFERROR(VLOOKUP($B18,'INSUMOS MARZO'!$A$2:$S$105,14,0),"")</f>
        <v>15622.484399999999</v>
      </c>
      <c r="BE18" s="205">
        <f t="shared" si="71"/>
        <v>62489.937599999997</v>
      </c>
      <c r="BF18" s="335">
        <f>IFERROR(VLOOKUP($B18,'PEDIDO MARZO'!$A$4:$AD$130,23,0),"NO BD")</f>
        <v>6</v>
      </c>
      <c r="BG18" s="336">
        <f>IFERROR(VLOOKUP($B18,'INSUMOS MARZO'!$A$2:$S$105,14,0),"")</f>
        <v>15622.484399999999</v>
      </c>
      <c r="BH18" s="205">
        <f t="shared" si="72"/>
        <v>93734.906399999993</v>
      </c>
      <c r="BI18" s="335">
        <f>IFERROR(VLOOKUP($B18,'PEDIDO MARZO'!$A$4:$AD$130,24,0),"NO BD")</f>
        <v>6</v>
      </c>
      <c r="BJ18" s="336">
        <f>IFERROR(VLOOKUP($B18,'INSUMOS MARZO'!$A$2:$S$105,14,0),"")</f>
        <v>15622.484399999999</v>
      </c>
      <c r="BK18" s="205">
        <f t="shared" si="73"/>
        <v>93734.906399999993</v>
      </c>
      <c r="BL18" s="335">
        <f>IFERROR(VLOOKUP($B18,'PEDIDO MARZO'!$A$4:$AD$130,25,0),"NO BD")</f>
        <v>0</v>
      </c>
      <c r="BM18" s="203"/>
      <c r="BN18" s="203"/>
      <c r="BO18" s="335">
        <f>IFERROR(VLOOKUP($B18,'PEDIDO MARZO'!$A$4:$AD$130,26,0),"NO BD")</f>
        <v>4</v>
      </c>
      <c r="BP18" s="336">
        <f>IFERROR(VLOOKUP($B18,'INSUMOS MARZO'!$A$2:$S$105,14,0),"")</f>
        <v>15622.484399999999</v>
      </c>
      <c r="BQ18" s="205">
        <f t="shared" si="74"/>
        <v>62489.937599999997</v>
      </c>
      <c r="BR18" s="335">
        <f>IFERROR(VLOOKUP($B18,'PEDIDO MARZO'!$A$4:$AD$130,27,0),"NO BD")</f>
        <v>4</v>
      </c>
      <c r="BS18" s="336">
        <f>IFERROR(VLOOKUP($B18,'INSUMOS MARZO'!$A$2:$S$105,14,0),"")</f>
        <v>15622.484399999999</v>
      </c>
      <c r="BT18" s="205">
        <f t="shared" si="75"/>
        <v>62489.937599999997</v>
      </c>
      <c r="BU18" s="335">
        <f>IFERROR(VLOOKUP($B18,'PEDIDO MARZO'!$A$4:$AD$130,28,0),"NO BD")</f>
        <v>10</v>
      </c>
      <c r="BV18" s="336">
        <f>IFERROR(VLOOKUP($B18,'INSUMOS MARZO'!$A$2:$S$105,14,0),"")</f>
        <v>15622.484399999999</v>
      </c>
      <c r="BW18" s="205">
        <f t="shared" ref="BW18" si="81">BU18*BV18</f>
        <v>156224.84399999998</v>
      </c>
      <c r="BX18" s="335">
        <f>IFERROR(VLOOKUP($B18,'PEDIDO MARZO'!$A$4:$AD$130,29,0),"NO BD")</f>
        <v>2</v>
      </c>
      <c r="BY18" s="336">
        <f>IFERROR(VLOOKUP($B18,'INSUMOS MARZO'!$A$2:$S$105,14,0),"")</f>
        <v>15622.484399999999</v>
      </c>
      <c r="BZ18" s="205">
        <f t="shared" ref="BZ18" si="82">BX18*BY18</f>
        <v>31244.968799999999</v>
      </c>
      <c r="CA18" s="335">
        <f>IFERROR(VLOOKUP($B18,'PEDIDO MARZO'!$A$4:$AD$130,30,0),"NO BD")</f>
        <v>0</v>
      </c>
      <c r="CB18" s="203"/>
      <c r="CC18" s="203"/>
      <c r="CD18" s="208">
        <f t="shared" si="1"/>
        <v>104</v>
      </c>
      <c r="CE18" s="203">
        <f t="shared" si="3"/>
        <v>0</v>
      </c>
      <c r="CF18" s="335">
        <v>32</v>
      </c>
      <c r="CG18" s="337">
        <f>IFERROR(VLOOKUP($B18,'INSUMOS MARZO'!$A$2:$S$105,17,0),"")</f>
        <v>11100.662</v>
      </c>
      <c r="CH18" s="336">
        <f t="shared" si="4"/>
        <v>355221.18400000001</v>
      </c>
      <c r="CI18" s="335">
        <v>72</v>
      </c>
      <c r="CJ18" s="336">
        <f>IFERROR(VLOOKUP($B18,'INSUMOS MARZO'!$A$2:$S$105,14,0),"")</f>
        <v>15622.484399999999</v>
      </c>
      <c r="CK18" s="338">
        <f t="shared" si="5"/>
        <v>1124818.8768</v>
      </c>
      <c r="CL18" s="211">
        <f t="shared" si="6"/>
        <v>1480040.0607999999</v>
      </c>
      <c r="CM18" s="350">
        <f t="shared" si="7"/>
        <v>148004.00607999999</v>
      </c>
      <c r="CN18" s="350">
        <f t="shared" si="8"/>
        <v>28120.761155199998</v>
      </c>
      <c r="CO18" s="350">
        <f t="shared" si="9"/>
        <v>1656164.8280351998</v>
      </c>
      <c r="CP18" s="190">
        <f t="shared" si="77"/>
        <v>0</v>
      </c>
      <c r="CQ18" s="212">
        <f t="shared" si="10"/>
        <v>1480040.0608000001</v>
      </c>
      <c r="CR18" s="212" t="b">
        <f t="shared" si="11"/>
        <v>1</v>
      </c>
      <c r="CS18" s="212">
        <f t="shared" si="12"/>
        <v>0</v>
      </c>
    </row>
    <row r="19" spans="1:97" ht="14.45" customHeight="1" x14ac:dyDescent="0.25">
      <c r="A19" s="199">
        <v>14</v>
      </c>
      <c r="B19" s="333">
        <v>41</v>
      </c>
      <c r="C19" s="334" t="s">
        <v>301</v>
      </c>
      <c r="D19" s="335">
        <f>IFERROR(VLOOKUP($B19,'[5]INSUMOS FEBRERO'!$A$2:$F$105,5,0),"")</f>
        <v>25</v>
      </c>
      <c r="E19" s="335">
        <f>IFERROR(VLOOKUP($B19,'PEDIDO MARZO'!$A$4:$AD$130,5,0),"NO BD")</f>
        <v>0</v>
      </c>
      <c r="F19" s="335">
        <f t="shared" si="2"/>
        <v>-25</v>
      </c>
      <c r="G19" s="335">
        <f>IFERROR(VLOOKUP($B19,'PEDIDO MARZO'!$A$4:$AD$130,6,0),"NO BD")</f>
        <v>0</v>
      </c>
      <c r="H19" s="337">
        <f>IFERROR(VLOOKUP($B19,'INSUMOS MARZO'!$A$2:$S$105,17,0),"")</f>
        <v>7034.3429999999989</v>
      </c>
      <c r="I19" s="205">
        <f t="shared" si="0"/>
        <v>0</v>
      </c>
      <c r="J19" s="335">
        <f>IFERROR(VLOOKUP($B19,'PEDIDO MARZO'!$A$4:$AD$130,7,0),"NO BD")</f>
        <v>0</v>
      </c>
      <c r="K19" s="337">
        <f>IFERROR(VLOOKUP($B19,'INSUMOS MARZO'!$A$2:$S$105,17,0),"")</f>
        <v>7034.3429999999989</v>
      </c>
      <c r="L19" s="205">
        <f t="shared" ref="L19:L27" si="83">J19*K19</f>
        <v>0</v>
      </c>
      <c r="M19" s="335">
        <f>IFERROR(VLOOKUP($B19,'PEDIDO MARZO'!$A$4:$AD$130,8,0),"NO BD")</f>
        <v>0</v>
      </c>
      <c r="N19" s="203"/>
      <c r="O19" s="205">
        <f t="shared" si="27"/>
        <v>0</v>
      </c>
      <c r="P19" s="335">
        <f>IFERROR(VLOOKUP($B19,'PEDIDO MARZO'!$A$4:$AD$130,9,0),"NO BD")</f>
        <v>0</v>
      </c>
      <c r="Q19" s="203"/>
      <c r="R19" s="203"/>
      <c r="S19" s="335">
        <f>IFERROR(VLOOKUP($B19,'PEDIDO MARZO'!$A$4:$AD$130,10,0),"NO BD")</f>
        <v>0</v>
      </c>
      <c r="T19" s="203"/>
      <c r="U19" s="203"/>
      <c r="V19" s="335">
        <f>IFERROR(VLOOKUP($B19,'PEDIDO MARZO'!$A$4:$AD$130,11,0),"NO BD")</f>
        <v>0</v>
      </c>
      <c r="W19" s="203"/>
      <c r="X19" s="203"/>
      <c r="Y19" s="335">
        <f>IFERROR(VLOOKUP($B19,'PEDIDO MARZO'!$A$4:$AD$130,12,0),"NO BD")</f>
        <v>0</v>
      </c>
      <c r="Z19" s="203"/>
      <c r="AA19" s="203"/>
      <c r="AB19" s="335">
        <f>IFERROR(VLOOKUP($B19,'PEDIDO MARZO'!$A$4:$AD$130,13,0),"NO BD")</f>
        <v>0</v>
      </c>
      <c r="AC19" s="203"/>
      <c r="AD19" s="203"/>
      <c r="AE19" s="335">
        <f>IFERROR(VLOOKUP($B19,'PEDIDO MARZO'!$A$4:$AD$130,14,0),"NO BD")</f>
        <v>0</v>
      </c>
      <c r="AF19" s="203"/>
      <c r="AG19" s="203"/>
      <c r="AH19" s="335">
        <f>IFERROR(VLOOKUP($B19,'PEDIDO MARZO'!$A$4:$AD$130,15,0),"NO BD")</f>
        <v>0</v>
      </c>
      <c r="AI19" s="203"/>
      <c r="AJ19" s="203"/>
      <c r="AK19" s="335">
        <f>IFERROR(VLOOKUP($B19,'PEDIDO MARZO'!$A$4:$AD$130,16,0),"NO BD")</f>
        <v>0</v>
      </c>
      <c r="AL19" s="203"/>
      <c r="AM19" s="205">
        <f t="shared" si="46"/>
        <v>0</v>
      </c>
      <c r="AN19" s="335">
        <f>IFERROR(VLOOKUP($B19,'PEDIDO MARZO'!$A$4:$AD$130,17,0),"NO BD")</f>
        <v>0</v>
      </c>
      <c r="AO19" s="203"/>
      <c r="AP19" s="203"/>
      <c r="AQ19" s="335">
        <f>IFERROR(VLOOKUP($B19,'PEDIDO MARZO'!$A$4:$AD$130,18,0),"NO BD")</f>
        <v>0</v>
      </c>
      <c r="AR19" s="203"/>
      <c r="AS19" s="203"/>
      <c r="AT19" s="335">
        <f>IFERROR(VLOOKUP($B19,'PEDIDO MARZO'!$A$4:$AD$130,19,0),"NO BD")</f>
        <v>0</v>
      </c>
      <c r="AU19" s="203"/>
      <c r="AV19" s="203"/>
      <c r="AW19" s="335">
        <f>IFERROR(VLOOKUP($B19,'PEDIDO MARZO'!$A$4:$AD$130,20,0),"NO BD")</f>
        <v>0</v>
      </c>
      <c r="AX19" s="203"/>
      <c r="AY19" s="203"/>
      <c r="AZ19" s="335">
        <f>IFERROR(VLOOKUP($B19,'PEDIDO MARZO'!$A$4:$AD$130,21,0),"NO BD")</f>
        <v>0</v>
      </c>
      <c r="BA19" s="203"/>
      <c r="BB19" s="203"/>
      <c r="BC19" s="335">
        <f>IFERROR(VLOOKUP($B19,'PEDIDO MARZO'!$A$4:$AD$130,22,0),"NO BD")</f>
        <v>0</v>
      </c>
      <c r="BD19" s="203"/>
      <c r="BE19" s="203"/>
      <c r="BF19" s="335">
        <f>IFERROR(VLOOKUP($B19,'PEDIDO MARZO'!$A$4:$AD$130,23,0),"NO BD")</f>
        <v>0</v>
      </c>
      <c r="BG19" s="203"/>
      <c r="BH19" s="203"/>
      <c r="BI19" s="335">
        <f>IFERROR(VLOOKUP($B19,'PEDIDO MARZO'!$A$4:$AD$130,24,0),"NO BD")</f>
        <v>0</v>
      </c>
      <c r="BJ19" s="203"/>
      <c r="BK19" s="203"/>
      <c r="BL19" s="335">
        <f>IFERROR(VLOOKUP($B19,'PEDIDO MARZO'!$A$4:$AD$130,25,0),"NO BD")</f>
        <v>0</v>
      </c>
      <c r="BM19" s="203"/>
      <c r="BN19" s="203"/>
      <c r="BO19" s="335">
        <f>IFERROR(VLOOKUP($B19,'PEDIDO MARZO'!$A$4:$AD$130,26,0),"NO BD")</f>
        <v>0</v>
      </c>
      <c r="BP19" s="203"/>
      <c r="BQ19" s="203"/>
      <c r="BR19" s="335">
        <f>IFERROR(VLOOKUP($B19,'PEDIDO MARZO'!$A$4:$AD$130,27,0),"NO BD")</f>
        <v>0</v>
      </c>
      <c r="BS19" s="203"/>
      <c r="BT19" s="203"/>
      <c r="BU19" s="335">
        <f>IFERROR(VLOOKUP($B19,'PEDIDO MARZO'!$A$4:$AD$130,28,0),"NO BD")</f>
        <v>0</v>
      </c>
      <c r="BV19" s="203"/>
      <c r="BW19" s="203"/>
      <c r="BX19" s="335">
        <f>IFERROR(VLOOKUP($B19,'PEDIDO MARZO'!$A$4:$AD$130,29,0),"NO BD")</f>
        <v>0</v>
      </c>
      <c r="BY19" s="203"/>
      <c r="BZ19" s="203"/>
      <c r="CA19" s="335">
        <f>IFERROR(VLOOKUP($B19,'PEDIDO MARZO'!$A$4:$AD$130,30,0),"NO BD")</f>
        <v>0</v>
      </c>
      <c r="CB19" s="203"/>
      <c r="CC19" s="203"/>
      <c r="CD19" s="208">
        <f t="shared" si="1"/>
        <v>0</v>
      </c>
      <c r="CE19" s="203">
        <f t="shared" si="3"/>
        <v>0</v>
      </c>
      <c r="CF19" s="335">
        <v>0</v>
      </c>
      <c r="CG19" s="337">
        <f>IFERROR(VLOOKUP($B19,'INSUMOS MARZO'!$A$2:$S$105,17,0),"")</f>
        <v>7034.3429999999989</v>
      </c>
      <c r="CH19" s="336">
        <f t="shared" si="4"/>
        <v>0</v>
      </c>
      <c r="CI19" s="335">
        <f>IFERROR(VLOOKUP($B19,'INSUMOS MARZO'!$A$2:$J$105,10,0),"0")</f>
        <v>0</v>
      </c>
      <c r="CJ19" s="336">
        <f>IFERROR(VLOOKUP($B19,'INSUMOS MARZO'!$A$2:$S$105,14,0),"")</f>
        <v>12537.904499999999</v>
      </c>
      <c r="CK19" s="338">
        <f t="shared" si="5"/>
        <v>0</v>
      </c>
      <c r="CL19" s="211">
        <f t="shared" si="6"/>
        <v>0</v>
      </c>
      <c r="CM19" s="350">
        <f t="shared" si="7"/>
        <v>0</v>
      </c>
      <c r="CN19" s="350">
        <f t="shared" si="8"/>
        <v>0</v>
      </c>
      <c r="CO19" s="350">
        <f t="shared" si="9"/>
        <v>0</v>
      </c>
      <c r="CQ19" s="212">
        <f t="shared" si="10"/>
        <v>0</v>
      </c>
      <c r="CR19" s="212" t="b">
        <f t="shared" si="11"/>
        <v>1</v>
      </c>
      <c r="CS19" s="212">
        <f t="shared" si="12"/>
        <v>0</v>
      </c>
    </row>
    <row r="20" spans="1:97" ht="12.6" customHeight="1" x14ac:dyDescent="0.25">
      <c r="A20" s="199">
        <v>15</v>
      </c>
      <c r="B20" s="333">
        <v>44</v>
      </c>
      <c r="C20" s="334" t="s">
        <v>302</v>
      </c>
      <c r="D20" s="335">
        <f>IFERROR(VLOOKUP($B20,'[5]INSUMOS FEBRERO'!$A$2:$F$105,5,0),"")</f>
        <v>6</v>
      </c>
      <c r="E20" s="335">
        <f>IFERROR(VLOOKUP($B20,'PEDIDO MARZO'!$A$4:$AD$130,5,0),"NO BD")</f>
        <v>0</v>
      </c>
      <c r="F20" s="335">
        <f t="shared" si="2"/>
        <v>-6</v>
      </c>
      <c r="G20" s="335">
        <f>IFERROR(VLOOKUP($B20,'PEDIDO MARZO'!$A$4:$AD$130,6,0),"NO BD")</f>
        <v>0</v>
      </c>
      <c r="H20" s="337">
        <f>IFERROR(VLOOKUP($B20,'INSUMOS MARZO'!$A$2:$S$105,17,0),"")</f>
        <v>2787.2520000000004</v>
      </c>
      <c r="I20" s="205">
        <f t="shared" si="0"/>
        <v>0</v>
      </c>
      <c r="J20" s="335">
        <f>IFERROR(VLOOKUP($B20,'PEDIDO MARZO'!$A$4:$AD$130,7,0),"NO BD")</f>
        <v>0</v>
      </c>
      <c r="K20" s="337">
        <f>IFERROR(VLOOKUP($B20,'INSUMOS MARZO'!$A$2:$S$105,17,0),"")</f>
        <v>2787.2520000000004</v>
      </c>
      <c r="L20" s="205">
        <f t="shared" si="83"/>
        <v>0</v>
      </c>
      <c r="M20" s="335">
        <f>IFERROR(VLOOKUP($B20,'PEDIDO MARZO'!$A$4:$AD$130,8,0),"NO BD")</f>
        <v>0</v>
      </c>
      <c r="N20" s="337">
        <f>IFERROR(VLOOKUP($B20,'INSUMOS MARZO'!$A$2:$S$105,17,0),"")</f>
        <v>2787.2520000000004</v>
      </c>
      <c r="O20" s="205">
        <f t="shared" si="27"/>
        <v>0</v>
      </c>
      <c r="P20" s="335">
        <f>IFERROR(VLOOKUP($B20,'PEDIDO MARZO'!$A$4:$AD$130,9,0),"NO BD")</f>
        <v>0</v>
      </c>
      <c r="Q20" s="203"/>
      <c r="R20" s="203"/>
      <c r="S20" s="335">
        <f>IFERROR(VLOOKUP($B20,'PEDIDO MARZO'!$A$4:$AD$130,10,0),"NO BD")</f>
        <v>0</v>
      </c>
      <c r="T20" s="203"/>
      <c r="U20" s="203"/>
      <c r="V20" s="335">
        <f>IFERROR(VLOOKUP($B20,'PEDIDO MARZO'!$A$4:$AD$130,11,0),"NO BD")</f>
        <v>0</v>
      </c>
      <c r="W20" s="203"/>
      <c r="X20" s="203"/>
      <c r="Y20" s="335">
        <f>IFERROR(VLOOKUP($B20,'PEDIDO MARZO'!$A$4:$AD$130,12,0),"NO BD")</f>
        <v>0</v>
      </c>
      <c r="Z20" s="203"/>
      <c r="AA20" s="203"/>
      <c r="AB20" s="335">
        <f>IFERROR(VLOOKUP($B20,'PEDIDO MARZO'!$A$4:$AD$130,13,0),"NO BD")</f>
        <v>0</v>
      </c>
      <c r="AC20" s="203"/>
      <c r="AD20" s="203"/>
      <c r="AE20" s="335">
        <f>IFERROR(VLOOKUP($B20,'PEDIDO MARZO'!$A$4:$AD$130,14,0),"NO BD")</f>
        <v>0</v>
      </c>
      <c r="AF20" s="203"/>
      <c r="AG20" s="203"/>
      <c r="AH20" s="335">
        <f>IFERROR(VLOOKUP($B20,'PEDIDO MARZO'!$A$4:$AD$130,15,0),"NO BD")</f>
        <v>0</v>
      </c>
      <c r="AI20" s="203"/>
      <c r="AJ20" s="203"/>
      <c r="AK20" s="335">
        <f>IFERROR(VLOOKUP($B20,'PEDIDO MARZO'!$A$4:$AD$130,16,0),"NO BD")</f>
        <v>0</v>
      </c>
      <c r="AL20" s="203"/>
      <c r="AM20" s="205">
        <f t="shared" si="46"/>
        <v>0</v>
      </c>
      <c r="AN20" s="335">
        <f>IFERROR(VLOOKUP($B20,'PEDIDO MARZO'!$A$4:$AD$130,17,0),"NO BD")</f>
        <v>0</v>
      </c>
      <c r="AO20" s="203"/>
      <c r="AP20" s="203"/>
      <c r="AQ20" s="335">
        <f>IFERROR(VLOOKUP($B20,'PEDIDO MARZO'!$A$4:$AD$130,18,0),"NO BD")</f>
        <v>0</v>
      </c>
      <c r="AR20" s="203"/>
      <c r="AS20" s="203"/>
      <c r="AT20" s="335">
        <f>IFERROR(VLOOKUP($B20,'PEDIDO MARZO'!$A$4:$AD$130,19,0),"NO BD")</f>
        <v>0</v>
      </c>
      <c r="AU20" s="203"/>
      <c r="AV20" s="203"/>
      <c r="AW20" s="335">
        <f>IFERROR(VLOOKUP($B20,'PEDIDO MARZO'!$A$4:$AD$130,20,0),"NO BD")</f>
        <v>0</v>
      </c>
      <c r="AX20" s="203"/>
      <c r="AY20" s="203"/>
      <c r="AZ20" s="335">
        <f>IFERROR(VLOOKUP($B20,'PEDIDO MARZO'!$A$4:$AD$130,21,0),"NO BD")</f>
        <v>0</v>
      </c>
      <c r="BA20" s="203"/>
      <c r="BB20" s="203"/>
      <c r="BC20" s="335">
        <f>IFERROR(VLOOKUP($B20,'PEDIDO MARZO'!$A$4:$AD$130,22,0),"NO BD")</f>
        <v>0</v>
      </c>
      <c r="BD20" s="203"/>
      <c r="BE20" s="203"/>
      <c r="BF20" s="335">
        <f>IFERROR(VLOOKUP($B20,'PEDIDO MARZO'!$A$4:$AD$130,23,0),"NO BD")</f>
        <v>0</v>
      </c>
      <c r="BG20" s="203"/>
      <c r="BH20" s="203"/>
      <c r="BI20" s="335">
        <f>IFERROR(VLOOKUP($B20,'PEDIDO MARZO'!$A$4:$AD$130,24,0),"NO BD")</f>
        <v>0</v>
      </c>
      <c r="BJ20" s="203"/>
      <c r="BK20" s="203"/>
      <c r="BL20" s="335">
        <f>IFERROR(VLOOKUP($B20,'PEDIDO MARZO'!$A$4:$AD$130,25,0),"NO BD")</f>
        <v>0</v>
      </c>
      <c r="BM20" s="203"/>
      <c r="BN20" s="203"/>
      <c r="BO20" s="335">
        <f>IFERROR(VLOOKUP($B20,'PEDIDO MARZO'!$A$4:$AD$130,26,0),"NO BD")</f>
        <v>0</v>
      </c>
      <c r="BP20" s="203"/>
      <c r="BQ20" s="203"/>
      <c r="BR20" s="335">
        <f>IFERROR(VLOOKUP($B20,'PEDIDO MARZO'!$A$4:$AD$130,27,0),"NO BD")</f>
        <v>0</v>
      </c>
      <c r="BS20" s="203"/>
      <c r="BT20" s="203"/>
      <c r="BU20" s="335">
        <f>IFERROR(VLOOKUP($B20,'PEDIDO MARZO'!$A$4:$AD$130,28,0),"NO BD")</f>
        <v>0</v>
      </c>
      <c r="BV20" s="203"/>
      <c r="BW20" s="203"/>
      <c r="BX20" s="335">
        <f>IFERROR(VLOOKUP($B20,'PEDIDO MARZO'!$A$4:$AD$130,29,0),"NO BD")</f>
        <v>0</v>
      </c>
      <c r="BY20" s="203"/>
      <c r="BZ20" s="203"/>
      <c r="CA20" s="335">
        <f>IFERROR(VLOOKUP($B20,'PEDIDO MARZO'!$A$4:$AD$130,30,0),"NO BD")</f>
        <v>0</v>
      </c>
      <c r="CB20" s="203"/>
      <c r="CC20" s="203"/>
      <c r="CD20" s="208">
        <f t="shared" si="1"/>
        <v>0</v>
      </c>
      <c r="CE20" s="203">
        <f t="shared" si="3"/>
        <v>0</v>
      </c>
      <c r="CF20" s="335">
        <v>0</v>
      </c>
      <c r="CG20" s="337">
        <f>IFERROR(VLOOKUP($B20,'INSUMOS MARZO'!$A$2:$S$105,17,0),"")</f>
        <v>2787.2520000000004</v>
      </c>
      <c r="CH20" s="336">
        <f t="shared" si="4"/>
        <v>0</v>
      </c>
      <c r="CI20" s="335">
        <f>IFERROR(VLOOKUP($B20,'INSUMOS MARZO'!$A$2:$J$105,10,0),"0")</f>
        <v>0</v>
      </c>
      <c r="CJ20" s="336">
        <f>IFERROR(VLOOKUP($B20,'INSUMOS MARZO'!$A$2:$S$105,14,0),"")</f>
        <v>5373.6579000000002</v>
      </c>
      <c r="CK20" s="338">
        <f t="shared" si="5"/>
        <v>0</v>
      </c>
      <c r="CL20" s="211">
        <f t="shared" si="6"/>
        <v>0</v>
      </c>
      <c r="CM20" s="350">
        <f t="shared" si="7"/>
        <v>0</v>
      </c>
      <c r="CN20" s="350">
        <f t="shared" si="8"/>
        <v>0</v>
      </c>
      <c r="CO20" s="350">
        <f t="shared" si="9"/>
        <v>0</v>
      </c>
      <c r="CQ20" s="212">
        <f t="shared" si="10"/>
        <v>0</v>
      </c>
      <c r="CR20" s="212" t="b">
        <f t="shared" si="11"/>
        <v>1</v>
      </c>
      <c r="CS20" s="212">
        <f t="shared" si="12"/>
        <v>0</v>
      </c>
    </row>
    <row r="21" spans="1:97" ht="14.45" customHeight="1" x14ac:dyDescent="0.25">
      <c r="A21" s="199">
        <v>16</v>
      </c>
      <c r="B21" s="333">
        <v>46</v>
      </c>
      <c r="C21" s="334" t="s">
        <v>303</v>
      </c>
      <c r="D21" s="335">
        <f>IFERROR(VLOOKUP($B21,'[5]INSUMOS FEBRERO'!$A$2:$F$105,5,0),"")</f>
        <v>25</v>
      </c>
      <c r="E21" s="335">
        <f>IFERROR(VLOOKUP($B21,'PEDIDO MARZO'!$A$4:$AD$130,5,0),"NO BD")</f>
        <v>10</v>
      </c>
      <c r="F21" s="335">
        <f t="shared" si="2"/>
        <v>-15</v>
      </c>
      <c r="G21" s="335">
        <f>IFERROR(VLOOKUP($B21,'PEDIDO MARZO'!$A$4:$AD$130,6,0),"NO BD")</f>
        <v>0</v>
      </c>
      <c r="H21" s="337">
        <f>IFERROR(VLOOKUP($B21,'INSUMOS MARZO'!$A$2:$S$105,17,0),"")</f>
        <v>7739.5640000000021</v>
      </c>
      <c r="I21" s="205">
        <f t="shared" si="0"/>
        <v>0</v>
      </c>
      <c r="J21" s="335">
        <f>IFERROR(VLOOKUP($B21,'PEDIDO MARZO'!$A$4:$AD$130,7,0),"NO BD")</f>
        <v>0</v>
      </c>
      <c r="K21" s="337">
        <f>IFERROR(VLOOKUP($B21,'INSUMOS MARZO'!$A$2:$S$105,17,0),"")</f>
        <v>7739.5640000000021</v>
      </c>
      <c r="L21" s="205">
        <f t="shared" si="83"/>
        <v>0</v>
      </c>
      <c r="M21" s="335">
        <f>IFERROR(VLOOKUP($B21,'PEDIDO MARZO'!$A$4:$AD$130,8,0),"NO BD")</f>
        <v>0</v>
      </c>
      <c r="N21" s="203"/>
      <c r="O21" s="205">
        <f t="shared" si="27"/>
        <v>0</v>
      </c>
      <c r="P21" s="335">
        <f>IFERROR(VLOOKUP($B21,'PEDIDO MARZO'!$A$4:$AD$130,9,0),"NO BD")</f>
        <v>0</v>
      </c>
      <c r="Q21" s="203"/>
      <c r="R21" s="203"/>
      <c r="S21" s="335">
        <f>IFERROR(VLOOKUP($B21,'PEDIDO MARZO'!$A$4:$AD$130,10,0),"NO BD")</f>
        <v>0</v>
      </c>
      <c r="T21" s="203"/>
      <c r="U21" s="203"/>
      <c r="V21" s="335">
        <f>IFERROR(VLOOKUP($B21,'PEDIDO MARZO'!$A$4:$AD$130,11,0),"NO BD")</f>
        <v>0</v>
      </c>
      <c r="W21" s="203"/>
      <c r="X21" s="203"/>
      <c r="Y21" s="335">
        <f>IFERROR(VLOOKUP($B21,'PEDIDO MARZO'!$A$4:$AD$130,12,0),"NO BD")</f>
        <v>0</v>
      </c>
      <c r="Z21" s="203"/>
      <c r="AA21" s="203"/>
      <c r="AB21" s="335">
        <f>IFERROR(VLOOKUP($B21,'PEDIDO MARZO'!$A$4:$AD$130,13,0),"NO BD")</f>
        <v>0</v>
      </c>
      <c r="AC21" s="203"/>
      <c r="AD21" s="203"/>
      <c r="AE21" s="335">
        <f>IFERROR(VLOOKUP($B21,'PEDIDO MARZO'!$A$4:$AD$130,14,0),"NO BD")</f>
        <v>0</v>
      </c>
      <c r="AF21" s="203"/>
      <c r="AG21" s="203"/>
      <c r="AH21" s="335">
        <f>IFERROR(VLOOKUP($B21,'PEDIDO MARZO'!$A$4:$AD$130,15,0),"NO BD")</f>
        <v>10</v>
      </c>
      <c r="AI21" s="337">
        <f>IFERROR(VLOOKUP($B21,'INSUMOS MARZO'!$A$2:$S$105,17,0),"")</f>
        <v>7739.5640000000021</v>
      </c>
      <c r="AJ21" s="205">
        <f t="shared" ref="AJ21:AJ22" si="84">AH21*AI21</f>
        <v>77395.640000000014</v>
      </c>
      <c r="AK21" s="335">
        <f>IFERROR(VLOOKUP($B21,'PEDIDO MARZO'!$A$4:$AD$130,16,0),"NO BD")</f>
        <v>0</v>
      </c>
      <c r="AL21" s="203"/>
      <c r="AM21" s="205">
        <f t="shared" si="46"/>
        <v>0</v>
      </c>
      <c r="AN21" s="335">
        <f>IFERROR(VLOOKUP($B21,'PEDIDO MARZO'!$A$4:$AD$130,17,0),"NO BD")</f>
        <v>0</v>
      </c>
      <c r="AO21" s="203"/>
      <c r="AP21" s="203"/>
      <c r="AQ21" s="335">
        <f>IFERROR(VLOOKUP($B21,'PEDIDO MARZO'!$A$4:$AD$130,18,0),"NO BD")</f>
        <v>0</v>
      </c>
      <c r="AR21" s="203"/>
      <c r="AS21" s="203"/>
      <c r="AT21" s="335">
        <f>IFERROR(VLOOKUP($B21,'PEDIDO MARZO'!$A$4:$AD$130,19,0),"NO BD")</f>
        <v>0</v>
      </c>
      <c r="AU21" s="203"/>
      <c r="AV21" s="203"/>
      <c r="AW21" s="335">
        <f>IFERROR(VLOOKUP($B21,'PEDIDO MARZO'!$A$4:$AD$130,20,0),"NO BD")</f>
        <v>0</v>
      </c>
      <c r="AX21" s="203"/>
      <c r="AY21" s="203"/>
      <c r="AZ21" s="335">
        <f>IFERROR(VLOOKUP($B21,'PEDIDO MARZO'!$A$4:$AD$130,21,0),"NO BD")</f>
        <v>0</v>
      </c>
      <c r="BA21" s="203"/>
      <c r="BB21" s="203"/>
      <c r="BC21" s="335">
        <f>IFERROR(VLOOKUP($B21,'PEDIDO MARZO'!$A$4:$AD$130,22,0),"NO BD")</f>
        <v>0</v>
      </c>
      <c r="BD21" s="203"/>
      <c r="BE21" s="203"/>
      <c r="BF21" s="335">
        <f>IFERROR(VLOOKUP($B21,'PEDIDO MARZO'!$A$4:$AD$130,23,0),"NO BD")</f>
        <v>0</v>
      </c>
      <c r="BG21" s="203"/>
      <c r="BH21" s="203"/>
      <c r="BI21" s="335">
        <f>IFERROR(VLOOKUP($B21,'PEDIDO MARZO'!$A$4:$AD$130,24,0),"NO BD")</f>
        <v>0</v>
      </c>
      <c r="BJ21" s="203"/>
      <c r="BK21" s="203"/>
      <c r="BL21" s="335">
        <f>IFERROR(VLOOKUP($B21,'PEDIDO MARZO'!$A$4:$AD$130,25,0),"NO BD")</f>
        <v>0</v>
      </c>
      <c r="BM21" s="203"/>
      <c r="BN21" s="203"/>
      <c r="BO21" s="335">
        <f>IFERROR(VLOOKUP($B21,'PEDIDO MARZO'!$A$4:$AD$130,26,0),"NO BD")</f>
        <v>0</v>
      </c>
      <c r="BP21" s="203"/>
      <c r="BQ21" s="203"/>
      <c r="BR21" s="335">
        <f>IFERROR(VLOOKUP($B21,'PEDIDO MARZO'!$A$4:$AD$130,27,0),"NO BD")</f>
        <v>0</v>
      </c>
      <c r="BS21" s="203"/>
      <c r="BT21" s="203"/>
      <c r="BU21" s="335">
        <f>IFERROR(VLOOKUP($B21,'PEDIDO MARZO'!$A$4:$AD$130,28,0),"NO BD")</f>
        <v>0</v>
      </c>
      <c r="BV21" s="203"/>
      <c r="BW21" s="203"/>
      <c r="BX21" s="335">
        <f>IFERROR(VLOOKUP($B21,'PEDIDO MARZO'!$A$4:$AD$130,29,0),"NO BD")</f>
        <v>0</v>
      </c>
      <c r="BY21" s="203"/>
      <c r="BZ21" s="203"/>
      <c r="CA21" s="335">
        <f>IFERROR(VLOOKUP($B21,'PEDIDO MARZO'!$A$4:$AD$130,30,0),"NO BD")</f>
        <v>0</v>
      </c>
      <c r="CB21" s="203"/>
      <c r="CC21" s="203"/>
      <c r="CD21" s="208">
        <f t="shared" si="1"/>
        <v>10</v>
      </c>
      <c r="CE21" s="203">
        <f t="shared" si="3"/>
        <v>0</v>
      </c>
      <c r="CF21" s="335">
        <v>10</v>
      </c>
      <c r="CG21" s="337">
        <f>IFERROR(VLOOKUP($B21,'INSUMOS MARZO'!$A$2:$S$105,17,0),"")</f>
        <v>7739.5640000000021</v>
      </c>
      <c r="CH21" s="336">
        <f t="shared" si="4"/>
        <v>77395.640000000014</v>
      </c>
      <c r="CI21" s="335">
        <f>IFERROR(VLOOKUP($B21,'INSUMOS MARZO'!$A$2:$J$105,10,0),"0")</f>
        <v>0</v>
      </c>
      <c r="CJ21" s="336">
        <f>IFERROR(VLOOKUP($B21,'INSUMOS MARZO'!$A$2:$S$105,14,0),"")</f>
        <v>26568.439200000001</v>
      </c>
      <c r="CK21" s="338">
        <f t="shared" si="5"/>
        <v>0</v>
      </c>
      <c r="CL21" s="211">
        <f t="shared" si="6"/>
        <v>77395.640000000014</v>
      </c>
      <c r="CM21" s="350">
        <f t="shared" si="7"/>
        <v>7739.5640000000021</v>
      </c>
      <c r="CN21" s="350">
        <f t="shared" si="8"/>
        <v>1470.5171600000003</v>
      </c>
      <c r="CO21" s="350">
        <f t="shared" si="9"/>
        <v>86605.721160000016</v>
      </c>
      <c r="CQ21" s="212">
        <f t="shared" si="10"/>
        <v>77395.640000000014</v>
      </c>
      <c r="CR21" s="212" t="b">
        <f t="shared" si="11"/>
        <v>1</v>
      </c>
      <c r="CS21" s="212">
        <f t="shared" si="12"/>
        <v>0</v>
      </c>
    </row>
    <row r="22" spans="1:97" ht="12.6" customHeight="1" x14ac:dyDescent="0.25">
      <c r="A22" s="199">
        <v>17</v>
      </c>
      <c r="B22" s="333">
        <v>50</v>
      </c>
      <c r="C22" s="334" t="s">
        <v>304</v>
      </c>
      <c r="D22" s="335">
        <f>IFERROR(VLOOKUP($B22,'[5]INSUMOS FEBRERO'!$A$2:$F$105,5,0),"")</f>
        <v>25</v>
      </c>
      <c r="E22" s="335">
        <f>IFERROR(VLOOKUP($B22,'PEDIDO MARZO'!$A$4:$AD$130,5,0),"NO BD")</f>
        <v>5</v>
      </c>
      <c r="F22" s="335">
        <f t="shared" si="2"/>
        <v>-20</v>
      </c>
      <c r="G22" s="335">
        <f>IFERROR(VLOOKUP($B22,'PEDIDO MARZO'!$A$4:$AD$130,6,0),"NO BD")</f>
        <v>0</v>
      </c>
      <c r="H22" s="337">
        <f>IFERROR(VLOOKUP($B22,'INSUMOS MARZO'!$A$2:$S$105,17,0),"")</f>
        <v>38567.495999999999</v>
      </c>
      <c r="I22" s="205">
        <f t="shared" si="0"/>
        <v>0</v>
      </c>
      <c r="J22" s="335">
        <f>IFERROR(VLOOKUP($B22,'PEDIDO MARZO'!$A$4:$AD$130,7,0),"NO BD")</f>
        <v>0</v>
      </c>
      <c r="K22" s="337">
        <f>IFERROR(VLOOKUP($B22,'INSUMOS MARZO'!$A$2:$S$105,17,0),"")</f>
        <v>38567.495999999999</v>
      </c>
      <c r="L22" s="205">
        <f t="shared" si="83"/>
        <v>0</v>
      </c>
      <c r="M22" s="335">
        <f>IFERROR(VLOOKUP($B22,'PEDIDO MARZO'!$A$4:$AD$130,8,0),"NO BD")</f>
        <v>0</v>
      </c>
      <c r="N22" s="203"/>
      <c r="O22" s="205">
        <f t="shared" si="27"/>
        <v>0</v>
      </c>
      <c r="P22" s="335">
        <f>IFERROR(VLOOKUP($B22,'PEDIDO MARZO'!$A$4:$AD$130,9,0),"NO BD")</f>
        <v>0</v>
      </c>
      <c r="Q22" s="203"/>
      <c r="R22" s="203"/>
      <c r="S22" s="335">
        <f>IFERROR(VLOOKUP($B22,'PEDIDO MARZO'!$A$4:$AD$130,10,0),"NO BD")</f>
        <v>5</v>
      </c>
      <c r="T22" s="337">
        <f>IFERROR(VLOOKUP($B22,'INSUMOS MARZO'!$A$2:$S$105,17,0),"")</f>
        <v>38567.495999999999</v>
      </c>
      <c r="U22" s="205">
        <f>S22*T22</f>
        <v>192837.47999999998</v>
      </c>
      <c r="V22" s="335">
        <f>IFERROR(VLOOKUP($B22,'PEDIDO MARZO'!$A$4:$AD$130,11,0),"NO BD")</f>
        <v>0</v>
      </c>
      <c r="W22" s="203"/>
      <c r="X22" s="203"/>
      <c r="Y22" s="335">
        <f>IFERROR(VLOOKUP($B22,'PEDIDO MARZO'!$A$4:$AD$130,12,0),"NO BD")</f>
        <v>0</v>
      </c>
      <c r="Z22" s="203"/>
      <c r="AA22" s="203"/>
      <c r="AB22" s="335">
        <f>IFERROR(VLOOKUP($B22,'PEDIDO MARZO'!$A$4:$AD$130,13,0),"NO BD")</f>
        <v>0</v>
      </c>
      <c r="AC22" s="203"/>
      <c r="AD22" s="203"/>
      <c r="AE22" s="335">
        <f>IFERROR(VLOOKUP($B22,'PEDIDO MARZO'!$A$4:$AD$130,14,0),"NO BD")</f>
        <v>0</v>
      </c>
      <c r="AF22" s="203"/>
      <c r="AG22" s="203"/>
      <c r="AH22" s="335">
        <f>IFERROR(VLOOKUP($B22,'PEDIDO MARZO'!$A$4:$AD$130,15,0),"NO BD")</f>
        <v>0</v>
      </c>
      <c r="AI22" s="203"/>
      <c r="AJ22" s="205">
        <f t="shared" si="84"/>
        <v>0</v>
      </c>
      <c r="AK22" s="335">
        <f>IFERROR(VLOOKUP($B22,'PEDIDO MARZO'!$A$4:$AD$130,16,0),"NO BD")</f>
        <v>0</v>
      </c>
      <c r="AL22" s="203"/>
      <c r="AM22" s="205">
        <f t="shared" si="46"/>
        <v>0</v>
      </c>
      <c r="AN22" s="335">
        <f>IFERROR(VLOOKUP($B22,'PEDIDO MARZO'!$A$4:$AD$130,17,0),"NO BD")</f>
        <v>0</v>
      </c>
      <c r="AO22" s="203"/>
      <c r="AP22" s="203"/>
      <c r="AQ22" s="335">
        <f>IFERROR(VLOOKUP($B22,'PEDIDO MARZO'!$A$4:$AD$130,18,0),"NO BD")</f>
        <v>0</v>
      </c>
      <c r="AR22" s="203"/>
      <c r="AS22" s="203"/>
      <c r="AT22" s="335">
        <f>IFERROR(VLOOKUP($B22,'PEDIDO MARZO'!$A$4:$AD$130,19,0),"NO BD")</f>
        <v>0</v>
      </c>
      <c r="AU22" s="203"/>
      <c r="AV22" s="203"/>
      <c r="AW22" s="335">
        <f>IFERROR(VLOOKUP($B22,'PEDIDO MARZO'!$A$4:$AD$130,20,0),"NO BD")</f>
        <v>0</v>
      </c>
      <c r="AX22" s="203"/>
      <c r="AY22" s="203"/>
      <c r="AZ22" s="335">
        <f>IFERROR(VLOOKUP($B22,'PEDIDO MARZO'!$A$4:$AD$130,21,0),"NO BD")</f>
        <v>0</v>
      </c>
      <c r="BA22" s="203"/>
      <c r="BB22" s="203"/>
      <c r="BC22" s="335">
        <f>IFERROR(VLOOKUP($B22,'PEDIDO MARZO'!$A$4:$AD$130,22,0),"NO BD")</f>
        <v>0</v>
      </c>
      <c r="BD22" s="203"/>
      <c r="BE22" s="203"/>
      <c r="BF22" s="335">
        <f>IFERROR(VLOOKUP($B22,'PEDIDO MARZO'!$A$4:$AD$130,23,0),"NO BD")</f>
        <v>0</v>
      </c>
      <c r="BG22" s="203"/>
      <c r="BH22" s="203"/>
      <c r="BI22" s="335">
        <f>IFERROR(VLOOKUP($B22,'PEDIDO MARZO'!$A$4:$AD$130,24,0),"NO BD")</f>
        <v>0</v>
      </c>
      <c r="BJ22" s="203"/>
      <c r="BK22" s="203"/>
      <c r="BL22" s="335">
        <f>IFERROR(VLOOKUP($B22,'PEDIDO MARZO'!$A$4:$AD$130,25,0),"NO BD")</f>
        <v>0</v>
      </c>
      <c r="BM22" s="203"/>
      <c r="BN22" s="203"/>
      <c r="BO22" s="335">
        <f>IFERROR(VLOOKUP($B22,'PEDIDO MARZO'!$A$4:$AD$130,26,0),"NO BD")</f>
        <v>0</v>
      </c>
      <c r="BP22" s="203"/>
      <c r="BQ22" s="203"/>
      <c r="BR22" s="335">
        <f>IFERROR(VLOOKUP($B22,'PEDIDO MARZO'!$A$4:$AD$130,27,0),"NO BD")</f>
        <v>0</v>
      </c>
      <c r="BS22" s="203"/>
      <c r="BT22" s="203"/>
      <c r="BU22" s="335">
        <f>IFERROR(VLOOKUP($B22,'PEDIDO MARZO'!$A$4:$AD$130,28,0),"NO BD")</f>
        <v>0</v>
      </c>
      <c r="BV22" s="203"/>
      <c r="BW22" s="203"/>
      <c r="BX22" s="335">
        <f>IFERROR(VLOOKUP($B22,'PEDIDO MARZO'!$A$4:$AD$130,29,0),"NO BD")</f>
        <v>0</v>
      </c>
      <c r="BY22" s="203"/>
      <c r="BZ22" s="203"/>
      <c r="CA22" s="335">
        <f>IFERROR(VLOOKUP($B22,'PEDIDO MARZO'!$A$4:$AD$130,30,0),"NO BD")</f>
        <v>0</v>
      </c>
      <c r="CB22" s="203"/>
      <c r="CC22" s="203"/>
      <c r="CD22" s="208">
        <f t="shared" si="1"/>
        <v>5</v>
      </c>
      <c r="CE22" s="203">
        <f t="shared" si="3"/>
        <v>0</v>
      </c>
      <c r="CF22" s="335">
        <v>5</v>
      </c>
      <c r="CG22" s="337">
        <f>IFERROR(VLOOKUP($B22,'INSUMOS MARZO'!$A$2:$S$105,17,0),"")</f>
        <v>38567.495999999999</v>
      </c>
      <c r="CH22" s="336">
        <f t="shared" si="4"/>
        <v>192837.47999999998</v>
      </c>
      <c r="CI22" s="335">
        <f>IFERROR(VLOOKUP($B22,'INSUMOS MARZO'!$A$2:$J$105,10,0),"0")</f>
        <v>0</v>
      </c>
      <c r="CJ22" s="336">
        <f>IFERROR(VLOOKUP($B22,'INSUMOS MARZO'!$A$2:$S$105,14,0),"")</f>
        <v>48162.390299999999</v>
      </c>
      <c r="CK22" s="338">
        <f t="shared" si="5"/>
        <v>0</v>
      </c>
      <c r="CL22" s="211">
        <f t="shared" si="6"/>
        <v>192837.47999999998</v>
      </c>
      <c r="CM22" s="350">
        <f t="shared" si="7"/>
        <v>19283.748</v>
      </c>
      <c r="CN22" s="350">
        <f t="shared" si="8"/>
        <v>3663.91212</v>
      </c>
      <c r="CO22" s="350">
        <f t="shared" si="9"/>
        <v>215785.14011999997</v>
      </c>
      <c r="CQ22" s="212">
        <f t="shared" si="10"/>
        <v>192837.47999999998</v>
      </c>
      <c r="CR22" s="212" t="b">
        <f t="shared" si="11"/>
        <v>1</v>
      </c>
      <c r="CS22" s="212">
        <f t="shared" si="12"/>
        <v>0</v>
      </c>
    </row>
    <row r="23" spans="1:97" ht="12.6" customHeight="1" x14ac:dyDescent="0.25">
      <c r="A23" s="199">
        <v>18</v>
      </c>
      <c r="B23" s="333">
        <v>51</v>
      </c>
      <c r="C23" s="334" t="s">
        <v>305</v>
      </c>
      <c r="D23" s="335">
        <f>IFERROR(VLOOKUP($B23,'[5]INSUMOS FEBRERO'!$A$2:$F$105,5,0),"")</f>
        <v>25</v>
      </c>
      <c r="E23" s="335">
        <f>IFERROR(VLOOKUP($B23,'PEDIDO MARZO'!$A$4:$AD$130,5,0),"NO BD")</f>
        <v>0</v>
      </c>
      <c r="F23" s="335">
        <f t="shared" si="2"/>
        <v>-25</v>
      </c>
      <c r="G23" s="335">
        <f>IFERROR(VLOOKUP($B23,'PEDIDO MARZO'!$A$4:$AD$130,6,0),"NO BD")</f>
        <v>0</v>
      </c>
      <c r="H23" s="337">
        <f>IFERROR(VLOOKUP($B23,'INSUMOS MARZO'!$A$2:$S$105,17,0),"")</f>
        <v>7739.5640000000021</v>
      </c>
      <c r="I23" s="205">
        <f t="shared" si="0"/>
        <v>0</v>
      </c>
      <c r="J23" s="335">
        <f>IFERROR(VLOOKUP($B23,'PEDIDO MARZO'!$A$4:$AD$130,7,0),"NO BD")</f>
        <v>0</v>
      </c>
      <c r="K23" s="337">
        <f>IFERROR(VLOOKUP($B23,'INSUMOS MARZO'!$A$2:$S$105,17,0),"")</f>
        <v>7739.5640000000021</v>
      </c>
      <c r="L23" s="205">
        <f t="shared" si="83"/>
        <v>0</v>
      </c>
      <c r="M23" s="335">
        <f>IFERROR(VLOOKUP($B23,'PEDIDO MARZO'!$A$4:$AD$130,8,0),"NO BD")</f>
        <v>0</v>
      </c>
      <c r="N23" s="203"/>
      <c r="O23" s="205">
        <f t="shared" si="27"/>
        <v>0</v>
      </c>
      <c r="P23" s="335">
        <f>IFERROR(VLOOKUP($B23,'PEDIDO MARZO'!$A$4:$AD$130,9,0),"NO BD")</f>
        <v>0</v>
      </c>
      <c r="Q23" s="203"/>
      <c r="R23" s="203"/>
      <c r="S23" s="335">
        <f>IFERROR(VLOOKUP($B23,'PEDIDO MARZO'!$A$4:$AD$130,10,0),"NO BD")</f>
        <v>0</v>
      </c>
      <c r="T23" s="203"/>
      <c r="U23" s="203"/>
      <c r="V23" s="335">
        <f>IFERROR(VLOOKUP($B23,'PEDIDO MARZO'!$A$4:$AD$130,11,0),"NO BD")</f>
        <v>0</v>
      </c>
      <c r="W23" s="203"/>
      <c r="X23" s="203"/>
      <c r="Y23" s="335">
        <f>IFERROR(VLOOKUP($B23,'PEDIDO MARZO'!$A$4:$AD$130,12,0),"NO BD")</f>
        <v>0</v>
      </c>
      <c r="Z23" s="203"/>
      <c r="AA23" s="203"/>
      <c r="AB23" s="335">
        <f>IFERROR(VLOOKUP($B23,'PEDIDO MARZO'!$A$4:$AD$130,13,0),"NO BD")</f>
        <v>0</v>
      </c>
      <c r="AC23" s="203"/>
      <c r="AD23" s="203"/>
      <c r="AE23" s="335">
        <f>IFERROR(VLOOKUP($B23,'PEDIDO MARZO'!$A$4:$AD$130,14,0),"NO BD")</f>
        <v>0</v>
      </c>
      <c r="AF23" s="203"/>
      <c r="AG23" s="203"/>
      <c r="AH23" s="335">
        <f>IFERROR(VLOOKUP($B23,'PEDIDO MARZO'!$A$4:$AD$130,15,0),"NO BD")</f>
        <v>0</v>
      </c>
      <c r="AI23" s="203"/>
      <c r="AJ23" s="203"/>
      <c r="AK23" s="335">
        <f>IFERROR(VLOOKUP($B23,'PEDIDO MARZO'!$A$4:$AD$130,16,0),"NO BD")</f>
        <v>0</v>
      </c>
      <c r="AL23" s="203"/>
      <c r="AM23" s="205">
        <f t="shared" si="46"/>
        <v>0</v>
      </c>
      <c r="AN23" s="335">
        <f>IFERROR(VLOOKUP($B23,'PEDIDO MARZO'!$A$4:$AD$130,17,0),"NO BD")</f>
        <v>0</v>
      </c>
      <c r="AO23" s="203"/>
      <c r="AP23" s="203"/>
      <c r="AQ23" s="335">
        <f>IFERROR(VLOOKUP($B23,'PEDIDO MARZO'!$A$4:$AD$130,18,0),"NO BD")</f>
        <v>0</v>
      </c>
      <c r="AR23" s="203"/>
      <c r="AS23" s="203"/>
      <c r="AT23" s="335">
        <f>IFERROR(VLOOKUP($B23,'PEDIDO MARZO'!$A$4:$AD$130,19,0),"NO BD")</f>
        <v>0</v>
      </c>
      <c r="AU23" s="203"/>
      <c r="AV23" s="203"/>
      <c r="AW23" s="335">
        <f>IFERROR(VLOOKUP($B23,'PEDIDO MARZO'!$A$4:$AD$130,20,0),"NO BD")</f>
        <v>0</v>
      </c>
      <c r="AX23" s="203"/>
      <c r="AY23" s="203"/>
      <c r="AZ23" s="335">
        <f>IFERROR(VLOOKUP($B23,'PEDIDO MARZO'!$A$4:$AD$130,21,0),"NO BD")</f>
        <v>0</v>
      </c>
      <c r="BA23" s="203"/>
      <c r="BB23" s="203"/>
      <c r="BC23" s="335">
        <f>IFERROR(VLOOKUP($B23,'PEDIDO MARZO'!$A$4:$AD$130,22,0),"NO BD")</f>
        <v>0</v>
      </c>
      <c r="BD23" s="203"/>
      <c r="BE23" s="203"/>
      <c r="BF23" s="335">
        <f>IFERROR(VLOOKUP($B23,'PEDIDO MARZO'!$A$4:$AD$130,23,0),"NO BD")</f>
        <v>0</v>
      </c>
      <c r="BG23" s="203"/>
      <c r="BH23" s="203"/>
      <c r="BI23" s="335">
        <f>IFERROR(VLOOKUP($B23,'PEDIDO MARZO'!$A$4:$AD$130,24,0),"NO BD")</f>
        <v>0</v>
      </c>
      <c r="BJ23" s="203"/>
      <c r="BK23" s="203"/>
      <c r="BL23" s="335">
        <f>IFERROR(VLOOKUP($B23,'PEDIDO MARZO'!$A$4:$AD$130,25,0),"NO BD")</f>
        <v>0</v>
      </c>
      <c r="BM23" s="203"/>
      <c r="BN23" s="203"/>
      <c r="BO23" s="335">
        <f>IFERROR(VLOOKUP($B23,'PEDIDO MARZO'!$A$4:$AD$130,26,0),"NO BD")</f>
        <v>0</v>
      </c>
      <c r="BP23" s="203"/>
      <c r="BQ23" s="203"/>
      <c r="BR23" s="335">
        <f>IFERROR(VLOOKUP($B23,'PEDIDO MARZO'!$A$4:$AD$130,27,0),"NO BD")</f>
        <v>0</v>
      </c>
      <c r="BS23" s="203"/>
      <c r="BT23" s="203"/>
      <c r="BU23" s="335">
        <f>IFERROR(VLOOKUP($B23,'PEDIDO MARZO'!$A$4:$AD$130,28,0),"NO BD")</f>
        <v>0</v>
      </c>
      <c r="BV23" s="203"/>
      <c r="BW23" s="203"/>
      <c r="BX23" s="335">
        <f>IFERROR(VLOOKUP($B23,'PEDIDO MARZO'!$A$4:$AD$130,29,0),"NO BD")</f>
        <v>0</v>
      </c>
      <c r="BY23" s="203"/>
      <c r="BZ23" s="203"/>
      <c r="CA23" s="335">
        <f>IFERROR(VLOOKUP($B23,'PEDIDO MARZO'!$A$4:$AD$130,30,0),"NO BD")</f>
        <v>0</v>
      </c>
      <c r="CB23" s="203"/>
      <c r="CC23" s="203"/>
      <c r="CD23" s="208">
        <f t="shared" si="1"/>
        <v>0</v>
      </c>
      <c r="CE23" s="203">
        <f t="shared" si="3"/>
        <v>0</v>
      </c>
      <c r="CF23" s="335">
        <v>0</v>
      </c>
      <c r="CG23" s="337">
        <f>IFERROR(VLOOKUP($B23,'INSUMOS MARZO'!$A$2:$S$105,17,0),"")</f>
        <v>7739.5640000000021</v>
      </c>
      <c r="CH23" s="336">
        <f t="shared" si="4"/>
        <v>0</v>
      </c>
      <c r="CI23" s="335">
        <f>IFERROR(VLOOKUP($B23,'INSUMOS MARZO'!$A$2:$J$105,10,0),"0")</f>
        <v>0</v>
      </c>
      <c r="CJ23" s="336">
        <f>IFERROR(VLOOKUP($B23,'INSUMOS MARZO'!$A$2:$S$105,14,0),"")</f>
        <v>22488.772499999999</v>
      </c>
      <c r="CK23" s="338">
        <f t="shared" si="5"/>
        <v>0</v>
      </c>
      <c r="CL23" s="211">
        <f t="shared" si="6"/>
        <v>0</v>
      </c>
      <c r="CM23" s="350">
        <f t="shared" si="7"/>
        <v>0</v>
      </c>
      <c r="CN23" s="350">
        <f t="shared" si="8"/>
        <v>0</v>
      </c>
      <c r="CO23" s="350">
        <f t="shared" si="9"/>
        <v>0</v>
      </c>
      <c r="CQ23" s="212">
        <f t="shared" si="10"/>
        <v>0</v>
      </c>
      <c r="CR23" s="212" t="b">
        <f t="shared" si="11"/>
        <v>1</v>
      </c>
      <c r="CS23" s="212">
        <f t="shared" si="12"/>
        <v>0</v>
      </c>
    </row>
    <row r="24" spans="1:97" ht="12.6" customHeight="1" x14ac:dyDescent="0.25">
      <c r="A24" s="199">
        <v>19</v>
      </c>
      <c r="B24" s="333">
        <v>52</v>
      </c>
      <c r="C24" s="334" t="s">
        <v>306</v>
      </c>
      <c r="D24" s="335">
        <f>IFERROR(VLOOKUP($B24,'[5]INSUMOS FEBRERO'!$A$2:$F$105,5,0),"")</f>
        <v>96</v>
      </c>
      <c r="E24" s="335">
        <f>IFERROR(VLOOKUP($B24,'PEDIDO MARZO'!$A$4:$AD$130,5,0),"NO BD")</f>
        <v>20</v>
      </c>
      <c r="F24" s="335">
        <f t="shared" si="2"/>
        <v>-76</v>
      </c>
      <c r="G24" s="335">
        <f>IFERROR(VLOOKUP($B24,'PEDIDO MARZO'!$A$4:$AD$130,6,0),"NO BD")</f>
        <v>10</v>
      </c>
      <c r="H24" s="337">
        <f>IFERROR(VLOOKUP($B24,'INSUMOS MARZO'!$A$2:$S$105,17,0),"")</f>
        <v>6412.1509999999998</v>
      </c>
      <c r="I24" s="205">
        <f t="shared" si="0"/>
        <v>64121.509999999995</v>
      </c>
      <c r="J24" s="335">
        <f>IFERROR(VLOOKUP($B24,'PEDIDO MARZO'!$A$4:$AD$130,7,0),"NO BD")</f>
        <v>10</v>
      </c>
      <c r="K24" s="337">
        <f>IFERROR(VLOOKUP($B24,'INSUMOS MARZO'!$A$2:$S$105,17,0),"")</f>
        <v>6412.1509999999998</v>
      </c>
      <c r="L24" s="205">
        <f t="shared" si="83"/>
        <v>64121.509999999995</v>
      </c>
      <c r="M24" s="335">
        <f>IFERROR(VLOOKUP($B24,'PEDIDO MARZO'!$A$4:$AD$130,8,0),"NO BD")</f>
        <v>0</v>
      </c>
      <c r="N24" s="203"/>
      <c r="O24" s="205">
        <f t="shared" si="27"/>
        <v>0</v>
      </c>
      <c r="P24" s="335">
        <f>IFERROR(VLOOKUP($B24,'PEDIDO MARZO'!$A$4:$AD$130,9,0),"NO BD")</f>
        <v>0</v>
      </c>
      <c r="Q24" s="203"/>
      <c r="R24" s="203"/>
      <c r="S24" s="335">
        <f>IFERROR(VLOOKUP($B24,'PEDIDO MARZO'!$A$4:$AD$130,10,0),"NO BD")</f>
        <v>0</v>
      </c>
      <c r="T24" s="203"/>
      <c r="U24" s="203"/>
      <c r="V24" s="335">
        <f>IFERROR(VLOOKUP($B24,'PEDIDO MARZO'!$A$4:$AD$130,11,0),"NO BD")</f>
        <v>0</v>
      </c>
      <c r="W24" s="203"/>
      <c r="X24" s="203"/>
      <c r="Y24" s="335">
        <f>IFERROR(VLOOKUP($B24,'PEDIDO MARZO'!$A$4:$AD$130,12,0),"NO BD")</f>
        <v>0</v>
      </c>
      <c r="Z24" s="203"/>
      <c r="AA24" s="203"/>
      <c r="AB24" s="335">
        <f>IFERROR(VLOOKUP($B24,'PEDIDO MARZO'!$A$4:$AD$130,13,0),"NO BD")</f>
        <v>0</v>
      </c>
      <c r="AC24" s="203"/>
      <c r="AD24" s="203"/>
      <c r="AE24" s="335">
        <f>IFERROR(VLOOKUP($B24,'PEDIDO MARZO'!$A$4:$AD$130,14,0),"NO BD")</f>
        <v>0</v>
      </c>
      <c r="AF24" s="203"/>
      <c r="AG24" s="203"/>
      <c r="AH24" s="335">
        <f>IFERROR(VLOOKUP($B24,'PEDIDO MARZO'!$A$4:$AD$130,15,0),"NO BD")</f>
        <v>0</v>
      </c>
      <c r="AI24" s="203"/>
      <c r="AJ24" s="203"/>
      <c r="AK24" s="335">
        <f>IFERROR(VLOOKUP($B24,'PEDIDO MARZO'!$A$4:$AD$130,16,0),"NO BD")</f>
        <v>0</v>
      </c>
      <c r="AL24" s="203"/>
      <c r="AM24" s="205">
        <f t="shared" si="46"/>
        <v>0</v>
      </c>
      <c r="AN24" s="335">
        <f>IFERROR(VLOOKUP($B24,'PEDIDO MARZO'!$A$4:$AD$130,17,0),"NO BD")</f>
        <v>0</v>
      </c>
      <c r="AO24" s="203"/>
      <c r="AP24" s="203"/>
      <c r="AQ24" s="335">
        <f>IFERROR(VLOOKUP($B24,'PEDIDO MARZO'!$A$4:$AD$130,18,0),"NO BD")</f>
        <v>0</v>
      </c>
      <c r="AR24" s="203"/>
      <c r="AS24" s="203"/>
      <c r="AT24" s="335">
        <f>IFERROR(VLOOKUP($B24,'PEDIDO MARZO'!$A$4:$AD$130,19,0),"NO BD")</f>
        <v>0</v>
      </c>
      <c r="AU24" s="203"/>
      <c r="AV24" s="203"/>
      <c r="AW24" s="335">
        <f>IFERROR(VLOOKUP($B24,'PEDIDO MARZO'!$A$4:$AD$130,20,0),"NO BD")</f>
        <v>0</v>
      </c>
      <c r="AX24" s="203"/>
      <c r="AY24" s="203"/>
      <c r="AZ24" s="335">
        <f>IFERROR(VLOOKUP($B24,'PEDIDO MARZO'!$A$4:$AD$130,21,0),"NO BD")</f>
        <v>0</v>
      </c>
      <c r="BA24" s="203"/>
      <c r="BB24" s="203"/>
      <c r="BC24" s="335">
        <f>IFERROR(VLOOKUP($B24,'PEDIDO MARZO'!$A$4:$AD$130,22,0),"NO BD")</f>
        <v>0</v>
      </c>
      <c r="BD24" s="203"/>
      <c r="BE24" s="203"/>
      <c r="BF24" s="335">
        <f>IFERROR(VLOOKUP($B24,'PEDIDO MARZO'!$A$4:$AD$130,23,0),"NO BD")</f>
        <v>0</v>
      </c>
      <c r="BG24" s="203"/>
      <c r="BH24" s="203"/>
      <c r="BI24" s="335">
        <f>IFERROR(VLOOKUP($B24,'PEDIDO MARZO'!$A$4:$AD$130,24,0),"NO BD")</f>
        <v>0</v>
      </c>
      <c r="BJ24" s="203"/>
      <c r="BK24" s="203"/>
      <c r="BL24" s="335">
        <f>IFERROR(VLOOKUP($B24,'PEDIDO MARZO'!$A$4:$AD$130,25,0),"NO BD")</f>
        <v>0</v>
      </c>
      <c r="BM24" s="203"/>
      <c r="BN24" s="203"/>
      <c r="BO24" s="335">
        <f>IFERROR(VLOOKUP($B24,'PEDIDO MARZO'!$A$4:$AD$130,26,0),"NO BD")</f>
        <v>0</v>
      </c>
      <c r="BP24" s="203"/>
      <c r="BQ24" s="203"/>
      <c r="BR24" s="335">
        <f>IFERROR(VLOOKUP($B24,'PEDIDO MARZO'!$A$4:$AD$130,27,0),"NO BD")</f>
        <v>0</v>
      </c>
      <c r="BS24" s="203"/>
      <c r="BT24" s="203"/>
      <c r="BU24" s="335">
        <f>IFERROR(VLOOKUP($B24,'PEDIDO MARZO'!$A$4:$AD$130,28,0),"NO BD")</f>
        <v>0</v>
      </c>
      <c r="BV24" s="203"/>
      <c r="BW24" s="203"/>
      <c r="BX24" s="335">
        <f>IFERROR(VLOOKUP($B24,'PEDIDO MARZO'!$A$4:$AD$130,29,0),"NO BD")</f>
        <v>0</v>
      </c>
      <c r="BY24" s="203"/>
      <c r="BZ24" s="203"/>
      <c r="CA24" s="335">
        <f>IFERROR(VLOOKUP($B24,'PEDIDO MARZO'!$A$4:$AD$130,30,0),"NO BD")</f>
        <v>0</v>
      </c>
      <c r="CB24" s="203"/>
      <c r="CC24" s="203"/>
      <c r="CD24" s="208">
        <f t="shared" si="1"/>
        <v>20</v>
      </c>
      <c r="CE24" s="203">
        <f t="shared" si="3"/>
        <v>0</v>
      </c>
      <c r="CF24" s="335">
        <v>20</v>
      </c>
      <c r="CG24" s="337">
        <f>IFERROR(VLOOKUP($B24,'INSUMOS MARZO'!$A$2:$S$105,17,0),"")</f>
        <v>6412.1509999999998</v>
      </c>
      <c r="CH24" s="336">
        <f t="shared" si="4"/>
        <v>128243.01999999999</v>
      </c>
      <c r="CI24" s="335">
        <f>IFERROR(VLOOKUP($B24,'INSUMOS MARZO'!$A$2:$J$105,10,0),"0")</f>
        <v>0</v>
      </c>
      <c r="CJ24" s="336">
        <f>IFERROR(VLOOKUP($B24,'INSUMOS MARZO'!$A$2:$S$105,14,0),"")</f>
        <v>11194.726499999999</v>
      </c>
      <c r="CK24" s="338">
        <f t="shared" si="5"/>
        <v>0</v>
      </c>
      <c r="CL24" s="211">
        <f t="shared" si="6"/>
        <v>128243.01999999999</v>
      </c>
      <c r="CM24" s="350">
        <f t="shared" si="7"/>
        <v>12824.302</v>
      </c>
      <c r="CN24" s="350">
        <f t="shared" si="8"/>
        <v>2436.6173800000001</v>
      </c>
      <c r="CO24" s="350">
        <f t="shared" si="9"/>
        <v>143503.93938</v>
      </c>
      <c r="CQ24" s="212">
        <f t="shared" si="10"/>
        <v>128243.01999999999</v>
      </c>
      <c r="CR24" s="212" t="b">
        <f t="shared" si="11"/>
        <v>1</v>
      </c>
      <c r="CS24" s="212">
        <f t="shared" si="12"/>
        <v>0</v>
      </c>
    </row>
    <row r="25" spans="1:97" ht="12.6" customHeight="1" x14ac:dyDescent="0.25">
      <c r="A25" s="199">
        <v>20</v>
      </c>
      <c r="B25" s="333">
        <v>54</v>
      </c>
      <c r="C25" s="334" t="s">
        <v>307</v>
      </c>
      <c r="D25" s="335">
        <f>IFERROR(VLOOKUP($B25,'[5]INSUMOS FEBRERO'!$A$2:$F$105,5,0),"")</f>
        <v>96</v>
      </c>
      <c r="E25" s="335">
        <f>IFERROR(VLOOKUP($B25,'PEDIDO MARZO'!$A$4:$AD$130,5,0),"NO BD")</f>
        <v>11</v>
      </c>
      <c r="F25" s="335">
        <f t="shared" si="2"/>
        <v>-85</v>
      </c>
      <c r="G25" s="335">
        <f>IFERROR(VLOOKUP($B25,'PEDIDO MARZO'!$A$4:$AD$130,6,0),"NO BD")</f>
        <v>0</v>
      </c>
      <c r="H25" s="337">
        <f>IFERROR(VLOOKUP($B25,'INSUMOS MARZO'!$A$2:$S$105,17,0),"")</f>
        <v>5359.049</v>
      </c>
      <c r="I25" s="205">
        <f t="shared" si="0"/>
        <v>0</v>
      </c>
      <c r="J25" s="335">
        <f>IFERROR(VLOOKUP($B25,'PEDIDO MARZO'!$A$4:$AD$130,7,0),"NO BD")</f>
        <v>0</v>
      </c>
      <c r="K25" s="337">
        <f>IFERROR(VLOOKUP($B25,'INSUMOS MARZO'!$A$2:$S$105,17,0),"")</f>
        <v>5359.049</v>
      </c>
      <c r="L25" s="205">
        <f t="shared" si="83"/>
        <v>0</v>
      </c>
      <c r="M25" s="335">
        <f>IFERROR(VLOOKUP($B25,'PEDIDO MARZO'!$A$4:$AD$130,8,0),"NO BD")</f>
        <v>0</v>
      </c>
      <c r="N25" s="203"/>
      <c r="O25" s="205">
        <f t="shared" si="27"/>
        <v>0</v>
      </c>
      <c r="P25" s="335">
        <f>IFERROR(VLOOKUP($B25,'PEDIDO MARZO'!$A$4:$AD$130,9,0),"NO BD")</f>
        <v>0</v>
      </c>
      <c r="Q25" s="203"/>
      <c r="R25" s="203"/>
      <c r="S25" s="335">
        <f>IFERROR(VLOOKUP($B25,'PEDIDO MARZO'!$A$4:$AD$130,10,0),"NO BD")</f>
        <v>0</v>
      </c>
      <c r="T25" s="203"/>
      <c r="U25" s="205">
        <f>S25*T25</f>
        <v>0</v>
      </c>
      <c r="V25" s="335">
        <f>IFERROR(VLOOKUP($B25,'PEDIDO MARZO'!$A$4:$AD$130,11,0),"NO BD")</f>
        <v>0</v>
      </c>
      <c r="W25" s="203"/>
      <c r="X25" s="203"/>
      <c r="Y25" s="335">
        <f>IFERROR(VLOOKUP($B25,'PEDIDO MARZO'!$A$4:$AD$130,12,0),"NO BD")</f>
        <v>0</v>
      </c>
      <c r="Z25" s="203"/>
      <c r="AA25" s="203"/>
      <c r="AB25" s="335">
        <f>IFERROR(VLOOKUP($B25,'PEDIDO MARZO'!$A$4:$AD$130,13,0),"NO BD")</f>
        <v>0</v>
      </c>
      <c r="AC25" s="203"/>
      <c r="AD25" s="203"/>
      <c r="AE25" s="335">
        <f>IFERROR(VLOOKUP($B25,'PEDIDO MARZO'!$A$4:$AD$130,14,0),"NO BD")</f>
        <v>0</v>
      </c>
      <c r="AF25" s="203"/>
      <c r="AG25" s="203"/>
      <c r="AH25" s="335">
        <f>IFERROR(VLOOKUP($B25,'PEDIDO MARZO'!$A$4:$AD$130,15,0),"NO BD")</f>
        <v>0</v>
      </c>
      <c r="AI25" s="203"/>
      <c r="AJ25" s="205">
        <f>AH25*AI25</f>
        <v>0</v>
      </c>
      <c r="AK25" s="335">
        <f>IFERROR(VLOOKUP($B25,'PEDIDO MARZO'!$A$4:$AD$130,16,0),"NO BD")</f>
        <v>2</v>
      </c>
      <c r="AL25" s="337">
        <f>IFERROR(VLOOKUP($B25,'INSUMOS MARZO'!$A$2:$S$105,17,0),"")</f>
        <v>5359.049</v>
      </c>
      <c r="AM25" s="205">
        <f t="shared" si="46"/>
        <v>10718.098</v>
      </c>
      <c r="AN25" s="335">
        <f>IFERROR(VLOOKUP($B25,'PEDIDO MARZO'!$A$4:$AD$130,17,0),"NO BD")</f>
        <v>1</v>
      </c>
      <c r="AO25" s="337">
        <f>IFERROR(VLOOKUP($B25,'INSUMOS MARZO'!$A$2:$S$105,17,0),"")</f>
        <v>5359.049</v>
      </c>
      <c r="AP25" s="205">
        <f t="shared" ref="AP25" si="85">AN25*AO25</f>
        <v>5359.049</v>
      </c>
      <c r="AQ25" s="335">
        <f>IFERROR(VLOOKUP($B25,'PEDIDO MARZO'!$A$4:$AD$130,18,0),"NO BD")</f>
        <v>0</v>
      </c>
      <c r="AR25" s="203"/>
      <c r="AS25" s="203"/>
      <c r="AT25" s="335">
        <f>IFERROR(VLOOKUP($B25,'PEDIDO MARZO'!$A$4:$AD$130,19,0),"NO BD")</f>
        <v>1</v>
      </c>
      <c r="AU25" s="337">
        <f>IFERROR(VLOOKUP($B25,'INSUMOS MARZO'!$A$2:$S$105,17,0),"")</f>
        <v>5359.049</v>
      </c>
      <c r="AV25" s="205">
        <f t="shared" ref="AV25" si="86">AT25*AU25</f>
        <v>5359.049</v>
      </c>
      <c r="AW25" s="335">
        <f>IFERROR(VLOOKUP($B25,'PEDIDO MARZO'!$A$4:$AD$130,20,0),"NO BD")</f>
        <v>3</v>
      </c>
      <c r="AX25" s="337">
        <f>IFERROR(VLOOKUP($B25,'INSUMOS MARZO'!$A$2:$S$105,17,0),"")</f>
        <v>5359.049</v>
      </c>
      <c r="AY25" s="205">
        <f t="shared" ref="AY25" si="87">AW25*AX25</f>
        <v>16077.147000000001</v>
      </c>
      <c r="AZ25" s="335">
        <f>IFERROR(VLOOKUP($B25,'PEDIDO MARZO'!$A$4:$AD$130,21,0),"NO BD")</f>
        <v>0</v>
      </c>
      <c r="BA25" s="203"/>
      <c r="BB25" s="203"/>
      <c r="BC25" s="335">
        <f>IFERROR(VLOOKUP($B25,'PEDIDO MARZO'!$A$4:$AD$130,22,0),"NO BD")</f>
        <v>0</v>
      </c>
      <c r="BD25" s="203"/>
      <c r="BE25" s="203"/>
      <c r="BF25" s="335">
        <f>IFERROR(VLOOKUP($B25,'PEDIDO MARZO'!$A$4:$AD$130,23,0),"NO BD")</f>
        <v>0</v>
      </c>
      <c r="BG25" s="203"/>
      <c r="BH25" s="203"/>
      <c r="BI25" s="335">
        <f>IFERROR(VLOOKUP($B25,'PEDIDO MARZO'!$A$4:$AD$130,24,0),"NO BD")</f>
        <v>0</v>
      </c>
      <c r="BJ25" s="203"/>
      <c r="BK25" s="203"/>
      <c r="BL25" s="335">
        <f>IFERROR(VLOOKUP($B25,'PEDIDO MARZO'!$A$4:$AD$130,25,0),"NO BD")</f>
        <v>0</v>
      </c>
      <c r="BM25" s="203"/>
      <c r="BN25" s="203"/>
      <c r="BO25" s="335">
        <f>IFERROR(VLOOKUP($B25,'PEDIDO MARZO'!$A$4:$AD$130,26,0),"NO BD")</f>
        <v>0</v>
      </c>
      <c r="BP25" s="203"/>
      <c r="BQ25" s="203"/>
      <c r="BR25" s="335">
        <f>IFERROR(VLOOKUP($B25,'PEDIDO MARZO'!$A$4:$AD$130,27,0),"NO BD")</f>
        <v>0</v>
      </c>
      <c r="BS25" s="203"/>
      <c r="BT25" s="203"/>
      <c r="BU25" s="335">
        <f>IFERROR(VLOOKUP($B25,'PEDIDO MARZO'!$A$4:$AD$130,28,0),"NO BD")</f>
        <v>0</v>
      </c>
      <c r="BV25" s="203"/>
      <c r="BW25" s="203"/>
      <c r="BX25" s="335">
        <f>IFERROR(VLOOKUP($B25,'PEDIDO MARZO'!$A$4:$AD$130,29,0),"NO BD")</f>
        <v>0</v>
      </c>
      <c r="BY25" s="203"/>
      <c r="BZ25" s="203"/>
      <c r="CA25" s="335">
        <f>IFERROR(VLOOKUP($B25,'PEDIDO MARZO'!$A$4:$AD$130,30,0),"NO BD")</f>
        <v>4</v>
      </c>
      <c r="CB25" s="337">
        <f>IFERROR(VLOOKUP($B25,'INSUMOS MARZO'!$A$2:$S$105,17,0),"")</f>
        <v>5359.049</v>
      </c>
      <c r="CC25" s="205">
        <f t="shared" ref="CC25" si="88">CA25*CB25</f>
        <v>21436.196</v>
      </c>
      <c r="CD25" s="208">
        <f t="shared" si="1"/>
        <v>11</v>
      </c>
      <c r="CE25" s="203">
        <f t="shared" si="3"/>
        <v>0</v>
      </c>
      <c r="CF25" s="335">
        <v>11</v>
      </c>
      <c r="CG25" s="337">
        <f>IFERROR(VLOOKUP($B25,'INSUMOS MARZO'!$A$2:$S$105,17,0),"")</f>
        <v>5359.049</v>
      </c>
      <c r="CH25" s="336">
        <f t="shared" si="4"/>
        <v>58949.538999999997</v>
      </c>
      <c r="CI25" s="335">
        <f>IFERROR(VLOOKUP($B25,'INSUMOS MARZO'!$A$2:$J$105,10,0),"0")</f>
        <v>0</v>
      </c>
      <c r="CJ25" s="336">
        <f>IFERROR(VLOOKUP($B25,'INSUMOS MARZO'!$A$2:$S$105,14,0),"")</f>
        <v>10149.507</v>
      </c>
      <c r="CK25" s="338">
        <f t="shared" si="5"/>
        <v>0</v>
      </c>
      <c r="CL25" s="211">
        <f t="shared" si="6"/>
        <v>58949.539000000004</v>
      </c>
      <c r="CM25" s="350">
        <f t="shared" si="7"/>
        <v>5894.9539000000004</v>
      </c>
      <c r="CN25" s="350">
        <f t="shared" si="8"/>
        <v>1120.0412410000001</v>
      </c>
      <c r="CO25" s="350">
        <f t="shared" si="9"/>
        <v>65964.534141000011</v>
      </c>
      <c r="CQ25" s="212">
        <f t="shared" si="10"/>
        <v>58949.538999999997</v>
      </c>
      <c r="CR25" s="212" t="b">
        <f t="shared" si="11"/>
        <v>1</v>
      </c>
      <c r="CS25" s="212">
        <f t="shared" si="12"/>
        <v>0</v>
      </c>
    </row>
    <row r="26" spans="1:97" ht="12.6" customHeight="1" x14ac:dyDescent="0.25">
      <c r="A26" s="199">
        <v>21</v>
      </c>
      <c r="B26" s="333">
        <v>57</v>
      </c>
      <c r="C26" s="334" t="s">
        <v>308</v>
      </c>
      <c r="D26" s="335">
        <f>IFERROR(VLOOKUP($B26,'[5]INSUMOS FEBRERO'!$A$2:$F$105,5,0),"")</f>
        <v>25</v>
      </c>
      <c r="E26" s="335">
        <f>IFERROR(VLOOKUP($B26,'PEDIDO MARZO'!$A$4:$AD$130,5,0),"NO BD")</f>
        <v>10</v>
      </c>
      <c r="F26" s="335">
        <f t="shared" si="2"/>
        <v>-15</v>
      </c>
      <c r="G26" s="335">
        <f>IFERROR(VLOOKUP($B26,'PEDIDO MARZO'!$A$4:$AD$130,6,0),"NO BD")</f>
        <v>10</v>
      </c>
      <c r="H26" s="337">
        <f>IFERROR(VLOOKUP($B26,'INSUMOS MARZO'!$A$2:$S$105,17,0),"")</f>
        <v>12823.251000000004</v>
      </c>
      <c r="I26" s="205">
        <f t="shared" si="0"/>
        <v>128232.51000000004</v>
      </c>
      <c r="J26" s="335">
        <f>IFERROR(VLOOKUP($B26,'PEDIDO MARZO'!$A$4:$AD$130,7,0),"NO BD")</f>
        <v>0</v>
      </c>
      <c r="K26" s="337">
        <f>IFERROR(VLOOKUP($B26,'INSUMOS MARZO'!$A$2:$S$105,17,0),"")</f>
        <v>12823.251000000004</v>
      </c>
      <c r="L26" s="205">
        <f t="shared" si="83"/>
        <v>0</v>
      </c>
      <c r="M26" s="335">
        <f>IFERROR(VLOOKUP($B26,'PEDIDO MARZO'!$A$4:$AD$130,8,0),"NO BD")</f>
        <v>0</v>
      </c>
      <c r="N26" s="336">
        <f>IFERROR(VLOOKUP($B26,'INSUMOS MARZO'!$A$2:$S$105,14,0),"")</f>
        <v>27464.2065</v>
      </c>
      <c r="O26" s="205">
        <f>M26*N26</f>
        <v>0</v>
      </c>
      <c r="P26" s="335">
        <f>IFERROR(VLOOKUP($B26,'PEDIDO MARZO'!$A$4:$AD$130,9,0),"NO BD")</f>
        <v>0</v>
      </c>
      <c r="Q26" s="336">
        <f>IFERROR(VLOOKUP($B26,'INSUMOS MARZO'!$A$2:$S$105,14,0),"")</f>
        <v>27464.2065</v>
      </c>
      <c r="R26" s="205">
        <f>P26*Q26</f>
        <v>0</v>
      </c>
      <c r="S26" s="335">
        <f>IFERROR(VLOOKUP($B26,'PEDIDO MARZO'!$A$4:$AD$130,10,0),"NO BD")</f>
        <v>0</v>
      </c>
      <c r="T26" s="337">
        <f>IFERROR(VLOOKUP($B26,'INSUMOS MARZO'!$A$2:$S$105,17,0),"")</f>
        <v>12823.251000000004</v>
      </c>
      <c r="U26" s="205">
        <f t="shared" ref="U26" si="89">S26*T26</f>
        <v>0</v>
      </c>
      <c r="V26" s="335">
        <f>IFERROR(VLOOKUP($B26,'PEDIDO MARZO'!$A$4:$AD$130,11,0),"NO BD")</f>
        <v>0</v>
      </c>
      <c r="W26" s="337">
        <f>IFERROR(VLOOKUP($B26,'INSUMOS MARZO'!$A$2:$S$105,17,0),"")</f>
        <v>12823.251000000004</v>
      </c>
      <c r="X26" s="205">
        <f t="shared" ref="X26" si="90">V26*W26</f>
        <v>0</v>
      </c>
      <c r="Y26" s="335">
        <f>IFERROR(VLOOKUP($B26,'PEDIDO MARZO'!$A$4:$AD$130,12,0),"NO BD")</f>
        <v>0</v>
      </c>
      <c r="Z26" s="337">
        <f>IFERROR(VLOOKUP($B26,'INSUMOS MARZO'!$A$2:$S$105,17,0),"")</f>
        <v>12823.251000000004</v>
      </c>
      <c r="AA26" s="205">
        <f t="shared" ref="AA26" si="91">Y26*Z26</f>
        <v>0</v>
      </c>
      <c r="AB26" s="335">
        <f>IFERROR(VLOOKUP($B26,'PEDIDO MARZO'!$A$4:$AD$130,13,0),"NO BD")</f>
        <v>0</v>
      </c>
      <c r="AC26" s="336">
        <f>IFERROR(VLOOKUP($B26,'INSUMOS MARZO'!$A$2:$S$105,14,0),"")</f>
        <v>27464.2065</v>
      </c>
      <c r="AD26" s="205">
        <f>AB26*AC26</f>
        <v>0</v>
      </c>
      <c r="AE26" s="335">
        <f>IFERROR(VLOOKUP($B26,'PEDIDO MARZO'!$A$4:$AD$130,14,0),"NO BD")</f>
        <v>0</v>
      </c>
      <c r="AF26" s="336">
        <f>IFERROR(VLOOKUP($B26,'INSUMOS MARZO'!$A$2:$S$105,14,0),"")</f>
        <v>27464.2065</v>
      </c>
      <c r="AG26" s="205">
        <f>AE26*AF26</f>
        <v>0</v>
      </c>
      <c r="AH26" s="335">
        <f>IFERROR(VLOOKUP($B26,'PEDIDO MARZO'!$A$4:$AD$130,15,0),"NO BD")</f>
        <v>0</v>
      </c>
      <c r="AI26" s="336">
        <f>IFERROR(VLOOKUP($B26,'INSUMOS MARZO'!$A$2:$S$105,14,0),"")</f>
        <v>27464.2065</v>
      </c>
      <c r="AJ26" s="205">
        <f>AH26*AI26</f>
        <v>0</v>
      </c>
      <c r="AK26" s="335">
        <f>IFERROR(VLOOKUP($B26,'PEDIDO MARZO'!$A$4:$AD$130,16,0),"NO BD")</f>
        <v>0</v>
      </c>
      <c r="AL26" s="337">
        <f>IFERROR(VLOOKUP($B26,'INSUMOS MARZO'!$A$2:$S$105,17,0),"")</f>
        <v>12823.251000000004</v>
      </c>
      <c r="AM26" s="205">
        <f t="shared" ref="AM26" si="92">AK26*AL26</f>
        <v>0</v>
      </c>
      <c r="AN26" s="335">
        <f>IFERROR(VLOOKUP($B26,'PEDIDO MARZO'!$A$4:$AD$130,17,0),"NO BD")</f>
        <v>0</v>
      </c>
      <c r="AO26" s="336">
        <f>IFERROR(VLOOKUP($B26,'INSUMOS MARZO'!$A$2:$S$105,14,0),"")</f>
        <v>27464.2065</v>
      </c>
      <c r="AP26" s="205">
        <f>AN26*AO26</f>
        <v>0</v>
      </c>
      <c r="AQ26" s="335">
        <f>IFERROR(VLOOKUP($B26,'PEDIDO MARZO'!$A$4:$AD$130,18,0),"NO BD")</f>
        <v>0</v>
      </c>
      <c r="AR26" s="336">
        <f>IFERROR(VLOOKUP($B26,'INSUMOS MARZO'!$A$2:$S$105,14,0),"")</f>
        <v>27464.2065</v>
      </c>
      <c r="AS26" s="205">
        <f>AQ26*AR26</f>
        <v>0</v>
      </c>
      <c r="AT26" s="335">
        <f>IFERROR(VLOOKUP($B26,'PEDIDO MARZO'!$A$4:$AD$130,19,0),"NO BD")</f>
        <v>0</v>
      </c>
      <c r="AU26" s="336">
        <f>IFERROR(VLOOKUP($B26,'INSUMOS MARZO'!$A$2:$S$105,14,0),"")</f>
        <v>27464.2065</v>
      </c>
      <c r="AV26" s="205">
        <f>AT26*AU26</f>
        <v>0</v>
      </c>
      <c r="AW26" s="335">
        <f>IFERROR(VLOOKUP($B26,'PEDIDO MARZO'!$A$4:$AD$130,20,0),"NO BD")</f>
        <v>0</v>
      </c>
      <c r="AX26" s="336">
        <f>IFERROR(VLOOKUP($B26,'INSUMOS MARZO'!$A$2:$S$105,14,0),"")</f>
        <v>27464.2065</v>
      </c>
      <c r="AY26" s="205">
        <f>AW26*AX26</f>
        <v>0</v>
      </c>
      <c r="AZ26" s="335">
        <f>IFERROR(VLOOKUP($B26,'PEDIDO MARZO'!$A$4:$AD$130,21,0),"NO BD")</f>
        <v>0</v>
      </c>
      <c r="BA26" s="336">
        <f>IFERROR(VLOOKUP($B26,'INSUMOS MARZO'!$A$2:$S$105,14,0),"")</f>
        <v>27464.2065</v>
      </c>
      <c r="BB26" s="205">
        <f>AZ26*BA26</f>
        <v>0</v>
      </c>
      <c r="BC26" s="335">
        <f>IFERROR(VLOOKUP($B26,'PEDIDO MARZO'!$A$4:$AD$130,22,0),"NO BD")</f>
        <v>0</v>
      </c>
      <c r="BD26" s="336">
        <f>IFERROR(VLOOKUP($B26,'INSUMOS MARZO'!$A$2:$S$105,14,0),"")</f>
        <v>27464.2065</v>
      </c>
      <c r="BE26" s="205">
        <f>BC26*BD26</f>
        <v>0</v>
      </c>
      <c r="BF26" s="335">
        <f>IFERROR(VLOOKUP($B26,'PEDIDO MARZO'!$A$4:$AD$130,23,0),"NO BD")</f>
        <v>0</v>
      </c>
      <c r="BG26" s="336">
        <f>IFERROR(VLOOKUP($B26,'INSUMOS MARZO'!$A$2:$S$105,14,0),"")</f>
        <v>27464.2065</v>
      </c>
      <c r="BH26" s="205">
        <f>BF26*BG26</f>
        <v>0</v>
      </c>
      <c r="BI26" s="335">
        <f>IFERROR(VLOOKUP($B26,'PEDIDO MARZO'!$A$4:$AD$130,24,0),"NO BD")</f>
        <v>0</v>
      </c>
      <c r="BJ26" s="336">
        <f>IFERROR(VLOOKUP($B26,'INSUMOS MARZO'!$A$2:$S$105,14,0),"")</f>
        <v>27464.2065</v>
      </c>
      <c r="BK26" s="205">
        <f>BI26*BJ26</f>
        <v>0</v>
      </c>
      <c r="BL26" s="335">
        <f>IFERROR(VLOOKUP($B26,'PEDIDO MARZO'!$A$4:$AD$130,25,0),"NO BD")</f>
        <v>0</v>
      </c>
      <c r="BM26" s="336">
        <f>IFERROR(VLOOKUP($B26,'INSUMOS MARZO'!$A$2:$S$105,14,0),"")</f>
        <v>27464.2065</v>
      </c>
      <c r="BN26" s="205">
        <f>BL26*BM26</f>
        <v>0</v>
      </c>
      <c r="BO26" s="335">
        <f>IFERROR(VLOOKUP($B26,'PEDIDO MARZO'!$A$4:$AD$130,26,0),"NO BD")</f>
        <v>0</v>
      </c>
      <c r="BP26" s="336">
        <f>IFERROR(VLOOKUP($B26,'INSUMOS MARZO'!$A$2:$S$105,14,0),"")</f>
        <v>27464.2065</v>
      </c>
      <c r="BQ26" s="205">
        <f>BO26*BP26</f>
        <v>0</v>
      </c>
      <c r="BR26" s="335">
        <f>IFERROR(VLOOKUP($B26,'PEDIDO MARZO'!$A$4:$AD$130,27,0),"NO BD")</f>
        <v>0</v>
      </c>
      <c r="BS26" s="336">
        <f>IFERROR(VLOOKUP($B26,'INSUMOS MARZO'!$A$2:$S$105,14,0),"")</f>
        <v>27464.2065</v>
      </c>
      <c r="BT26" s="205">
        <f>BR26*BS26</f>
        <v>0</v>
      </c>
      <c r="BU26" s="335">
        <f>IFERROR(VLOOKUP($B26,'PEDIDO MARZO'!$A$4:$AD$130,28,0),"NO BD")</f>
        <v>0</v>
      </c>
      <c r="BV26" s="336">
        <f>IFERROR(VLOOKUP($B26,'INSUMOS MARZO'!$A$2:$S$105,14,0),"")</f>
        <v>27464.2065</v>
      </c>
      <c r="BW26" s="205">
        <f>BU26*BV26</f>
        <v>0</v>
      </c>
      <c r="BX26" s="335">
        <f>IFERROR(VLOOKUP($B26,'PEDIDO MARZO'!$A$4:$AD$130,29,0),"NO BD")</f>
        <v>0</v>
      </c>
      <c r="BY26" s="336">
        <f>IFERROR(VLOOKUP($B26,'INSUMOS MARZO'!$A$2:$S$105,14,0),"")</f>
        <v>27464.2065</v>
      </c>
      <c r="BZ26" s="205">
        <f>BX26*BY26</f>
        <v>0</v>
      </c>
      <c r="CA26" s="335">
        <f>IFERROR(VLOOKUP($B26,'PEDIDO MARZO'!$A$4:$AD$130,30,0),"NO BD")</f>
        <v>0</v>
      </c>
      <c r="CB26" s="336">
        <f>IFERROR(VLOOKUP($B26,'INSUMOS MARZO'!$A$2:$S$105,14,0),"")</f>
        <v>27464.2065</v>
      </c>
      <c r="CC26" s="205">
        <f>CA26*CB26</f>
        <v>0</v>
      </c>
      <c r="CD26" s="208">
        <f t="shared" si="1"/>
        <v>10</v>
      </c>
      <c r="CE26" s="203">
        <f t="shared" si="3"/>
        <v>0</v>
      </c>
      <c r="CF26" s="335">
        <v>10</v>
      </c>
      <c r="CG26" s="337">
        <f>IFERROR(VLOOKUP($B26,'INSUMOS MARZO'!$A$2:$S$105,17,0),"")</f>
        <v>12823.251000000004</v>
      </c>
      <c r="CH26" s="336">
        <f t="shared" si="4"/>
        <v>128232.51000000004</v>
      </c>
      <c r="CI26" s="335">
        <f>IFERROR(VLOOKUP($B26,'INSUMOS MARZO'!$A$2:$J$105,10,0),"0")</f>
        <v>0</v>
      </c>
      <c r="CJ26" s="336">
        <f>IFERROR(VLOOKUP($B26,'INSUMOS MARZO'!$A$2:$S$105,14,0),"")</f>
        <v>27464.2065</v>
      </c>
      <c r="CK26" s="338">
        <f t="shared" si="5"/>
        <v>0</v>
      </c>
      <c r="CL26" s="211">
        <f t="shared" si="6"/>
        <v>128232.51000000004</v>
      </c>
      <c r="CM26" s="350">
        <f t="shared" si="7"/>
        <v>12823.251000000004</v>
      </c>
      <c r="CN26" s="350">
        <f t="shared" si="8"/>
        <v>2436.4176900000007</v>
      </c>
      <c r="CO26" s="350">
        <f t="shared" si="9"/>
        <v>143492.17869000006</v>
      </c>
      <c r="CQ26" s="212">
        <f t="shared" si="10"/>
        <v>128232.51000000004</v>
      </c>
      <c r="CR26" s="212" t="b">
        <f t="shared" si="11"/>
        <v>1</v>
      </c>
      <c r="CS26" s="212">
        <f t="shared" si="12"/>
        <v>0</v>
      </c>
    </row>
    <row r="27" spans="1:97" ht="12.6" customHeight="1" x14ac:dyDescent="0.25">
      <c r="A27" s="199">
        <v>22</v>
      </c>
      <c r="B27" s="333">
        <v>59</v>
      </c>
      <c r="C27" s="334" t="s">
        <v>309</v>
      </c>
      <c r="D27" s="335">
        <f>IFERROR(VLOOKUP($B27,'[5]INSUMOS FEBRERO'!$A$2:$F$105,5,0),"")</f>
        <v>4</v>
      </c>
      <c r="E27" s="335">
        <f>IFERROR(VLOOKUP($B27,'PEDIDO MARZO'!$A$4:$AD$130,5,0),"NO BD")</f>
        <v>1</v>
      </c>
      <c r="F27" s="335">
        <f t="shared" si="2"/>
        <v>-3</v>
      </c>
      <c r="G27" s="335">
        <f>IFERROR(VLOOKUP($B27,'PEDIDO MARZO'!$A$4:$AD$130,6,0),"NO BD")</f>
        <v>1</v>
      </c>
      <c r="H27" s="337">
        <f>IFERROR(VLOOKUP($B27,'INSUMOS MARZO'!$A$2:$S$105,17,0),"")</f>
        <v>5528.260000000002</v>
      </c>
      <c r="I27" s="205">
        <f t="shared" si="0"/>
        <v>5528.260000000002</v>
      </c>
      <c r="J27" s="335">
        <f>IFERROR(VLOOKUP($B27,'PEDIDO MARZO'!$A$4:$AD$130,7,0),"NO BD")</f>
        <v>0</v>
      </c>
      <c r="K27" s="337">
        <f>IFERROR(VLOOKUP($B27,'INSUMOS MARZO'!$A$2:$S$105,17,0),"")</f>
        <v>5528.260000000002</v>
      </c>
      <c r="L27" s="205">
        <f t="shared" si="83"/>
        <v>0</v>
      </c>
      <c r="M27" s="335">
        <f>IFERROR(VLOOKUP($B27,'PEDIDO MARZO'!$A$4:$AD$130,8,0),"NO BD")</f>
        <v>0</v>
      </c>
      <c r="N27" s="203"/>
      <c r="O27" s="203"/>
      <c r="P27" s="335">
        <f>IFERROR(VLOOKUP($B27,'PEDIDO MARZO'!$A$4:$AD$130,9,0),"NO BD")</f>
        <v>0</v>
      </c>
      <c r="Q27" s="203"/>
      <c r="R27" s="203"/>
      <c r="S27" s="335">
        <f>IFERROR(VLOOKUP($B27,'PEDIDO MARZO'!$A$4:$AD$130,10,0),"NO BD")</f>
        <v>0</v>
      </c>
      <c r="T27" s="203"/>
      <c r="U27" s="203"/>
      <c r="V27" s="335">
        <f>IFERROR(VLOOKUP($B27,'PEDIDO MARZO'!$A$4:$AD$130,11,0),"NO BD")</f>
        <v>0</v>
      </c>
      <c r="W27" s="203"/>
      <c r="X27" s="203"/>
      <c r="Y27" s="335">
        <f>IFERROR(VLOOKUP($B27,'PEDIDO MARZO'!$A$4:$AD$130,12,0),"NO BD")</f>
        <v>0</v>
      </c>
      <c r="Z27" s="203"/>
      <c r="AA27" s="203"/>
      <c r="AB27" s="335">
        <f>IFERROR(VLOOKUP($B27,'PEDIDO MARZO'!$A$4:$AD$130,13,0),"NO BD")</f>
        <v>0</v>
      </c>
      <c r="AC27" s="203"/>
      <c r="AD27" s="203"/>
      <c r="AE27" s="335">
        <f>IFERROR(VLOOKUP($B27,'PEDIDO MARZO'!$A$4:$AD$130,14,0),"NO BD")</f>
        <v>0</v>
      </c>
      <c r="AF27" s="203"/>
      <c r="AG27" s="203"/>
      <c r="AH27" s="335">
        <f>IFERROR(VLOOKUP($B27,'PEDIDO MARZO'!$A$4:$AD$130,15,0),"NO BD")</f>
        <v>0</v>
      </c>
      <c r="AI27" s="203"/>
      <c r="AJ27" s="203"/>
      <c r="AK27" s="335">
        <f>IFERROR(VLOOKUP($B27,'PEDIDO MARZO'!$A$4:$AD$130,16,0),"NO BD")</f>
        <v>0</v>
      </c>
      <c r="AL27" s="203"/>
      <c r="AM27" s="203"/>
      <c r="AN27" s="335">
        <f>IFERROR(VLOOKUP($B27,'PEDIDO MARZO'!$A$4:$AD$130,17,0),"NO BD")</f>
        <v>0</v>
      </c>
      <c r="AO27" s="203"/>
      <c r="AP27" s="203"/>
      <c r="AQ27" s="335">
        <f>IFERROR(VLOOKUP($B27,'PEDIDO MARZO'!$A$4:$AD$130,18,0),"NO BD")</f>
        <v>0</v>
      </c>
      <c r="AR27" s="203"/>
      <c r="AS27" s="203"/>
      <c r="AT27" s="335">
        <f>IFERROR(VLOOKUP($B27,'PEDIDO MARZO'!$A$4:$AD$130,19,0),"NO BD")</f>
        <v>0</v>
      </c>
      <c r="AU27" s="203"/>
      <c r="AV27" s="203"/>
      <c r="AW27" s="335">
        <f>IFERROR(VLOOKUP($B27,'PEDIDO MARZO'!$A$4:$AD$130,20,0),"NO BD")</f>
        <v>0</v>
      </c>
      <c r="AX27" s="203"/>
      <c r="AY27" s="203"/>
      <c r="AZ27" s="335">
        <f>IFERROR(VLOOKUP($B27,'PEDIDO MARZO'!$A$4:$AD$130,21,0),"NO BD")</f>
        <v>0</v>
      </c>
      <c r="BA27" s="203"/>
      <c r="BB27" s="203"/>
      <c r="BC27" s="335">
        <f>IFERROR(VLOOKUP($B27,'PEDIDO MARZO'!$A$4:$AD$130,22,0),"NO BD")</f>
        <v>0</v>
      </c>
      <c r="BD27" s="203"/>
      <c r="BE27" s="203"/>
      <c r="BF27" s="335">
        <f>IFERROR(VLOOKUP($B27,'PEDIDO MARZO'!$A$4:$AD$130,23,0),"NO BD")</f>
        <v>0</v>
      </c>
      <c r="BG27" s="203"/>
      <c r="BH27" s="203"/>
      <c r="BI27" s="335">
        <f>IFERROR(VLOOKUP($B27,'PEDIDO MARZO'!$A$4:$AD$130,24,0),"NO BD")</f>
        <v>0</v>
      </c>
      <c r="BJ27" s="203"/>
      <c r="BK27" s="203"/>
      <c r="BL27" s="335">
        <f>IFERROR(VLOOKUP($B27,'PEDIDO MARZO'!$A$4:$AD$130,25,0),"NO BD")</f>
        <v>0</v>
      </c>
      <c r="BM27" s="203"/>
      <c r="BN27" s="203"/>
      <c r="BO27" s="335">
        <f>IFERROR(VLOOKUP($B27,'PEDIDO MARZO'!$A$4:$AD$130,26,0),"NO BD")</f>
        <v>0</v>
      </c>
      <c r="BP27" s="203"/>
      <c r="BQ27" s="203"/>
      <c r="BR27" s="335">
        <f>IFERROR(VLOOKUP($B27,'PEDIDO MARZO'!$A$4:$AD$130,27,0),"NO BD")</f>
        <v>0</v>
      </c>
      <c r="BS27" s="203"/>
      <c r="BT27" s="203"/>
      <c r="BU27" s="335">
        <f>IFERROR(VLOOKUP($B27,'PEDIDO MARZO'!$A$4:$AD$130,28,0),"NO BD")</f>
        <v>0</v>
      </c>
      <c r="BV27" s="203"/>
      <c r="BW27" s="203"/>
      <c r="BX27" s="335">
        <f>IFERROR(VLOOKUP($B27,'PEDIDO MARZO'!$A$4:$AD$130,29,0),"NO BD")</f>
        <v>0</v>
      </c>
      <c r="BY27" s="203"/>
      <c r="BZ27" s="203"/>
      <c r="CA27" s="335">
        <f>IFERROR(VLOOKUP($B27,'PEDIDO MARZO'!$A$4:$AD$130,30,0),"NO BD")</f>
        <v>0</v>
      </c>
      <c r="CB27" s="203"/>
      <c r="CC27" s="203"/>
      <c r="CD27" s="208">
        <f t="shared" si="1"/>
        <v>1</v>
      </c>
      <c r="CE27" s="203">
        <f t="shared" si="3"/>
        <v>0</v>
      </c>
      <c r="CF27" s="335">
        <v>1</v>
      </c>
      <c r="CG27" s="337">
        <f>IFERROR(VLOOKUP($B27,'INSUMOS MARZO'!$A$2:$S$105,17,0),"")</f>
        <v>5528.260000000002</v>
      </c>
      <c r="CH27" s="336">
        <f t="shared" si="4"/>
        <v>5528.260000000002</v>
      </c>
      <c r="CI27" s="335">
        <f>IFERROR(VLOOKUP($B27,'INSUMOS MARZO'!$A$2:$J$105,10,0),"0")</f>
        <v>0</v>
      </c>
      <c r="CJ27" s="336">
        <f>IFERROR(VLOOKUP($B27,'INSUMOS MARZO'!$A$2:$S$105,14,0),"")</f>
        <v>13931.215200000001</v>
      </c>
      <c r="CK27" s="338">
        <f t="shared" si="5"/>
        <v>0</v>
      </c>
      <c r="CL27" s="211">
        <f t="shared" si="6"/>
        <v>5528.260000000002</v>
      </c>
      <c r="CM27" s="350">
        <f t="shared" si="7"/>
        <v>552.82600000000025</v>
      </c>
      <c r="CN27" s="350">
        <f t="shared" si="8"/>
        <v>105.03694000000004</v>
      </c>
      <c r="CO27" s="350">
        <f t="shared" si="9"/>
        <v>6186.122940000002</v>
      </c>
      <c r="CQ27" s="212">
        <f t="shared" si="10"/>
        <v>5528.260000000002</v>
      </c>
      <c r="CR27" s="212" t="b">
        <f t="shared" si="11"/>
        <v>1</v>
      </c>
      <c r="CS27" s="212">
        <f t="shared" si="12"/>
        <v>0</v>
      </c>
    </row>
    <row r="28" spans="1:97" ht="12.6" customHeight="1" x14ac:dyDescent="0.25">
      <c r="A28" s="199">
        <v>23</v>
      </c>
      <c r="B28" s="333">
        <v>62</v>
      </c>
      <c r="C28" s="334" t="s">
        <v>310</v>
      </c>
      <c r="D28" s="335">
        <f>IFERROR(VLOOKUP($B28,'[5]INSUMOS FEBRERO'!$A$2:$F$105,5,0),"")</f>
        <v>25</v>
      </c>
      <c r="E28" s="335">
        <f>IFERROR(VLOOKUP($B28,'PEDIDO MARZO'!$A$4:$AD$130,5,0),"NO BD")</f>
        <v>110</v>
      </c>
      <c r="F28" s="335">
        <f t="shared" si="2"/>
        <v>85</v>
      </c>
      <c r="G28" s="408">
        <f>IFERROR(VLOOKUP($B28,'PEDIDO MARZO'!$A$4:$AD$130,6,0),"NO BD")</f>
        <v>30</v>
      </c>
      <c r="H28" s="337">
        <f>IFERROR(VLOOKUP($B28,'INSUMOS MARZO'!$A$2:$S$105,17,0),"")</f>
        <v>5167.7669999999998</v>
      </c>
      <c r="I28" s="205">
        <f t="shared" si="0"/>
        <v>155033.01</v>
      </c>
      <c r="J28" s="335">
        <f>IFERROR(VLOOKUP($B28,'PEDIDO MARZO'!$A$4:$AD$130,7,0),"NO BD")</f>
        <v>10</v>
      </c>
      <c r="K28" s="336">
        <f>IFERROR(VLOOKUP($B28,'INSUMOS MARZO'!$A$2:$S$105,14,0),"")</f>
        <v>10100.3202</v>
      </c>
      <c r="L28" s="205">
        <f t="shared" ref="L28:L29" si="93">J28*K28</f>
        <v>101003.202</v>
      </c>
      <c r="M28" s="335">
        <f>IFERROR(VLOOKUP($B28,'PEDIDO MARZO'!$A$4:$AD$130,8,0),"NO BD")</f>
        <v>2</v>
      </c>
      <c r="N28" s="336">
        <f>IFERROR(VLOOKUP($B28,'INSUMOS MARZO'!$A$2:$S$105,14,0),"")</f>
        <v>10100.3202</v>
      </c>
      <c r="O28" s="205">
        <f t="shared" ref="O28:O29" si="94">M28*N28</f>
        <v>20200.6404</v>
      </c>
      <c r="P28" s="335">
        <f>IFERROR(VLOOKUP($B28,'PEDIDO MARZO'!$A$4:$AD$130,9,0),"NO BD")</f>
        <v>0</v>
      </c>
      <c r="Q28" s="337">
        <f>IFERROR(VLOOKUP($B28,'INSUMOS MARZO'!$A$2:$S$105,17,0),"")</f>
        <v>5167.7669999999998</v>
      </c>
      <c r="R28" s="205">
        <f t="shared" ref="R28" si="95">P28*Q28</f>
        <v>0</v>
      </c>
      <c r="S28" s="335">
        <f>IFERROR(VLOOKUP($B28,'PEDIDO MARZO'!$A$4:$AD$130,10,0),"NO BD")</f>
        <v>5</v>
      </c>
      <c r="T28" s="336">
        <f>IFERROR(VLOOKUP($B28,'INSUMOS MARZO'!$A$2:$S$105,14,0),"")</f>
        <v>10100.3202</v>
      </c>
      <c r="U28" s="205">
        <f t="shared" ref="U28:U30" si="96">S28*T28</f>
        <v>50501.601000000002</v>
      </c>
      <c r="V28" s="335">
        <f>IFERROR(VLOOKUP($B28,'PEDIDO MARZO'!$A$4:$AD$130,11,0),"NO BD")</f>
        <v>10</v>
      </c>
      <c r="W28" s="336">
        <f>IFERROR(VLOOKUP($B28,'INSUMOS MARZO'!$A$2:$S$105,14,0),"")</f>
        <v>10100.3202</v>
      </c>
      <c r="X28" s="205">
        <f t="shared" ref="X28" si="97">V28*W28</f>
        <v>101003.202</v>
      </c>
      <c r="Y28" s="335">
        <f>IFERROR(VLOOKUP($B28,'PEDIDO MARZO'!$A$4:$AD$130,12,0),"NO BD")</f>
        <v>6</v>
      </c>
      <c r="Z28" s="336">
        <f>IFERROR(VLOOKUP($B28,'INSUMOS MARZO'!$A$2:$S$105,14,0),"")</f>
        <v>10100.3202</v>
      </c>
      <c r="AA28" s="205">
        <f t="shared" ref="AA28" si="98">Y28*Z28</f>
        <v>60601.921199999997</v>
      </c>
      <c r="AB28" s="335">
        <f>IFERROR(VLOOKUP($B28,'PEDIDO MARZO'!$A$4:$AD$130,13,0),"NO BD")</f>
        <v>0</v>
      </c>
      <c r="AC28" s="337">
        <f>IFERROR(VLOOKUP($B28,'INSUMOS MARZO'!$A$2:$S$105,17,0),"")</f>
        <v>5167.7669999999998</v>
      </c>
      <c r="AD28" s="205">
        <f t="shared" ref="AD28" si="99">AB28*AC28</f>
        <v>0</v>
      </c>
      <c r="AE28" s="408">
        <f>IFERROR(VLOOKUP($B28,'PEDIDO MARZO'!$A$4:$AD$130,14,0),"NO BD")</f>
        <v>1</v>
      </c>
      <c r="AF28" s="337">
        <f>IFERROR(VLOOKUP($B28,'INSUMOS MARZO'!$A$2:$S$105,17,0),"")</f>
        <v>5167.7669999999998</v>
      </c>
      <c r="AG28" s="205">
        <f t="shared" ref="AG28" si="100">AE28*AF28</f>
        <v>5167.7669999999998</v>
      </c>
      <c r="AH28" s="335">
        <f>IFERROR(VLOOKUP($B28,'PEDIDO MARZO'!$A$4:$AD$130,15,0),"NO BD")</f>
        <v>6</v>
      </c>
      <c r="AI28" s="336">
        <f>IFERROR(VLOOKUP($B28,'INSUMOS MARZO'!$A$2:$S$105,14,0),"")</f>
        <v>10100.3202</v>
      </c>
      <c r="AJ28" s="205">
        <f t="shared" ref="AJ28" si="101">AH28*AI28</f>
        <v>60601.921199999997</v>
      </c>
      <c r="AK28" s="335">
        <f>IFERROR(VLOOKUP($B28,'PEDIDO MARZO'!$A$4:$AD$130,16,0),"NO BD")</f>
        <v>5</v>
      </c>
      <c r="AL28" s="336">
        <f>IFERROR(VLOOKUP($B28,'INSUMOS MARZO'!$A$2:$S$105,14,0),"")</f>
        <v>10100.3202</v>
      </c>
      <c r="AM28" s="205">
        <f t="shared" ref="AM28:AM31" si="102">AK28*AL28</f>
        <v>50501.601000000002</v>
      </c>
      <c r="AN28" s="335">
        <f>IFERROR(VLOOKUP($B28,'PEDIDO MARZO'!$A$4:$AD$130,17,0),"NO BD")</f>
        <v>1</v>
      </c>
      <c r="AO28" s="336">
        <f>IFERROR(VLOOKUP($B28,'INSUMOS MARZO'!$A$2:$S$105,14,0),"")</f>
        <v>10100.3202</v>
      </c>
      <c r="AP28" s="205">
        <f t="shared" ref="AP28:AP29" si="103">AN28*AO28</f>
        <v>10100.3202</v>
      </c>
      <c r="AQ28" s="335">
        <f>IFERROR(VLOOKUP($B28,'PEDIDO MARZO'!$A$4:$AD$130,18,0),"NO BD")</f>
        <v>3</v>
      </c>
      <c r="AR28" s="336">
        <f>IFERROR(VLOOKUP($B28,'INSUMOS MARZO'!$A$2:$S$105,14,0),"")</f>
        <v>10100.3202</v>
      </c>
      <c r="AS28" s="205">
        <f t="shared" ref="AS28" si="104">AQ28*AR28</f>
        <v>30300.960599999999</v>
      </c>
      <c r="AT28" s="335">
        <f>IFERROR(VLOOKUP($B28,'PEDIDO MARZO'!$A$4:$AD$130,19,0),"NO BD")</f>
        <v>1</v>
      </c>
      <c r="AU28" s="336">
        <f>IFERROR(VLOOKUP($B28,'INSUMOS MARZO'!$A$2:$S$105,14,0),"")</f>
        <v>10100.3202</v>
      </c>
      <c r="AV28" s="205">
        <f t="shared" ref="AV28:AV29" si="105">AT28*AU28</f>
        <v>10100.3202</v>
      </c>
      <c r="AW28" s="335">
        <f>IFERROR(VLOOKUP($B28,'PEDIDO MARZO'!$A$4:$AD$130,20,0),"NO BD")</f>
        <v>2</v>
      </c>
      <c r="AX28" s="336">
        <f>IFERROR(VLOOKUP($B28,'INSUMOS MARZO'!$A$2:$S$105,14,0),"")</f>
        <v>10100.3202</v>
      </c>
      <c r="AY28" s="205">
        <f t="shared" ref="AY28:AY29" si="106">AW28*AX28</f>
        <v>20200.6404</v>
      </c>
      <c r="AZ28" s="335">
        <f>IFERROR(VLOOKUP($B28,'PEDIDO MARZO'!$A$4:$AD$130,21,0),"NO BD")</f>
        <v>0</v>
      </c>
      <c r="BA28" s="337">
        <f>IFERROR(VLOOKUP($B28,'INSUMOS MARZO'!$A$2:$S$105,17,0),"")</f>
        <v>5167.7669999999998</v>
      </c>
      <c r="BB28" s="205">
        <f t="shared" ref="BB28" si="107">AZ28*BA28</f>
        <v>0</v>
      </c>
      <c r="BC28" s="335">
        <f>IFERROR(VLOOKUP($B28,'PEDIDO MARZO'!$A$4:$AD$130,22,0),"NO BD")</f>
        <v>4</v>
      </c>
      <c r="BD28" s="336">
        <f>IFERROR(VLOOKUP($B28,'INSUMOS MARZO'!$A$2:$S$105,14,0),"")</f>
        <v>10100.3202</v>
      </c>
      <c r="BE28" s="205">
        <f t="shared" ref="BE28" si="108">BC28*BD28</f>
        <v>40401.2808</v>
      </c>
      <c r="BF28" s="335">
        <f>IFERROR(VLOOKUP($B28,'PEDIDO MARZO'!$A$4:$AD$130,23,0),"NO BD")</f>
        <v>6</v>
      </c>
      <c r="BG28" s="336">
        <f>IFERROR(VLOOKUP($B28,'INSUMOS MARZO'!$A$2:$S$105,14,0),"")</f>
        <v>10100.3202</v>
      </c>
      <c r="BH28" s="205">
        <f t="shared" ref="BH28:BH29" si="109">BF28*BG28</f>
        <v>60601.921199999997</v>
      </c>
      <c r="BI28" s="335">
        <f>IFERROR(VLOOKUP($B28,'PEDIDO MARZO'!$A$4:$AD$130,24,0),"NO BD")</f>
        <v>5</v>
      </c>
      <c r="BJ28" s="336">
        <f>IFERROR(VLOOKUP($B28,'INSUMOS MARZO'!$A$2:$S$105,14,0),"")</f>
        <v>10100.3202</v>
      </c>
      <c r="BK28" s="205">
        <f t="shared" ref="BK28" si="110">BI28*BJ28</f>
        <v>50501.601000000002</v>
      </c>
      <c r="BL28" s="335">
        <f>IFERROR(VLOOKUP($B28,'PEDIDO MARZO'!$A$4:$AD$130,25,0),"NO BD")</f>
        <v>1</v>
      </c>
      <c r="BM28" s="336">
        <f>IFERROR(VLOOKUP($B28,'INSUMOS MARZO'!$A$2:$S$105,14,0),"")</f>
        <v>10100.3202</v>
      </c>
      <c r="BN28" s="205">
        <f t="shared" ref="BN28" si="111">BL28*BM28</f>
        <v>10100.3202</v>
      </c>
      <c r="BO28" s="335">
        <f>IFERROR(VLOOKUP($B28,'PEDIDO MARZO'!$A$4:$AD$130,26,0),"NO BD")</f>
        <v>2</v>
      </c>
      <c r="BP28" s="336">
        <f>IFERROR(VLOOKUP($B28,'INSUMOS MARZO'!$A$2:$S$105,14,0),"")</f>
        <v>10100.3202</v>
      </c>
      <c r="BQ28" s="205">
        <f t="shared" ref="BQ28" si="112">BO28*BP28</f>
        <v>20200.6404</v>
      </c>
      <c r="BR28" s="335">
        <f>IFERROR(VLOOKUP($B28,'PEDIDO MARZO'!$A$4:$AD$130,27,0),"NO BD")</f>
        <v>2</v>
      </c>
      <c r="BS28" s="336">
        <f>IFERROR(VLOOKUP($B28,'INSUMOS MARZO'!$A$2:$S$105,14,0),"")</f>
        <v>10100.3202</v>
      </c>
      <c r="BT28" s="205">
        <f t="shared" ref="BT28:BT29" si="113">BR28*BS28</f>
        <v>20200.6404</v>
      </c>
      <c r="BU28" s="335">
        <f>IFERROR(VLOOKUP($B28,'PEDIDO MARZO'!$A$4:$AD$130,28,0),"NO BD")</f>
        <v>0</v>
      </c>
      <c r="BV28" s="336">
        <f>IFERROR(VLOOKUP($B28,'INSUMOS MARZO'!$A$2:$S$105,14,0),"")</f>
        <v>10100.3202</v>
      </c>
      <c r="BW28" s="205">
        <f t="shared" ref="BW28:BW29" si="114">BU28*BV28</f>
        <v>0</v>
      </c>
      <c r="BX28" s="335">
        <f>IFERROR(VLOOKUP($B28,'PEDIDO MARZO'!$A$4:$AD$130,29,0),"NO BD")</f>
        <v>2</v>
      </c>
      <c r="BY28" s="336">
        <f>IFERROR(VLOOKUP($B28,'INSUMOS MARZO'!$A$2:$S$105,14,0),"")</f>
        <v>10100.3202</v>
      </c>
      <c r="BZ28" s="205">
        <f t="shared" ref="BZ28" si="115">BX28*BY28</f>
        <v>20200.6404</v>
      </c>
      <c r="CA28" s="335">
        <f>IFERROR(VLOOKUP($B28,'PEDIDO MARZO'!$A$4:$AD$130,30,0),"NO BD")</f>
        <v>6</v>
      </c>
      <c r="CB28" s="336">
        <f>IFERROR(VLOOKUP($B28,'INSUMOS MARZO'!$A$2:$S$105,14,0),"")</f>
        <v>10100.3202</v>
      </c>
      <c r="CC28" s="205">
        <f t="shared" ref="CC28:CC29" si="116">CA28*CB28</f>
        <v>60601.921199999997</v>
      </c>
      <c r="CD28" s="215">
        <f t="shared" si="1"/>
        <v>110</v>
      </c>
      <c r="CE28" s="203">
        <f t="shared" si="3"/>
        <v>0</v>
      </c>
      <c r="CF28" s="335">
        <v>31</v>
      </c>
      <c r="CG28" s="337">
        <f>IFERROR(VLOOKUP($B28,'INSUMOS MARZO'!$A$2:$S$105,17,0),"")</f>
        <v>5167.7669999999998</v>
      </c>
      <c r="CH28" s="336">
        <f t="shared" si="4"/>
        <v>160200.777</v>
      </c>
      <c r="CI28" s="335">
        <v>79</v>
      </c>
      <c r="CJ28" s="336">
        <f>IFERROR(VLOOKUP($B28,'INSUMOS MARZO'!$A$2:$S$105,14,0),"")</f>
        <v>10100.3202</v>
      </c>
      <c r="CK28" s="338">
        <f t="shared" si="5"/>
        <v>797925.29579999996</v>
      </c>
      <c r="CL28" s="211">
        <f t="shared" si="6"/>
        <v>958126.07279999997</v>
      </c>
      <c r="CM28" s="350">
        <f t="shared" si="7"/>
        <v>95812.607279999997</v>
      </c>
      <c r="CN28" s="350">
        <f t="shared" si="8"/>
        <v>18204.395383200001</v>
      </c>
      <c r="CO28" s="350">
        <f t="shared" si="9"/>
        <v>1072143.0754631998</v>
      </c>
      <c r="CP28" s="190">
        <f t="shared" ref="CP28:CP29" si="117">+CF28+CI28-CD28</f>
        <v>0</v>
      </c>
      <c r="CQ28" s="212">
        <f t="shared" si="10"/>
        <v>958126.07279999997</v>
      </c>
      <c r="CR28" s="212" t="b">
        <f t="shared" si="11"/>
        <v>1</v>
      </c>
      <c r="CS28" s="212">
        <f t="shared" si="12"/>
        <v>0</v>
      </c>
    </row>
    <row r="29" spans="1:97" ht="14.45" customHeight="1" x14ac:dyDescent="0.25">
      <c r="A29" s="199">
        <v>24</v>
      </c>
      <c r="B29" s="333">
        <v>63</v>
      </c>
      <c r="C29" s="334" t="s">
        <v>311</v>
      </c>
      <c r="D29" s="335">
        <f>IFERROR(VLOOKUP($B29,'[5]INSUMOS FEBRERO'!$A$2:$F$105,5,0),"")</f>
        <v>25</v>
      </c>
      <c r="E29" s="335">
        <f>IFERROR(VLOOKUP($B29,'PEDIDO MARZO'!$A$4:$AD$130,5,0),"NO BD")</f>
        <v>91</v>
      </c>
      <c r="F29" s="335">
        <f t="shared" si="2"/>
        <v>66</v>
      </c>
      <c r="G29" s="408">
        <f>IFERROR(VLOOKUP($B29,'PEDIDO MARZO'!$A$4:$AD$130,6,0),"NO BD")</f>
        <v>15</v>
      </c>
      <c r="H29" s="337">
        <f>IFERROR(VLOOKUP($B29,'INSUMOS MARZO'!$A$2:$S$105,17,0),"")</f>
        <v>8292.39</v>
      </c>
      <c r="I29" s="205">
        <f t="shared" si="0"/>
        <v>124385.84999999999</v>
      </c>
      <c r="J29" s="408">
        <f>IFERROR(VLOOKUP($B29,'PEDIDO MARZO'!$A$4:$AD$130,7,0),"NO BD")</f>
        <v>8</v>
      </c>
      <c r="K29" s="337">
        <f>IFERROR(VLOOKUP($B29,'INSUMOS MARZO'!$A$2:$S$105,17,0),"")</f>
        <v>8292.39</v>
      </c>
      <c r="L29" s="205">
        <f t="shared" si="93"/>
        <v>66339.12</v>
      </c>
      <c r="M29" s="408">
        <f>IFERROR(VLOOKUP($B29,'PEDIDO MARZO'!$A$4:$AD$130,8,0),"NO BD")</f>
        <v>1</v>
      </c>
      <c r="N29" s="337">
        <f>IFERROR(VLOOKUP($B29,'INSUMOS MARZO'!$A$2:$S$105,17,0),"")</f>
        <v>8292.39</v>
      </c>
      <c r="O29" s="205">
        <f t="shared" si="94"/>
        <v>8292.39</v>
      </c>
      <c r="P29" s="335">
        <f>IFERROR(VLOOKUP($B29,'PEDIDO MARZO'!$A$4:$AD$130,9,0),"NO BD")</f>
        <v>0</v>
      </c>
      <c r="Q29" s="336">
        <f>IFERROR(VLOOKUP($B29,'INSUMOS MARZO'!$A$2:$S$105,14,0),"")</f>
        <v>11443.4982</v>
      </c>
      <c r="R29" s="205">
        <f>P29*Q29</f>
        <v>0</v>
      </c>
      <c r="S29" s="408">
        <f>IFERROR(VLOOKUP($B29,'PEDIDO MARZO'!$A$4:$AD$130,10,0),"NO BD")</f>
        <v>5</v>
      </c>
      <c r="T29" s="337">
        <f>IFERROR(VLOOKUP($B29,'INSUMOS MARZO'!$A$2:$S$105,17,0),"")</f>
        <v>8292.39</v>
      </c>
      <c r="U29" s="205">
        <f t="shared" si="96"/>
        <v>41461.949999999997</v>
      </c>
      <c r="V29" s="335">
        <f>IFERROR(VLOOKUP($B29,'PEDIDO MARZO'!$A$4:$AD$130,11,0),"NO BD")</f>
        <v>8</v>
      </c>
      <c r="W29" s="336">
        <f>IFERROR(VLOOKUP($B29,'INSUMOS MARZO'!$A$2:$S$105,14,0),"")</f>
        <v>11443.4982</v>
      </c>
      <c r="X29" s="205">
        <f>V29*W29</f>
        <v>91547.9856</v>
      </c>
      <c r="Y29" s="335">
        <f>IFERROR(VLOOKUP($B29,'PEDIDO MARZO'!$A$4:$AD$130,12,0),"NO BD")</f>
        <v>5</v>
      </c>
      <c r="Z29" s="336">
        <f>IFERROR(VLOOKUP($B29,'INSUMOS MARZO'!$A$2:$S$105,14,0),"")</f>
        <v>11443.4982</v>
      </c>
      <c r="AA29" s="205">
        <f>Y29*Z29</f>
        <v>57217.491000000002</v>
      </c>
      <c r="AB29" s="335">
        <f>IFERROR(VLOOKUP($B29,'PEDIDO MARZO'!$A$4:$AD$130,13,0),"NO BD")</f>
        <v>8</v>
      </c>
      <c r="AC29" s="336">
        <f>IFERROR(VLOOKUP($B29,'INSUMOS MARZO'!$A$2:$S$105,14,0),"")</f>
        <v>11443.4982</v>
      </c>
      <c r="AD29" s="205">
        <f>AB29*AC29</f>
        <v>91547.9856</v>
      </c>
      <c r="AE29" s="335">
        <f>IFERROR(VLOOKUP($B29,'PEDIDO MARZO'!$A$4:$AD$130,14,0),"NO BD")</f>
        <v>1</v>
      </c>
      <c r="AF29" s="336">
        <f>IFERROR(VLOOKUP($B29,'INSUMOS MARZO'!$A$2:$S$105,14,0),"")</f>
        <v>11443.4982</v>
      </c>
      <c r="AG29" s="205">
        <f>AE29*AF29</f>
        <v>11443.4982</v>
      </c>
      <c r="AH29" s="335">
        <f>IFERROR(VLOOKUP($B29,'PEDIDO MARZO'!$A$4:$AD$130,15,0),"NO BD")</f>
        <v>5</v>
      </c>
      <c r="AI29" s="336">
        <f>IFERROR(VLOOKUP($B29,'INSUMOS MARZO'!$A$2:$S$105,14,0),"")</f>
        <v>11443.4982</v>
      </c>
      <c r="AJ29" s="205">
        <f>AH29*AI29</f>
        <v>57217.491000000002</v>
      </c>
      <c r="AK29" s="335">
        <f>IFERROR(VLOOKUP($B29,'PEDIDO MARZO'!$A$4:$AD$130,16,0),"NO BD")</f>
        <v>5</v>
      </c>
      <c r="AL29" s="336">
        <f>IFERROR(VLOOKUP($B29,'INSUMOS MARZO'!$A$2:$S$105,14,0),"")</f>
        <v>11443.4982</v>
      </c>
      <c r="AM29" s="205">
        <f>AK29*AL29</f>
        <v>57217.491000000002</v>
      </c>
      <c r="AN29" s="335">
        <f>IFERROR(VLOOKUP($B29,'PEDIDO MARZO'!$A$4:$AD$130,17,0),"NO BD")</f>
        <v>0</v>
      </c>
      <c r="AO29" s="336">
        <f>IFERROR(VLOOKUP($B29,'INSUMOS MARZO'!$A$2:$S$105,14,0),"")</f>
        <v>11443.4982</v>
      </c>
      <c r="AP29" s="205">
        <f t="shared" si="103"/>
        <v>0</v>
      </c>
      <c r="AQ29" s="335">
        <f>IFERROR(VLOOKUP($B29,'PEDIDO MARZO'!$A$4:$AD$130,18,0),"NO BD")</f>
        <v>3</v>
      </c>
      <c r="AR29" s="336">
        <f>IFERROR(VLOOKUP($B29,'INSUMOS MARZO'!$A$2:$S$105,14,0),"")</f>
        <v>11443.4982</v>
      </c>
      <c r="AS29" s="205">
        <f>AQ29*AR29</f>
        <v>34330.494599999998</v>
      </c>
      <c r="AT29" s="408">
        <f>IFERROR(VLOOKUP($B29,'PEDIDO MARZO'!$A$4:$AD$130,19,0),"NO BD")</f>
        <v>2</v>
      </c>
      <c r="AU29" s="337">
        <f>IFERROR(VLOOKUP($B29,'INSUMOS MARZO'!$A$2:$S$105,17,0),"")</f>
        <v>8292.39</v>
      </c>
      <c r="AV29" s="205">
        <f t="shared" si="105"/>
        <v>16584.78</v>
      </c>
      <c r="AW29" s="335">
        <f>IFERROR(VLOOKUP($B29,'PEDIDO MARZO'!$A$4:$AD$130,20,0),"NO BD")</f>
        <v>0</v>
      </c>
      <c r="AX29" s="336">
        <f>IFERROR(VLOOKUP($B29,'INSUMOS MARZO'!$A$2:$S$105,14,0),"")</f>
        <v>11443.4982</v>
      </c>
      <c r="AY29" s="205">
        <f t="shared" si="106"/>
        <v>0</v>
      </c>
      <c r="AZ29" s="335">
        <f>IFERROR(VLOOKUP($B29,'PEDIDO MARZO'!$A$4:$AD$130,21,0),"NO BD")</f>
        <v>10</v>
      </c>
      <c r="BA29" s="336">
        <f>IFERROR(VLOOKUP($B29,'INSUMOS MARZO'!$A$2:$S$105,14,0),"")</f>
        <v>11443.4982</v>
      </c>
      <c r="BB29" s="205">
        <f>AZ29*BA29</f>
        <v>114434.982</v>
      </c>
      <c r="BC29" s="335">
        <f>IFERROR(VLOOKUP($B29,'PEDIDO MARZO'!$A$4:$AD$130,22,0),"NO BD")</f>
        <v>5</v>
      </c>
      <c r="BD29" s="336">
        <f>IFERROR(VLOOKUP($B29,'INSUMOS MARZO'!$A$2:$S$105,14,0),"")</f>
        <v>11443.4982</v>
      </c>
      <c r="BE29" s="205">
        <f>BC29*BD29</f>
        <v>57217.491000000002</v>
      </c>
      <c r="BF29" s="335">
        <f>IFERROR(VLOOKUP($B29,'PEDIDO MARZO'!$A$4:$AD$130,23,0),"NO BD")</f>
        <v>0</v>
      </c>
      <c r="BG29" s="336">
        <f>IFERROR(VLOOKUP($B29,'INSUMOS MARZO'!$A$2:$S$105,14,0),"")</f>
        <v>11443.4982</v>
      </c>
      <c r="BH29" s="205">
        <f t="shared" si="109"/>
        <v>0</v>
      </c>
      <c r="BI29" s="335">
        <f>IFERROR(VLOOKUP($B29,'PEDIDO MARZO'!$A$4:$AD$130,24,0),"NO BD")</f>
        <v>4</v>
      </c>
      <c r="BJ29" s="336">
        <f>IFERROR(VLOOKUP($B29,'INSUMOS MARZO'!$A$2:$S$105,14,0),"")</f>
        <v>11443.4982</v>
      </c>
      <c r="BK29" s="205">
        <f>BI29*BJ29</f>
        <v>45773.9928</v>
      </c>
      <c r="BL29" s="335">
        <f>IFERROR(VLOOKUP($B29,'PEDIDO MARZO'!$A$4:$AD$130,25,0),"NO BD")</f>
        <v>1</v>
      </c>
      <c r="BM29" s="336">
        <f>IFERROR(VLOOKUP($B29,'INSUMOS MARZO'!$A$2:$S$105,14,0),"")</f>
        <v>11443.4982</v>
      </c>
      <c r="BN29" s="205">
        <f>BL29*BM29</f>
        <v>11443.4982</v>
      </c>
      <c r="BO29" s="335">
        <f>IFERROR(VLOOKUP($B29,'PEDIDO MARZO'!$A$4:$AD$130,26,0),"NO BD")</f>
        <v>3</v>
      </c>
      <c r="BP29" s="336">
        <f>IFERROR(VLOOKUP($B29,'INSUMOS MARZO'!$A$2:$S$105,14,0),"")</f>
        <v>11443.4982</v>
      </c>
      <c r="BQ29" s="205">
        <f>BO29*BP29</f>
        <v>34330.494599999998</v>
      </c>
      <c r="BR29" s="335">
        <f>IFERROR(VLOOKUP($B29,'PEDIDO MARZO'!$A$4:$AD$130,27,0),"NO BD")</f>
        <v>0</v>
      </c>
      <c r="BS29" s="336">
        <f>IFERROR(VLOOKUP($B29,'INSUMOS MARZO'!$A$2:$S$105,14,0),"")</f>
        <v>11443.4982</v>
      </c>
      <c r="BT29" s="205">
        <f t="shared" si="113"/>
        <v>0</v>
      </c>
      <c r="BU29" s="335">
        <f>IFERROR(VLOOKUP($B29,'PEDIDO MARZO'!$A$4:$AD$130,28,0),"NO BD")</f>
        <v>0</v>
      </c>
      <c r="BV29" s="336">
        <f>IFERROR(VLOOKUP($B29,'INSUMOS MARZO'!$A$2:$S$105,14,0),"")</f>
        <v>11443.4982</v>
      </c>
      <c r="BW29" s="205">
        <f t="shared" si="114"/>
        <v>0</v>
      </c>
      <c r="BX29" s="335">
        <f>IFERROR(VLOOKUP($B29,'PEDIDO MARZO'!$A$4:$AD$130,29,0),"NO BD")</f>
        <v>2</v>
      </c>
      <c r="BY29" s="336">
        <f>IFERROR(VLOOKUP($B29,'INSUMOS MARZO'!$A$2:$S$105,14,0),"")</f>
        <v>11443.4982</v>
      </c>
      <c r="BZ29" s="205">
        <f>BX29*BY29</f>
        <v>22886.9964</v>
      </c>
      <c r="CA29" s="335">
        <f>IFERROR(VLOOKUP($B29,'PEDIDO MARZO'!$A$4:$AD$130,30,0),"NO BD")</f>
        <v>0</v>
      </c>
      <c r="CB29" s="336">
        <f>IFERROR(VLOOKUP($B29,'INSUMOS MARZO'!$A$2:$S$105,14,0),"")</f>
        <v>11443.4982</v>
      </c>
      <c r="CC29" s="205">
        <f t="shared" si="116"/>
        <v>0</v>
      </c>
      <c r="CD29" s="215">
        <f t="shared" si="1"/>
        <v>91</v>
      </c>
      <c r="CE29" s="203">
        <f t="shared" si="3"/>
        <v>0</v>
      </c>
      <c r="CF29" s="335">
        <v>31</v>
      </c>
      <c r="CG29" s="337">
        <f>IFERROR(VLOOKUP($B29,'INSUMOS MARZO'!$A$2:$S$105,17,0),"")</f>
        <v>8292.39</v>
      </c>
      <c r="CH29" s="336">
        <f t="shared" si="4"/>
        <v>257064.08999999997</v>
      </c>
      <c r="CI29" s="335">
        <v>60</v>
      </c>
      <c r="CJ29" s="336">
        <f>IFERROR(VLOOKUP($B29,'INSUMOS MARZO'!$A$2:$S$105,14,0),"")</f>
        <v>11443.4982</v>
      </c>
      <c r="CK29" s="338">
        <f t="shared" si="5"/>
        <v>686609.89199999999</v>
      </c>
      <c r="CL29" s="211">
        <f t="shared" si="6"/>
        <v>943673.98200000008</v>
      </c>
      <c r="CM29" s="350">
        <f t="shared" si="7"/>
        <v>94367.398200000011</v>
      </c>
      <c r="CN29" s="350">
        <f t="shared" si="8"/>
        <v>17929.805658000001</v>
      </c>
      <c r="CO29" s="350">
        <f t="shared" si="9"/>
        <v>1055971.1858580001</v>
      </c>
      <c r="CP29" s="190">
        <f t="shared" si="117"/>
        <v>0</v>
      </c>
      <c r="CQ29" s="212">
        <f t="shared" si="10"/>
        <v>943673.98199999996</v>
      </c>
      <c r="CR29" s="212" t="b">
        <f t="shared" si="11"/>
        <v>1</v>
      </c>
      <c r="CS29" s="212">
        <f t="shared" si="12"/>
        <v>0</v>
      </c>
    </row>
    <row r="30" spans="1:97" ht="16.5" x14ac:dyDescent="0.25">
      <c r="A30" s="199">
        <v>25</v>
      </c>
      <c r="B30" s="333">
        <v>64</v>
      </c>
      <c r="C30" s="334" t="s">
        <v>312</v>
      </c>
      <c r="D30" s="335">
        <f>IFERROR(VLOOKUP($B30,'[5]INSUMOS FEBRERO'!$A$2:$F$105,5,0),"")</f>
        <v>25</v>
      </c>
      <c r="E30" s="335">
        <f>IFERROR(VLOOKUP($B30,'PEDIDO MARZO'!$A$4:$AD$130,5,0),"NO BD")</f>
        <v>5</v>
      </c>
      <c r="F30" s="335">
        <f t="shared" si="2"/>
        <v>-20</v>
      </c>
      <c r="G30" s="335">
        <f>IFERROR(VLOOKUP($B30,'PEDIDO MARZO'!$A$4:$AD$130,6,0),"NO BD")</f>
        <v>0</v>
      </c>
      <c r="H30" s="337">
        <f>IFERROR(VLOOKUP($B30,'INSUMOS MARZO'!$A$2:$S$105,17,0),"")</f>
        <v>13820.650000000001</v>
      </c>
      <c r="I30" s="205">
        <f t="shared" si="0"/>
        <v>0</v>
      </c>
      <c r="J30" s="335">
        <f>IFERROR(VLOOKUP($B30,'PEDIDO MARZO'!$A$4:$AD$130,7,0),"NO BD")</f>
        <v>3</v>
      </c>
      <c r="K30" s="337">
        <f>IFERROR(VLOOKUP($B30,'INSUMOS MARZO'!$A$2:$S$105,17,0),"")</f>
        <v>13820.650000000001</v>
      </c>
      <c r="L30" s="205">
        <f>J30*K30</f>
        <v>41461.950000000004</v>
      </c>
      <c r="M30" s="335">
        <f>IFERROR(VLOOKUP($B30,'PEDIDO MARZO'!$A$4:$AD$130,8,0),"NO BD")</f>
        <v>2</v>
      </c>
      <c r="N30" s="337">
        <f>IFERROR(VLOOKUP($B30,'INSUMOS MARZO'!$A$2:$S$105,17,0),"")</f>
        <v>13820.650000000001</v>
      </c>
      <c r="O30" s="205">
        <f>M30*N30</f>
        <v>27641.300000000003</v>
      </c>
      <c r="P30" s="335">
        <f>IFERROR(VLOOKUP($B30,'PEDIDO MARZO'!$A$4:$AD$130,9,0),"NO BD")</f>
        <v>0</v>
      </c>
      <c r="Q30" s="203"/>
      <c r="R30" s="203"/>
      <c r="S30" s="335">
        <f>IFERROR(VLOOKUP($B30,'PEDIDO MARZO'!$A$4:$AD$130,10,0),"NO BD")</f>
        <v>0</v>
      </c>
      <c r="T30" s="203"/>
      <c r="U30" s="205">
        <f t="shared" si="96"/>
        <v>0</v>
      </c>
      <c r="V30" s="335">
        <f>IFERROR(VLOOKUP($B30,'PEDIDO MARZO'!$A$4:$AD$130,11,0),"NO BD")</f>
        <v>0</v>
      </c>
      <c r="W30" s="203"/>
      <c r="X30" s="203"/>
      <c r="Y30" s="335">
        <f>IFERROR(VLOOKUP($B30,'PEDIDO MARZO'!$A$4:$AD$130,12,0),"NO BD")</f>
        <v>0</v>
      </c>
      <c r="Z30" s="203"/>
      <c r="AA30" s="203"/>
      <c r="AB30" s="335">
        <f>IFERROR(VLOOKUP($B30,'PEDIDO MARZO'!$A$4:$AD$130,13,0),"NO BD")</f>
        <v>0</v>
      </c>
      <c r="AC30" s="203"/>
      <c r="AD30" s="203"/>
      <c r="AE30" s="335">
        <f>IFERROR(VLOOKUP($B30,'PEDIDO MARZO'!$A$4:$AD$130,14,0),"NO BD")</f>
        <v>0</v>
      </c>
      <c r="AF30" s="203"/>
      <c r="AG30" s="203"/>
      <c r="AH30" s="335">
        <f>IFERROR(VLOOKUP($B30,'PEDIDO MARZO'!$A$4:$AD$130,15,0),"NO BD")</f>
        <v>0</v>
      </c>
      <c r="AI30" s="203"/>
      <c r="AJ30" s="205">
        <f t="shared" ref="AJ30" si="118">AH30*AI30</f>
        <v>0</v>
      </c>
      <c r="AK30" s="335">
        <f>IFERROR(VLOOKUP($B30,'PEDIDO MARZO'!$A$4:$AD$130,16,0),"NO BD")</f>
        <v>0</v>
      </c>
      <c r="AL30" s="337">
        <f>IFERROR(VLOOKUP($B30,'INSUMOS MARZO'!$A$2:$S$105,17,0),"")</f>
        <v>13820.650000000001</v>
      </c>
      <c r="AM30" s="205">
        <f t="shared" si="102"/>
        <v>0</v>
      </c>
      <c r="AN30" s="335">
        <f>IFERROR(VLOOKUP($B30,'PEDIDO MARZO'!$A$4:$AD$130,17,0),"NO BD")</f>
        <v>0</v>
      </c>
      <c r="AO30" s="203"/>
      <c r="AP30" s="203"/>
      <c r="AQ30" s="335">
        <f>IFERROR(VLOOKUP($B30,'PEDIDO MARZO'!$A$4:$AD$130,18,0),"NO BD")</f>
        <v>0</v>
      </c>
      <c r="AR30" s="203"/>
      <c r="AS30" s="203"/>
      <c r="AT30" s="335">
        <f>IFERROR(VLOOKUP($B30,'PEDIDO MARZO'!$A$4:$AD$130,19,0),"NO BD")</f>
        <v>0</v>
      </c>
      <c r="AU30" s="203"/>
      <c r="AV30" s="203"/>
      <c r="AW30" s="335">
        <f>IFERROR(VLOOKUP($B30,'PEDIDO MARZO'!$A$4:$AD$130,20,0),"NO BD")</f>
        <v>0</v>
      </c>
      <c r="AX30" s="203"/>
      <c r="AY30" s="203"/>
      <c r="AZ30" s="335">
        <f>IFERROR(VLOOKUP($B30,'PEDIDO MARZO'!$A$4:$AD$130,21,0),"NO BD")</f>
        <v>0</v>
      </c>
      <c r="BA30" s="203"/>
      <c r="BB30" s="203"/>
      <c r="BC30" s="335">
        <f>IFERROR(VLOOKUP($B30,'PEDIDO MARZO'!$A$4:$AD$130,22,0),"NO BD")</f>
        <v>0</v>
      </c>
      <c r="BD30" s="203"/>
      <c r="BE30" s="203"/>
      <c r="BF30" s="335">
        <f>IFERROR(VLOOKUP($B30,'PEDIDO MARZO'!$A$4:$AD$130,23,0),"NO BD")</f>
        <v>0</v>
      </c>
      <c r="BG30" s="203"/>
      <c r="BH30" s="203"/>
      <c r="BI30" s="335">
        <f>IFERROR(VLOOKUP($B30,'PEDIDO MARZO'!$A$4:$AD$130,24,0),"NO BD")</f>
        <v>0</v>
      </c>
      <c r="BJ30" s="203"/>
      <c r="BK30" s="203"/>
      <c r="BL30" s="335">
        <f>IFERROR(VLOOKUP($B30,'PEDIDO MARZO'!$A$4:$AD$130,25,0),"NO BD")</f>
        <v>0</v>
      </c>
      <c r="BM30" s="203"/>
      <c r="BN30" s="203"/>
      <c r="BO30" s="335">
        <f>IFERROR(VLOOKUP($B30,'PEDIDO MARZO'!$A$4:$AD$130,26,0),"NO BD")</f>
        <v>0</v>
      </c>
      <c r="BP30" s="203"/>
      <c r="BQ30" s="203"/>
      <c r="BR30" s="335">
        <f>IFERROR(VLOOKUP($B30,'PEDIDO MARZO'!$A$4:$AD$130,27,0),"NO BD")</f>
        <v>0</v>
      </c>
      <c r="BS30" s="203"/>
      <c r="BT30" s="203"/>
      <c r="BU30" s="335">
        <f>IFERROR(VLOOKUP($B30,'PEDIDO MARZO'!$A$4:$AD$130,28,0),"NO BD")</f>
        <v>0</v>
      </c>
      <c r="BV30" s="203"/>
      <c r="BW30" s="203"/>
      <c r="BX30" s="335">
        <f>IFERROR(VLOOKUP($B30,'PEDIDO MARZO'!$A$4:$AD$130,29,0),"NO BD")</f>
        <v>0</v>
      </c>
      <c r="BY30" s="203"/>
      <c r="BZ30" s="203"/>
      <c r="CA30" s="335">
        <f>IFERROR(VLOOKUP($B30,'PEDIDO MARZO'!$A$4:$AD$130,30,0),"NO BD")</f>
        <v>0</v>
      </c>
      <c r="CB30" s="203"/>
      <c r="CC30" s="203"/>
      <c r="CD30" s="208">
        <f t="shared" si="1"/>
        <v>5</v>
      </c>
      <c r="CE30" s="203">
        <f t="shared" si="3"/>
        <v>0</v>
      </c>
      <c r="CF30" s="335">
        <v>5</v>
      </c>
      <c r="CG30" s="337">
        <f>IFERROR(VLOOKUP($B30,'INSUMOS MARZO'!$A$2:$S$105,17,0),"")</f>
        <v>13820.650000000001</v>
      </c>
      <c r="CH30" s="336">
        <f t="shared" si="4"/>
        <v>69103.25</v>
      </c>
      <c r="CI30" s="335">
        <f>IFERROR(VLOOKUP($B30,'INSUMOS MARZO'!$A$2:$J$105,10,0),"0")</f>
        <v>0</v>
      </c>
      <c r="CJ30" s="336">
        <f>IFERROR(VLOOKUP($B30,'INSUMOS MARZO'!$A$2:$S$105,14,0),"")</f>
        <v>20399.279400000003</v>
      </c>
      <c r="CK30" s="338">
        <f t="shared" si="5"/>
        <v>0</v>
      </c>
      <c r="CL30" s="211">
        <f t="shared" si="6"/>
        <v>69103.25</v>
      </c>
      <c r="CM30" s="350">
        <f t="shared" si="7"/>
        <v>6910.3250000000007</v>
      </c>
      <c r="CN30" s="350">
        <f t="shared" si="8"/>
        <v>1312.9617500000002</v>
      </c>
      <c r="CO30" s="350">
        <f t="shared" si="9"/>
        <v>77326.536749999999</v>
      </c>
      <c r="CQ30" s="212">
        <f t="shared" si="10"/>
        <v>69103.25</v>
      </c>
      <c r="CR30" s="212" t="b">
        <f t="shared" si="11"/>
        <v>1</v>
      </c>
      <c r="CS30" s="212">
        <f t="shared" si="12"/>
        <v>0</v>
      </c>
    </row>
    <row r="31" spans="1:97" ht="16.5" x14ac:dyDescent="0.25">
      <c r="A31" s="199">
        <v>26</v>
      </c>
      <c r="B31" s="333">
        <v>65</v>
      </c>
      <c r="C31" s="334" t="s">
        <v>313</v>
      </c>
      <c r="D31" s="335">
        <f>IFERROR(VLOOKUP($B31,'[5]INSUMOS FEBRERO'!$A$2:$F$105,5,0),"")</f>
        <v>25</v>
      </c>
      <c r="E31" s="335">
        <f>IFERROR(VLOOKUP($B31,'PEDIDO MARZO'!$A$4:$AD$130,5,0),"NO BD")</f>
        <v>22</v>
      </c>
      <c r="F31" s="335">
        <f t="shared" si="2"/>
        <v>-3</v>
      </c>
      <c r="G31" s="335">
        <f>IFERROR(VLOOKUP($B31,'PEDIDO MARZO'!$A$4:$AD$130,6,0),"NO BD")</f>
        <v>0</v>
      </c>
      <c r="H31" s="337">
        <f>IFERROR(VLOOKUP($B31,'INSUMOS MARZO'!$A$2:$S$105,17,0),"")</f>
        <v>13820.650000000001</v>
      </c>
      <c r="I31" s="205">
        <f t="shared" si="0"/>
        <v>0</v>
      </c>
      <c r="J31" s="335">
        <f>IFERROR(VLOOKUP($B31,'PEDIDO MARZO'!$A$4:$AD$130,7,0),"NO BD")</f>
        <v>3</v>
      </c>
      <c r="K31" s="337">
        <f>IFERROR(VLOOKUP($B31,'INSUMOS MARZO'!$A$2:$S$105,17,0),"")</f>
        <v>13820.650000000001</v>
      </c>
      <c r="L31" s="205">
        <f t="shared" ref="L31:L36" si="119">J31*K31</f>
        <v>41461.950000000004</v>
      </c>
      <c r="M31" s="335">
        <f>IFERROR(VLOOKUP($B31,'PEDIDO MARZO'!$A$4:$AD$130,8,0),"NO BD")</f>
        <v>2</v>
      </c>
      <c r="N31" s="337">
        <f>IFERROR(VLOOKUP($B31,'INSUMOS MARZO'!$A$2:$S$105,17,0),"")</f>
        <v>13820.650000000001</v>
      </c>
      <c r="O31" s="205">
        <f t="shared" ref="O31" si="120">M31*N31</f>
        <v>27641.300000000003</v>
      </c>
      <c r="P31" s="335">
        <f>IFERROR(VLOOKUP($B31,'PEDIDO MARZO'!$A$4:$AD$130,9,0),"NO BD")</f>
        <v>0</v>
      </c>
      <c r="Q31" s="336">
        <f>IFERROR(VLOOKUP($B31,'INSUMOS MARZO'!$A$2:$S$105,14,0),"")</f>
        <v>21295.046699999999</v>
      </c>
      <c r="R31" s="205">
        <f>P31*Q31</f>
        <v>0</v>
      </c>
      <c r="S31" s="335">
        <f>IFERROR(VLOOKUP($B31,'PEDIDO MARZO'!$A$4:$AD$130,10,0),"NO BD")</f>
        <v>0</v>
      </c>
      <c r="T31" s="336">
        <f>IFERROR(VLOOKUP($B31,'INSUMOS MARZO'!$A$2:$S$105,14,0),"")</f>
        <v>21295.046699999999</v>
      </c>
      <c r="U31" s="205">
        <f>S31*T31</f>
        <v>0</v>
      </c>
      <c r="V31" s="335">
        <f>IFERROR(VLOOKUP($B31,'PEDIDO MARZO'!$A$4:$AD$130,11,0),"NO BD")</f>
        <v>0</v>
      </c>
      <c r="W31" s="336">
        <f>IFERROR(VLOOKUP($B31,'INSUMOS MARZO'!$A$2:$S$105,14,0),"")</f>
        <v>21295.046699999999</v>
      </c>
      <c r="X31" s="205">
        <f>V31*W31</f>
        <v>0</v>
      </c>
      <c r="Y31" s="335">
        <f>IFERROR(VLOOKUP($B31,'PEDIDO MARZO'!$A$4:$AD$130,12,0),"NO BD")</f>
        <v>0</v>
      </c>
      <c r="Z31" s="336">
        <f>IFERROR(VLOOKUP($B31,'INSUMOS MARZO'!$A$2:$S$105,14,0),"")</f>
        <v>21295.046699999999</v>
      </c>
      <c r="AA31" s="205">
        <f>Y31*Z31</f>
        <v>0</v>
      </c>
      <c r="AB31" s="335">
        <f>IFERROR(VLOOKUP($B31,'PEDIDO MARZO'!$A$4:$AD$130,13,0),"NO BD")</f>
        <v>0</v>
      </c>
      <c r="AC31" s="336">
        <f>IFERROR(VLOOKUP($B31,'INSUMOS MARZO'!$A$2:$S$105,14,0),"")</f>
        <v>21295.046699999999</v>
      </c>
      <c r="AD31" s="205">
        <f>AB31*AC31</f>
        <v>0</v>
      </c>
      <c r="AE31" s="335">
        <f>IFERROR(VLOOKUP($B31,'PEDIDO MARZO'!$A$4:$AD$130,14,0),"NO BD")</f>
        <v>0</v>
      </c>
      <c r="AF31" s="336">
        <f>IFERROR(VLOOKUP($B31,'INSUMOS MARZO'!$A$2:$S$105,14,0),"")</f>
        <v>21295.046699999999</v>
      </c>
      <c r="AG31" s="205">
        <f t="shared" ref="AG31:AG40" si="121">AE31*AF31</f>
        <v>0</v>
      </c>
      <c r="AH31" s="335">
        <f>IFERROR(VLOOKUP($B31,'PEDIDO MARZO'!$A$4:$AD$130,15,0),"NO BD")</f>
        <v>0</v>
      </c>
      <c r="AI31" s="336">
        <f>IFERROR(VLOOKUP($B31,'INSUMOS MARZO'!$A$2:$S$105,14,0),"")</f>
        <v>21295.046699999999</v>
      </c>
      <c r="AJ31" s="205">
        <f>AH31*AI31</f>
        <v>0</v>
      </c>
      <c r="AK31" s="335">
        <f>IFERROR(VLOOKUP($B31,'PEDIDO MARZO'!$A$4:$AD$130,16,0),"NO BD")</f>
        <v>2</v>
      </c>
      <c r="AL31" s="337">
        <f>IFERROR(VLOOKUP($B31,'INSUMOS MARZO'!$A$2:$S$105,17,0),"")</f>
        <v>13820.650000000001</v>
      </c>
      <c r="AM31" s="205">
        <f t="shared" si="102"/>
        <v>27641.300000000003</v>
      </c>
      <c r="AN31" s="335">
        <f>IFERROR(VLOOKUP($B31,'PEDIDO MARZO'!$A$4:$AD$130,17,0),"NO BD")</f>
        <v>1</v>
      </c>
      <c r="AO31" s="337">
        <f>IFERROR(VLOOKUP($B31,'INSUMOS MARZO'!$A$2:$S$105,17,0),"")</f>
        <v>13820.650000000001</v>
      </c>
      <c r="AP31" s="205">
        <f t="shared" ref="AP31" si="122">AN31*AO31</f>
        <v>13820.650000000001</v>
      </c>
      <c r="AQ31" s="335">
        <f>IFERROR(VLOOKUP($B31,'PEDIDO MARZO'!$A$4:$AD$130,18,0),"NO BD")</f>
        <v>0</v>
      </c>
      <c r="AR31" s="337">
        <f>IFERROR(VLOOKUP($B31,'INSUMOS MARZO'!$A$2:$S$105,17,0),"")</f>
        <v>13820.650000000001</v>
      </c>
      <c r="AS31" s="205">
        <f t="shared" ref="AS31:AS36" si="123">AQ31*AR31</f>
        <v>0</v>
      </c>
      <c r="AT31" s="335">
        <f>IFERROR(VLOOKUP($B31,'PEDIDO MARZO'!$A$4:$AD$130,19,0),"NO BD")</f>
        <v>0</v>
      </c>
      <c r="AU31" s="336">
        <f>IFERROR(VLOOKUP($B31,'INSUMOS MARZO'!$A$2:$S$105,14,0),"")</f>
        <v>21295.046699999999</v>
      </c>
      <c r="AV31" s="205">
        <f>AT31*AU31</f>
        <v>0</v>
      </c>
      <c r="AW31" s="335">
        <f>IFERROR(VLOOKUP($B31,'PEDIDO MARZO'!$A$4:$AD$130,20,0),"NO BD")</f>
        <v>3</v>
      </c>
      <c r="AX31" s="337">
        <f>IFERROR(VLOOKUP($B31,'INSUMOS MARZO'!$A$2:$S$105,17,0),"")</f>
        <v>13820.650000000001</v>
      </c>
      <c r="AY31" s="205">
        <f t="shared" ref="AY31" si="124">AW31*AX31</f>
        <v>41461.950000000004</v>
      </c>
      <c r="AZ31" s="335">
        <f>IFERROR(VLOOKUP($B31,'PEDIDO MARZO'!$A$4:$AD$130,21,0),"NO BD")</f>
        <v>0</v>
      </c>
      <c r="BA31" s="336">
        <f>IFERROR(VLOOKUP($B31,'INSUMOS MARZO'!$A$2:$S$105,14,0),"")</f>
        <v>21295.046699999999</v>
      </c>
      <c r="BB31" s="205">
        <f>AZ31*BA31</f>
        <v>0</v>
      </c>
      <c r="BC31" s="335">
        <f>IFERROR(VLOOKUP($B31,'PEDIDO MARZO'!$A$4:$AD$130,22,0),"NO BD")</f>
        <v>2</v>
      </c>
      <c r="BD31" s="337">
        <f>IFERROR(VLOOKUP($B31,'INSUMOS MARZO'!$A$2:$S$105,17,0),"")</f>
        <v>13820.650000000001</v>
      </c>
      <c r="BE31" s="205">
        <f t="shared" ref="BE31" si="125">BC31*BD31</f>
        <v>27641.300000000003</v>
      </c>
      <c r="BF31" s="335">
        <f>IFERROR(VLOOKUP($B31,'PEDIDO MARZO'!$A$4:$AD$130,23,0),"NO BD")</f>
        <v>0</v>
      </c>
      <c r="BG31" s="336">
        <f>IFERROR(VLOOKUP($B31,'INSUMOS MARZO'!$A$2:$S$105,14,0),"")</f>
        <v>21295.046699999999</v>
      </c>
      <c r="BH31" s="205">
        <f>BF31*BG31</f>
        <v>0</v>
      </c>
      <c r="BI31" s="335">
        <f>IFERROR(VLOOKUP($B31,'PEDIDO MARZO'!$A$4:$AD$130,24,0),"NO BD")</f>
        <v>2</v>
      </c>
      <c r="BJ31" s="337">
        <f>IFERROR(VLOOKUP($B31,'INSUMOS MARZO'!$A$2:$S$105,17,0),"")</f>
        <v>13820.650000000001</v>
      </c>
      <c r="BK31" s="205">
        <f t="shared" ref="BK31" si="126">BI31*BJ31</f>
        <v>27641.300000000003</v>
      </c>
      <c r="BL31" s="335">
        <f>IFERROR(VLOOKUP($B31,'PEDIDO MARZO'!$A$4:$AD$130,25,0),"NO BD")</f>
        <v>0</v>
      </c>
      <c r="BM31" s="337">
        <f>IFERROR(VLOOKUP($B31,'INSUMOS MARZO'!$A$2:$S$105,17,0),"")</f>
        <v>13820.650000000001</v>
      </c>
      <c r="BN31" s="205">
        <f t="shared" ref="BN31:BN41" si="127">BL31*BM31</f>
        <v>0</v>
      </c>
      <c r="BO31" s="335">
        <f>IFERROR(VLOOKUP($B31,'PEDIDO MARZO'!$A$4:$AD$130,26,0),"NO BD")</f>
        <v>2</v>
      </c>
      <c r="BP31" s="337">
        <f>IFERROR(VLOOKUP($B31,'INSUMOS MARZO'!$A$2:$S$105,17,0),"")</f>
        <v>13820.650000000001</v>
      </c>
      <c r="BQ31" s="205">
        <f t="shared" ref="BQ31" si="128">BO31*BP31</f>
        <v>27641.300000000003</v>
      </c>
      <c r="BR31" s="335">
        <f>IFERROR(VLOOKUP($B31,'PEDIDO MARZO'!$A$4:$AD$130,27,0),"NO BD")</f>
        <v>2</v>
      </c>
      <c r="BS31" s="337">
        <f>IFERROR(VLOOKUP($B31,'INSUMOS MARZO'!$A$2:$S$105,17,0),"")</f>
        <v>13820.650000000001</v>
      </c>
      <c r="BT31" s="205">
        <f t="shared" ref="BT31" si="129">BR31*BS31</f>
        <v>27641.300000000003</v>
      </c>
      <c r="BU31" s="335">
        <f>IFERROR(VLOOKUP($B31,'PEDIDO MARZO'!$A$4:$AD$130,28,0),"NO BD")</f>
        <v>0</v>
      </c>
      <c r="BV31" s="336">
        <f>IFERROR(VLOOKUP($B31,'INSUMOS MARZO'!$A$2:$S$105,14,0),"")</f>
        <v>21295.046699999999</v>
      </c>
      <c r="BW31" s="205">
        <f>BU31*BV31</f>
        <v>0</v>
      </c>
      <c r="BX31" s="335">
        <f>IFERROR(VLOOKUP($B31,'PEDIDO MARZO'!$A$4:$AD$130,29,0),"NO BD")</f>
        <v>3</v>
      </c>
      <c r="BY31" s="337">
        <f>IFERROR(VLOOKUP($B31,'INSUMOS MARZO'!$A$2:$S$105,17,0),"")</f>
        <v>13820.650000000001</v>
      </c>
      <c r="BZ31" s="205">
        <f t="shared" ref="BZ31" si="130">BX31*BY31</f>
        <v>41461.950000000004</v>
      </c>
      <c r="CA31" s="335">
        <f>IFERROR(VLOOKUP($B31,'PEDIDO MARZO'!$A$4:$AD$130,30,0),"NO BD")</f>
        <v>0</v>
      </c>
      <c r="CB31" s="336">
        <f>IFERROR(VLOOKUP($B31,'INSUMOS MARZO'!$A$2:$S$105,14,0),"")</f>
        <v>21295.046699999999</v>
      </c>
      <c r="CC31" s="205">
        <f>CA31*CB31</f>
        <v>0</v>
      </c>
      <c r="CD31" s="215">
        <f t="shared" si="1"/>
        <v>22</v>
      </c>
      <c r="CE31" s="203">
        <f t="shared" si="3"/>
        <v>0</v>
      </c>
      <c r="CF31" s="335">
        <v>22</v>
      </c>
      <c r="CG31" s="337">
        <f>IFERROR(VLOOKUP($B31,'INSUMOS MARZO'!$A$2:$S$105,17,0),"")</f>
        <v>13820.650000000001</v>
      </c>
      <c r="CH31" s="336">
        <f t="shared" si="4"/>
        <v>304054.30000000005</v>
      </c>
      <c r="CI31" s="335">
        <f>IFERROR(VLOOKUP($B31,'INSUMOS MARZO'!$A$2:$J$105,10,0),"0")</f>
        <v>0</v>
      </c>
      <c r="CJ31" s="336">
        <f>IFERROR(VLOOKUP($B31,'INSUMOS MARZO'!$A$2:$S$105,14,0),"")</f>
        <v>21295.046699999999</v>
      </c>
      <c r="CK31" s="338">
        <f t="shared" si="5"/>
        <v>0</v>
      </c>
      <c r="CL31" s="211">
        <f t="shared" si="6"/>
        <v>304054.3</v>
      </c>
      <c r="CM31" s="350">
        <f t="shared" si="7"/>
        <v>30405.43</v>
      </c>
      <c r="CN31" s="350">
        <f t="shared" si="8"/>
        <v>5777.0317000000005</v>
      </c>
      <c r="CO31" s="350">
        <f t="shared" si="9"/>
        <v>340236.76169999997</v>
      </c>
      <c r="CQ31" s="212">
        <f t="shared" si="10"/>
        <v>304054.30000000005</v>
      </c>
      <c r="CR31" s="212" t="b">
        <f t="shared" si="11"/>
        <v>1</v>
      </c>
      <c r="CS31" s="212">
        <f t="shared" si="12"/>
        <v>0</v>
      </c>
    </row>
    <row r="32" spans="1:97" ht="16.5" x14ac:dyDescent="0.25">
      <c r="A32" s="199">
        <v>27</v>
      </c>
      <c r="B32" s="333">
        <v>66</v>
      </c>
      <c r="C32" s="334" t="s">
        <v>314</v>
      </c>
      <c r="D32" s="335">
        <f>IFERROR(VLOOKUP($B32,'[5]INSUMOS FEBRERO'!$A$2:$F$105,5,0),"")</f>
        <v>25</v>
      </c>
      <c r="E32" s="335">
        <f>IFERROR(VLOOKUP($B32,'PEDIDO MARZO'!$A$4:$AD$130,5,0),"NO BD")</f>
        <v>153</v>
      </c>
      <c r="F32" s="335">
        <f t="shared" si="2"/>
        <v>128</v>
      </c>
      <c r="G32" s="335">
        <f>IFERROR(VLOOKUP($B32,'PEDIDO MARZO'!$A$4:$AD$130,6,0),"NO BD")</f>
        <v>0</v>
      </c>
      <c r="H32" s="336">
        <f>IFERROR(VLOOKUP($B32,'INSUMOS MARZO'!$A$2:$S$105,14,0),"")</f>
        <v>4178.9862000000003</v>
      </c>
      <c r="I32" s="205">
        <f t="shared" si="0"/>
        <v>0</v>
      </c>
      <c r="J32" s="408">
        <f>IFERROR(VLOOKUP($B32,'PEDIDO MARZO'!$A$4:$AD$130,7,0),"NO BD")</f>
        <v>5</v>
      </c>
      <c r="K32" s="337">
        <f>IFERROR(VLOOKUP($B32,'INSUMOS MARZO'!$A$2:$S$105,17,0),"")</f>
        <v>2887.0970000000002</v>
      </c>
      <c r="L32" s="205">
        <f t="shared" si="119"/>
        <v>14435.485000000001</v>
      </c>
      <c r="M32" s="335">
        <f>IFERROR(VLOOKUP($B32,'PEDIDO MARZO'!$A$4:$AD$130,8,0),"NO BD")</f>
        <v>3</v>
      </c>
      <c r="N32" s="336">
        <f>IFERROR(VLOOKUP($B32,'INSUMOS MARZO'!$A$2:$S$105,14,0),"")</f>
        <v>4178.9862000000003</v>
      </c>
      <c r="O32" s="205">
        <f t="shared" ref="O32:O41" si="131">M32*N32</f>
        <v>12536.958600000002</v>
      </c>
      <c r="P32" s="335">
        <f>IFERROR(VLOOKUP($B32,'PEDIDO MARZO'!$A$4:$AD$130,9,0),"NO BD")</f>
        <v>0</v>
      </c>
      <c r="Q32" s="336">
        <f>IFERROR(VLOOKUP($B32,'INSUMOS MARZO'!$A$2:$S$105,14,0),"")</f>
        <v>4178.9862000000003</v>
      </c>
      <c r="R32" s="205">
        <f t="shared" ref="R32:R40" si="132">P32*Q32</f>
        <v>0</v>
      </c>
      <c r="S32" s="335">
        <f>IFERROR(VLOOKUP($B32,'PEDIDO MARZO'!$A$4:$AD$130,10,0),"NO BD")</f>
        <v>0</v>
      </c>
      <c r="T32" s="337">
        <f>IFERROR(VLOOKUP($B32,'INSUMOS MARZO'!$A$2:$S$105,17,0),"")</f>
        <v>2887.0970000000002</v>
      </c>
      <c r="U32" s="205">
        <f t="shared" ref="U32:U40" si="133">S32*T32</f>
        <v>0</v>
      </c>
      <c r="V32" s="408">
        <f>IFERROR(VLOOKUP($B32,'PEDIDO MARZO'!$A$4:$AD$130,11,0),"NO BD")</f>
        <v>10</v>
      </c>
      <c r="W32" s="337">
        <f>IFERROR(VLOOKUP($B32,'INSUMOS MARZO'!$A$2:$S$105,17,0),"")</f>
        <v>2887.0970000000002</v>
      </c>
      <c r="X32" s="205">
        <f t="shared" ref="X32" si="134">V32*W32</f>
        <v>28870.97</v>
      </c>
      <c r="Y32" s="408">
        <f>IFERROR(VLOOKUP($B32,'PEDIDO MARZO'!$A$4:$AD$130,12,0),"NO BD")</f>
        <v>10</v>
      </c>
      <c r="Z32" s="337">
        <f>IFERROR(VLOOKUP($B32,'INSUMOS MARZO'!$A$2:$S$105,17,0),"")</f>
        <v>2887.0970000000002</v>
      </c>
      <c r="AA32" s="205">
        <f t="shared" ref="AA32" si="135">Y32*Z32</f>
        <v>28870.97</v>
      </c>
      <c r="AB32" s="335">
        <f>IFERROR(VLOOKUP($B32,'PEDIDO MARZO'!$A$4:$AD$130,13,0),"NO BD")</f>
        <v>40</v>
      </c>
      <c r="AC32" s="336">
        <f>IFERROR(VLOOKUP($B32,'INSUMOS MARZO'!$A$2:$S$105,14,0),"")</f>
        <v>4178.9862000000003</v>
      </c>
      <c r="AD32" s="205">
        <f t="shared" ref="AD32" si="136">AB32*AC32</f>
        <v>167159.448</v>
      </c>
      <c r="AE32" s="408">
        <f>IFERROR(VLOOKUP($B32,'PEDIDO MARZO'!$A$4:$AD$130,14,0),"NO BD")</f>
        <v>3</v>
      </c>
      <c r="AF32" s="337">
        <f>IFERROR(VLOOKUP($B32,'INSUMOS MARZO'!$A$2:$S$105,17,0),"")</f>
        <v>2887.0970000000002</v>
      </c>
      <c r="AG32" s="205">
        <f t="shared" si="121"/>
        <v>8661.2910000000011</v>
      </c>
      <c r="AH32" s="335">
        <f>IFERROR(VLOOKUP($B32,'PEDIDO MARZO'!$A$4:$AD$130,15,0),"NO BD")</f>
        <v>10</v>
      </c>
      <c r="AI32" s="336">
        <f>IFERROR(VLOOKUP($B32,'INSUMOS MARZO'!$A$2:$S$105,14,0),"")</f>
        <v>4178.9862000000003</v>
      </c>
      <c r="AJ32" s="205">
        <f t="shared" ref="AJ32" si="137">AH32*AI32</f>
        <v>41789.862000000001</v>
      </c>
      <c r="AK32" s="335">
        <f>IFERROR(VLOOKUP($B32,'PEDIDO MARZO'!$A$4:$AD$130,16,0),"NO BD")</f>
        <v>10</v>
      </c>
      <c r="AL32" s="336">
        <f>IFERROR(VLOOKUP($B32,'INSUMOS MARZO'!$A$2:$S$105,14,0),"")</f>
        <v>4178.9862000000003</v>
      </c>
      <c r="AM32" s="205">
        <f t="shared" ref="AM32:AM34" si="138">AK32*AL32</f>
        <v>41789.862000000001</v>
      </c>
      <c r="AN32" s="335">
        <f>IFERROR(VLOOKUP($B32,'PEDIDO MARZO'!$A$4:$AD$130,17,0),"NO BD")</f>
        <v>5</v>
      </c>
      <c r="AO32" s="336">
        <f>IFERROR(VLOOKUP($B32,'INSUMOS MARZO'!$A$2:$S$105,14,0),"")</f>
        <v>4178.9862000000003</v>
      </c>
      <c r="AP32" s="205">
        <f t="shared" ref="AP32:AP33" si="139">AN32*AO32</f>
        <v>20894.931</v>
      </c>
      <c r="AQ32" s="335">
        <f>IFERROR(VLOOKUP($B32,'PEDIDO MARZO'!$A$4:$AD$130,18,0),"NO BD")</f>
        <v>0</v>
      </c>
      <c r="AR32" s="336">
        <f>IFERROR(VLOOKUP($B32,'INSUMOS MARZO'!$A$2:$S$105,14,0),"")</f>
        <v>4178.9862000000003</v>
      </c>
      <c r="AS32" s="205">
        <f t="shared" si="123"/>
        <v>0</v>
      </c>
      <c r="AT32" s="335">
        <f>IFERROR(VLOOKUP($B32,'PEDIDO MARZO'!$A$4:$AD$130,19,0),"NO BD")</f>
        <v>0</v>
      </c>
      <c r="AU32" s="336">
        <f>IFERROR(VLOOKUP($B32,'INSUMOS MARZO'!$A$2:$S$105,14,0),"")</f>
        <v>4178.9862000000003</v>
      </c>
      <c r="AV32" s="205">
        <f t="shared" ref="AV32:AV36" si="140">AT32*AU32</f>
        <v>0</v>
      </c>
      <c r="AW32" s="335">
        <f>IFERROR(VLOOKUP($B32,'PEDIDO MARZO'!$A$4:$AD$130,20,0),"NO BD")</f>
        <v>6</v>
      </c>
      <c r="AX32" s="336">
        <f>IFERROR(VLOOKUP($B32,'INSUMOS MARZO'!$A$2:$S$105,14,0),"")</f>
        <v>4178.9862000000003</v>
      </c>
      <c r="AY32" s="205">
        <f t="shared" ref="AY32:AY36" si="141">AW32*AX32</f>
        <v>25073.917200000004</v>
      </c>
      <c r="AZ32" s="335">
        <f>IFERROR(VLOOKUP($B32,'PEDIDO MARZO'!$A$4:$AD$130,21,0),"NO BD")</f>
        <v>0</v>
      </c>
      <c r="BA32" s="336">
        <f>IFERROR(VLOOKUP($B32,'INSUMOS MARZO'!$A$2:$S$105,14,0),"")</f>
        <v>4178.9862000000003</v>
      </c>
      <c r="BB32" s="205">
        <f t="shared" ref="BB32:BB36" si="142">AZ32*BA32</f>
        <v>0</v>
      </c>
      <c r="BC32" s="335">
        <f>IFERROR(VLOOKUP($B32,'PEDIDO MARZO'!$A$4:$AD$130,22,0),"NO BD")</f>
        <v>5</v>
      </c>
      <c r="BD32" s="336">
        <f>IFERROR(VLOOKUP($B32,'INSUMOS MARZO'!$A$2:$S$105,14,0),"")</f>
        <v>4178.9862000000003</v>
      </c>
      <c r="BE32" s="205">
        <f t="shared" ref="BE32" si="143">BC32*BD32</f>
        <v>20894.931</v>
      </c>
      <c r="BF32" s="335">
        <f>IFERROR(VLOOKUP($B32,'PEDIDO MARZO'!$A$4:$AD$130,23,0),"NO BD")</f>
        <v>15</v>
      </c>
      <c r="BG32" s="336">
        <f>IFERROR(VLOOKUP($B32,'INSUMOS MARZO'!$A$2:$S$105,14,0),"")</f>
        <v>4178.9862000000003</v>
      </c>
      <c r="BH32" s="205">
        <f t="shared" ref="BH32" si="144">BF32*BG32</f>
        <v>62684.793000000005</v>
      </c>
      <c r="BI32" s="335">
        <f>IFERROR(VLOOKUP($B32,'PEDIDO MARZO'!$A$4:$AD$130,24,0),"NO BD")</f>
        <v>5</v>
      </c>
      <c r="BJ32" s="336">
        <f>IFERROR(VLOOKUP($B32,'INSUMOS MARZO'!$A$2:$S$105,14,0),"")</f>
        <v>4178.9862000000003</v>
      </c>
      <c r="BK32" s="205">
        <f t="shared" ref="BK32:BK41" si="145">BI32*BJ32</f>
        <v>20894.931</v>
      </c>
      <c r="BL32" s="408">
        <f>IFERROR(VLOOKUP($B32,'PEDIDO MARZO'!$A$4:$AD$130,25,0),"NO BD")</f>
        <v>3</v>
      </c>
      <c r="BM32" s="337">
        <f>IFERROR(VLOOKUP($B32,'INSUMOS MARZO'!$A$2:$S$105,17,0),"")</f>
        <v>2887.0970000000002</v>
      </c>
      <c r="BN32" s="205">
        <f t="shared" si="127"/>
        <v>8661.2910000000011</v>
      </c>
      <c r="BO32" s="335">
        <f>IFERROR(VLOOKUP($B32,'PEDIDO MARZO'!$A$4:$AD$130,26,0),"NO BD")</f>
        <v>5</v>
      </c>
      <c r="BP32" s="336">
        <f>IFERROR(VLOOKUP($B32,'INSUMOS MARZO'!$A$2:$S$105,14,0),"")</f>
        <v>4178.9862000000003</v>
      </c>
      <c r="BQ32" s="205">
        <f t="shared" ref="BQ32" si="146">BO32*BP32</f>
        <v>20894.931</v>
      </c>
      <c r="BR32" s="335">
        <f>IFERROR(VLOOKUP($B32,'PEDIDO MARZO'!$A$4:$AD$130,27,0),"NO BD")</f>
        <v>5</v>
      </c>
      <c r="BS32" s="336">
        <f>IFERROR(VLOOKUP($B32,'INSUMOS MARZO'!$A$2:$S$105,14,0),"")</f>
        <v>4178.9862000000003</v>
      </c>
      <c r="BT32" s="205">
        <f t="shared" ref="BT32" si="147">BR32*BS32</f>
        <v>20894.931</v>
      </c>
      <c r="BU32" s="335">
        <f>IFERROR(VLOOKUP($B32,'PEDIDO MARZO'!$A$4:$AD$130,28,0),"NO BD")</f>
        <v>0</v>
      </c>
      <c r="BV32" s="336">
        <f>IFERROR(VLOOKUP($B32,'INSUMOS MARZO'!$A$2:$S$105,14,0),"")</f>
        <v>4178.9862000000003</v>
      </c>
      <c r="BW32" s="205">
        <f t="shared" ref="BW32:BW40" si="148">BU32*BV32</f>
        <v>0</v>
      </c>
      <c r="BX32" s="335">
        <f>IFERROR(VLOOKUP($B32,'PEDIDO MARZO'!$A$4:$AD$130,29,0),"NO BD")</f>
        <v>3</v>
      </c>
      <c r="BY32" s="336">
        <f>IFERROR(VLOOKUP($B32,'INSUMOS MARZO'!$A$2:$S$105,14,0),"")</f>
        <v>4178.9862000000003</v>
      </c>
      <c r="BZ32" s="205">
        <f t="shared" ref="BZ32:BZ33" si="149">BX32*BY32</f>
        <v>12536.958600000002</v>
      </c>
      <c r="CA32" s="335">
        <f>IFERROR(VLOOKUP($B32,'PEDIDO MARZO'!$A$4:$AD$130,30,0),"NO BD")</f>
        <v>10</v>
      </c>
      <c r="CB32" s="336">
        <f>IFERROR(VLOOKUP($B32,'INSUMOS MARZO'!$A$2:$S$105,14,0),"")</f>
        <v>4178.9862000000003</v>
      </c>
      <c r="CC32" s="205">
        <f t="shared" ref="CC32" si="150">CA32*CB32</f>
        <v>41789.862000000001</v>
      </c>
      <c r="CD32" s="215">
        <f t="shared" si="1"/>
        <v>153</v>
      </c>
      <c r="CE32" s="203">
        <f t="shared" si="3"/>
        <v>0</v>
      </c>
      <c r="CF32" s="335">
        <v>31</v>
      </c>
      <c r="CG32" s="337">
        <f>IFERROR(VLOOKUP($B32,'INSUMOS MARZO'!$A$2:$S$105,17,0),"")</f>
        <v>2887.0970000000002</v>
      </c>
      <c r="CH32" s="336">
        <f t="shared" si="4"/>
        <v>89500.007000000012</v>
      </c>
      <c r="CI32" s="335">
        <v>122</v>
      </c>
      <c r="CJ32" s="336">
        <f>IFERROR(VLOOKUP($B32,'INSUMOS MARZO'!$A$2:$S$105,14,0),"")</f>
        <v>4178.9862000000003</v>
      </c>
      <c r="CK32" s="338">
        <f t="shared" si="5"/>
        <v>509836.31640000001</v>
      </c>
      <c r="CL32" s="211">
        <f t="shared" si="6"/>
        <v>599336.32339999999</v>
      </c>
      <c r="CM32" s="350">
        <f t="shared" si="7"/>
        <v>59933.632340000004</v>
      </c>
      <c r="CN32" s="350">
        <f t="shared" si="8"/>
        <v>11387.3901446</v>
      </c>
      <c r="CO32" s="350">
        <f t="shared" si="9"/>
        <v>670657.34588459996</v>
      </c>
      <c r="CP32" s="190">
        <f t="shared" ref="CP32:CP34" si="151">+CF32+CI32-CD32</f>
        <v>0</v>
      </c>
      <c r="CQ32" s="212">
        <f t="shared" si="10"/>
        <v>599336.32339999999</v>
      </c>
      <c r="CR32" s="212" t="b">
        <f t="shared" si="11"/>
        <v>1</v>
      </c>
      <c r="CS32" s="212">
        <f t="shared" si="12"/>
        <v>0</v>
      </c>
    </row>
    <row r="33" spans="1:97" ht="16.5" x14ac:dyDescent="0.25">
      <c r="A33" s="199">
        <v>28</v>
      </c>
      <c r="B33" s="333">
        <v>71</v>
      </c>
      <c r="C33" s="334" t="s">
        <v>315</v>
      </c>
      <c r="D33" s="335">
        <f>IFERROR(VLOOKUP($B33,'[5]INSUMOS FEBRERO'!$A$2:$F$105,5,0),"")</f>
        <v>25</v>
      </c>
      <c r="E33" s="335">
        <f>IFERROR(VLOOKUP($B33,'PEDIDO MARZO'!$A$4:$AD$130,5,0),"NO BD")</f>
        <v>49</v>
      </c>
      <c r="F33" s="335">
        <f t="shared" si="2"/>
        <v>24</v>
      </c>
      <c r="G33" s="335">
        <f>IFERROR(VLOOKUP($B33,'PEDIDO MARZO'!$A$4:$AD$130,6,0),"NO BD")</f>
        <v>0</v>
      </c>
      <c r="H33" s="336">
        <f>IFERROR(VLOOKUP($B33,'INSUMOS MARZO'!$A$2:$S$105,14,0),"")</f>
        <v>7960.6944000000003</v>
      </c>
      <c r="I33" s="205">
        <f t="shared" si="0"/>
        <v>0</v>
      </c>
      <c r="J33" s="408">
        <f>IFERROR(VLOOKUP($B33,'PEDIDO MARZO'!$A$4:$AD$130,7,0),"NO BD")</f>
        <v>5</v>
      </c>
      <c r="K33" s="337">
        <f>IFERROR(VLOOKUP($B33,'INSUMOS MARZO'!$A$2:$S$105,17,0),"")</f>
        <v>5196.1440000000002</v>
      </c>
      <c r="L33" s="205">
        <f t="shared" si="119"/>
        <v>25980.720000000001</v>
      </c>
      <c r="M33" s="408">
        <f>IFERROR(VLOOKUP($B33,'PEDIDO MARZO'!$A$4:$AD$130,8,0),"NO BD")</f>
        <v>3</v>
      </c>
      <c r="N33" s="337">
        <f>IFERROR(VLOOKUP($B33,'INSUMOS MARZO'!$A$2:$S$105,17,0),"")</f>
        <v>5196.1440000000002</v>
      </c>
      <c r="O33" s="205">
        <f t="shared" si="131"/>
        <v>15588.432000000001</v>
      </c>
      <c r="P33" s="335">
        <f>IFERROR(VLOOKUP($B33,'PEDIDO MARZO'!$A$4:$AD$130,9,0),"NO BD")</f>
        <v>0</v>
      </c>
      <c r="Q33" s="336">
        <f>IFERROR(VLOOKUP($B33,'INSUMOS MARZO'!$A$2:$S$105,14,0),"")</f>
        <v>7960.6944000000003</v>
      </c>
      <c r="R33" s="205">
        <f t="shared" si="132"/>
        <v>0</v>
      </c>
      <c r="S33" s="335">
        <f>IFERROR(VLOOKUP($B33,'PEDIDO MARZO'!$A$4:$AD$130,10,0),"NO BD")</f>
        <v>0</v>
      </c>
      <c r="T33" s="336">
        <f>IFERROR(VLOOKUP($B33,'INSUMOS MARZO'!$A$2:$S$105,14,0),"")</f>
        <v>7960.6944000000003</v>
      </c>
      <c r="U33" s="205">
        <f t="shared" si="133"/>
        <v>0</v>
      </c>
      <c r="V33" s="335">
        <f>IFERROR(VLOOKUP($B33,'PEDIDO MARZO'!$A$4:$AD$130,11,0),"NO BD")</f>
        <v>0</v>
      </c>
      <c r="W33" s="337">
        <f>IFERROR(VLOOKUP($B33,'INSUMOS MARZO'!$A$2:$S$105,17,0),"")</f>
        <v>5196.1440000000002</v>
      </c>
      <c r="X33" s="205">
        <f>V33*W33</f>
        <v>0</v>
      </c>
      <c r="Y33" s="335">
        <f>IFERROR(VLOOKUP($B33,'PEDIDO MARZO'!$A$4:$AD$130,12,0),"NO BD")</f>
        <v>0</v>
      </c>
      <c r="Z33" s="336">
        <f>IFERROR(VLOOKUP($B33,'INSUMOS MARZO'!$A$2:$S$105,14,0),"")</f>
        <v>7960.6944000000003</v>
      </c>
      <c r="AA33" s="205">
        <f t="shared" ref="AA33:AA41" si="152">Y33*Z33</f>
        <v>0</v>
      </c>
      <c r="AB33" s="335">
        <f>IFERROR(VLOOKUP($B33,'PEDIDO MARZO'!$A$4:$AD$130,13,0),"NO BD")</f>
        <v>0</v>
      </c>
      <c r="AC33" s="336">
        <f>IFERROR(VLOOKUP($B33,'INSUMOS MARZO'!$A$2:$S$105,14,0),"")</f>
        <v>7960.6944000000003</v>
      </c>
      <c r="AD33" s="205">
        <f t="shared" ref="AD33:AD40" si="153">AB33*AC33</f>
        <v>0</v>
      </c>
      <c r="AE33" s="335">
        <f>IFERROR(VLOOKUP($B33,'PEDIDO MARZO'!$A$4:$AD$130,14,0),"NO BD")</f>
        <v>0</v>
      </c>
      <c r="AF33" s="336">
        <f>IFERROR(VLOOKUP($B33,'INSUMOS MARZO'!$A$2:$S$105,14,0),"")</f>
        <v>7960.6944000000003</v>
      </c>
      <c r="AG33" s="205">
        <f t="shared" si="121"/>
        <v>0</v>
      </c>
      <c r="AH33" s="335">
        <f>IFERROR(VLOOKUP($B33,'PEDIDO MARZO'!$A$4:$AD$130,15,0),"NO BD")</f>
        <v>0</v>
      </c>
      <c r="AI33" s="336">
        <f>IFERROR(VLOOKUP($B33,'INSUMOS MARZO'!$A$2:$S$105,14,0),"")</f>
        <v>7960.6944000000003</v>
      </c>
      <c r="AJ33" s="205">
        <f t="shared" ref="AJ33:AJ41" si="154">AH33*AI33</f>
        <v>0</v>
      </c>
      <c r="AK33" s="408">
        <f>IFERROR(VLOOKUP($B33,'PEDIDO MARZO'!$A$4:$AD$130,16,0),"NO BD")</f>
        <v>12</v>
      </c>
      <c r="AL33" s="337">
        <f>IFERROR(VLOOKUP($B33,'INSUMOS MARZO'!$A$2:$S$105,17,0),"")</f>
        <v>5196.1440000000002</v>
      </c>
      <c r="AM33" s="205">
        <f t="shared" si="138"/>
        <v>62353.728000000003</v>
      </c>
      <c r="AN33" s="408">
        <f>IFERROR(VLOOKUP($B33,'PEDIDO MARZO'!$A$4:$AD$130,17,0),"NO BD")</f>
        <v>5</v>
      </c>
      <c r="AO33" s="337">
        <f>IFERROR(VLOOKUP($B33,'INSUMOS MARZO'!$A$2:$S$105,17,0),"")</f>
        <v>5196.1440000000002</v>
      </c>
      <c r="AP33" s="205">
        <f t="shared" si="139"/>
        <v>25980.720000000001</v>
      </c>
      <c r="AQ33" s="335">
        <f>IFERROR(VLOOKUP($B33,'PEDIDO MARZO'!$A$4:$AD$130,18,0),"NO BD")</f>
        <v>0</v>
      </c>
      <c r="AR33" s="336">
        <f>IFERROR(VLOOKUP($B33,'INSUMOS MARZO'!$A$2:$S$105,14,0),"")</f>
        <v>7960.6944000000003</v>
      </c>
      <c r="AS33" s="205">
        <f t="shared" si="123"/>
        <v>0</v>
      </c>
      <c r="AT33" s="335">
        <f>IFERROR(VLOOKUP($B33,'PEDIDO MARZO'!$A$4:$AD$130,19,0),"NO BD")</f>
        <v>0</v>
      </c>
      <c r="AU33" s="336">
        <f>IFERROR(VLOOKUP($B33,'INSUMOS MARZO'!$A$2:$S$105,14,0),"")</f>
        <v>7960.6944000000003</v>
      </c>
      <c r="AV33" s="205">
        <f t="shared" si="140"/>
        <v>0</v>
      </c>
      <c r="AW33" s="408">
        <f>IFERROR(VLOOKUP($B33,'PEDIDO MARZO'!$A$4:$AD$130,20,0),"NO BD")</f>
        <v>6</v>
      </c>
      <c r="AX33" s="337">
        <f>IFERROR(VLOOKUP($B33,'INSUMOS MARZO'!$A$2:$S$105,17,0),"")</f>
        <v>5196.1440000000002</v>
      </c>
      <c r="AY33" s="205">
        <f t="shared" si="141"/>
        <v>31176.864000000001</v>
      </c>
      <c r="AZ33" s="335">
        <f>IFERROR(VLOOKUP($B33,'PEDIDO MARZO'!$A$4:$AD$130,21,0),"NO BD")</f>
        <v>0</v>
      </c>
      <c r="BA33" s="336">
        <f>IFERROR(VLOOKUP($B33,'INSUMOS MARZO'!$A$2:$S$105,14,0),"")</f>
        <v>7960.6944000000003</v>
      </c>
      <c r="BB33" s="205">
        <f t="shared" si="142"/>
        <v>0</v>
      </c>
      <c r="BC33" s="335">
        <f>IFERROR(VLOOKUP($B33,'PEDIDO MARZO'!$A$4:$AD$130,22,0),"NO BD")</f>
        <v>0</v>
      </c>
      <c r="BD33" s="337">
        <f>IFERROR(VLOOKUP($B33,'INSUMOS MARZO'!$A$2:$S$105,17,0),"")</f>
        <v>5196.1440000000002</v>
      </c>
      <c r="BE33" s="205">
        <f t="shared" ref="BE33:BE36" si="155">BC33*BD33</f>
        <v>0</v>
      </c>
      <c r="BF33" s="335">
        <f>IFERROR(VLOOKUP($B33,'PEDIDO MARZO'!$A$4:$AD$130,23,0),"NO BD")</f>
        <v>10</v>
      </c>
      <c r="BG33" s="336">
        <f>IFERROR(VLOOKUP($B33,'INSUMOS MARZO'!$A$2:$S$105,14,0),"")</f>
        <v>7960.6944000000003</v>
      </c>
      <c r="BH33" s="205">
        <f t="shared" ref="BH33:BH36" si="156">BF33*BG33</f>
        <v>79606.944000000003</v>
      </c>
      <c r="BI33" s="335">
        <f>IFERROR(VLOOKUP($B33,'PEDIDO MARZO'!$A$4:$AD$130,24,0),"NO BD")</f>
        <v>0</v>
      </c>
      <c r="BJ33" s="336">
        <f>IFERROR(VLOOKUP($B33,'INSUMOS MARZO'!$A$2:$S$105,14,0),"")</f>
        <v>7960.6944000000003</v>
      </c>
      <c r="BK33" s="205">
        <f t="shared" si="145"/>
        <v>0</v>
      </c>
      <c r="BL33" s="335">
        <f>IFERROR(VLOOKUP($B33,'PEDIDO MARZO'!$A$4:$AD$130,25,0),"NO BD")</f>
        <v>5</v>
      </c>
      <c r="BM33" s="336">
        <f>IFERROR(VLOOKUP($B33,'INSUMOS MARZO'!$A$2:$S$105,14,0),"")</f>
        <v>7960.6944000000003</v>
      </c>
      <c r="BN33" s="205">
        <f t="shared" si="127"/>
        <v>39803.472000000002</v>
      </c>
      <c r="BO33" s="335">
        <f>IFERROR(VLOOKUP($B33,'PEDIDO MARZO'!$A$4:$AD$130,26,0),"NO BD")</f>
        <v>0</v>
      </c>
      <c r="BP33" s="336">
        <f>IFERROR(VLOOKUP($B33,'INSUMOS MARZO'!$A$2:$S$105,14,0),"")</f>
        <v>7960.6944000000003</v>
      </c>
      <c r="BQ33" s="205">
        <f t="shared" ref="BQ33:BQ37" si="157">BO33*BP33</f>
        <v>0</v>
      </c>
      <c r="BR33" s="335">
        <f>IFERROR(VLOOKUP($B33,'PEDIDO MARZO'!$A$4:$AD$130,27,0),"NO BD")</f>
        <v>0</v>
      </c>
      <c r="BS33" s="336">
        <f>IFERROR(VLOOKUP($B33,'INSUMOS MARZO'!$A$2:$S$105,14,0),"")</f>
        <v>7960.6944000000003</v>
      </c>
      <c r="BT33" s="205">
        <f t="shared" ref="BT33:BT36" si="158">BR33*BS33</f>
        <v>0</v>
      </c>
      <c r="BU33" s="335">
        <f>IFERROR(VLOOKUP($B33,'PEDIDO MARZO'!$A$4:$AD$130,28,0),"NO BD")</f>
        <v>0</v>
      </c>
      <c r="BV33" s="336">
        <f>IFERROR(VLOOKUP($B33,'INSUMOS MARZO'!$A$2:$S$105,14,0),"")</f>
        <v>7960.6944000000003</v>
      </c>
      <c r="BW33" s="205">
        <f t="shared" si="148"/>
        <v>0</v>
      </c>
      <c r="BX33" s="335">
        <f>IFERROR(VLOOKUP($B33,'PEDIDO MARZO'!$A$4:$AD$130,29,0),"NO BD")</f>
        <v>3</v>
      </c>
      <c r="BY33" s="336">
        <f>IFERROR(VLOOKUP($B33,'INSUMOS MARZO'!$A$2:$S$105,14,0),"")</f>
        <v>7960.6944000000003</v>
      </c>
      <c r="BZ33" s="205">
        <f t="shared" si="149"/>
        <v>23882.083200000001</v>
      </c>
      <c r="CA33" s="335">
        <f>IFERROR(VLOOKUP($B33,'PEDIDO MARZO'!$A$4:$AD$130,30,0),"NO BD")</f>
        <v>0</v>
      </c>
      <c r="CB33" s="336">
        <f>IFERROR(VLOOKUP($B33,'INSUMOS MARZO'!$A$2:$S$105,14,0),"")</f>
        <v>7960.6944000000003</v>
      </c>
      <c r="CC33" s="205">
        <f t="shared" ref="CC33:CC41" si="159">CA33*CB33</f>
        <v>0</v>
      </c>
      <c r="CD33" s="215">
        <f t="shared" si="1"/>
        <v>49</v>
      </c>
      <c r="CE33" s="203">
        <f t="shared" si="3"/>
        <v>0</v>
      </c>
      <c r="CF33" s="335">
        <v>31</v>
      </c>
      <c r="CG33" s="337">
        <f>IFERROR(VLOOKUP($B33,'INSUMOS MARZO'!$A$2:$S$105,17,0),"")</f>
        <v>5196.1440000000002</v>
      </c>
      <c r="CH33" s="336">
        <f t="shared" si="4"/>
        <v>161080.46400000001</v>
      </c>
      <c r="CI33" s="335">
        <v>18</v>
      </c>
      <c r="CJ33" s="336">
        <f>IFERROR(VLOOKUP($B33,'INSUMOS MARZO'!$A$2:$S$105,14,0),"")</f>
        <v>7960.6944000000003</v>
      </c>
      <c r="CK33" s="338">
        <f t="shared" si="5"/>
        <v>143292.49920000002</v>
      </c>
      <c r="CL33" s="211">
        <f t="shared" si="6"/>
        <v>304372.96320000006</v>
      </c>
      <c r="CM33" s="350">
        <f t="shared" si="7"/>
        <v>30437.296320000009</v>
      </c>
      <c r="CN33" s="350">
        <f t="shared" si="8"/>
        <v>5783.0863008000015</v>
      </c>
      <c r="CO33" s="350">
        <f t="shared" si="9"/>
        <v>340593.34582080005</v>
      </c>
      <c r="CP33" s="190">
        <f t="shared" si="151"/>
        <v>0</v>
      </c>
      <c r="CQ33" s="212">
        <f t="shared" si="10"/>
        <v>304372.9632</v>
      </c>
      <c r="CR33" s="212" t="b">
        <f t="shared" si="11"/>
        <v>1</v>
      </c>
      <c r="CS33" s="212">
        <f t="shared" si="12"/>
        <v>0</v>
      </c>
    </row>
    <row r="34" spans="1:97" ht="16.5" x14ac:dyDescent="0.25">
      <c r="A34" s="199">
        <v>29</v>
      </c>
      <c r="B34" s="333">
        <v>72</v>
      </c>
      <c r="C34" s="334" t="s">
        <v>316</v>
      </c>
      <c r="D34" s="335">
        <f>IFERROR(VLOOKUP($B34,'[5]INSUMOS FEBRERO'!$A$2:$F$105,5,0),"")</f>
        <v>25</v>
      </c>
      <c r="E34" s="335">
        <f>IFERROR(VLOOKUP($B34,'PEDIDO MARZO'!$A$4:$AD$130,5,0),"NO BD")</f>
        <v>70</v>
      </c>
      <c r="F34" s="335">
        <f t="shared" si="2"/>
        <v>45</v>
      </c>
      <c r="G34" s="408">
        <f>IFERROR(VLOOKUP($B34,'PEDIDO MARZO'!$A$4:$AD$130,6,0),"NO BD")</f>
        <v>30</v>
      </c>
      <c r="H34" s="337">
        <f>IFERROR(VLOOKUP($B34,'INSUMOS MARZO'!$A$2:$S$105,17,0),"")</f>
        <v>5196.1440000000002</v>
      </c>
      <c r="I34" s="205">
        <f t="shared" si="0"/>
        <v>155884.32</v>
      </c>
      <c r="J34" s="335">
        <f>IFERROR(VLOOKUP($B34,'PEDIDO MARZO'!$A$4:$AD$130,7,0),"NO BD")</f>
        <v>5</v>
      </c>
      <c r="K34" s="336">
        <f>IFERROR(VLOOKUP($B34,'INSUMOS MARZO'!$A$2:$S$105,14,0),"")</f>
        <v>7861.3749000000007</v>
      </c>
      <c r="L34" s="205">
        <f t="shared" si="119"/>
        <v>39306.874500000005</v>
      </c>
      <c r="M34" s="335">
        <f>IFERROR(VLOOKUP($B34,'PEDIDO MARZO'!$A$4:$AD$130,8,0),"NO BD")</f>
        <v>3</v>
      </c>
      <c r="N34" s="336">
        <f>IFERROR(VLOOKUP($B34,'INSUMOS MARZO'!$A$2:$S$105,14,0),"")</f>
        <v>7861.3749000000007</v>
      </c>
      <c r="O34" s="205">
        <f t="shared" si="131"/>
        <v>23584.1247</v>
      </c>
      <c r="P34" s="335">
        <f>IFERROR(VLOOKUP($B34,'PEDIDO MARZO'!$A$4:$AD$130,9,0),"NO BD")</f>
        <v>0</v>
      </c>
      <c r="Q34" s="336">
        <f>IFERROR(VLOOKUP($B34,'INSUMOS MARZO'!$A$2:$S$105,14,0),"")</f>
        <v>7861.3749000000007</v>
      </c>
      <c r="R34" s="205">
        <f t="shared" si="132"/>
        <v>0</v>
      </c>
      <c r="S34" s="335">
        <f>IFERROR(VLOOKUP($B34,'PEDIDO MARZO'!$A$4:$AD$130,10,0),"NO BD")</f>
        <v>0</v>
      </c>
      <c r="T34" s="336">
        <f>IFERROR(VLOOKUP($B34,'INSUMOS MARZO'!$A$2:$S$105,14,0),"")</f>
        <v>7861.3749000000007</v>
      </c>
      <c r="U34" s="205">
        <f t="shared" si="133"/>
        <v>0</v>
      </c>
      <c r="V34" s="335">
        <f>IFERROR(VLOOKUP($B34,'PEDIDO MARZO'!$A$4:$AD$130,11,0),"NO BD")</f>
        <v>0</v>
      </c>
      <c r="W34" s="337">
        <f>IFERROR(VLOOKUP($B34,'INSUMOS MARZO'!$A$2:$S$105,17,0),"")</f>
        <v>5196.1440000000002</v>
      </c>
      <c r="X34" s="205">
        <f t="shared" ref="X34:X41" si="160">V34*W34</f>
        <v>0</v>
      </c>
      <c r="Y34" s="335">
        <f>IFERROR(VLOOKUP($B34,'PEDIDO MARZO'!$A$4:$AD$130,12,0),"NO BD")</f>
        <v>0</v>
      </c>
      <c r="Z34" s="336">
        <f>IFERROR(VLOOKUP($B34,'INSUMOS MARZO'!$A$2:$S$105,14,0),"")</f>
        <v>7861.3749000000007</v>
      </c>
      <c r="AA34" s="205">
        <f t="shared" si="152"/>
        <v>0</v>
      </c>
      <c r="AB34" s="335">
        <f>IFERROR(VLOOKUP($B34,'PEDIDO MARZO'!$A$4:$AD$130,13,0),"NO BD")</f>
        <v>0</v>
      </c>
      <c r="AC34" s="336">
        <f>IFERROR(VLOOKUP($B34,'INSUMOS MARZO'!$A$2:$S$105,14,0),"")</f>
        <v>7861.3749000000007</v>
      </c>
      <c r="AD34" s="205">
        <f t="shared" si="153"/>
        <v>0</v>
      </c>
      <c r="AE34" s="335">
        <f>IFERROR(VLOOKUP($B34,'PEDIDO MARZO'!$A$4:$AD$130,14,0),"NO BD")</f>
        <v>0</v>
      </c>
      <c r="AF34" s="336">
        <f>IFERROR(VLOOKUP($B34,'INSUMOS MARZO'!$A$2:$S$105,14,0),"")</f>
        <v>7861.3749000000007</v>
      </c>
      <c r="AG34" s="205">
        <f t="shared" si="121"/>
        <v>0</v>
      </c>
      <c r="AH34" s="335">
        <f>IFERROR(VLOOKUP($B34,'PEDIDO MARZO'!$A$4:$AD$130,15,0),"NO BD")</f>
        <v>0</v>
      </c>
      <c r="AI34" s="337">
        <f>IFERROR(VLOOKUP($B34,'INSUMOS MARZO'!$A$2:$S$105,17,0),"")</f>
        <v>5196.1440000000002</v>
      </c>
      <c r="AJ34" s="205">
        <f t="shared" si="154"/>
        <v>0</v>
      </c>
      <c r="AK34" s="335">
        <f>IFERROR(VLOOKUP($B34,'PEDIDO MARZO'!$A$4:$AD$130,16,0),"NO BD")</f>
        <v>12</v>
      </c>
      <c r="AL34" s="336">
        <f>IFERROR(VLOOKUP($B34,'INSUMOS MARZO'!$A$2:$S$105,14,0),"")</f>
        <v>7861.3749000000007</v>
      </c>
      <c r="AM34" s="205">
        <f t="shared" si="138"/>
        <v>94336.498800000001</v>
      </c>
      <c r="AN34" s="335">
        <f>IFERROR(VLOOKUP($B34,'PEDIDO MARZO'!$A$4:$AD$130,17,0),"NO BD")</f>
        <v>0</v>
      </c>
      <c r="AO34" s="337">
        <f>IFERROR(VLOOKUP($B34,'INSUMOS MARZO'!$A$2:$S$105,17,0),"")</f>
        <v>5196.1440000000002</v>
      </c>
      <c r="AP34" s="205">
        <f t="shared" ref="AP34:AP41" si="161">AN34*AO34</f>
        <v>0</v>
      </c>
      <c r="AQ34" s="335">
        <f>IFERROR(VLOOKUP($B34,'PEDIDO MARZO'!$A$4:$AD$130,18,0),"NO BD")</f>
        <v>10</v>
      </c>
      <c r="AR34" s="336">
        <f>IFERROR(VLOOKUP($B34,'INSUMOS MARZO'!$A$2:$S$105,14,0),"")</f>
        <v>7861.3749000000007</v>
      </c>
      <c r="AS34" s="205">
        <f t="shared" si="123"/>
        <v>78613.749000000011</v>
      </c>
      <c r="AT34" s="335">
        <f>IFERROR(VLOOKUP($B34,'PEDIDO MARZO'!$A$4:$AD$130,19,0),"NO BD")</f>
        <v>0</v>
      </c>
      <c r="AU34" s="336">
        <f>IFERROR(VLOOKUP($B34,'INSUMOS MARZO'!$A$2:$S$105,14,0),"")</f>
        <v>7861.3749000000007</v>
      </c>
      <c r="AV34" s="205">
        <f t="shared" si="140"/>
        <v>0</v>
      </c>
      <c r="AW34" s="335">
        <f>IFERROR(VLOOKUP($B34,'PEDIDO MARZO'!$A$4:$AD$130,20,0),"NO BD")</f>
        <v>0</v>
      </c>
      <c r="AX34" s="336">
        <f>IFERROR(VLOOKUP($B34,'INSUMOS MARZO'!$A$2:$S$105,14,0),"")</f>
        <v>7861.3749000000007</v>
      </c>
      <c r="AY34" s="205">
        <f t="shared" si="141"/>
        <v>0</v>
      </c>
      <c r="AZ34" s="335">
        <f>IFERROR(VLOOKUP($B34,'PEDIDO MARZO'!$A$4:$AD$130,21,0),"NO BD")</f>
        <v>0</v>
      </c>
      <c r="BA34" s="336">
        <f>IFERROR(VLOOKUP($B34,'INSUMOS MARZO'!$A$2:$S$105,14,0),"")</f>
        <v>7861.3749000000007</v>
      </c>
      <c r="BB34" s="205">
        <f t="shared" si="142"/>
        <v>0</v>
      </c>
      <c r="BC34" s="335">
        <f>IFERROR(VLOOKUP($B34,'PEDIDO MARZO'!$A$4:$AD$130,22,0),"NO BD")</f>
        <v>0</v>
      </c>
      <c r="BD34" s="337">
        <f>IFERROR(VLOOKUP($B34,'INSUMOS MARZO'!$A$2:$S$105,17,0),"")</f>
        <v>5196.1440000000002</v>
      </c>
      <c r="BE34" s="205">
        <f t="shared" si="155"/>
        <v>0</v>
      </c>
      <c r="BF34" s="335">
        <f>IFERROR(VLOOKUP($B34,'PEDIDO MARZO'!$A$4:$AD$130,23,0),"NO BD")</f>
        <v>10</v>
      </c>
      <c r="BG34" s="336">
        <f>IFERROR(VLOOKUP($B34,'INSUMOS MARZO'!$A$2:$S$105,14,0),"")</f>
        <v>7861.3749000000007</v>
      </c>
      <c r="BH34" s="205">
        <f t="shared" si="156"/>
        <v>78613.749000000011</v>
      </c>
      <c r="BI34" s="335">
        <f>IFERROR(VLOOKUP($B34,'PEDIDO MARZO'!$A$4:$AD$130,24,0),"NO BD")</f>
        <v>0</v>
      </c>
      <c r="BJ34" s="336">
        <f>IFERROR(VLOOKUP($B34,'INSUMOS MARZO'!$A$2:$S$105,14,0),"")</f>
        <v>7861.3749000000007</v>
      </c>
      <c r="BK34" s="205">
        <f t="shared" si="145"/>
        <v>0</v>
      </c>
      <c r="BL34" s="335">
        <f>IFERROR(VLOOKUP($B34,'PEDIDO MARZO'!$A$4:$AD$130,25,0),"NO BD")</f>
        <v>0</v>
      </c>
      <c r="BM34" s="336">
        <f>IFERROR(VLOOKUP($B34,'INSUMOS MARZO'!$A$2:$S$105,14,0),"")</f>
        <v>7861.3749000000007</v>
      </c>
      <c r="BN34" s="205">
        <f t="shared" si="127"/>
        <v>0</v>
      </c>
      <c r="BO34" s="335">
        <f>IFERROR(VLOOKUP($B34,'PEDIDO MARZO'!$A$4:$AD$130,26,0),"NO BD")</f>
        <v>0</v>
      </c>
      <c r="BP34" s="336">
        <f>IFERROR(VLOOKUP($B34,'INSUMOS MARZO'!$A$2:$S$105,14,0),"")</f>
        <v>7861.3749000000007</v>
      </c>
      <c r="BQ34" s="205">
        <f t="shared" si="157"/>
        <v>0</v>
      </c>
      <c r="BR34" s="335">
        <f>IFERROR(VLOOKUP($B34,'PEDIDO MARZO'!$A$4:$AD$130,27,0),"NO BD")</f>
        <v>0</v>
      </c>
      <c r="BS34" s="336">
        <f>IFERROR(VLOOKUP($B34,'INSUMOS MARZO'!$A$2:$S$105,14,0),"")</f>
        <v>7861.3749000000007</v>
      </c>
      <c r="BT34" s="205">
        <f t="shared" si="158"/>
        <v>0</v>
      </c>
      <c r="BU34" s="335">
        <f>IFERROR(VLOOKUP($B34,'PEDIDO MARZO'!$A$4:$AD$130,28,0),"NO BD")</f>
        <v>0</v>
      </c>
      <c r="BV34" s="336">
        <f>IFERROR(VLOOKUP($B34,'INSUMOS MARZO'!$A$2:$S$105,14,0),"")</f>
        <v>7861.3749000000007</v>
      </c>
      <c r="BW34" s="205">
        <f t="shared" si="148"/>
        <v>0</v>
      </c>
      <c r="BX34" s="335">
        <f>IFERROR(VLOOKUP($B34,'PEDIDO MARZO'!$A$4:$AD$130,29,0),"NO BD")</f>
        <v>0</v>
      </c>
      <c r="BY34" s="336">
        <f>IFERROR(VLOOKUP($B34,'INSUMOS MARZO'!$A$2:$S$105,14,0),"")</f>
        <v>7861.3749000000007</v>
      </c>
      <c r="BZ34" s="205">
        <f t="shared" ref="BZ34:BZ41" si="162">BX34*BY34</f>
        <v>0</v>
      </c>
      <c r="CA34" s="335">
        <f>IFERROR(VLOOKUP($B34,'PEDIDO MARZO'!$A$4:$AD$130,30,0),"NO BD")</f>
        <v>0</v>
      </c>
      <c r="CB34" s="336">
        <f>IFERROR(VLOOKUP($B34,'INSUMOS MARZO'!$A$2:$S$105,14,0),"")</f>
        <v>7861.3749000000007</v>
      </c>
      <c r="CC34" s="205">
        <f t="shared" si="159"/>
        <v>0</v>
      </c>
      <c r="CD34" s="215">
        <f t="shared" si="1"/>
        <v>70</v>
      </c>
      <c r="CE34" s="203">
        <f t="shared" si="3"/>
        <v>0</v>
      </c>
      <c r="CF34" s="335">
        <v>30</v>
      </c>
      <c r="CG34" s="337">
        <f>IFERROR(VLOOKUP($B34,'INSUMOS MARZO'!$A$2:$S$105,17,0),"")</f>
        <v>5196.1440000000002</v>
      </c>
      <c r="CH34" s="336">
        <f t="shared" si="4"/>
        <v>155884.32</v>
      </c>
      <c r="CI34" s="335">
        <v>40</v>
      </c>
      <c r="CJ34" s="336">
        <f>IFERROR(VLOOKUP($B34,'INSUMOS MARZO'!$A$2:$S$105,14,0),"")</f>
        <v>7861.3749000000007</v>
      </c>
      <c r="CK34" s="338">
        <f t="shared" si="5"/>
        <v>314454.99600000004</v>
      </c>
      <c r="CL34" s="211">
        <f t="shared" si="6"/>
        <v>470339.31600000005</v>
      </c>
      <c r="CM34" s="350">
        <f t="shared" si="7"/>
        <v>47033.931600000011</v>
      </c>
      <c r="CN34" s="350">
        <f t="shared" si="8"/>
        <v>8936.4470040000015</v>
      </c>
      <c r="CO34" s="350">
        <f t="shared" si="9"/>
        <v>526309.69460400008</v>
      </c>
      <c r="CP34" s="190">
        <f t="shared" si="151"/>
        <v>0</v>
      </c>
      <c r="CQ34" s="212">
        <f t="shared" si="10"/>
        <v>470339.31600000005</v>
      </c>
      <c r="CR34" s="212" t="b">
        <f t="shared" si="11"/>
        <v>1</v>
      </c>
      <c r="CS34" s="212">
        <f t="shared" si="12"/>
        <v>0</v>
      </c>
    </row>
    <row r="35" spans="1:97" ht="27" x14ac:dyDescent="0.25">
      <c r="A35" s="199">
        <v>30</v>
      </c>
      <c r="B35" s="333">
        <v>73</v>
      </c>
      <c r="C35" s="334" t="s">
        <v>317</v>
      </c>
      <c r="D35" s="335">
        <f>IFERROR(VLOOKUP($B35,'[5]INSUMOS FEBRERO'!$A$2:$F$105,5,0),"")</f>
        <v>25</v>
      </c>
      <c r="E35" s="335">
        <f>IFERROR(VLOOKUP($B35,'PEDIDO MARZO'!$A$4:$AD$130,5,0),"NO BD")</f>
        <v>0</v>
      </c>
      <c r="F35" s="335">
        <f t="shared" si="2"/>
        <v>-25</v>
      </c>
      <c r="G35" s="335">
        <f>IFERROR(VLOOKUP($B35,'PEDIDO MARZO'!$A$4:$AD$130,6,0),"NO BD")</f>
        <v>0</v>
      </c>
      <c r="H35" s="337">
        <f>IFERROR(VLOOKUP($B35,'INSUMOS MARZO'!$A$2:$S$105,17,0),"")</f>
        <v>4975.4340000000011</v>
      </c>
      <c r="I35" s="205">
        <f t="shared" si="0"/>
        <v>0</v>
      </c>
      <c r="J35" s="335">
        <f>IFERROR(VLOOKUP($B35,'PEDIDO MARZO'!$A$4:$AD$130,7,0),"NO BD")</f>
        <v>0</v>
      </c>
      <c r="K35" s="337">
        <f>IFERROR(VLOOKUP($B35,'INSUMOS MARZO'!$A$2:$S$105,17,0),"")</f>
        <v>4975.4340000000011</v>
      </c>
      <c r="L35" s="205">
        <f t="shared" si="119"/>
        <v>0</v>
      </c>
      <c r="M35" s="335">
        <f>IFERROR(VLOOKUP($B35,'PEDIDO MARZO'!$A$4:$AD$130,8,0),"NO BD")</f>
        <v>0</v>
      </c>
      <c r="N35" s="337">
        <f>IFERROR(VLOOKUP($B35,'INSUMOS MARZO'!$A$2:$S$105,17,0),"")</f>
        <v>4975.4340000000011</v>
      </c>
      <c r="O35" s="205">
        <f t="shared" si="131"/>
        <v>0</v>
      </c>
      <c r="P35" s="335">
        <f>IFERROR(VLOOKUP($B35,'PEDIDO MARZO'!$A$4:$AD$130,9,0),"NO BD")</f>
        <v>0</v>
      </c>
      <c r="Q35" s="336">
        <f>IFERROR(VLOOKUP($B35,'INSUMOS MARZO'!$A$2:$S$105,14,0),"")</f>
        <v>21493.685699999998</v>
      </c>
      <c r="R35" s="205">
        <f t="shared" si="132"/>
        <v>0</v>
      </c>
      <c r="S35" s="335">
        <f>IFERROR(VLOOKUP($B35,'PEDIDO MARZO'!$A$4:$AD$130,10,0),"NO BD")</f>
        <v>0</v>
      </c>
      <c r="T35" s="336">
        <f>IFERROR(VLOOKUP($B35,'INSUMOS MARZO'!$A$2:$S$105,14,0),"")</f>
        <v>21493.685699999998</v>
      </c>
      <c r="U35" s="205">
        <f t="shared" si="133"/>
        <v>0</v>
      </c>
      <c r="V35" s="335">
        <f>IFERROR(VLOOKUP($B35,'PEDIDO MARZO'!$A$4:$AD$130,11,0),"NO BD")</f>
        <v>0</v>
      </c>
      <c r="W35" s="336">
        <f>IFERROR(VLOOKUP($B35,'INSUMOS MARZO'!$A$2:$S$105,14,0),"")</f>
        <v>21493.685699999998</v>
      </c>
      <c r="X35" s="205">
        <f t="shared" si="160"/>
        <v>0</v>
      </c>
      <c r="Y35" s="335">
        <f>IFERROR(VLOOKUP($B35,'PEDIDO MARZO'!$A$4:$AD$130,12,0),"NO BD")</f>
        <v>0</v>
      </c>
      <c r="Z35" s="337">
        <f>IFERROR(VLOOKUP($B35,'INSUMOS MARZO'!$A$2:$S$105,17,0),"")</f>
        <v>4975.4340000000011</v>
      </c>
      <c r="AA35" s="205">
        <f t="shared" si="152"/>
        <v>0</v>
      </c>
      <c r="AB35" s="335">
        <f>IFERROR(VLOOKUP($B35,'PEDIDO MARZO'!$A$4:$AD$130,13,0),"NO BD")</f>
        <v>0</v>
      </c>
      <c r="AC35" s="336">
        <f>IFERROR(VLOOKUP($B35,'INSUMOS MARZO'!$A$2:$S$105,14,0),"")</f>
        <v>21493.685699999998</v>
      </c>
      <c r="AD35" s="205">
        <f t="shared" si="153"/>
        <v>0</v>
      </c>
      <c r="AE35" s="335">
        <f>IFERROR(VLOOKUP($B35,'PEDIDO MARZO'!$A$4:$AD$130,14,0),"NO BD")</f>
        <v>0</v>
      </c>
      <c r="AF35" s="336">
        <f>IFERROR(VLOOKUP($B35,'INSUMOS MARZO'!$A$2:$S$105,14,0),"")</f>
        <v>21493.685699999998</v>
      </c>
      <c r="AG35" s="205">
        <f t="shared" si="121"/>
        <v>0</v>
      </c>
      <c r="AH35" s="335">
        <f>IFERROR(VLOOKUP($B35,'PEDIDO MARZO'!$A$4:$AD$130,15,0),"NO BD")</f>
        <v>0</v>
      </c>
      <c r="AI35" s="336">
        <f>IFERROR(VLOOKUP($B35,'INSUMOS MARZO'!$A$2:$S$105,14,0),"")</f>
        <v>21493.685699999998</v>
      </c>
      <c r="AJ35" s="205">
        <f t="shared" si="154"/>
        <v>0</v>
      </c>
      <c r="AK35" s="335">
        <f>IFERROR(VLOOKUP($B35,'PEDIDO MARZO'!$A$4:$AD$130,16,0),"NO BD")</f>
        <v>0</v>
      </c>
      <c r="AL35" s="336">
        <f>IFERROR(VLOOKUP($B35,'INSUMOS MARZO'!$A$2:$S$105,14,0),"")</f>
        <v>21493.685699999998</v>
      </c>
      <c r="AM35" s="205">
        <f t="shared" ref="AM35:AM39" si="163">AK35*AL35</f>
        <v>0</v>
      </c>
      <c r="AN35" s="335">
        <f>IFERROR(VLOOKUP($B35,'PEDIDO MARZO'!$A$4:$AD$130,17,0),"NO BD")</f>
        <v>0</v>
      </c>
      <c r="AO35" s="336">
        <f>IFERROR(VLOOKUP($B35,'INSUMOS MARZO'!$A$2:$S$105,14,0),"")</f>
        <v>21493.685699999998</v>
      </c>
      <c r="AP35" s="205">
        <f t="shared" si="161"/>
        <v>0</v>
      </c>
      <c r="AQ35" s="335">
        <f>IFERROR(VLOOKUP($B35,'PEDIDO MARZO'!$A$4:$AD$130,18,0),"NO BD")</f>
        <v>0</v>
      </c>
      <c r="AR35" s="336">
        <f>IFERROR(VLOOKUP($B35,'INSUMOS MARZO'!$A$2:$S$105,14,0),"")</f>
        <v>21493.685699999998</v>
      </c>
      <c r="AS35" s="205">
        <f t="shared" si="123"/>
        <v>0</v>
      </c>
      <c r="AT35" s="335">
        <f>IFERROR(VLOOKUP($B35,'PEDIDO MARZO'!$A$4:$AD$130,19,0),"NO BD")</f>
        <v>0</v>
      </c>
      <c r="AU35" s="336">
        <f>IFERROR(VLOOKUP($B35,'INSUMOS MARZO'!$A$2:$S$105,14,0),"")</f>
        <v>21493.685699999998</v>
      </c>
      <c r="AV35" s="205">
        <f t="shared" si="140"/>
        <v>0</v>
      </c>
      <c r="AW35" s="335">
        <f>IFERROR(VLOOKUP($B35,'PEDIDO MARZO'!$A$4:$AD$130,20,0),"NO BD")</f>
        <v>0</v>
      </c>
      <c r="AX35" s="336">
        <f>IFERROR(VLOOKUP($B35,'INSUMOS MARZO'!$A$2:$S$105,14,0),"")</f>
        <v>21493.685699999998</v>
      </c>
      <c r="AY35" s="205">
        <f t="shared" si="141"/>
        <v>0</v>
      </c>
      <c r="AZ35" s="335">
        <f>IFERROR(VLOOKUP($B35,'PEDIDO MARZO'!$A$4:$AD$130,21,0),"NO BD")</f>
        <v>0</v>
      </c>
      <c r="BA35" s="336">
        <f>IFERROR(VLOOKUP($B35,'INSUMOS MARZO'!$A$2:$S$105,14,0),"")</f>
        <v>21493.685699999998</v>
      </c>
      <c r="BB35" s="205">
        <f t="shared" si="142"/>
        <v>0</v>
      </c>
      <c r="BC35" s="335">
        <f>IFERROR(VLOOKUP($B35,'PEDIDO MARZO'!$A$4:$AD$130,22,0),"NO BD")</f>
        <v>0</v>
      </c>
      <c r="BD35" s="336">
        <f>IFERROR(VLOOKUP($B35,'INSUMOS MARZO'!$A$2:$S$105,14,0),"")</f>
        <v>21493.685699999998</v>
      </c>
      <c r="BE35" s="205">
        <f t="shared" si="155"/>
        <v>0</v>
      </c>
      <c r="BF35" s="335">
        <f>IFERROR(VLOOKUP($B35,'PEDIDO MARZO'!$A$4:$AD$130,23,0),"NO BD")</f>
        <v>0</v>
      </c>
      <c r="BG35" s="336">
        <f>IFERROR(VLOOKUP($B35,'INSUMOS MARZO'!$A$2:$S$105,14,0),"")</f>
        <v>21493.685699999998</v>
      </c>
      <c r="BH35" s="205">
        <f t="shared" si="156"/>
        <v>0</v>
      </c>
      <c r="BI35" s="335">
        <f>IFERROR(VLOOKUP($B35,'PEDIDO MARZO'!$A$4:$AD$130,24,0),"NO BD")</f>
        <v>0</v>
      </c>
      <c r="BJ35" s="336">
        <f>IFERROR(VLOOKUP($B35,'INSUMOS MARZO'!$A$2:$S$105,14,0),"")</f>
        <v>21493.685699999998</v>
      </c>
      <c r="BK35" s="205">
        <f t="shared" si="145"/>
        <v>0</v>
      </c>
      <c r="BL35" s="335">
        <f>IFERROR(VLOOKUP($B35,'PEDIDO MARZO'!$A$4:$AD$130,25,0),"NO BD")</f>
        <v>0</v>
      </c>
      <c r="BM35" s="336">
        <f>IFERROR(VLOOKUP($B35,'INSUMOS MARZO'!$A$2:$S$105,14,0),"")</f>
        <v>21493.685699999998</v>
      </c>
      <c r="BN35" s="205">
        <f t="shared" si="127"/>
        <v>0</v>
      </c>
      <c r="BO35" s="335">
        <f>IFERROR(VLOOKUP($B35,'PEDIDO MARZO'!$A$4:$AD$130,26,0),"NO BD")</f>
        <v>0</v>
      </c>
      <c r="BP35" s="336">
        <f>IFERROR(VLOOKUP($B35,'INSUMOS MARZO'!$A$2:$S$105,14,0),"")</f>
        <v>21493.685699999998</v>
      </c>
      <c r="BQ35" s="205">
        <f t="shared" si="157"/>
        <v>0</v>
      </c>
      <c r="BR35" s="335">
        <f>IFERROR(VLOOKUP($B35,'PEDIDO MARZO'!$A$4:$AD$130,27,0),"NO BD")</f>
        <v>0</v>
      </c>
      <c r="BS35" s="336">
        <f>IFERROR(VLOOKUP($B35,'INSUMOS MARZO'!$A$2:$S$105,14,0),"")</f>
        <v>21493.685699999998</v>
      </c>
      <c r="BT35" s="205">
        <f t="shared" si="158"/>
        <v>0</v>
      </c>
      <c r="BU35" s="335">
        <f>IFERROR(VLOOKUP($B35,'PEDIDO MARZO'!$A$4:$AD$130,28,0),"NO BD")</f>
        <v>0</v>
      </c>
      <c r="BV35" s="336">
        <f>IFERROR(VLOOKUP($B35,'INSUMOS MARZO'!$A$2:$S$105,14,0),"")</f>
        <v>21493.685699999998</v>
      </c>
      <c r="BW35" s="205">
        <f t="shared" si="148"/>
        <v>0</v>
      </c>
      <c r="BX35" s="335">
        <f>IFERROR(VLOOKUP($B35,'PEDIDO MARZO'!$A$4:$AD$130,29,0),"NO BD")</f>
        <v>0</v>
      </c>
      <c r="BY35" s="336">
        <f>IFERROR(VLOOKUP($B35,'INSUMOS MARZO'!$A$2:$S$105,14,0),"")</f>
        <v>21493.685699999998</v>
      </c>
      <c r="BZ35" s="205">
        <f t="shared" si="162"/>
        <v>0</v>
      </c>
      <c r="CA35" s="335">
        <f>IFERROR(VLOOKUP($B35,'PEDIDO MARZO'!$A$4:$AD$130,30,0),"NO BD")</f>
        <v>0</v>
      </c>
      <c r="CB35" s="336">
        <f>IFERROR(VLOOKUP($B35,'INSUMOS MARZO'!$A$2:$S$105,14,0),"")</f>
        <v>21493.685699999998</v>
      </c>
      <c r="CC35" s="205">
        <f t="shared" si="159"/>
        <v>0</v>
      </c>
      <c r="CD35" s="215">
        <f t="shared" si="1"/>
        <v>0</v>
      </c>
      <c r="CE35" s="203">
        <f t="shared" si="3"/>
        <v>0</v>
      </c>
      <c r="CF35" s="335">
        <v>0</v>
      </c>
      <c r="CG35" s="337">
        <f>IFERROR(VLOOKUP($B35,'INSUMOS MARZO'!$A$2:$S$105,17,0),"")</f>
        <v>4975.4340000000011</v>
      </c>
      <c r="CH35" s="336">
        <f t="shared" si="4"/>
        <v>0</v>
      </c>
      <c r="CI35" s="335">
        <f>IFERROR(VLOOKUP($B35,'INSUMOS MARZO'!$A$2:$J$105,10,0),"0")</f>
        <v>0</v>
      </c>
      <c r="CJ35" s="336">
        <f>IFERROR(VLOOKUP($B35,'INSUMOS MARZO'!$A$2:$S$105,14,0),"")</f>
        <v>21493.685699999998</v>
      </c>
      <c r="CK35" s="338">
        <f t="shared" si="5"/>
        <v>0</v>
      </c>
      <c r="CL35" s="211">
        <f t="shared" si="6"/>
        <v>0</v>
      </c>
      <c r="CM35" s="350">
        <f t="shared" si="7"/>
        <v>0</v>
      </c>
      <c r="CN35" s="350">
        <f t="shared" si="8"/>
        <v>0</v>
      </c>
      <c r="CO35" s="350">
        <f t="shared" si="9"/>
        <v>0</v>
      </c>
      <c r="CQ35" s="212">
        <f t="shared" si="10"/>
        <v>0</v>
      </c>
      <c r="CR35" s="212" t="b">
        <f t="shared" si="11"/>
        <v>1</v>
      </c>
      <c r="CS35" s="212">
        <f t="shared" si="12"/>
        <v>0</v>
      </c>
    </row>
    <row r="36" spans="1:97" ht="16.5" x14ac:dyDescent="0.25">
      <c r="A36" s="199">
        <v>31</v>
      </c>
      <c r="B36" s="333">
        <v>74</v>
      </c>
      <c r="C36" s="334" t="s">
        <v>318</v>
      </c>
      <c r="D36" s="335">
        <f>IFERROR(VLOOKUP($B36,'[5]INSUMOS FEBRERO'!$A$2:$F$105,5,0),"")</f>
        <v>25</v>
      </c>
      <c r="E36" s="335">
        <f>IFERROR(VLOOKUP($B36,'PEDIDO MARZO'!$A$4:$AD$130,5,0),"NO BD")</f>
        <v>81</v>
      </c>
      <c r="F36" s="335">
        <f t="shared" si="2"/>
        <v>56</v>
      </c>
      <c r="G36" s="335">
        <f>IFERROR(VLOOKUP($B36,'PEDIDO MARZO'!$A$4:$AD$130,6,0),"NO BD")</f>
        <v>0</v>
      </c>
      <c r="H36" s="337">
        <f>IFERROR(VLOOKUP($B36,'INSUMOS MARZO'!$A$2:$S$105,17,0),"")</f>
        <v>3261.2529999999997</v>
      </c>
      <c r="I36" s="205">
        <f t="shared" si="0"/>
        <v>0</v>
      </c>
      <c r="J36" s="335">
        <f>IFERROR(VLOOKUP($B36,'PEDIDO MARZO'!$A$4:$AD$130,7,0),"NO BD")</f>
        <v>4</v>
      </c>
      <c r="K36" s="336">
        <f>IFERROR(VLOOKUP($B36,'INSUMOS MARZO'!$A$2:$S$105,14,0),"")</f>
        <v>6915.4749000000002</v>
      </c>
      <c r="L36" s="205">
        <f t="shared" si="119"/>
        <v>27661.899600000001</v>
      </c>
      <c r="M36" s="335">
        <f>IFERROR(VLOOKUP($B36,'PEDIDO MARZO'!$A$4:$AD$130,8,0),"NO BD")</f>
        <v>2</v>
      </c>
      <c r="N36" s="336">
        <f>IFERROR(VLOOKUP($B36,'INSUMOS MARZO'!$A$2:$S$105,14,0),"")</f>
        <v>6915.4749000000002</v>
      </c>
      <c r="O36" s="205">
        <f t="shared" si="131"/>
        <v>13830.9498</v>
      </c>
      <c r="P36" s="335">
        <f>IFERROR(VLOOKUP($B36,'PEDIDO MARZO'!$A$4:$AD$130,9,0),"NO BD")</f>
        <v>0</v>
      </c>
      <c r="Q36" s="336">
        <f>IFERROR(VLOOKUP($B36,'INSUMOS MARZO'!$A$2:$S$105,14,0),"")</f>
        <v>6915.4749000000002</v>
      </c>
      <c r="R36" s="205">
        <f t="shared" si="132"/>
        <v>0</v>
      </c>
      <c r="S36" s="335">
        <f>IFERROR(VLOOKUP($B36,'PEDIDO MARZO'!$A$4:$AD$130,10,0),"NO BD")</f>
        <v>0</v>
      </c>
      <c r="T36" s="337">
        <f>IFERROR(VLOOKUP($B36,'INSUMOS MARZO'!$A$2:$S$105,17,0),"")</f>
        <v>3261.2529999999997</v>
      </c>
      <c r="U36" s="205">
        <f t="shared" si="133"/>
        <v>0</v>
      </c>
      <c r="V36" s="335">
        <f>IFERROR(VLOOKUP($B36,'PEDIDO MARZO'!$A$4:$AD$130,11,0),"NO BD")</f>
        <v>0</v>
      </c>
      <c r="W36" s="337">
        <f>IFERROR(VLOOKUP($B36,'INSUMOS MARZO'!$A$2:$S$105,17,0),"")</f>
        <v>3261.2529999999997</v>
      </c>
      <c r="X36" s="205">
        <f t="shared" si="160"/>
        <v>0</v>
      </c>
      <c r="Y36" s="408">
        <f>IFERROR(VLOOKUP($B36,'PEDIDO MARZO'!$A$4:$AD$130,12,0),"NO BD")</f>
        <v>10</v>
      </c>
      <c r="Z36" s="337">
        <f>IFERROR(VLOOKUP($B36,'INSUMOS MARZO'!$A$2:$S$105,17,0),"")</f>
        <v>3261.2529999999997</v>
      </c>
      <c r="AA36" s="205">
        <f t="shared" si="152"/>
        <v>32612.53</v>
      </c>
      <c r="AB36" s="335">
        <f>IFERROR(VLOOKUP($B36,'PEDIDO MARZO'!$A$4:$AD$130,13,0),"NO BD")</f>
        <v>2</v>
      </c>
      <c r="AC36" s="336">
        <f>IFERROR(VLOOKUP($B36,'INSUMOS MARZO'!$A$2:$S$105,14,0),"")</f>
        <v>6915.4749000000002</v>
      </c>
      <c r="AD36" s="205">
        <f t="shared" si="153"/>
        <v>13830.9498</v>
      </c>
      <c r="AE36" s="335">
        <f>IFERROR(VLOOKUP($B36,'PEDIDO MARZO'!$A$4:$AD$130,14,0),"NO BD")</f>
        <v>0</v>
      </c>
      <c r="AF36" s="336">
        <f>IFERROR(VLOOKUP($B36,'INSUMOS MARZO'!$A$2:$S$105,14,0),"")</f>
        <v>6915.4749000000002</v>
      </c>
      <c r="AG36" s="205">
        <f t="shared" si="121"/>
        <v>0</v>
      </c>
      <c r="AH36" s="408">
        <f>IFERROR(VLOOKUP($B36,'PEDIDO MARZO'!$A$4:$AD$130,15,0),"NO BD")</f>
        <v>10</v>
      </c>
      <c r="AI36" s="337">
        <f>IFERROR(VLOOKUP($B36,'INSUMOS MARZO'!$A$2:$S$105,17,0),"")</f>
        <v>3261.2529999999997</v>
      </c>
      <c r="AJ36" s="205">
        <f t="shared" si="154"/>
        <v>32612.53</v>
      </c>
      <c r="AK36" s="408">
        <f>IFERROR(VLOOKUP($B36,'PEDIDO MARZO'!$A$4:$AD$130,16,0),"NO BD")</f>
        <v>10</v>
      </c>
      <c r="AL36" s="337">
        <f>IFERROR(VLOOKUP($B36,'INSUMOS MARZO'!$A$2:$S$105,17,0),"")</f>
        <v>3261.2529999999997</v>
      </c>
      <c r="AM36" s="205">
        <f t="shared" si="163"/>
        <v>32612.53</v>
      </c>
      <c r="AN36" s="335">
        <f>IFERROR(VLOOKUP($B36,'PEDIDO MARZO'!$A$4:$AD$130,17,0),"NO BD")</f>
        <v>5</v>
      </c>
      <c r="AO36" s="336">
        <f>IFERROR(VLOOKUP($B36,'INSUMOS MARZO'!$A$2:$S$105,14,0),"")</f>
        <v>6915.4749000000002</v>
      </c>
      <c r="AP36" s="205">
        <f t="shared" si="161"/>
        <v>34577.374499999998</v>
      </c>
      <c r="AQ36" s="335">
        <f>IFERROR(VLOOKUP($B36,'PEDIDO MARZO'!$A$4:$AD$130,18,0),"NO BD")</f>
        <v>0</v>
      </c>
      <c r="AR36" s="336">
        <f>IFERROR(VLOOKUP($B36,'INSUMOS MARZO'!$A$2:$S$105,14,0),"")</f>
        <v>6915.4749000000002</v>
      </c>
      <c r="AS36" s="205">
        <f t="shared" si="123"/>
        <v>0</v>
      </c>
      <c r="AT36" s="335">
        <f>IFERROR(VLOOKUP($B36,'PEDIDO MARZO'!$A$4:$AD$130,19,0),"NO BD")</f>
        <v>0</v>
      </c>
      <c r="AU36" s="336">
        <f>IFERROR(VLOOKUP($B36,'INSUMOS MARZO'!$A$2:$S$105,14,0),"")</f>
        <v>6915.4749000000002</v>
      </c>
      <c r="AV36" s="205">
        <f t="shared" si="140"/>
        <v>0</v>
      </c>
      <c r="AW36" s="335">
        <f>IFERROR(VLOOKUP($B36,'PEDIDO MARZO'!$A$4:$AD$130,20,0),"NO BD")</f>
        <v>4</v>
      </c>
      <c r="AX36" s="336">
        <f>IFERROR(VLOOKUP($B36,'INSUMOS MARZO'!$A$2:$S$105,14,0),"")</f>
        <v>6915.4749000000002</v>
      </c>
      <c r="AY36" s="205">
        <f t="shared" si="141"/>
        <v>27661.899600000001</v>
      </c>
      <c r="AZ36" s="335">
        <f>IFERROR(VLOOKUP($B36,'PEDIDO MARZO'!$A$4:$AD$130,21,0),"NO BD")</f>
        <v>0</v>
      </c>
      <c r="BA36" s="336">
        <f>IFERROR(VLOOKUP($B36,'INSUMOS MARZO'!$A$2:$S$105,14,0),"")</f>
        <v>6915.4749000000002</v>
      </c>
      <c r="BB36" s="205">
        <f t="shared" si="142"/>
        <v>0</v>
      </c>
      <c r="BC36" s="335">
        <f>IFERROR(VLOOKUP($B36,'PEDIDO MARZO'!$A$4:$AD$130,22,0),"NO BD")</f>
        <v>5</v>
      </c>
      <c r="BD36" s="336">
        <f>IFERROR(VLOOKUP($B36,'INSUMOS MARZO'!$A$2:$S$105,14,0),"")</f>
        <v>6915.4749000000002</v>
      </c>
      <c r="BE36" s="205">
        <f t="shared" si="155"/>
        <v>34577.374499999998</v>
      </c>
      <c r="BF36" s="335">
        <f>IFERROR(VLOOKUP($B36,'PEDIDO MARZO'!$A$4:$AD$130,23,0),"NO BD")</f>
        <v>6</v>
      </c>
      <c r="BG36" s="336">
        <f>IFERROR(VLOOKUP($B36,'INSUMOS MARZO'!$A$2:$S$105,14,0),"")</f>
        <v>6915.4749000000002</v>
      </c>
      <c r="BH36" s="205">
        <f t="shared" si="156"/>
        <v>41492.849399999999</v>
      </c>
      <c r="BI36" s="335">
        <f>IFERROR(VLOOKUP($B36,'PEDIDO MARZO'!$A$4:$AD$130,24,0),"NO BD")</f>
        <v>5</v>
      </c>
      <c r="BJ36" s="336">
        <f>IFERROR(VLOOKUP($B36,'INSUMOS MARZO'!$A$2:$S$105,14,0),"")</f>
        <v>6915.4749000000002</v>
      </c>
      <c r="BK36" s="205">
        <f t="shared" si="145"/>
        <v>34577.374499999998</v>
      </c>
      <c r="BL36" s="335">
        <f>IFERROR(VLOOKUP($B36,'PEDIDO MARZO'!$A$4:$AD$130,25,0),"NO BD")</f>
        <v>3</v>
      </c>
      <c r="BM36" s="336">
        <f>IFERROR(VLOOKUP($B36,'INSUMOS MARZO'!$A$2:$S$105,14,0),"")</f>
        <v>6915.4749000000002</v>
      </c>
      <c r="BN36" s="205">
        <f t="shared" si="127"/>
        <v>20746.4247</v>
      </c>
      <c r="BO36" s="335">
        <f>IFERROR(VLOOKUP($B36,'PEDIDO MARZO'!$A$4:$AD$130,26,0),"NO BD")</f>
        <v>5</v>
      </c>
      <c r="BP36" s="336">
        <f>IFERROR(VLOOKUP($B36,'INSUMOS MARZO'!$A$2:$S$105,14,0),"")</f>
        <v>6915.4749000000002</v>
      </c>
      <c r="BQ36" s="205">
        <f t="shared" si="157"/>
        <v>34577.374499999998</v>
      </c>
      <c r="BR36" s="335">
        <f>IFERROR(VLOOKUP($B36,'PEDIDO MARZO'!$A$4:$AD$130,27,0),"NO BD")</f>
        <v>5</v>
      </c>
      <c r="BS36" s="336">
        <f>IFERROR(VLOOKUP($B36,'INSUMOS MARZO'!$A$2:$S$105,14,0),"")</f>
        <v>6915.4749000000002</v>
      </c>
      <c r="BT36" s="205">
        <f t="shared" si="158"/>
        <v>34577.374499999998</v>
      </c>
      <c r="BU36" s="335">
        <f>IFERROR(VLOOKUP($B36,'PEDIDO MARZO'!$A$4:$AD$130,28,0),"NO BD")</f>
        <v>0</v>
      </c>
      <c r="BV36" s="336">
        <f>IFERROR(VLOOKUP($B36,'INSUMOS MARZO'!$A$2:$S$105,14,0),"")</f>
        <v>6915.4749000000002</v>
      </c>
      <c r="BW36" s="205">
        <f t="shared" si="148"/>
        <v>0</v>
      </c>
      <c r="BX36" s="335">
        <f>IFERROR(VLOOKUP($B36,'PEDIDO MARZO'!$A$4:$AD$130,29,0),"NO BD")</f>
        <v>0</v>
      </c>
      <c r="BY36" s="336">
        <f>IFERROR(VLOOKUP($B36,'INSUMOS MARZO'!$A$2:$S$105,14,0),"")</f>
        <v>6915.4749000000002</v>
      </c>
      <c r="BZ36" s="205">
        <f t="shared" si="162"/>
        <v>0</v>
      </c>
      <c r="CA36" s="335">
        <f>IFERROR(VLOOKUP($B36,'PEDIDO MARZO'!$A$4:$AD$130,30,0),"NO BD")</f>
        <v>5</v>
      </c>
      <c r="CB36" s="336">
        <f>IFERROR(VLOOKUP($B36,'INSUMOS MARZO'!$A$2:$S$105,14,0),"")</f>
        <v>6915.4749000000002</v>
      </c>
      <c r="CC36" s="205">
        <f t="shared" si="159"/>
        <v>34577.374499999998</v>
      </c>
      <c r="CD36" s="215">
        <f t="shared" si="1"/>
        <v>81</v>
      </c>
      <c r="CE36" s="203">
        <f t="shared" si="3"/>
        <v>0</v>
      </c>
      <c r="CF36" s="335">
        <v>30</v>
      </c>
      <c r="CG36" s="337">
        <f>IFERROR(VLOOKUP($B36,'INSUMOS MARZO'!$A$2:$S$105,17,0),"")</f>
        <v>3261.2529999999997</v>
      </c>
      <c r="CH36" s="336">
        <f t="shared" si="4"/>
        <v>97837.59</v>
      </c>
      <c r="CI36" s="335">
        <v>51</v>
      </c>
      <c r="CJ36" s="336">
        <f>IFERROR(VLOOKUP($B36,'INSUMOS MARZO'!$A$2:$S$105,14,0),"")</f>
        <v>6915.4749000000002</v>
      </c>
      <c r="CK36" s="338">
        <f t="shared" si="5"/>
        <v>352689.21990000003</v>
      </c>
      <c r="CL36" s="211">
        <f t="shared" si="6"/>
        <v>450526.80989999993</v>
      </c>
      <c r="CM36" s="350">
        <f t="shared" si="7"/>
        <v>45052.680989999993</v>
      </c>
      <c r="CN36" s="350">
        <f t="shared" si="8"/>
        <v>8560.0093880999993</v>
      </c>
      <c r="CO36" s="350">
        <f t="shared" si="9"/>
        <v>504139.50027809991</v>
      </c>
      <c r="CP36" s="190">
        <f>+CF36+CI36-CD36</f>
        <v>0</v>
      </c>
      <c r="CQ36" s="212">
        <f t="shared" si="10"/>
        <v>450526.80989999999</v>
      </c>
      <c r="CR36" s="212" t="b">
        <f t="shared" si="11"/>
        <v>1</v>
      </c>
      <c r="CS36" s="212">
        <f t="shared" si="12"/>
        <v>0</v>
      </c>
    </row>
    <row r="37" spans="1:97" ht="16.5" x14ac:dyDescent="0.25">
      <c r="A37" s="199">
        <v>32</v>
      </c>
      <c r="B37" s="333">
        <v>79</v>
      </c>
      <c r="C37" s="334" t="s">
        <v>319</v>
      </c>
      <c r="D37" s="335">
        <f>IFERROR(VLOOKUP($B37,'[5]INSUMOS FEBRERO'!$A$2:$F$105,5,0),"")</f>
        <v>37</v>
      </c>
      <c r="E37" s="335">
        <f>IFERROR(VLOOKUP($B37,'PEDIDO MARZO'!$A$4:$AD$130,5,0),"NO BD")</f>
        <v>21</v>
      </c>
      <c r="F37" s="335">
        <f t="shared" si="2"/>
        <v>-16</v>
      </c>
      <c r="G37" s="335">
        <f>IFERROR(VLOOKUP($B37,'PEDIDO MARZO'!$A$4:$AD$130,6,0),"NO BD")</f>
        <v>0</v>
      </c>
      <c r="H37" s="337">
        <f>IFERROR(VLOOKUP($B37,'INSUMOS MARZO'!$A$2:$S$105,17,0),"")</f>
        <v>541.2650000000001</v>
      </c>
      <c r="I37" s="205">
        <f t="shared" si="0"/>
        <v>0</v>
      </c>
      <c r="J37" s="335">
        <f>IFERROR(VLOOKUP($B37,'PEDIDO MARZO'!$A$4:$AD$130,7,0),"NO BD")</f>
        <v>8</v>
      </c>
      <c r="K37" s="337">
        <f>IFERROR(VLOOKUP($B37,'INSUMOS MARZO'!$A$2:$S$105,17,0),"")</f>
        <v>541.2650000000001</v>
      </c>
      <c r="L37" s="205">
        <f>J37*K37</f>
        <v>4330.1200000000008</v>
      </c>
      <c r="M37" s="335">
        <f>IFERROR(VLOOKUP($B37,'PEDIDO MARZO'!$A$4:$AD$130,8,0),"NO BD")</f>
        <v>3</v>
      </c>
      <c r="N37" s="337">
        <f>IFERROR(VLOOKUP($B37,'INSUMOS MARZO'!$A$2:$S$105,17,0),"")</f>
        <v>541.2650000000001</v>
      </c>
      <c r="O37" s="205">
        <f>M37*N37</f>
        <v>1623.7950000000003</v>
      </c>
      <c r="P37" s="335">
        <f>IFERROR(VLOOKUP($B37,'PEDIDO MARZO'!$A$4:$AD$130,9,0),"NO BD")</f>
        <v>0</v>
      </c>
      <c r="Q37" s="336">
        <f>IFERROR(VLOOKUP($B37,'INSUMOS MARZO'!$A$2:$S$105,14,0),"")</f>
        <v>935.49510000000009</v>
      </c>
      <c r="R37" s="205">
        <f t="shared" si="132"/>
        <v>0</v>
      </c>
      <c r="S37" s="335">
        <f>IFERROR(VLOOKUP($B37,'PEDIDO MARZO'!$A$4:$AD$130,10,0),"NO BD")</f>
        <v>0</v>
      </c>
      <c r="T37" s="336">
        <f>IFERROR(VLOOKUP($B37,'INSUMOS MARZO'!$A$2:$S$105,14,0),"")</f>
        <v>935.49510000000009</v>
      </c>
      <c r="U37" s="205">
        <f t="shared" si="133"/>
        <v>0</v>
      </c>
      <c r="V37" s="335">
        <f>IFERROR(VLOOKUP($B37,'PEDIDO MARZO'!$A$4:$AD$130,11,0),"NO BD")</f>
        <v>0</v>
      </c>
      <c r="W37" s="336">
        <f>IFERROR(VLOOKUP($B37,'INSUMOS MARZO'!$A$2:$S$105,14,0),"")</f>
        <v>935.49510000000009</v>
      </c>
      <c r="X37" s="205">
        <f t="shared" si="160"/>
        <v>0</v>
      </c>
      <c r="Y37" s="335">
        <f>IFERROR(VLOOKUP($B37,'PEDIDO MARZO'!$A$4:$AD$130,12,0),"NO BD")</f>
        <v>0</v>
      </c>
      <c r="Z37" s="336">
        <f>IFERROR(VLOOKUP($B37,'INSUMOS MARZO'!$A$2:$S$105,14,0),"")</f>
        <v>935.49510000000009</v>
      </c>
      <c r="AA37" s="205">
        <f t="shared" si="152"/>
        <v>0</v>
      </c>
      <c r="AB37" s="335">
        <f>IFERROR(VLOOKUP($B37,'PEDIDO MARZO'!$A$4:$AD$130,13,0),"NO BD")</f>
        <v>10</v>
      </c>
      <c r="AC37" s="337">
        <f>IFERROR(VLOOKUP($B37,'INSUMOS MARZO'!$A$2:$S$105,17,0),"")</f>
        <v>541.2650000000001</v>
      </c>
      <c r="AD37" s="205">
        <f>AB37*AC37</f>
        <v>5412.6500000000015</v>
      </c>
      <c r="AE37" s="335">
        <f>IFERROR(VLOOKUP($B37,'PEDIDO MARZO'!$A$4:$AD$130,14,0),"NO BD")</f>
        <v>0</v>
      </c>
      <c r="AF37" s="336">
        <f>IFERROR(VLOOKUP($B37,'INSUMOS MARZO'!$A$2:$S$105,14,0),"")</f>
        <v>935.49510000000009</v>
      </c>
      <c r="AG37" s="205">
        <f t="shared" si="121"/>
        <v>0</v>
      </c>
      <c r="AH37" s="335">
        <f>IFERROR(VLOOKUP($B37,'PEDIDO MARZO'!$A$4:$AD$130,15,0),"NO BD")</f>
        <v>0</v>
      </c>
      <c r="AI37" s="336">
        <f>IFERROR(VLOOKUP($B37,'INSUMOS MARZO'!$A$2:$S$105,14,0),"")</f>
        <v>935.49510000000009</v>
      </c>
      <c r="AJ37" s="205">
        <f t="shared" si="154"/>
        <v>0</v>
      </c>
      <c r="AK37" s="335">
        <f>IFERROR(VLOOKUP($B37,'PEDIDO MARZO'!$A$4:$AD$130,16,0),"NO BD")</f>
        <v>0</v>
      </c>
      <c r="AL37" s="337">
        <f>IFERROR(VLOOKUP($B37,'INSUMOS MARZO'!$A$2:$S$105,17,0),"")</f>
        <v>541.2650000000001</v>
      </c>
      <c r="AM37" s="205">
        <f t="shared" si="163"/>
        <v>0</v>
      </c>
      <c r="AN37" s="335">
        <f>IFERROR(VLOOKUP($B37,'PEDIDO MARZO'!$A$4:$AD$130,17,0),"NO BD")</f>
        <v>0</v>
      </c>
      <c r="AO37" s="337">
        <f>IFERROR(VLOOKUP($B37,'INSUMOS MARZO'!$A$2:$S$105,17,0),"")</f>
        <v>541.2650000000001</v>
      </c>
      <c r="AP37" s="205">
        <f t="shared" si="161"/>
        <v>0</v>
      </c>
      <c r="AQ37" s="335">
        <f>IFERROR(VLOOKUP($B37,'PEDIDO MARZO'!$A$4:$AD$130,18,0),"NO BD")</f>
        <v>0</v>
      </c>
      <c r="AR37" s="336">
        <f>IFERROR(VLOOKUP($B37,'INSUMOS MARZO'!$A$2:$S$105,14,0),"")</f>
        <v>935.49510000000009</v>
      </c>
      <c r="AS37" s="205">
        <f>AQ37*AR37</f>
        <v>0</v>
      </c>
      <c r="AT37" s="335">
        <f>IFERROR(VLOOKUP($B37,'PEDIDO MARZO'!$A$4:$AD$130,19,0),"NO BD")</f>
        <v>0</v>
      </c>
      <c r="AU37" s="336">
        <f>IFERROR(VLOOKUP($B37,'INSUMOS MARZO'!$A$2:$S$105,14,0),"")</f>
        <v>935.49510000000009</v>
      </c>
      <c r="AV37" s="205">
        <f>AT37*AU37</f>
        <v>0</v>
      </c>
      <c r="AW37" s="335">
        <f>IFERROR(VLOOKUP($B37,'PEDIDO MARZO'!$A$4:$AD$130,20,0),"NO BD")</f>
        <v>0</v>
      </c>
      <c r="AX37" s="336">
        <f>IFERROR(VLOOKUP($B37,'INSUMOS MARZO'!$A$2:$S$105,14,0),"")</f>
        <v>935.49510000000009</v>
      </c>
      <c r="AY37" s="205">
        <f>AW37*AX37</f>
        <v>0</v>
      </c>
      <c r="AZ37" s="335">
        <f>IFERROR(VLOOKUP($B37,'PEDIDO MARZO'!$A$4:$AD$130,21,0),"NO BD")</f>
        <v>0</v>
      </c>
      <c r="BA37" s="336">
        <f>IFERROR(VLOOKUP($B37,'INSUMOS MARZO'!$A$2:$S$105,14,0),"")</f>
        <v>935.49510000000009</v>
      </c>
      <c r="BB37" s="205">
        <f>AZ37*BA37</f>
        <v>0</v>
      </c>
      <c r="BC37" s="335">
        <f>IFERROR(VLOOKUP($B37,'PEDIDO MARZO'!$A$4:$AD$130,22,0),"NO BD")</f>
        <v>0</v>
      </c>
      <c r="BD37" s="336">
        <f>IFERROR(VLOOKUP($B37,'INSUMOS MARZO'!$A$2:$S$105,14,0),"")</f>
        <v>935.49510000000009</v>
      </c>
      <c r="BE37" s="205">
        <f>BC37*BD37</f>
        <v>0</v>
      </c>
      <c r="BF37" s="335">
        <f>IFERROR(VLOOKUP($B37,'PEDIDO MARZO'!$A$4:$AD$130,23,0),"NO BD")</f>
        <v>0</v>
      </c>
      <c r="BG37" s="336">
        <f>IFERROR(VLOOKUP($B37,'INSUMOS MARZO'!$A$2:$S$105,14,0),"")</f>
        <v>935.49510000000009</v>
      </c>
      <c r="BH37" s="205">
        <f>BF37*BG37</f>
        <v>0</v>
      </c>
      <c r="BI37" s="335">
        <f>IFERROR(VLOOKUP($B37,'PEDIDO MARZO'!$A$4:$AD$130,24,0),"NO BD")</f>
        <v>0</v>
      </c>
      <c r="BJ37" s="336">
        <f>IFERROR(VLOOKUP($B37,'INSUMOS MARZO'!$A$2:$S$105,14,0),"")</f>
        <v>935.49510000000009</v>
      </c>
      <c r="BK37" s="205">
        <f t="shared" si="145"/>
        <v>0</v>
      </c>
      <c r="BL37" s="335">
        <f>IFERROR(VLOOKUP($B37,'PEDIDO MARZO'!$A$4:$AD$130,25,0),"NO BD")</f>
        <v>0</v>
      </c>
      <c r="BM37" s="336">
        <f>IFERROR(VLOOKUP($B37,'INSUMOS MARZO'!$A$2:$S$105,14,0),"")</f>
        <v>935.49510000000009</v>
      </c>
      <c r="BN37" s="205">
        <f t="shared" si="127"/>
        <v>0</v>
      </c>
      <c r="BO37" s="335">
        <f>IFERROR(VLOOKUP($B37,'PEDIDO MARZO'!$A$4:$AD$130,26,0),"NO BD")</f>
        <v>0</v>
      </c>
      <c r="BP37" s="336">
        <f>IFERROR(VLOOKUP($B37,'INSUMOS MARZO'!$A$2:$S$105,14,0),"")</f>
        <v>935.49510000000009</v>
      </c>
      <c r="BQ37" s="205">
        <f t="shared" si="157"/>
        <v>0</v>
      </c>
      <c r="BR37" s="335">
        <f>IFERROR(VLOOKUP($B37,'PEDIDO MARZO'!$A$4:$AD$130,27,0),"NO BD")</f>
        <v>0</v>
      </c>
      <c r="BS37" s="336">
        <f>IFERROR(VLOOKUP($B37,'INSUMOS MARZO'!$A$2:$S$105,14,0),"")</f>
        <v>935.49510000000009</v>
      </c>
      <c r="BT37" s="205">
        <f>BR37*BS37</f>
        <v>0</v>
      </c>
      <c r="BU37" s="335">
        <f>IFERROR(VLOOKUP($B37,'PEDIDO MARZO'!$A$4:$AD$130,28,0),"NO BD")</f>
        <v>0</v>
      </c>
      <c r="BV37" s="336">
        <f>IFERROR(VLOOKUP($B37,'INSUMOS MARZO'!$A$2:$S$105,14,0),"")</f>
        <v>935.49510000000009</v>
      </c>
      <c r="BW37" s="205">
        <f t="shared" si="148"/>
        <v>0</v>
      </c>
      <c r="BX37" s="335">
        <f>IFERROR(VLOOKUP($B37,'PEDIDO MARZO'!$A$4:$AD$130,29,0),"NO BD")</f>
        <v>0</v>
      </c>
      <c r="BY37" s="336">
        <f>IFERROR(VLOOKUP($B37,'INSUMOS MARZO'!$A$2:$S$105,14,0),"")</f>
        <v>935.49510000000009</v>
      </c>
      <c r="BZ37" s="205">
        <f t="shared" si="162"/>
        <v>0</v>
      </c>
      <c r="CA37" s="335">
        <f>IFERROR(VLOOKUP($B37,'PEDIDO MARZO'!$A$4:$AD$130,30,0),"NO BD")</f>
        <v>0</v>
      </c>
      <c r="CB37" s="336">
        <f>IFERROR(VLOOKUP($B37,'INSUMOS MARZO'!$A$2:$S$105,14,0),"")</f>
        <v>935.49510000000009</v>
      </c>
      <c r="CC37" s="205">
        <f t="shared" si="159"/>
        <v>0</v>
      </c>
      <c r="CD37" s="215">
        <f t="shared" si="1"/>
        <v>21</v>
      </c>
      <c r="CE37" s="203">
        <f t="shared" si="3"/>
        <v>0</v>
      </c>
      <c r="CF37" s="335">
        <v>21</v>
      </c>
      <c r="CG37" s="337">
        <f>IFERROR(VLOOKUP($B37,'INSUMOS MARZO'!$A$2:$S$105,17,0),"")</f>
        <v>541.2650000000001</v>
      </c>
      <c r="CH37" s="336">
        <f t="shared" si="4"/>
        <v>11366.565000000002</v>
      </c>
      <c r="CI37" s="335">
        <f>IFERROR(VLOOKUP($B37,'INSUMOS MARZO'!$A$2:$J$105,10,0),"0")</f>
        <v>0</v>
      </c>
      <c r="CJ37" s="336">
        <f>IFERROR(VLOOKUP($B37,'INSUMOS MARZO'!$A$2:$S$105,14,0),"")</f>
        <v>935.49510000000009</v>
      </c>
      <c r="CK37" s="338">
        <f t="shared" si="5"/>
        <v>0</v>
      </c>
      <c r="CL37" s="211">
        <f t="shared" si="6"/>
        <v>11366.565000000002</v>
      </c>
      <c r="CM37" s="350">
        <f t="shared" si="7"/>
        <v>1136.6565000000003</v>
      </c>
      <c r="CN37" s="350">
        <f t="shared" si="8"/>
        <v>215.96473500000005</v>
      </c>
      <c r="CO37" s="350">
        <f t="shared" si="9"/>
        <v>12719.186235000003</v>
      </c>
      <c r="CQ37" s="212">
        <f t="shared" si="10"/>
        <v>11366.565000000002</v>
      </c>
      <c r="CR37" s="212" t="b">
        <f t="shared" si="11"/>
        <v>1</v>
      </c>
      <c r="CS37" s="212">
        <f t="shared" si="12"/>
        <v>0</v>
      </c>
    </row>
    <row r="38" spans="1:97" ht="16.5" x14ac:dyDescent="0.25">
      <c r="A38" s="199">
        <v>33</v>
      </c>
      <c r="B38" s="333">
        <v>80</v>
      </c>
      <c r="C38" s="334" t="s">
        <v>320</v>
      </c>
      <c r="D38" s="335">
        <f>IFERROR(VLOOKUP($B38,'[5]INSUMOS FEBRERO'!$A$2:$F$105,5,0),"")</f>
        <v>37</v>
      </c>
      <c r="E38" s="335">
        <f>IFERROR(VLOOKUP($B38,'PEDIDO MARZO'!$A$4:$AD$130,5,0),"NO BD")</f>
        <v>21</v>
      </c>
      <c r="F38" s="335">
        <f t="shared" si="2"/>
        <v>-16</v>
      </c>
      <c r="G38" s="335">
        <f>IFERROR(VLOOKUP($B38,'PEDIDO MARZO'!$A$4:$AD$130,6,0),"NO BD")</f>
        <v>0</v>
      </c>
      <c r="H38" s="337">
        <f>IFERROR(VLOOKUP($B38,'INSUMOS MARZO'!$A$2:$S$105,17,0),"")</f>
        <v>433.01199999999994</v>
      </c>
      <c r="I38" s="205">
        <f t="shared" si="0"/>
        <v>0</v>
      </c>
      <c r="J38" s="335">
        <f>IFERROR(VLOOKUP($B38,'PEDIDO MARZO'!$A$4:$AD$130,7,0),"NO BD")</f>
        <v>8</v>
      </c>
      <c r="K38" s="337">
        <f>IFERROR(VLOOKUP($B38,'INSUMOS MARZO'!$A$2:$S$105,17,0),"")</f>
        <v>433.01199999999994</v>
      </c>
      <c r="L38" s="205">
        <f>J38*K38</f>
        <v>3464.0959999999995</v>
      </c>
      <c r="M38" s="335">
        <f>IFERROR(VLOOKUP($B38,'PEDIDO MARZO'!$A$4:$AD$130,8,0),"NO BD")</f>
        <v>3</v>
      </c>
      <c r="N38" s="337">
        <f>IFERROR(VLOOKUP($B38,'INSUMOS MARZO'!$A$2:$S$105,17,0),"")</f>
        <v>433.01199999999994</v>
      </c>
      <c r="O38" s="205">
        <f>M38*N38</f>
        <v>1299.0359999999998</v>
      </c>
      <c r="P38" s="335">
        <f>IFERROR(VLOOKUP($B38,'PEDIDO MARZO'!$A$4:$AD$130,9,0),"NO BD")</f>
        <v>0</v>
      </c>
      <c r="Q38" s="336">
        <f>IFERROR(VLOOKUP($B38,'INSUMOS MARZO'!$A$2:$S$105,14,0),"")</f>
        <v>607.26779999999997</v>
      </c>
      <c r="R38" s="205">
        <f t="shared" si="132"/>
        <v>0</v>
      </c>
      <c r="S38" s="335">
        <f>IFERROR(VLOOKUP($B38,'PEDIDO MARZO'!$A$4:$AD$130,10,0),"NO BD")</f>
        <v>0</v>
      </c>
      <c r="T38" s="336">
        <f>IFERROR(VLOOKUP($B38,'INSUMOS MARZO'!$A$2:$S$105,14,0),"")</f>
        <v>607.26779999999997</v>
      </c>
      <c r="U38" s="205">
        <f t="shared" si="133"/>
        <v>0</v>
      </c>
      <c r="V38" s="335">
        <f>IFERROR(VLOOKUP($B38,'PEDIDO MARZO'!$A$4:$AD$130,11,0),"NO BD")</f>
        <v>0</v>
      </c>
      <c r="W38" s="336">
        <f>IFERROR(VLOOKUP($B38,'INSUMOS MARZO'!$A$2:$S$105,14,0),"")</f>
        <v>607.26779999999997</v>
      </c>
      <c r="X38" s="205">
        <f t="shared" si="160"/>
        <v>0</v>
      </c>
      <c r="Y38" s="335">
        <f>IFERROR(VLOOKUP($B38,'PEDIDO MARZO'!$A$4:$AD$130,12,0),"NO BD")</f>
        <v>0</v>
      </c>
      <c r="Z38" s="336">
        <f>IFERROR(VLOOKUP($B38,'INSUMOS MARZO'!$A$2:$S$105,14,0),"")</f>
        <v>607.26779999999997</v>
      </c>
      <c r="AA38" s="205">
        <f t="shared" si="152"/>
        <v>0</v>
      </c>
      <c r="AB38" s="335">
        <f>IFERROR(VLOOKUP($B38,'PEDIDO MARZO'!$A$4:$AD$130,13,0),"NO BD")</f>
        <v>10</v>
      </c>
      <c r="AC38" s="337">
        <f>IFERROR(VLOOKUP($B38,'INSUMOS MARZO'!$A$2:$S$105,17,0),"")</f>
        <v>433.01199999999994</v>
      </c>
      <c r="AD38" s="205">
        <f>AB38*AC38</f>
        <v>4330.119999999999</v>
      </c>
      <c r="AE38" s="335">
        <f>IFERROR(VLOOKUP($B38,'PEDIDO MARZO'!$A$4:$AD$130,14,0),"NO BD")</f>
        <v>0</v>
      </c>
      <c r="AF38" s="336">
        <f>IFERROR(VLOOKUP($B38,'INSUMOS MARZO'!$A$2:$S$105,14,0),"")</f>
        <v>607.26779999999997</v>
      </c>
      <c r="AG38" s="205">
        <f t="shared" si="121"/>
        <v>0</v>
      </c>
      <c r="AH38" s="335">
        <f>IFERROR(VLOOKUP($B38,'PEDIDO MARZO'!$A$4:$AD$130,15,0),"NO BD")</f>
        <v>0</v>
      </c>
      <c r="AI38" s="336">
        <f>IFERROR(VLOOKUP($B38,'INSUMOS MARZO'!$A$2:$S$105,14,0),"")</f>
        <v>607.26779999999997</v>
      </c>
      <c r="AJ38" s="205">
        <f t="shared" si="154"/>
        <v>0</v>
      </c>
      <c r="AK38" s="335">
        <f>IFERROR(VLOOKUP($B38,'PEDIDO MARZO'!$A$4:$AD$130,16,0),"NO BD")</f>
        <v>0</v>
      </c>
      <c r="AL38" s="336">
        <f>IFERROR(VLOOKUP($B38,'INSUMOS MARZO'!$A$2:$S$105,14,0),"")</f>
        <v>607.26779999999997</v>
      </c>
      <c r="AM38" s="205">
        <f t="shared" si="163"/>
        <v>0</v>
      </c>
      <c r="AN38" s="335">
        <f>IFERROR(VLOOKUP($B38,'PEDIDO MARZO'!$A$4:$AD$130,17,0),"NO BD")</f>
        <v>0</v>
      </c>
      <c r="AO38" s="336">
        <f>IFERROR(VLOOKUP($B38,'INSUMOS MARZO'!$A$2:$S$105,14,0),"")</f>
        <v>607.26779999999997</v>
      </c>
      <c r="AP38" s="205">
        <f t="shared" si="161"/>
        <v>0</v>
      </c>
      <c r="AQ38" s="335">
        <f>IFERROR(VLOOKUP($B38,'PEDIDO MARZO'!$A$4:$AD$130,18,0),"NO BD")</f>
        <v>0</v>
      </c>
      <c r="AR38" s="336">
        <f>IFERROR(VLOOKUP($B38,'INSUMOS MARZO'!$A$2:$S$105,14,0),"")</f>
        <v>607.26779999999997</v>
      </c>
      <c r="AS38" s="205">
        <f t="shared" ref="AS38:AS40" si="164">AQ38*AR38</f>
        <v>0</v>
      </c>
      <c r="AT38" s="335">
        <f>IFERROR(VLOOKUP($B38,'PEDIDO MARZO'!$A$4:$AD$130,19,0),"NO BD")</f>
        <v>0</v>
      </c>
      <c r="AU38" s="336">
        <f>IFERROR(VLOOKUP($B38,'INSUMOS MARZO'!$A$2:$S$105,14,0),"")</f>
        <v>607.26779999999997</v>
      </c>
      <c r="AV38" s="205">
        <f t="shared" ref="AV38:AV40" si="165">AT38*AU38</f>
        <v>0</v>
      </c>
      <c r="AW38" s="335">
        <f>IFERROR(VLOOKUP($B38,'PEDIDO MARZO'!$A$4:$AD$130,20,0),"NO BD")</f>
        <v>0</v>
      </c>
      <c r="AX38" s="336">
        <f>IFERROR(VLOOKUP($B38,'INSUMOS MARZO'!$A$2:$S$105,14,0),"")</f>
        <v>607.26779999999997</v>
      </c>
      <c r="AY38" s="205">
        <f t="shared" ref="AY38:AY41" si="166">AW38*AX38</f>
        <v>0</v>
      </c>
      <c r="AZ38" s="335">
        <f>IFERROR(VLOOKUP($B38,'PEDIDO MARZO'!$A$4:$AD$130,21,0),"NO BD")</f>
        <v>0</v>
      </c>
      <c r="BA38" s="336">
        <f>IFERROR(VLOOKUP($B38,'INSUMOS MARZO'!$A$2:$S$105,14,0),"")</f>
        <v>607.26779999999997</v>
      </c>
      <c r="BB38" s="205">
        <f t="shared" ref="BB38:BB40" si="167">AZ38*BA38</f>
        <v>0</v>
      </c>
      <c r="BC38" s="335">
        <f>IFERROR(VLOOKUP($B38,'PEDIDO MARZO'!$A$4:$AD$130,22,0),"NO BD")</f>
        <v>0</v>
      </c>
      <c r="BD38" s="336">
        <f>IFERROR(VLOOKUP($B38,'INSUMOS MARZO'!$A$2:$S$105,14,0),"")</f>
        <v>607.26779999999997</v>
      </c>
      <c r="BE38" s="205">
        <f t="shared" ref="BE38:BE41" si="168">BC38*BD38</f>
        <v>0</v>
      </c>
      <c r="BF38" s="335">
        <f>IFERROR(VLOOKUP($B38,'PEDIDO MARZO'!$A$4:$AD$130,23,0),"NO BD")</f>
        <v>0</v>
      </c>
      <c r="BG38" s="337">
        <f>IFERROR(VLOOKUP($B38,'INSUMOS MARZO'!$A$2:$S$105,17,0),"")</f>
        <v>433.01199999999994</v>
      </c>
      <c r="BH38" s="205">
        <f>BF38*BG38</f>
        <v>0</v>
      </c>
      <c r="BI38" s="335">
        <f>IFERROR(VLOOKUP($B38,'PEDIDO MARZO'!$A$4:$AD$130,24,0),"NO BD")</f>
        <v>0</v>
      </c>
      <c r="BJ38" s="336">
        <f>IFERROR(VLOOKUP($B38,'INSUMOS MARZO'!$A$2:$S$105,14,0),"")</f>
        <v>607.26779999999997</v>
      </c>
      <c r="BK38" s="205">
        <f t="shared" si="145"/>
        <v>0</v>
      </c>
      <c r="BL38" s="335">
        <f>IFERROR(VLOOKUP($B38,'PEDIDO MARZO'!$A$4:$AD$130,25,0),"NO BD")</f>
        <v>0</v>
      </c>
      <c r="BM38" s="336">
        <f>IFERROR(VLOOKUP($B38,'INSUMOS MARZO'!$A$2:$S$105,14,0),"")</f>
        <v>607.26779999999997</v>
      </c>
      <c r="BN38" s="205">
        <f t="shared" si="127"/>
        <v>0</v>
      </c>
      <c r="BO38" s="335">
        <f>IFERROR(VLOOKUP($B38,'PEDIDO MARZO'!$A$4:$AD$130,26,0),"NO BD")</f>
        <v>0</v>
      </c>
      <c r="BP38" s="337">
        <f>IFERROR(VLOOKUP($B38,'INSUMOS MARZO'!$A$2:$S$105,17,0),"")</f>
        <v>433.01199999999994</v>
      </c>
      <c r="BQ38" s="205">
        <f>BO38*BP38</f>
        <v>0</v>
      </c>
      <c r="BR38" s="335">
        <f>IFERROR(VLOOKUP($B38,'PEDIDO MARZO'!$A$4:$AD$130,27,0),"NO BD")</f>
        <v>0</v>
      </c>
      <c r="BS38" s="337">
        <f>IFERROR(VLOOKUP($B38,'INSUMOS MARZO'!$A$2:$S$105,17,0),"")</f>
        <v>433.01199999999994</v>
      </c>
      <c r="BT38" s="205">
        <f>BR38*BS38</f>
        <v>0</v>
      </c>
      <c r="BU38" s="335">
        <f>IFERROR(VLOOKUP($B38,'PEDIDO MARZO'!$A$4:$AD$130,28,0),"NO BD")</f>
        <v>0</v>
      </c>
      <c r="BV38" s="336">
        <f>IFERROR(VLOOKUP($B38,'INSUMOS MARZO'!$A$2:$S$105,14,0),"")</f>
        <v>607.26779999999997</v>
      </c>
      <c r="BW38" s="205">
        <f t="shared" si="148"/>
        <v>0</v>
      </c>
      <c r="BX38" s="335">
        <f>IFERROR(VLOOKUP($B38,'PEDIDO MARZO'!$A$4:$AD$130,29,0),"NO BD")</f>
        <v>0</v>
      </c>
      <c r="BY38" s="336">
        <f>IFERROR(VLOOKUP($B38,'INSUMOS MARZO'!$A$2:$S$105,14,0),"")</f>
        <v>607.26779999999997</v>
      </c>
      <c r="BZ38" s="205">
        <f t="shared" si="162"/>
        <v>0</v>
      </c>
      <c r="CA38" s="335">
        <f>IFERROR(VLOOKUP($B38,'PEDIDO MARZO'!$A$4:$AD$130,30,0),"NO BD")</f>
        <v>0</v>
      </c>
      <c r="CB38" s="336">
        <f>IFERROR(VLOOKUP($B38,'INSUMOS MARZO'!$A$2:$S$105,14,0),"")</f>
        <v>607.26779999999997</v>
      </c>
      <c r="CC38" s="205">
        <f t="shared" si="159"/>
        <v>0</v>
      </c>
      <c r="CD38" s="208">
        <f t="shared" si="1"/>
        <v>21</v>
      </c>
      <c r="CE38" s="203">
        <f t="shared" si="3"/>
        <v>0</v>
      </c>
      <c r="CF38" s="335">
        <v>21</v>
      </c>
      <c r="CG38" s="337">
        <f>IFERROR(VLOOKUP($B38,'INSUMOS MARZO'!$A$2:$S$105,17,0),"")</f>
        <v>433.01199999999994</v>
      </c>
      <c r="CH38" s="336">
        <f t="shared" si="4"/>
        <v>9093.2519999999986</v>
      </c>
      <c r="CI38" s="335">
        <f>IFERROR(VLOOKUP($B38,'INSUMOS MARZO'!$A$2:$J$105,10,0),"0")</f>
        <v>0</v>
      </c>
      <c r="CJ38" s="336">
        <f>IFERROR(VLOOKUP($B38,'INSUMOS MARZO'!$A$2:$S$105,14,0),"")</f>
        <v>607.26779999999997</v>
      </c>
      <c r="CK38" s="338">
        <f t="shared" si="5"/>
        <v>0</v>
      </c>
      <c r="CL38" s="211">
        <f t="shared" si="6"/>
        <v>9093.2519999999986</v>
      </c>
      <c r="CM38" s="350">
        <f t="shared" si="7"/>
        <v>909.32519999999988</v>
      </c>
      <c r="CN38" s="350">
        <f t="shared" si="8"/>
        <v>172.77178799999999</v>
      </c>
      <c r="CO38" s="350">
        <f t="shared" si="9"/>
        <v>10175.348987999998</v>
      </c>
      <c r="CQ38" s="212">
        <f t="shared" si="10"/>
        <v>9093.2519999999986</v>
      </c>
      <c r="CR38" s="212" t="b">
        <f t="shared" si="11"/>
        <v>1</v>
      </c>
      <c r="CS38" s="212">
        <f t="shared" si="12"/>
        <v>0</v>
      </c>
    </row>
    <row r="39" spans="1:97" ht="16.5" x14ac:dyDescent="0.25">
      <c r="A39" s="199">
        <v>34</v>
      </c>
      <c r="B39" s="333">
        <v>81</v>
      </c>
      <c r="C39" s="334" t="s">
        <v>321</v>
      </c>
      <c r="D39" s="335">
        <f>IFERROR(VLOOKUP($B39,'[5]INSUMOS FEBRERO'!$A$2:$F$105,5,0),"")</f>
        <v>37</v>
      </c>
      <c r="E39" s="335">
        <f>IFERROR(VLOOKUP($B39,'PEDIDO MARZO'!$A$4:$AD$130,5,0),"NO BD")</f>
        <v>27</v>
      </c>
      <c r="F39" s="335">
        <f t="shared" si="2"/>
        <v>-10</v>
      </c>
      <c r="G39" s="335">
        <f>IFERROR(VLOOKUP($B39,'PEDIDO MARZO'!$A$4:$AD$130,6,0),"NO BD")</f>
        <v>0</v>
      </c>
      <c r="H39" s="337">
        <f>IFERROR(VLOOKUP($B39,'INSUMOS MARZO'!$A$2:$S$105,17,0),"")</f>
        <v>211.251</v>
      </c>
      <c r="I39" s="205">
        <f t="shared" si="0"/>
        <v>0</v>
      </c>
      <c r="J39" s="335">
        <f>IFERROR(VLOOKUP($B39,'PEDIDO MARZO'!$A$4:$AD$130,7,0),"NO BD")</f>
        <v>5</v>
      </c>
      <c r="K39" s="337">
        <f>IFERROR(VLOOKUP($B39,'INSUMOS MARZO'!$A$2:$S$105,17,0),"")</f>
        <v>211.251</v>
      </c>
      <c r="L39" s="205">
        <f t="shared" ref="L39" si="169">J39*K39</f>
        <v>1056.2550000000001</v>
      </c>
      <c r="M39" s="335">
        <f>IFERROR(VLOOKUP($B39,'PEDIDO MARZO'!$A$4:$AD$130,8,0),"NO BD")</f>
        <v>2</v>
      </c>
      <c r="N39" s="337">
        <f>IFERROR(VLOOKUP($B39,'INSUMOS MARZO'!$A$2:$S$105,17,0),"")</f>
        <v>211.251</v>
      </c>
      <c r="O39" s="205">
        <f t="shared" ref="O39" si="170">M39*N39</f>
        <v>422.50200000000001</v>
      </c>
      <c r="P39" s="335">
        <f>IFERROR(VLOOKUP($B39,'PEDIDO MARZO'!$A$4:$AD$130,9,0),"NO BD")</f>
        <v>0</v>
      </c>
      <c r="Q39" s="336">
        <f>IFERROR(VLOOKUP($B39,'INSUMOS MARZO'!$A$2:$S$105,14,0),"")</f>
        <v>387.81900000000002</v>
      </c>
      <c r="R39" s="205">
        <f t="shared" si="132"/>
        <v>0</v>
      </c>
      <c r="S39" s="335">
        <f>IFERROR(VLOOKUP($B39,'PEDIDO MARZO'!$A$4:$AD$130,10,0),"NO BD")</f>
        <v>0</v>
      </c>
      <c r="T39" s="336">
        <f>IFERROR(VLOOKUP($B39,'INSUMOS MARZO'!$A$2:$S$105,14,0),"")</f>
        <v>387.81900000000002</v>
      </c>
      <c r="U39" s="205">
        <f t="shared" si="133"/>
        <v>0</v>
      </c>
      <c r="V39" s="335">
        <f>IFERROR(VLOOKUP($B39,'PEDIDO MARZO'!$A$4:$AD$130,11,0),"NO BD")</f>
        <v>0</v>
      </c>
      <c r="W39" s="336">
        <f>IFERROR(VLOOKUP($B39,'INSUMOS MARZO'!$A$2:$S$105,14,0),"")</f>
        <v>387.81900000000002</v>
      </c>
      <c r="X39" s="205">
        <f t="shared" si="160"/>
        <v>0</v>
      </c>
      <c r="Y39" s="335">
        <f>IFERROR(VLOOKUP($B39,'PEDIDO MARZO'!$A$4:$AD$130,12,0),"NO BD")</f>
        <v>0</v>
      </c>
      <c r="Z39" s="336">
        <f>IFERROR(VLOOKUP($B39,'INSUMOS MARZO'!$A$2:$S$105,14,0),"")</f>
        <v>387.81900000000002</v>
      </c>
      <c r="AA39" s="205">
        <f t="shared" si="152"/>
        <v>0</v>
      </c>
      <c r="AB39" s="335">
        <f>IFERROR(VLOOKUP($B39,'PEDIDO MARZO'!$A$4:$AD$130,13,0),"NO BD")</f>
        <v>10</v>
      </c>
      <c r="AC39" s="337">
        <f>IFERROR(VLOOKUP($B39,'INSUMOS MARZO'!$A$2:$S$105,17,0),"")</f>
        <v>211.251</v>
      </c>
      <c r="AD39" s="205">
        <f t="shared" ref="AD39" si="171">AB39*AC39</f>
        <v>2112.5100000000002</v>
      </c>
      <c r="AE39" s="335">
        <f>IFERROR(VLOOKUP($B39,'PEDIDO MARZO'!$A$4:$AD$130,14,0),"NO BD")</f>
        <v>10</v>
      </c>
      <c r="AF39" s="337">
        <f>IFERROR(VLOOKUP($B39,'INSUMOS MARZO'!$A$2:$S$105,17,0),"")</f>
        <v>211.251</v>
      </c>
      <c r="AG39" s="205">
        <f t="shared" si="121"/>
        <v>2112.5100000000002</v>
      </c>
      <c r="AH39" s="335">
        <f>IFERROR(VLOOKUP($B39,'PEDIDO MARZO'!$A$4:$AD$130,15,0),"NO BD")</f>
        <v>0</v>
      </c>
      <c r="AI39" s="336">
        <f>IFERROR(VLOOKUP($B39,'INSUMOS MARZO'!$A$2:$S$105,14,0),"")</f>
        <v>387.81900000000002</v>
      </c>
      <c r="AJ39" s="205">
        <f t="shared" si="154"/>
        <v>0</v>
      </c>
      <c r="AK39" s="335">
        <f>IFERROR(VLOOKUP($B39,'PEDIDO MARZO'!$A$4:$AD$130,16,0),"NO BD")</f>
        <v>0</v>
      </c>
      <c r="AL39" s="337">
        <f>IFERROR(VLOOKUP($B39,'INSUMOS MARZO'!$A$2:$S$105,17,0),"")</f>
        <v>211.251</v>
      </c>
      <c r="AM39" s="205">
        <f t="shared" si="163"/>
        <v>0</v>
      </c>
      <c r="AN39" s="335">
        <f>IFERROR(VLOOKUP($B39,'PEDIDO MARZO'!$A$4:$AD$130,17,0),"NO BD")</f>
        <v>0</v>
      </c>
      <c r="AO39" s="337">
        <f>IFERROR(VLOOKUP($B39,'INSUMOS MARZO'!$A$2:$S$105,17,0),"")</f>
        <v>211.251</v>
      </c>
      <c r="AP39" s="205">
        <f t="shared" si="161"/>
        <v>0</v>
      </c>
      <c r="AQ39" s="335">
        <f>IFERROR(VLOOKUP($B39,'PEDIDO MARZO'!$A$4:$AD$130,18,0),"NO BD")</f>
        <v>0</v>
      </c>
      <c r="AR39" s="336">
        <f>IFERROR(VLOOKUP($B39,'INSUMOS MARZO'!$A$2:$S$105,14,0),"")</f>
        <v>387.81900000000002</v>
      </c>
      <c r="AS39" s="205">
        <f t="shared" si="164"/>
        <v>0</v>
      </c>
      <c r="AT39" s="335">
        <f>IFERROR(VLOOKUP($B39,'PEDIDO MARZO'!$A$4:$AD$130,19,0),"NO BD")</f>
        <v>0</v>
      </c>
      <c r="AU39" s="336">
        <f>IFERROR(VLOOKUP($B39,'INSUMOS MARZO'!$A$2:$S$105,14,0),"")</f>
        <v>387.81900000000002</v>
      </c>
      <c r="AV39" s="205">
        <f t="shared" si="165"/>
        <v>0</v>
      </c>
      <c r="AW39" s="335">
        <f>IFERROR(VLOOKUP($B39,'PEDIDO MARZO'!$A$4:$AD$130,20,0),"NO BD")</f>
        <v>0</v>
      </c>
      <c r="AX39" s="336">
        <f>IFERROR(VLOOKUP($B39,'INSUMOS MARZO'!$A$2:$S$105,14,0),"")</f>
        <v>387.81900000000002</v>
      </c>
      <c r="AY39" s="205">
        <f t="shared" si="166"/>
        <v>0</v>
      </c>
      <c r="AZ39" s="335">
        <f>IFERROR(VLOOKUP($B39,'PEDIDO MARZO'!$A$4:$AD$130,21,0),"NO BD")</f>
        <v>0</v>
      </c>
      <c r="BA39" s="336">
        <f>IFERROR(VLOOKUP($B39,'INSUMOS MARZO'!$A$2:$S$105,14,0),"")</f>
        <v>387.81900000000002</v>
      </c>
      <c r="BB39" s="205">
        <f t="shared" si="167"/>
        <v>0</v>
      </c>
      <c r="BC39" s="335">
        <f>IFERROR(VLOOKUP($B39,'PEDIDO MARZO'!$A$4:$AD$130,22,0),"NO BD")</f>
        <v>0</v>
      </c>
      <c r="BD39" s="336">
        <f>IFERROR(VLOOKUP($B39,'INSUMOS MARZO'!$A$2:$S$105,14,0),"")</f>
        <v>387.81900000000002</v>
      </c>
      <c r="BE39" s="205">
        <f t="shared" si="168"/>
        <v>0</v>
      </c>
      <c r="BF39" s="335">
        <f>IFERROR(VLOOKUP($B39,'PEDIDO MARZO'!$A$4:$AD$130,23,0),"NO BD")</f>
        <v>0</v>
      </c>
      <c r="BG39" s="336">
        <f>IFERROR(VLOOKUP($B39,'INSUMOS MARZO'!$A$2:$S$105,14,0),"")</f>
        <v>387.81900000000002</v>
      </c>
      <c r="BH39" s="205">
        <f t="shared" ref="BH39:BH40" si="172">BF39*BG39</f>
        <v>0</v>
      </c>
      <c r="BI39" s="335">
        <f>IFERROR(VLOOKUP($B39,'PEDIDO MARZO'!$A$4:$AD$130,24,0),"NO BD")</f>
        <v>0</v>
      </c>
      <c r="BJ39" s="336">
        <f>IFERROR(VLOOKUP($B39,'INSUMOS MARZO'!$A$2:$S$105,14,0),"")</f>
        <v>387.81900000000002</v>
      </c>
      <c r="BK39" s="205">
        <f t="shared" si="145"/>
        <v>0</v>
      </c>
      <c r="BL39" s="335">
        <f>IFERROR(VLOOKUP($B39,'PEDIDO MARZO'!$A$4:$AD$130,25,0),"NO BD")</f>
        <v>0</v>
      </c>
      <c r="BM39" s="336">
        <f>IFERROR(VLOOKUP($B39,'INSUMOS MARZO'!$A$2:$S$105,14,0),"")</f>
        <v>387.81900000000002</v>
      </c>
      <c r="BN39" s="205">
        <f t="shared" si="127"/>
        <v>0</v>
      </c>
      <c r="BO39" s="335">
        <f>IFERROR(VLOOKUP($B39,'PEDIDO MARZO'!$A$4:$AD$130,26,0),"NO BD")</f>
        <v>0</v>
      </c>
      <c r="BP39" s="336">
        <f>IFERROR(VLOOKUP($B39,'INSUMOS MARZO'!$A$2:$S$105,14,0),"")</f>
        <v>387.81900000000002</v>
      </c>
      <c r="BQ39" s="205">
        <f t="shared" ref="BQ39:BQ41" si="173">BO39*BP39</f>
        <v>0</v>
      </c>
      <c r="BR39" s="335">
        <f>IFERROR(VLOOKUP($B39,'PEDIDO MARZO'!$A$4:$AD$130,27,0),"NO BD")</f>
        <v>0</v>
      </c>
      <c r="BS39" s="336">
        <f>IFERROR(VLOOKUP($B39,'INSUMOS MARZO'!$A$2:$S$105,14,0),"")</f>
        <v>387.81900000000002</v>
      </c>
      <c r="BT39" s="205">
        <f t="shared" ref="BT39:BT41" si="174">BR39*BS39</f>
        <v>0</v>
      </c>
      <c r="BU39" s="335">
        <f>IFERROR(VLOOKUP($B39,'PEDIDO MARZO'!$A$4:$AD$130,28,0),"NO BD")</f>
        <v>0</v>
      </c>
      <c r="BV39" s="336">
        <f>IFERROR(VLOOKUP($B39,'INSUMOS MARZO'!$A$2:$S$105,14,0),"")</f>
        <v>387.81900000000002</v>
      </c>
      <c r="BW39" s="205">
        <f t="shared" si="148"/>
        <v>0</v>
      </c>
      <c r="BX39" s="335">
        <f>IFERROR(VLOOKUP($B39,'PEDIDO MARZO'!$A$4:$AD$130,29,0),"NO BD")</f>
        <v>0</v>
      </c>
      <c r="BY39" s="336">
        <f>IFERROR(VLOOKUP($B39,'INSUMOS MARZO'!$A$2:$S$105,14,0),"")</f>
        <v>387.81900000000002</v>
      </c>
      <c r="BZ39" s="205">
        <f t="shared" si="162"/>
        <v>0</v>
      </c>
      <c r="CA39" s="335">
        <f>IFERROR(VLOOKUP($B39,'PEDIDO MARZO'!$A$4:$AD$130,30,0),"NO BD")</f>
        <v>0</v>
      </c>
      <c r="CB39" s="336">
        <f>IFERROR(VLOOKUP($B39,'INSUMOS MARZO'!$A$2:$S$105,14,0),"")</f>
        <v>387.81900000000002</v>
      </c>
      <c r="CC39" s="205">
        <f t="shared" si="159"/>
        <v>0</v>
      </c>
      <c r="CD39" s="208">
        <f t="shared" si="1"/>
        <v>27</v>
      </c>
      <c r="CE39" s="203">
        <f>+CD39-E39</f>
        <v>0</v>
      </c>
      <c r="CF39" s="335">
        <v>27</v>
      </c>
      <c r="CG39" s="337">
        <f>IFERROR(VLOOKUP($B39,'INSUMOS MARZO'!$A$2:$S$105,17,0),"")</f>
        <v>211.251</v>
      </c>
      <c r="CH39" s="336">
        <f t="shared" si="4"/>
        <v>5703.777</v>
      </c>
      <c r="CI39" s="335">
        <f>IFERROR(VLOOKUP($B39,'INSUMOS MARZO'!$A$2:$J$105,10,0),"0")</f>
        <v>0</v>
      </c>
      <c r="CJ39" s="336">
        <f>IFERROR(VLOOKUP($B39,'INSUMOS MARZO'!$A$2:$S$105,14,0),"")</f>
        <v>387.81900000000002</v>
      </c>
      <c r="CK39" s="338">
        <f t="shared" si="5"/>
        <v>0</v>
      </c>
      <c r="CL39" s="211">
        <f t="shared" si="6"/>
        <v>5703.777</v>
      </c>
      <c r="CM39" s="350">
        <f t="shared" si="7"/>
        <v>570.3777</v>
      </c>
      <c r="CN39" s="350">
        <f t="shared" si="8"/>
        <v>108.371763</v>
      </c>
      <c r="CO39" s="350">
        <f t="shared" si="9"/>
        <v>6382.5264630000001</v>
      </c>
      <c r="CQ39" s="212">
        <f t="shared" si="10"/>
        <v>5703.777</v>
      </c>
      <c r="CR39" s="212" t="b">
        <f t="shared" si="11"/>
        <v>1</v>
      </c>
      <c r="CS39" s="212">
        <f t="shared" si="12"/>
        <v>0</v>
      </c>
    </row>
    <row r="40" spans="1:97" ht="16.5" x14ac:dyDescent="0.25">
      <c r="A40" s="199">
        <v>35</v>
      </c>
      <c r="B40" s="333">
        <v>82</v>
      </c>
      <c r="C40" s="334" t="s">
        <v>322</v>
      </c>
      <c r="D40" s="335">
        <f>IFERROR(VLOOKUP($B40,'[5]INSUMOS FEBRERO'!$A$2:$F$105,5,0),"")</f>
        <v>37</v>
      </c>
      <c r="E40" s="335">
        <f>IFERROR(VLOOKUP($B40,'PEDIDO MARZO'!$A$4:$AD$130,5,0),"NO BD")</f>
        <v>5</v>
      </c>
      <c r="F40" s="335">
        <f t="shared" si="2"/>
        <v>-32</v>
      </c>
      <c r="G40" s="335">
        <f>IFERROR(VLOOKUP($B40,'PEDIDO MARZO'!$A$4:$AD$130,6,0),"NO BD")</f>
        <v>0</v>
      </c>
      <c r="H40" s="337">
        <f>IFERROR(VLOOKUP($B40,'INSUMOS MARZO'!$A$2:$S$105,17,0),"")</f>
        <v>1003.7049999999999</v>
      </c>
      <c r="I40" s="205">
        <f t="shared" si="0"/>
        <v>0</v>
      </c>
      <c r="J40" s="335">
        <f>IFERROR(VLOOKUP($B40,'PEDIDO MARZO'!$A$4:$AD$130,7,0),"NO BD")</f>
        <v>3</v>
      </c>
      <c r="K40" s="337">
        <f>IFERROR(VLOOKUP($B40,'INSUMOS MARZO'!$A$2:$S$105,17,0),"")</f>
        <v>1003.7049999999999</v>
      </c>
      <c r="L40" s="219">
        <f>+K40*J40</f>
        <v>3011.1149999999998</v>
      </c>
      <c r="M40" s="335">
        <f>IFERROR(VLOOKUP($B40,'PEDIDO MARZO'!$A$4:$AD$130,8,0),"NO BD")</f>
        <v>2</v>
      </c>
      <c r="N40" s="337">
        <f>IFERROR(VLOOKUP($B40,'INSUMOS MARZO'!$A$2:$S$105,17,0),"")</f>
        <v>1003.7049999999999</v>
      </c>
      <c r="O40" s="205">
        <f t="shared" si="131"/>
        <v>2007.4099999999999</v>
      </c>
      <c r="P40" s="335">
        <f>IFERROR(VLOOKUP($B40,'PEDIDO MARZO'!$A$4:$AD$130,9,0),"NO BD")</f>
        <v>0</v>
      </c>
      <c r="Q40" s="337">
        <f>IFERROR(VLOOKUP($B40,'INSUMOS MARZO'!$A$2:$S$105,17,0),"")</f>
        <v>1003.7049999999999</v>
      </c>
      <c r="R40" s="205">
        <f t="shared" si="132"/>
        <v>0</v>
      </c>
      <c r="S40" s="335">
        <f>IFERROR(VLOOKUP($B40,'PEDIDO MARZO'!$A$4:$AD$130,10,0),"NO BD")</f>
        <v>0</v>
      </c>
      <c r="T40" s="337">
        <f>IFERROR(VLOOKUP($B40,'INSUMOS MARZO'!$A$2:$S$105,17,0),"")</f>
        <v>1003.7049999999999</v>
      </c>
      <c r="U40" s="205">
        <f t="shared" si="133"/>
        <v>0</v>
      </c>
      <c r="V40" s="335">
        <f>IFERROR(VLOOKUP($B40,'PEDIDO MARZO'!$A$4:$AD$130,11,0),"NO BD")</f>
        <v>0</v>
      </c>
      <c r="W40" s="337">
        <f>IFERROR(VLOOKUP($B40,'INSUMOS MARZO'!$A$2:$S$105,17,0),"")</f>
        <v>1003.7049999999999</v>
      </c>
      <c r="X40" s="205">
        <f t="shared" si="160"/>
        <v>0</v>
      </c>
      <c r="Y40" s="335">
        <f>IFERROR(VLOOKUP($B40,'PEDIDO MARZO'!$A$4:$AD$130,12,0),"NO BD")</f>
        <v>0</v>
      </c>
      <c r="Z40" s="337">
        <f>IFERROR(VLOOKUP($B40,'INSUMOS MARZO'!$A$2:$S$105,17,0),"")</f>
        <v>1003.7049999999999</v>
      </c>
      <c r="AA40" s="205">
        <f t="shared" si="152"/>
        <v>0</v>
      </c>
      <c r="AB40" s="335">
        <f>IFERROR(VLOOKUP($B40,'PEDIDO MARZO'!$A$4:$AD$130,13,0),"NO BD")</f>
        <v>0</v>
      </c>
      <c r="AC40" s="337">
        <f>IFERROR(VLOOKUP($B40,'INSUMOS MARZO'!$A$2:$S$105,17,0),"")</f>
        <v>1003.7049999999999</v>
      </c>
      <c r="AD40" s="205">
        <f t="shared" si="153"/>
        <v>0</v>
      </c>
      <c r="AE40" s="335">
        <f>IFERROR(VLOOKUP($B40,'PEDIDO MARZO'!$A$4:$AD$130,14,0),"NO BD")</f>
        <v>0</v>
      </c>
      <c r="AF40" s="337">
        <f>IFERROR(VLOOKUP($B40,'INSUMOS MARZO'!$A$2:$S$105,17,0),"")</f>
        <v>1003.7049999999999</v>
      </c>
      <c r="AG40" s="205">
        <f t="shared" si="121"/>
        <v>0</v>
      </c>
      <c r="AH40" s="335">
        <f>IFERROR(VLOOKUP($B40,'PEDIDO MARZO'!$A$4:$AD$130,15,0),"NO BD")</f>
        <v>0</v>
      </c>
      <c r="AI40" s="337">
        <f>IFERROR(VLOOKUP($B40,'INSUMOS MARZO'!$A$2:$S$105,17,0),"")</f>
        <v>1003.7049999999999</v>
      </c>
      <c r="AJ40" s="205">
        <f t="shared" si="154"/>
        <v>0</v>
      </c>
      <c r="AK40" s="335">
        <f>IFERROR(VLOOKUP($B40,'PEDIDO MARZO'!$A$4:$AD$130,16,0),"NO BD")</f>
        <v>0</v>
      </c>
      <c r="AL40" s="337">
        <f>IFERROR(VLOOKUP($B40,'INSUMOS MARZO'!$A$2:$S$105,17,0),"")</f>
        <v>1003.7049999999999</v>
      </c>
      <c r="AM40" s="219">
        <f>+AL40*AK40</f>
        <v>0</v>
      </c>
      <c r="AN40" s="335">
        <f>IFERROR(VLOOKUP($B40,'PEDIDO MARZO'!$A$4:$AD$130,17,0),"NO BD")</f>
        <v>0</v>
      </c>
      <c r="AO40" s="337">
        <f>IFERROR(VLOOKUP($B40,'INSUMOS MARZO'!$A$2:$S$105,17,0),"")</f>
        <v>1003.7049999999999</v>
      </c>
      <c r="AP40" s="205">
        <f t="shared" si="161"/>
        <v>0</v>
      </c>
      <c r="AQ40" s="335">
        <f>IFERROR(VLOOKUP($B40,'PEDIDO MARZO'!$A$4:$AD$130,18,0),"NO BD")</f>
        <v>0</v>
      </c>
      <c r="AR40" s="337">
        <f>IFERROR(VLOOKUP($B40,'INSUMOS MARZO'!$A$2:$S$105,17,0),"")</f>
        <v>1003.7049999999999</v>
      </c>
      <c r="AS40" s="205">
        <f t="shared" si="164"/>
        <v>0</v>
      </c>
      <c r="AT40" s="335">
        <f>IFERROR(VLOOKUP($B40,'PEDIDO MARZO'!$A$4:$AD$130,19,0),"NO BD")</f>
        <v>0</v>
      </c>
      <c r="AU40" s="337">
        <f>IFERROR(VLOOKUP($B40,'INSUMOS MARZO'!$A$2:$S$105,17,0),"")</f>
        <v>1003.7049999999999</v>
      </c>
      <c r="AV40" s="205">
        <f t="shared" si="165"/>
        <v>0</v>
      </c>
      <c r="AW40" s="335">
        <f>IFERROR(VLOOKUP($B40,'PEDIDO MARZO'!$A$4:$AD$130,20,0),"NO BD")</f>
        <v>0</v>
      </c>
      <c r="AX40" s="337">
        <f>IFERROR(VLOOKUP($B40,'INSUMOS MARZO'!$A$2:$S$105,17,0),"")</f>
        <v>1003.7049999999999</v>
      </c>
      <c r="AY40" s="205">
        <f t="shared" si="166"/>
        <v>0</v>
      </c>
      <c r="AZ40" s="335">
        <f>IFERROR(VLOOKUP($B40,'PEDIDO MARZO'!$A$4:$AD$130,21,0),"NO BD")</f>
        <v>0</v>
      </c>
      <c r="BA40" s="337">
        <f>IFERROR(VLOOKUP($B40,'INSUMOS MARZO'!$A$2:$S$105,17,0),"")</f>
        <v>1003.7049999999999</v>
      </c>
      <c r="BB40" s="205">
        <f t="shared" si="167"/>
        <v>0</v>
      </c>
      <c r="BC40" s="335">
        <f>IFERROR(VLOOKUP($B40,'PEDIDO MARZO'!$A$4:$AD$130,22,0),"NO BD")</f>
        <v>0</v>
      </c>
      <c r="BD40" s="337">
        <f>IFERROR(VLOOKUP($B40,'INSUMOS MARZO'!$A$2:$S$105,17,0),"")</f>
        <v>1003.7049999999999</v>
      </c>
      <c r="BE40" s="205">
        <f t="shared" si="168"/>
        <v>0</v>
      </c>
      <c r="BF40" s="335">
        <f>IFERROR(VLOOKUP($B40,'PEDIDO MARZO'!$A$4:$AD$130,23,0),"NO BD")</f>
        <v>0</v>
      </c>
      <c r="BG40" s="337">
        <f>IFERROR(VLOOKUP($B40,'INSUMOS MARZO'!$A$2:$S$105,17,0),"")</f>
        <v>1003.7049999999999</v>
      </c>
      <c r="BH40" s="205">
        <f t="shared" si="172"/>
        <v>0</v>
      </c>
      <c r="BI40" s="335">
        <f>IFERROR(VLOOKUP($B40,'PEDIDO MARZO'!$A$4:$AD$130,24,0),"NO BD")</f>
        <v>0</v>
      </c>
      <c r="BJ40" s="337">
        <f>IFERROR(VLOOKUP($B40,'INSUMOS MARZO'!$A$2:$S$105,17,0),"")</f>
        <v>1003.7049999999999</v>
      </c>
      <c r="BK40" s="205">
        <f t="shared" si="145"/>
        <v>0</v>
      </c>
      <c r="BL40" s="335">
        <f>IFERROR(VLOOKUP($B40,'PEDIDO MARZO'!$A$4:$AD$130,25,0),"NO BD")</f>
        <v>0</v>
      </c>
      <c r="BM40" s="337">
        <f>IFERROR(VLOOKUP($B40,'INSUMOS MARZO'!$A$2:$S$105,17,0),"")</f>
        <v>1003.7049999999999</v>
      </c>
      <c r="BN40" s="205">
        <f t="shared" si="127"/>
        <v>0</v>
      </c>
      <c r="BO40" s="335">
        <f>IFERROR(VLOOKUP($B40,'PEDIDO MARZO'!$A$4:$AD$130,26,0),"NO BD")</f>
        <v>0</v>
      </c>
      <c r="BP40" s="337">
        <f>IFERROR(VLOOKUP($B40,'INSUMOS MARZO'!$A$2:$S$105,17,0),"")</f>
        <v>1003.7049999999999</v>
      </c>
      <c r="BQ40" s="205">
        <f t="shared" si="173"/>
        <v>0</v>
      </c>
      <c r="BR40" s="335">
        <f>IFERROR(VLOOKUP($B40,'PEDIDO MARZO'!$A$4:$AD$130,27,0),"NO BD")</f>
        <v>0</v>
      </c>
      <c r="BS40" s="337">
        <f>IFERROR(VLOOKUP($B40,'INSUMOS MARZO'!$A$2:$S$105,17,0),"")</f>
        <v>1003.7049999999999</v>
      </c>
      <c r="BT40" s="205">
        <f t="shared" si="174"/>
        <v>0</v>
      </c>
      <c r="BU40" s="335">
        <f>IFERROR(VLOOKUP($B40,'PEDIDO MARZO'!$A$4:$AD$130,28,0),"NO BD")</f>
        <v>0</v>
      </c>
      <c r="BV40" s="337">
        <f>IFERROR(VLOOKUP($B40,'INSUMOS MARZO'!$A$2:$S$105,17,0),"")</f>
        <v>1003.7049999999999</v>
      </c>
      <c r="BW40" s="205">
        <f t="shared" si="148"/>
        <v>0</v>
      </c>
      <c r="BX40" s="335">
        <f>IFERROR(VLOOKUP($B40,'PEDIDO MARZO'!$A$4:$AD$130,29,0),"NO BD")</f>
        <v>0</v>
      </c>
      <c r="BY40" s="337">
        <f>IFERROR(VLOOKUP($B40,'INSUMOS MARZO'!$A$2:$S$105,17,0),"")</f>
        <v>1003.7049999999999</v>
      </c>
      <c r="BZ40" s="205">
        <f t="shared" si="162"/>
        <v>0</v>
      </c>
      <c r="CA40" s="335">
        <f>IFERROR(VLOOKUP($B40,'PEDIDO MARZO'!$A$4:$AD$130,30,0),"NO BD")</f>
        <v>0</v>
      </c>
      <c r="CB40" s="337">
        <f>IFERROR(VLOOKUP($B40,'INSUMOS MARZO'!$A$2:$S$105,17,0),"")</f>
        <v>1003.7049999999999</v>
      </c>
      <c r="CC40" s="205">
        <f t="shared" si="159"/>
        <v>0</v>
      </c>
      <c r="CD40" s="208">
        <f t="shared" si="1"/>
        <v>5</v>
      </c>
      <c r="CE40" s="203">
        <f t="shared" si="3"/>
        <v>0</v>
      </c>
      <c r="CF40" s="335">
        <v>5</v>
      </c>
      <c r="CG40" s="337">
        <f>IFERROR(VLOOKUP($B40,'INSUMOS MARZO'!$A$2:$S$105,17,0),"")</f>
        <v>1003.7049999999999</v>
      </c>
      <c r="CH40" s="336">
        <f t="shared" si="4"/>
        <v>5018.5249999999996</v>
      </c>
      <c r="CI40" s="335">
        <f>IFERROR(VLOOKUP($B40,'INSUMOS MARZO'!$A$2:$J$105,10,0),"0")</f>
        <v>0</v>
      </c>
      <c r="CJ40" s="336">
        <f>IFERROR(VLOOKUP($B40,'INSUMOS MARZO'!$A$2:$S$105,14,0),"")</f>
        <v>1959.9048</v>
      </c>
      <c r="CK40" s="338">
        <f t="shared" si="5"/>
        <v>0</v>
      </c>
      <c r="CL40" s="211">
        <f t="shared" si="6"/>
        <v>5018.5249999999996</v>
      </c>
      <c r="CM40" s="350">
        <f t="shared" si="7"/>
        <v>501.85249999999996</v>
      </c>
      <c r="CN40" s="350">
        <f t="shared" si="8"/>
        <v>95.351974999999996</v>
      </c>
      <c r="CO40" s="350">
        <f t="shared" si="9"/>
        <v>5615.7294749999992</v>
      </c>
      <c r="CQ40" s="212">
        <f t="shared" si="10"/>
        <v>5018.5249999999996</v>
      </c>
      <c r="CR40" s="212" t="b">
        <f t="shared" si="11"/>
        <v>1</v>
      </c>
      <c r="CS40" s="212">
        <f t="shared" si="12"/>
        <v>0</v>
      </c>
    </row>
    <row r="41" spans="1:97" ht="16.5" x14ac:dyDescent="0.25">
      <c r="A41" s="199">
        <v>36</v>
      </c>
      <c r="B41" s="333">
        <v>83</v>
      </c>
      <c r="C41" s="334" t="s">
        <v>323</v>
      </c>
      <c r="D41" s="335">
        <f>IFERROR(VLOOKUP($B41,'[5]INSUMOS FEBRERO'!$A$2:$F$105,5,0),"")</f>
        <v>37</v>
      </c>
      <c r="E41" s="335">
        <f>IFERROR(VLOOKUP($B41,'PEDIDO MARZO'!$A$4:$AD$130,5,0),"NO BD")</f>
        <v>62</v>
      </c>
      <c r="F41" s="335">
        <f t="shared" si="2"/>
        <v>25</v>
      </c>
      <c r="G41" s="335">
        <f>IFERROR(VLOOKUP($B41,'PEDIDO MARZO'!$A$4:$AD$130,6,0),"NO BD")</f>
        <v>0</v>
      </c>
      <c r="H41" s="337">
        <f>IFERROR(VLOOKUP($B41,'INSUMOS MARZO'!$A$2:$S$105,17,0),"")</f>
        <v>336.32</v>
      </c>
      <c r="I41" s="205">
        <f t="shared" si="0"/>
        <v>0</v>
      </c>
      <c r="J41" s="335">
        <f>IFERROR(VLOOKUP($B41,'PEDIDO MARZO'!$A$4:$AD$130,7,0),"NO BD")</f>
        <v>5</v>
      </c>
      <c r="K41" s="337">
        <f>IFERROR(VLOOKUP($B41,'INSUMOS MARZO'!$A$2:$S$105,17,0),"")</f>
        <v>336.32</v>
      </c>
      <c r="L41" s="205">
        <f t="shared" ref="L41:L42" si="175">J41*K41</f>
        <v>1681.6</v>
      </c>
      <c r="M41" s="335">
        <f>IFERROR(VLOOKUP($B41,'PEDIDO MARZO'!$A$4:$AD$130,8,0),"NO BD")</f>
        <v>3</v>
      </c>
      <c r="N41" s="337">
        <f>IFERROR(VLOOKUP($B41,'INSUMOS MARZO'!$A$2:$S$105,17,0),"")</f>
        <v>336.32</v>
      </c>
      <c r="O41" s="205">
        <f t="shared" si="131"/>
        <v>1008.96</v>
      </c>
      <c r="P41" s="335">
        <f>IFERROR(VLOOKUP($B41,'PEDIDO MARZO'!$A$4:$AD$130,9,0),"NO BD")</f>
        <v>0</v>
      </c>
      <c r="Q41" s="203"/>
      <c r="R41" s="203"/>
      <c r="S41" s="335">
        <f>IFERROR(VLOOKUP($B41,'PEDIDO MARZO'!$A$4:$AD$130,10,0),"NO BD")</f>
        <v>0</v>
      </c>
      <c r="T41" s="203"/>
      <c r="U41" s="203"/>
      <c r="V41" s="335">
        <f>IFERROR(VLOOKUP($B41,'PEDIDO MARZO'!$A$4:$AD$130,11,0),"NO BD")</f>
        <v>5</v>
      </c>
      <c r="W41" s="337">
        <f>IFERROR(VLOOKUP($B41,'INSUMOS MARZO'!$A$2:$S$105,17,0),"")</f>
        <v>336.32</v>
      </c>
      <c r="X41" s="205">
        <f t="shared" si="160"/>
        <v>1681.6</v>
      </c>
      <c r="Y41" s="335">
        <f>IFERROR(VLOOKUP($B41,'PEDIDO MARZO'!$A$4:$AD$130,12,0),"NO BD")</f>
        <v>5</v>
      </c>
      <c r="Z41" s="337">
        <f>IFERROR(VLOOKUP($B41,'INSUMOS MARZO'!$A$2:$S$105,17,0),"")</f>
        <v>336.32</v>
      </c>
      <c r="AA41" s="205">
        <f t="shared" si="152"/>
        <v>1681.6</v>
      </c>
      <c r="AB41" s="335">
        <f>IFERROR(VLOOKUP($B41,'PEDIDO MARZO'!$A$4:$AD$130,13,0),"NO BD")</f>
        <v>0</v>
      </c>
      <c r="AC41" s="203"/>
      <c r="AD41" s="203"/>
      <c r="AE41" s="335">
        <f>IFERROR(VLOOKUP($B41,'PEDIDO MARZO'!$A$4:$AD$130,14,0),"NO BD")</f>
        <v>0</v>
      </c>
      <c r="AF41" s="203"/>
      <c r="AG41" s="203"/>
      <c r="AH41" s="335">
        <f>IFERROR(VLOOKUP($B41,'PEDIDO MARZO'!$A$4:$AD$130,15,0),"NO BD")</f>
        <v>5</v>
      </c>
      <c r="AI41" s="337">
        <f>IFERROR(VLOOKUP($B41,'INSUMOS MARZO'!$A$2:$S$105,17,0),"")</f>
        <v>336.32</v>
      </c>
      <c r="AJ41" s="205">
        <f t="shared" si="154"/>
        <v>1681.6</v>
      </c>
      <c r="AK41" s="335">
        <f>IFERROR(VLOOKUP($B41,'PEDIDO MARZO'!$A$4:$AD$130,16,0),"NO BD")</f>
        <v>5</v>
      </c>
      <c r="AL41" s="337">
        <f>IFERROR(VLOOKUP($B41,'INSUMOS MARZO'!$A$2:$S$105,17,0),"")</f>
        <v>336.32</v>
      </c>
      <c r="AM41" s="205">
        <f t="shared" ref="AM41" si="176">AK41*AL41</f>
        <v>1681.6</v>
      </c>
      <c r="AN41" s="335">
        <f>IFERROR(VLOOKUP($B41,'PEDIDO MARZO'!$A$4:$AD$130,17,0),"NO BD")</f>
        <v>3</v>
      </c>
      <c r="AO41" s="337">
        <f>IFERROR(VLOOKUP($B41,'INSUMOS MARZO'!$A$2:$S$105,17,0),"")</f>
        <v>336.32</v>
      </c>
      <c r="AP41" s="205">
        <f t="shared" si="161"/>
        <v>1008.96</v>
      </c>
      <c r="AQ41" s="335">
        <f>IFERROR(VLOOKUP($B41,'PEDIDO MARZO'!$A$4:$AD$130,18,0),"NO BD")</f>
        <v>0</v>
      </c>
      <c r="AR41" s="203"/>
      <c r="AS41" s="203"/>
      <c r="AT41" s="335">
        <f>IFERROR(VLOOKUP($B41,'PEDIDO MARZO'!$A$4:$AD$130,19,0),"NO BD")</f>
        <v>0</v>
      </c>
      <c r="AU41" s="203"/>
      <c r="AV41" s="203"/>
      <c r="AW41" s="335">
        <f>IFERROR(VLOOKUP($B41,'PEDIDO MARZO'!$A$4:$AD$130,20,0),"NO BD")</f>
        <v>2</v>
      </c>
      <c r="AX41" s="337">
        <f>IFERROR(VLOOKUP($B41,'INSUMOS MARZO'!$A$2:$S$105,17,0),"")</f>
        <v>336.32</v>
      </c>
      <c r="AY41" s="205">
        <f t="shared" si="166"/>
        <v>672.64</v>
      </c>
      <c r="AZ41" s="335">
        <f>IFERROR(VLOOKUP($B41,'PEDIDO MARZO'!$A$4:$AD$130,21,0),"NO BD")</f>
        <v>0</v>
      </c>
      <c r="BA41" s="203"/>
      <c r="BB41" s="203"/>
      <c r="BC41" s="335">
        <f>IFERROR(VLOOKUP($B41,'PEDIDO MARZO'!$A$4:$AD$130,22,0),"NO BD")</f>
        <v>5</v>
      </c>
      <c r="BD41" s="337">
        <f>IFERROR(VLOOKUP($B41,'INSUMOS MARZO'!$A$2:$S$105,17,0),"")</f>
        <v>336.32</v>
      </c>
      <c r="BE41" s="205">
        <f t="shared" si="168"/>
        <v>1681.6</v>
      </c>
      <c r="BF41" s="335">
        <f>IFERROR(VLOOKUP($B41,'PEDIDO MARZO'!$A$4:$AD$130,23,0),"NO BD")</f>
        <v>0</v>
      </c>
      <c r="BG41" s="203"/>
      <c r="BH41" s="203"/>
      <c r="BI41" s="335">
        <f>IFERROR(VLOOKUP($B41,'PEDIDO MARZO'!$A$4:$AD$130,24,0),"NO BD")</f>
        <v>5</v>
      </c>
      <c r="BJ41" s="337">
        <f>IFERROR(VLOOKUP($B41,'INSUMOS MARZO'!$A$2:$S$105,17,0),"")</f>
        <v>336.32</v>
      </c>
      <c r="BK41" s="205">
        <f t="shared" si="145"/>
        <v>1681.6</v>
      </c>
      <c r="BL41" s="335">
        <f>IFERROR(VLOOKUP($B41,'PEDIDO MARZO'!$A$4:$AD$130,25,0),"NO BD")</f>
        <v>2</v>
      </c>
      <c r="BM41" s="337">
        <f>IFERROR(VLOOKUP($B41,'INSUMOS MARZO'!$A$2:$S$105,17,0),"")</f>
        <v>336.32</v>
      </c>
      <c r="BN41" s="205">
        <f t="shared" si="127"/>
        <v>672.64</v>
      </c>
      <c r="BO41" s="408">
        <f>IFERROR(VLOOKUP($B41,'PEDIDO MARZO'!$A$4:$AD$130,26,0),"NO BD")</f>
        <v>5</v>
      </c>
      <c r="BP41" s="336">
        <f>IFERROR(VLOOKUP($B41,'INSUMOS MARZO'!$A$2:$S$105,14,0),"")</f>
        <v>367.95510000000002</v>
      </c>
      <c r="BQ41" s="205">
        <f t="shared" si="173"/>
        <v>1839.7755000000002</v>
      </c>
      <c r="BR41" s="408">
        <f>IFERROR(VLOOKUP($B41,'PEDIDO MARZO'!$A$4:$AD$130,27,0),"NO BD")</f>
        <v>5</v>
      </c>
      <c r="BS41" s="336">
        <f>IFERROR(VLOOKUP($B41,'INSUMOS MARZO'!$A$2:$S$105,14,0),"")</f>
        <v>367.95510000000002</v>
      </c>
      <c r="BT41" s="205">
        <f t="shared" si="174"/>
        <v>1839.7755000000002</v>
      </c>
      <c r="BU41" s="335">
        <f>IFERROR(VLOOKUP($B41,'PEDIDO MARZO'!$A$4:$AD$130,28,0),"NO BD")</f>
        <v>0</v>
      </c>
      <c r="BV41" s="203"/>
      <c r="BW41" s="203"/>
      <c r="BX41" s="335">
        <f>IFERROR(VLOOKUP($B41,'PEDIDO MARZO'!$A$4:$AD$130,29,0),"NO BD")</f>
        <v>2</v>
      </c>
      <c r="BY41" s="337">
        <f>IFERROR(VLOOKUP($B41,'INSUMOS MARZO'!$A$2:$S$105,17,0),"")</f>
        <v>336.32</v>
      </c>
      <c r="BZ41" s="205">
        <f t="shared" si="162"/>
        <v>672.64</v>
      </c>
      <c r="CA41" s="408">
        <f>IFERROR(VLOOKUP($B41,'PEDIDO MARZO'!$A$4:$AD$130,30,0),"NO BD")</f>
        <v>5</v>
      </c>
      <c r="CB41" s="336">
        <f>IFERROR(VLOOKUP($B41,'INSUMOS MARZO'!$A$2:$S$105,14,0),"")</f>
        <v>367.95510000000002</v>
      </c>
      <c r="CC41" s="205">
        <f t="shared" si="159"/>
        <v>1839.7755000000002</v>
      </c>
      <c r="CD41" s="208">
        <f t="shared" si="1"/>
        <v>62</v>
      </c>
      <c r="CE41" s="203">
        <f t="shared" si="3"/>
        <v>0</v>
      </c>
      <c r="CF41" s="335">
        <v>47</v>
      </c>
      <c r="CG41" s="337">
        <f>IFERROR(VLOOKUP($B41,'INSUMOS MARZO'!$A$2:$S$105,17,0),"")</f>
        <v>336.32</v>
      </c>
      <c r="CH41" s="336">
        <f t="shared" si="4"/>
        <v>15807.039999999999</v>
      </c>
      <c r="CI41" s="335">
        <v>15</v>
      </c>
      <c r="CJ41" s="336">
        <f>IFERROR(VLOOKUP($B41,'INSUMOS MARZO'!$A$2:$S$105,14,0),"")</f>
        <v>367.95510000000002</v>
      </c>
      <c r="CK41" s="338">
        <f t="shared" si="5"/>
        <v>5519.3265000000001</v>
      </c>
      <c r="CL41" s="211">
        <f t="shared" si="6"/>
        <v>21326.3665</v>
      </c>
      <c r="CM41" s="350">
        <f t="shared" si="7"/>
        <v>2132.6366499999999</v>
      </c>
      <c r="CN41" s="350">
        <f t="shared" si="8"/>
        <v>405.2009635</v>
      </c>
      <c r="CO41" s="350">
        <f t="shared" si="9"/>
        <v>23864.2041135</v>
      </c>
      <c r="CP41" s="190">
        <f t="shared" ref="CP41:CP42" si="177">+CF41+CI41-CD41</f>
        <v>0</v>
      </c>
      <c r="CQ41" s="212">
        <f t="shared" si="10"/>
        <v>21326.3665</v>
      </c>
      <c r="CR41" s="212" t="b">
        <f t="shared" si="11"/>
        <v>1</v>
      </c>
      <c r="CS41" s="212">
        <f t="shared" si="12"/>
        <v>0</v>
      </c>
    </row>
    <row r="42" spans="1:97" ht="16.5" x14ac:dyDescent="0.25">
      <c r="A42" s="199">
        <v>37</v>
      </c>
      <c r="B42" s="333">
        <v>86</v>
      </c>
      <c r="C42" s="334" t="s">
        <v>324</v>
      </c>
      <c r="D42" s="335">
        <f>IFERROR(VLOOKUP($B42,'[5]INSUMOS FEBRERO'!$A$2:$F$105,5,0),"")</f>
        <v>20</v>
      </c>
      <c r="E42" s="335">
        <f>IFERROR(VLOOKUP($B42,'PEDIDO MARZO'!$A$4:$AD$130,5,0),"NO BD")</f>
        <v>34</v>
      </c>
      <c r="F42" s="335">
        <f t="shared" si="2"/>
        <v>14</v>
      </c>
      <c r="G42" s="335">
        <f>IFERROR(VLOOKUP($B42,'PEDIDO MARZO'!$A$4:$AD$130,6,0),"NO BD")</f>
        <v>20</v>
      </c>
      <c r="H42" s="337">
        <f>IFERROR(VLOOKUP($B42,'INSUMOS MARZO'!$A$2:$S$105,17,0),"")</f>
        <v>2792.5070000000005</v>
      </c>
      <c r="I42" s="205">
        <f t="shared" si="0"/>
        <v>55850.140000000014</v>
      </c>
      <c r="J42" s="335">
        <f>IFERROR(VLOOKUP($B42,'PEDIDO MARZO'!$A$4:$AD$130,7,0),"NO BD")</f>
        <v>5</v>
      </c>
      <c r="K42" s="337">
        <f>IFERROR(VLOOKUP($B42,'INSUMOS MARZO'!$A$2:$S$105,17,0),"")</f>
        <v>2792.5070000000005</v>
      </c>
      <c r="L42" s="205">
        <f t="shared" si="175"/>
        <v>13962.535000000003</v>
      </c>
      <c r="M42" s="335">
        <f>IFERROR(VLOOKUP($B42,'PEDIDO MARZO'!$A$4:$AD$130,8,0),"NO BD")</f>
        <v>3</v>
      </c>
      <c r="N42" s="336">
        <f>IFERROR(VLOOKUP($B42,'INSUMOS MARZO'!$A$2:$S$105,14,0),"")</f>
        <v>3830.895</v>
      </c>
      <c r="O42" s="203">
        <f>+N42*M42</f>
        <v>11492.684999999999</v>
      </c>
      <c r="P42" s="335">
        <f>IFERROR(VLOOKUP($B42,'PEDIDO MARZO'!$A$4:$AD$130,9,0),"NO BD")</f>
        <v>0</v>
      </c>
      <c r="Q42" s="336">
        <f>IFERROR(VLOOKUP($B42,'INSUMOS MARZO'!$A$2:$S$105,14,0),"")</f>
        <v>3830.895</v>
      </c>
      <c r="R42" s="203">
        <f>+Q42*P42</f>
        <v>0</v>
      </c>
      <c r="S42" s="335">
        <f>IFERROR(VLOOKUP($B42,'PEDIDO MARZO'!$A$4:$AD$130,10,0),"NO BD")</f>
        <v>0</v>
      </c>
      <c r="T42" s="336">
        <f>IFERROR(VLOOKUP($B42,'INSUMOS MARZO'!$A$2:$S$105,14,0),"")</f>
        <v>3830.895</v>
      </c>
      <c r="U42" s="203">
        <f>+T42*S42</f>
        <v>0</v>
      </c>
      <c r="V42" s="335">
        <f>IFERROR(VLOOKUP($B42,'PEDIDO MARZO'!$A$4:$AD$130,11,0),"NO BD")</f>
        <v>0</v>
      </c>
      <c r="W42" s="336">
        <f>IFERROR(VLOOKUP($B42,'INSUMOS MARZO'!$A$2:$S$105,14,0),"")</f>
        <v>3830.895</v>
      </c>
      <c r="X42" s="203">
        <f>+W42*V42</f>
        <v>0</v>
      </c>
      <c r="Y42" s="335">
        <f>IFERROR(VLOOKUP($B42,'PEDIDO MARZO'!$A$4:$AD$130,12,0),"NO BD")</f>
        <v>0</v>
      </c>
      <c r="Z42" s="336">
        <f>IFERROR(VLOOKUP($B42,'INSUMOS MARZO'!$A$2:$S$105,14,0),"")</f>
        <v>3830.895</v>
      </c>
      <c r="AA42" s="203">
        <f>+Z42*Y42</f>
        <v>0</v>
      </c>
      <c r="AB42" s="335">
        <f>IFERROR(VLOOKUP($B42,'PEDIDO MARZO'!$A$4:$AD$130,13,0),"NO BD")</f>
        <v>0</v>
      </c>
      <c r="AC42" s="336">
        <f>IFERROR(VLOOKUP($B42,'INSUMOS MARZO'!$A$2:$S$105,14,0),"")</f>
        <v>3830.895</v>
      </c>
      <c r="AD42" s="203">
        <f>+AC42*AB42</f>
        <v>0</v>
      </c>
      <c r="AE42" s="335">
        <f>IFERROR(VLOOKUP($B42,'PEDIDO MARZO'!$A$4:$AD$130,14,0),"NO BD")</f>
        <v>0</v>
      </c>
      <c r="AF42" s="336">
        <f>IFERROR(VLOOKUP($B42,'INSUMOS MARZO'!$A$2:$S$105,14,0),"")</f>
        <v>3830.895</v>
      </c>
      <c r="AG42" s="203">
        <f>+AF42*AE42</f>
        <v>0</v>
      </c>
      <c r="AH42" s="335">
        <f>IFERROR(VLOOKUP($B42,'PEDIDO MARZO'!$A$4:$AD$130,15,0),"NO BD")</f>
        <v>0</v>
      </c>
      <c r="AI42" s="336">
        <f>IFERROR(VLOOKUP($B42,'INSUMOS MARZO'!$A$2:$S$105,14,0),"")</f>
        <v>3830.895</v>
      </c>
      <c r="AJ42" s="203">
        <f>+AI42*AH42</f>
        <v>0</v>
      </c>
      <c r="AK42" s="335">
        <f>IFERROR(VLOOKUP($B42,'PEDIDO MARZO'!$A$4:$AD$130,16,0),"NO BD")</f>
        <v>6</v>
      </c>
      <c r="AL42" s="336">
        <f>IFERROR(VLOOKUP($B42,'INSUMOS MARZO'!$A$2:$S$105,14,0),"")</f>
        <v>3830.895</v>
      </c>
      <c r="AM42" s="203">
        <f>+AL42*AK42</f>
        <v>22985.37</v>
      </c>
      <c r="AN42" s="335">
        <f>IFERROR(VLOOKUP($B42,'PEDIDO MARZO'!$A$4:$AD$130,17,0),"NO BD")</f>
        <v>0</v>
      </c>
      <c r="AO42" s="336">
        <f>IFERROR(VLOOKUP($B42,'INSUMOS MARZO'!$A$2:$S$105,14,0),"")</f>
        <v>3830.895</v>
      </c>
      <c r="AP42" s="203">
        <f>+AO42*AN42</f>
        <v>0</v>
      </c>
      <c r="AQ42" s="335">
        <f>IFERROR(VLOOKUP($B42,'PEDIDO MARZO'!$A$4:$AD$130,18,0),"NO BD")</f>
        <v>0</v>
      </c>
      <c r="AR42" s="336">
        <f>IFERROR(VLOOKUP($B42,'INSUMOS MARZO'!$A$2:$S$105,14,0),"")</f>
        <v>3830.895</v>
      </c>
      <c r="AS42" s="203">
        <f>+AR42*AQ42</f>
        <v>0</v>
      </c>
      <c r="AT42" s="335">
        <f>IFERROR(VLOOKUP($B42,'PEDIDO MARZO'!$A$4:$AD$130,19,0),"NO BD")</f>
        <v>0</v>
      </c>
      <c r="AU42" s="336">
        <f>IFERROR(VLOOKUP($B42,'INSUMOS MARZO'!$A$2:$S$105,14,0),"")</f>
        <v>3830.895</v>
      </c>
      <c r="AV42" s="203">
        <f>+AU42*AT42</f>
        <v>0</v>
      </c>
      <c r="AW42" s="335">
        <f>IFERROR(VLOOKUP($B42,'PEDIDO MARZO'!$A$4:$AD$130,20,0),"NO BD")</f>
        <v>0</v>
      </c>
      <c r="AX42" s="336">
        <f>IFERROR(VLOOKUP($B42,'INSUMOS MARZO'!$A$2:$S$105,14,0),"")</f>
        <v>3830.895</v>
      </c>
      <c r="AY42" s="203">
        <f>+AX42*AW42</f>
        <v>0</v>
      </c>
      <c r="AZ42" s="335">
        <f>IFERROR(VLOOKUP($B42,'PEDIDO MARZO'!$A$4:$AD$130,21,0),"NO BD")</f>
        <v>0</v>
      </c>
      <c r="BA42" s="336">
        <f>IFERROR(VLOOKUP($B42,'INSUMOS MARZO'!$A$2:$S$105,14,0),"")</f>
        <v>3830.895</v>
      </c>
      <c r="BB42" s="203">
        <f>+BA42*AZ42</f>
        <v>0</v>
      </c>
      <c r="BC42" s="335">
        <f>IFERROR(VLOOKUP($B42,'PEDIDO MARZO'!$A$4:$AD$130,22,0),"NO BD")</f>
        <v>0</v>
      </c>
      <c r="BD42" s="336">
        <f>IFERROR(VLOOKUP($B42,'INSUMOS MARZO'!$A$2:$S$105,14,0),"")</f>
        <v>3830.895</v>
      </c>
      <c r="BE42" s="203">
        <f>+BD42*BC42</f>
        <v>0</v>
      </c>
      <c r="BF42" s="335">
        <f>IFERROR(VLOOKUP($B42,'PEDIDO MARZO'!$A$4:$AD$130,23,0),"NO BD")</f>
        <v>0</v>
      </c>
      <c r="BG42" s="336">
        <f>IFERROR(VLOOKUP($B42,'INSUMOS MARZO'!$A$2:$S$105,14,0),"")</f>
        <v>3830.895</v>
      </c>
      <c r="BH42" s="203">
        <f>+BG42*BF42</f>
        <v>0</v>
      </c>
      <c r="BI42" s="335">
        <f>IFERROR(VLOOKUP($B42,'PEDIDO MARZO'!$A$4:$AD$130,24,0),"NO BD")</f>
        <v>0</v>
      </c>
      <c r="BJ42" s="336">
        <f>IFERROR(VLOOKUP($B42,'INSUMOS MARZO'!$A$2:$S$105,14,0),"")</f>
        <v>3830.895</v>
      </c>
      <c r="BK42" s="203">
        <f>+BJ42*BI42</f>
        <v>0</v>
      </c>
      <c r="BL42" s="335">
        <f>IFERROR(VLOOKUP($B42,'PEDIDO MARZO'!$A$4:$AD$130,25,0),"NO BD")</f>
        <v>0</v>
      </c>
      <c r="BM42" s="336">
        <f>IFERROR(VLOOKUP($B42,'INSUMOS MARZO'!$A$2:$S$105,14,0),"")</f>
        <v>3830.895</v>
      </c>
      <c r="BN42" s="203">
        <f>+BM42*BL42</f>
        <v>0</v>
      </c>
      <c r="BO42" s="335">
        <f>IFERROR(VLOOKUP($B42,'PEDIDO MARZO'!$A$4:$AD$130,26,0),"NO BD")</f>
        <v>0</v>
      </c>
      <c r="BP42" s="336">
        <f>IFERROR(VLOOKUP($B42,'INSUMOS MARZO'!$A$2:$S$105,14,0),"")</f>
        <v>3830.895</v>
      </c>
      <c r="BQ42" s="203">
        <f>+BP42*BO42</f>
        <v>0</v>
      </c>
      <c r="BR42" s="335">
        <f>IFERROR(VLOOKUP($B42,'PEDIDO MARZO'!$A$4:$AD$130,27,0),"NO BD")</f>
        <v>0</v>
      </c>
      <c r="BS42" s="336">
        <f>IFERROR(VLOOKUP($B42,'INSUMOS MARZO'!$A$2:$S$105,14,0),"")</f>
        <v>3830.895</v>
      </c>
      <c r="BT42" s="203">
        <f>+BS42*BR42</f>
        <v>0</v>
      </c>
      <c r="BU42" s="335">
        <f>IFERROR(VLOOKUP($B42,'PEDIDO MARZO'!$A$4:$AD$130,28,0),"NO BD")</f>
        <v>0</v>
      </c>
      <c r="BV42" s="336">
        <f>IFERROR(VLOOKUP($B42,'INSUMOS MARZO'!$A$2:$S$105,14,0),"")</f>
        <v>3830.895</v>
      </c>
      <c r="BW42" s="203">
        <f>+BV42*BU42</f>
        <v>0</v>
      </c>
      <c r="BX42" s="335">
        <f>IFERROR(VLOOKUP($B42,'PEDIDO MARZO'!$A$4:$AD$130,29,0),"NO BD")</f>
        <v>0</v>
      </c>
      <c r="BY42" s="336">
        <f>IFERROR(VLOOKUP($B42,'INSUMOS MARZO'!$A$2:$S$105,14,0),"")</f>
        <v>3830.895</v>
      </c>
      <c r="BZ42" s="203">
        <f>+BY42*BX42</f>
        <v>0</v>
      </c>
      <c r="CA42" s="335">
        <f>IFERROR(VLOOKUP($B42,'PEDIDO MARZO'!$A$4:$AD$130,30,0),"NO BD")</f>
        <v>0</v>
      </c>
      <c r="CB42" s="336">
        <f>IFERROR(VLOOKUP($B42,'INSUMOS MARZO'!$A$2:$S$105,14,0),"")</f>
        <v>3830.895</v>
      </c>
      <c r="CC42" s="203">
        <f>+CB42*CA42</f>
        <v>0</v>
      </c>
      <c r="CD42" s="208">
        <f t="shared" si="1"/>
        <v>34</v>
      </c>
      <c r="CE42" s="203">
        <f>+CD42-E42</f>
        <v>0</v>
      </c>
      <c r="CF42" s="335">
        <f>IFERROR(VLOOKUP($B42,'INSUMOS MARZO'!$A$2:$I$105,9,0),"0")</f>
        <v>25</v>
      </c>
      <c r="CG42" s="337">
        <f>IFERROR(VLOOKUP($B42,'INSUMOS MARZO'!$A$2:$S$105,17,0),"")</f>
        <v>2792.5070000000005</v>
      </c>
      <c r="CH42" s="336">
        <f t="shared" si="4"/>
        <v>69812.675000000017</v>
      </c>
      <c r="CI42" s="335">
        <f>IFERROR(VLOOKUP($B42,'INSUMOS MARZO'!$A$2:$J$105,10,0),"0")</f>
        <v>9</v>
      </c>
      <c r="CJ42" s="336">
        <f>IFERROR(VLOOKUP($B42,'INSUMOS MARZO'!$A$2:$S$105,14,0),"")</f>
        <v>3830.895</v>
      </c>
      <c r="CK42" s="338">
        <f t="shared" si="5"/>
        <v>34478.055</v>
      </c>
      <c r="CL42" s="211">
        <f t="shared" si="6"/>
        <v>104290.73000000001</v>
      </c>
      <c r="CM42" s="350">
        <f t="shared" si="7"/>
        <v>10429.073000000002</v>
      </c>
      <c r="CN42" s="350">
        <f t="shared" si="8"/>
        <v>1981.5238700000004</v>
      </c>
      <c r="CO42" s="350">
        <f t="shared" si="9"/>
        <v>116701.32687000002</v>
      </c>
      <c r="CP42" s="190">
        <f t="shared" si="177"/>
        <v>0</v>
      </c>
      <c r="CQ42" s="212">
        <f t="shared" si="10"/>
        <v>104290.73000000001</v>
      </c>
      <c r="CR42" s="212" t="b">
        <f t="shared" si="11"/>
        <v>1</v>
      </c>
      <c r="CS42" s="212">
        <f t="shared" si="12"/>
        <v>0</v>
      </c>
    </row>
    <row r="43" spans="1:97" ht="16.5" x14ac:dyDescent="0.25">
      <c r="A43" s="199">
        <v>38</v>
      </c>
      <c r="B43" s="333">
        <v>87</v>
      </c>
      <c r="C43" s="334" t="s">
        <v>325</v>
      </c>
      <c r="D43" s="335">
        <f>IFERROR(VLOOKUP($B43,'[5]INSUMOS FEBRERO'!$A$2:$F$105,5,0),"")</f>
        <v>25</v>
      </c>
      <c r="E43" s="335">
        <f>IFERROR(VLOOKUP($B43,'PEDIDO MARZO'!$A$4:$AD$130,5,0),"NO BD")</f>
        <v>28</v>
      </c>
      <c r="F43" s="335">
        <f t="shared" si="2"/>
        <v>3</v>
      </c>
      <c r="G43" s="335">
        <f>IFERROR(VLOOKUP($B43,'PEDIDO MARZO'!$A$4:$AD$130,6,0),"NO BD")</f>
        <v>20</v>
      </c>
      <c r="H43" s="337"/>
      <c r="I43" s="205">
        <f t="shared" si="0"/>
        <v>0</v>
      </c>
      <c r="J43" s="335">
        <f>IFERROR(VLOOKUP($B43,'PEDIDO MARZO'!$A$4:$AD$130,7,0),"NO BD")</f>
        <v>5</v>
      </c>
      <c r="K43" s="337"/>
      <c r="L43" s="203"/>
      <c r="M43" s="335">
        <f>IFERROR(VLOOKUP($B43,'PEDIDO MARZO'!$A$4:$AD$130,8,0),"NO BD")</f>
        <v>3</v>
      </c>
      <c r="N43" s="203"/>
      <c r="O43" s="203"/>
      <c r="P43" s="335">
        <f>IFERROR(VLOOKUP($B43,'PEDIDO MARZO'!$A$4:$AD$130,9,0),"NO BD")</f>
        <v>0</v>
      </c>
      <c r="Q43" s="203"/>
      <c r="R43" s="203"/>
      <c r="S43" s="335">
        <f>IFERROR(VLOOKUP($B43,'PEDIDO MARZO'!$A$4:$AD$130,10,0),"NO BD")</f>
        <v>0</v>
      </c>
      <c r="T43" s="203"/>
      <c r="U43" s="203"/>
      <c r="V43" s="335">
        <f>IFERROR(VLOOKUP($B43,'PEDIDO MARZO'!$A$4:$AD$130,11,0),"NO BD")</f>
        <v>0</v>
      </c>
      <c r="W43" s="203"/>
      <c r="X43" s="203"/>
      <c r="Y43" s="335">
        <f>IFERROR(VLOOKUP($B43,'PEDIDO MARZO'!$A$4:$AD$130,12,0),"NO BD")</f>
        <v>0</v>
      </c>
      <c r="Z43" s="203"/>
      <c r="AA43" s="203"/>
      <c r="AB43" s="335">
        <f>IFERROR(VLOOKUP($B43,'PEDIDO MARZO'!$A$4:$AD$130,13,0),"NO BD")</f>
        <v>0</v>
      </c>
      <c r="AC43" s="203"/>
      <c r="AD43" s="203"/>
      <c r="AE43" s="335">
        <f>IFERROR(VLOOKUP($B43,'PEDIDO MARZO'!$A$4:$AD$130,14,0),"NO BD")</f>
        <v>0</v>
      </c>
      <c r="AF43" s="203"/>
      <c r="AG43" s="203"/>
      <c r="AH43" s="335">
        <f>IFERROR(VLOOKUP($B43,'PEDIDO MARZO'!$A$4:$AD$130,15,0),"NO BD")</f>
        <v>0</v>
      </c>
      <c r="AI43" s="203"/>
      <c r="AJ43" s="203"/>
      <c r="AK43" s="335">
        <f>IFERROR(VLOOKUP($B43,'PEDIDO MARZO'!$A$4:$AD$130,16,0),"NO BD")</f>
        <v>0</v>
      </c>
      <c r="AL43" s="203"/>
      <c r="AM43" s="203"/>
      <c r="AN43" s="335">
        <f>IFERROR(VLOOKUP($B43,'PEDIDO MARZO'!$A$4:$AD$130,17,0),"NO BD")</f>
        <v>0</v>
      </c>
      <c r="AO43" s="203"/>
      <c r="AP43" s="203"/>
      <c r="AQ43" s="335">
        <f>IFERROR(VLOOKUP($B43,'PEDIDO MARZO'!$A$4:$AD$130,18,0),"NO BD")</f>
        <v>0</v>
      </c>
      <c r="AR43" s="203"/>
      <c r="AS43" s="203"/>
      <c r="AT43" s="335">
        <f>IFERROR(VLOOKUP($B43,'PEDIDO MARZO'!$A$4:$AD$130,19,0),"NO BD")</f>
        <v>0</v>
      </c>
      <c r="AU43" s="336">
        <f>IFERROR(VLOOKUP($B43,'INSUMOS MARZO'!$A$2:$S$105,14,0),"")</f>
        <v>3830.895</v>
      </c>
      <c r="AV43" s="203">
        <f>+AU43*AT43</f>
        <v>0</v>
      </c>
      <c r="AW43" s="335">
        <f>IFERROR(VLOOKUP($B43,'PEDIDO MARZO'!$A$4:$AD$130,20,0),"NO BD")</f>
        <v>0</v>
      </c>
      <c r="AX43" s="336">
        <f>IFERROR(VLOOKUP($B43,'INSUMOS MARZO'!$A$2:$S$105,14,0),"")</f>
        <v>3830.895</v>
      </c>
      <c r="AY43" s="203">
        <f>+AX43*AW43</f>
        <v>0</v>
      </c>
      <c r="AZ43" s="335">
        <f>IFERROR(VLOOKUP($B43,'PEDIDO MARZO'!$A$4:$AD$130,21,0),"NO BD")</f>
        <v>0</v>
      </c>
      <c r="BA43" s="203"/>
      <c r="BB43" s="203"/>
      <c r="BC43" s="335">
        <f>IFERROR(VLOOKUP($B43,'PEDIDO MARZO'!$A$4:$AD$130,22,0),"NO BD")</f>
        <v>0</v>
      </c>
      <c r="BD43" s="203"/>
      <c r="BE43" s="203"/>
      <c r="BF43" s="335">
        <f>IFERROR(VLOOKUP($B43,'PEDIDO MARZO'!$A$4:$AD$130,23,0),"NO BD")</f>
        <v>0</v>
      </c>
      <c r="BG43" s="203"/>
      <c r="BH43" s="203"/>
      <c r="BI43" s="335">
        <f>IFERROR(VLOOKUP($B43,'PEDIDO MARZO'!$A$4:$AD$130,24,0),"NO BD")</f>
        <v>0</v>
      </c>
      <c r="BJ43" s="203"/>
      <c r="BK43" s="203"/>
      <c r="BL43" s="335">
        <f>IFERROR(VLOOKUP($B43,'PEDIDO MARZO'!$A$4:$AD$130,25,0),"NO BD")</f>
        <v>0</v>
      </c>
      <c r="BM43" s="203"/>
      <c r="BN43" s="203"/>
      <c r="BO43" s="335">
        <f>IFERROR(VLOOKUP($B43,'PEDIDO MARZO'!$A$4:$AD$130,26,0),"NO BD")</f>
        <v>0</v>
      </c>
      <c r="BP43" s="203"/>
      <c r="BQ43" s="203"/>
      <c r="BR43" s="335">
        <f>IFERROR(VLOOKUP($B43,'PEDIDO MARZO'!$A$4:$AD$130,27,0),"NO BD")</f>
        <v>0</v>
      </c>
      <c r="BS43" s="203"/>
      <c r="BT43" s="203"/>
      <c r="BU43" s="335">
        <f>IFERROR(VLOOKUP($B43,'PEDIDO MARZO'!$A$4:$AD$130,28,0),"NO BD")</f>
        <v>0</v>
      </c>
      <c r="BV43" s="203"/>
      <c r="BW43" s="203"/>
      <c r="BX43" s="335">
        <f>IFERROR(VLOOKUP($B43,'PEDIDO MARZO'!$A$4:$AD$130,29,0),"NO BD")</f>
        <v>0</v>
      </c>
      <c r="BY43" s="203"/>
      <c r="BZ43" s="203"/>
      <c r="CA43" s="335">
        <f>IFERROR(VLOOKUP($B43,'PEDIDO MARZO'!$A$4:$AD$130,30,0),"NO BD")</f>
        <v>0</v>
      </c>
      <c r="CB43" s="336">
        <f>IFERROR(VLOOKUP($B43,'INSUMOS MARZO'!$A$2:$S$105,14,0),"")</f>
        <v>3830.895</v>
      </c>
      <c r="CC43" s="203">
        <f>+CB43*CA43</f>
        <v>0</v>
      </c>
      <c r="CD43" s="208">
        <f t="shared" si="1"/>
        <v>28</v>
      </c>
      <c r="CE43" s="203">
        <f t="shared" si="3"/>
        <v>0</v>
      </c>
      <c r="CF43" s="335">
        <f>IFERROR(VLOOKUP($B43,'INSUMOS MARZO'!$A$2:$I$105,9,0),"0")</f>
        <v>31.25</v>
      </c>
      <c r="CG43" s="337">
        <f>IFERROR(VLOOKUP($B43,'INSUMOS MARZO'!$A$2:$S$105,17,0),"")</f>
        <v>0</v>
      </c>
      <c r="CH43" s="336">
        <f t="shared" si="4"/>
        <v>0</v>
      </c>
      <c r="CI43" s="335">
        <f>IFERROR(VLOOKUP($B43,'INSUMOS MARZO'!$A$2:$J$105,10,0),"0")</f>
        <v>0</v>
      </c>
      <c r="CJ43" s="336">
        <f>IFERROR(VLOOKUP($B43,'INSUMOS MARZO'!$A$2:$S$105,14,0),"")</f>
        <v>3830.895</v>
      </c>
      <c r="CK43" s="338">
        <f t="shared" si="5"/>
        <v>0</v>
      </c>
      <c r="CL43" s="211">
        <f t="shared" si="6"/>
        <v>0</v>
      </c>
      <c r="CM43" s="350">
        <f t="shared" si="7"/>
        <v>0</v>
      </c>
      <c r="CN43" s="350">
        <f t="shared" si="8"/>
        <v>0</v>
      </c>
      <c r="CO43" s="350">
        <f t="shared" si="9"/>
        <v>0</v>
      </c>
      <c r="CQ43" s="212">
        <f t="shared" si="10"/>
        <v>0</v>
      </c>
      <c r="CR43" s="212" t="b">
        <f t="shared" si="11"/>
        <v>1</v>
      </c>
      <c r="CS43" s="212">
        <f t="shared" si="12"/>
        <v>0</v>
      </c>
    </row>
    <row r="44" spans="1:97" ht="16.5" x14ac:dyDescent="0.25">
      <c r="A44" s="199">
        <v>39</v>
      </c>
      <c r="B44" s="333">
        <v>88</v>
      </c>
      <c r="C44" s="334" t="s">
        <v>326</v>
      </c>
      <c r="D44" s="335">
        <f>IFERROR(VLOOKUP($B44,'[5]INSUMOS FEBRERO'!$A$2:$F$105,5,0),"")</f>
        <v>67</v>
      </c>
      <c r="E44" s="335">
        <f>IFERROR(VLOOKUP($B44,'PEDIDO MARZO'!$A$4:$AD$130,5,0),"NO BD")</f>
        <v>0</v>
      </c>
      <c r="F44" s="335">
        <f t="shared" si="2"/>
        <v>-67</v>
      </c>
      <c r="G44" s="335">
        <f>IFERROR(VLOOKUP($B44,'PEDIDO MARZO'!$A$4:$AD$130,6,0),"NO BD")</f>
        <v>0</v>
      </c>
      <c r="H44" s="337">
        <f>IFERROR(VLOOKUP($B44,'INSUMOS MARZO'!$A$2:$S$105,17,0),"")</f>
        <v>2717.886</v>
      </c>
      <c r="I44" s="205">
        <f t="shared" si="0"/>
        <v>0</v>
      </c>
      <c r="J44" s="335">
        <f>IFERROR(VLOOKUP($B44,'PEDIDO MARZO'!$A$4:$AD$130,7,0),"NO BD")</f>
        <v>0</v>
      </c>
      <c r="K44" s="337">
        <f>IFERROR(VLOOKUP($B44,'INSUMOS MARZO'!$A$2:$S$105,17,0),"")</f>
        <v>2717.886</v>
      </c>
      <c r="L44" s="203"/>
      <c r="M44" s="335">
        <f>IFERROR(VLOOKUP($B44,'PEDIDO MARZO'!$A$4:$AD$130,8,0),"NO BD")</f>
        <v>0</v>
      </c>
      <c r="N44" s="203"/>
      <c r="O44" s="203"/>
      <c r="P44" s="335">
        <f>IFERROR(VLOOKUP($B44,'PEDIDO MARZO'!$A$4:$AD$130,9,0),"NO BD")</f>
        <v>0</v>
      </c>
      <c r="Q44" s="203"/>
      <c r="R44" s="203"/>
      <c r="S44" s="335">
        <f>IFERROR(VLOOKUP($B44,'PEDIDO MARZO'!$A$4:$AD$130,10,0),"NO BD")</f>
        <v>0</v>
      </c>
      <c r="T44" s="203"/>
      <c r="U44" s="203"/>
      <c r="V44" s="335">
        <f>IFERROR(VLOOKUP($B44,'PEDIDO MARZO'!$A$4:$AD$130,11,0),"NO BD")</f>
        <v>0</v>
      </c>
      <c r="W44" s="203"/>
      <c r="X44" s="203"/>
      <c r="Y44" s="335">
        <f>IFERROR(VLOOKUP($B44,'PEDIDO MARZO'!$A$4:$AD$130,12,0),"NO BD")</f>
        <v>0</v>
      </c>
      <c r="Z44" s="203"/>
      <c r="AA44" s="203"/>
      <c r="AB44" s="335">
        <f>IFERROR(VLOOKUP($B44,'PEDIDO MARZO'!$A$4:$AD$130,13,0),"NO BD")</f>
        <v>0</v>
      </c>
      <c r="AC44" s="203"/>
      <c r="AD44" s="203"/>
      <c r="AE44" s="335">
        <f>IFERROR(VLOOKUP($B44,'PEDIDO MARZO'!$A$4:$AD$130,14,0),"NO BD")</f>
        <v>0</v>
      </c>
      <c r="AF44" s="203"/>
      <c r="AG44" s="203"/>
      <c r="AH44" s="335">
        <f>IFERROR(VLOOKUP($B44,'PEDIDO MARZO'!$A$4:$AD$130,15,0),"NO BD")</f>
        <v>0</v>
      </c>
      <c r="AI44" s="203"/>
      <c r="AJ44" s="203"/>
      <c r="AK44" s="335">
        <f>IFERROR(VLOOKUP($B44,'PEDIDO MARZO'!$A$4:$AD$130,16,0),"NO BD")</f>
        <v>0</v>
      </c>
      <c r="AL44" s="203"/>
      <c r="AM44" s="203"/>
      <c r="AN44" s="335">
        <f>IFERROR(VLOOKUP($B44,'PEDIDO MARZO'!$A$4:$AD$130,17,0),"NO BD")</f>
        <v>0</v>
      </c>
      <c r="AO44" s="203"/>
      <c r="AP44" s="203"/>
      <c r="AQ44" s="335">
        <f>IFERROR(VLOOKUP($B44,'PEDIDO MARZO'!$A$4:$AD$130,18,0),"NO BD")</f>
        <v>0</v>
      </c>
      <c r="AR44" s="203"/>
      <c r="AS44" s="203"/>
      <c r="AT44" s="335">
        <f>IFERROR(VLOOKUP($B44,'PEDIDO MARZO'!$A$4:$AD$130,19,0),"NO BD")</f>
        <v>0</v>
      </c>
      <c r="AU44" s="203"/>
      <c r="AV44" s="203"/>
      <c r="AW44" s="335">
        <f>IFERROR(VLOOKUP($B44,'PEDIDO MARZO'!$A$4:$AD$130,20,0),"NO BD")</f>
        <v>0</v>
      </c>
      <c r="AX44" s="203"/>
      <c r="AY44" s="203"/>
      <c r="AZ44" s="335">
        <f>IFERROR(VLOOKUP($B44,'PEDIDO MARZO'!$A$4:$AD$130,21,0),"NO BD")</f>
        <v>0</v>
      </c>
      <c r="BA44" s="203"/>
      <c r="BB44" s="203"/>
      <c r="BC44" s="335">
        <f>IFERROR(VLOOKUP($B44,'PEDIDO MARZO'!$A$4:$AD$130,22,0),"NO BD")</f>
        <v>0</v>
      </c>
      <c r="BD44" s="203"/>
      <c r="BE44" s="203"/>
      <c r="BF44" s="335">
        <f>IFERROR(VLOOKUP($B44,'PEDIDO MARZO'!$A$4:$AD$130,23,0),"NO BD")</f>
        <v>0</v>
      </c>
      <c r="BG44" s="203"/>
      <c r="BH44" s="203"/>
      <c r="BI44" s="335">
        <f>IFERROR(VLOOKUP($B44,'PEDIDO MARZO'!$A$4:$AD$130,24,0),"NO BD")</f>
        <v>0</v>
      </c>
      <c r="BJ44" s="203"/>
      <c r="BK44" s="203"/>
      <c r="BL44" s="335">
        <f>IFERROR(VLOOKUP($B44,'PEDIDO MARZO'!$A$4:$AD$130,25,0),"NO BD")</f>
        <v>0</v>
      </c>
      <c r="BM44" s="203"/>
      <c r="BN44" s="203"/>
      <c r="BO44" s="335">
        <f>IFERROR(VLOOKUP($B44,'PEDIDO MARZO'!$A$4:$AD$130,26,0),"NO BD")</f>
        <v>0</v>
      </c>
      <c r="BP44" s="203"/>
      <c r="BQ44" s="203"/>
      <c r="BR44" s="335">
        <f>IFERROR(VLOOKUP($B44,'PEDIDO MARZO'!$A$4:$AD$130,27,0),"NO BD")</f>
        <v>0</v>
      </c>
      <c r="BS44" s="203"/>
      <c r="BT44" s="203"/>
      <c r="BU44" s="335">
        <f>IFERROR(VLOOKUP($B44,'PEDIDO MARZO'!$A$4:$AD$130,28,0),"NO BD")</f>
        <v>0</v>
      </c>
      <c r="BV44" s="203"/>
      <c r="BW44" s="203"/>
      <c r="BX44" s="335">
        <f>IFERROR(VLOOKUP($B44,'PEDIDO MARZO'!$A$4:$AD$130,29,0),"NO BD")</f>
        <v>0</v>
      </c>
      <c r="BY44" s="203"/>
      <c r="BZ44" s="203"/>
      <c r="CA44" s="335">
        <f>IFERROR(VLOOKUP($B44,'PEDIDO MARZO'!$A$4:$AD$130,30,0),"NO BD")</f>
        <v>0</v>
      </c>
      <c r="CB44" s="203"/>
      <c r="CC44" s="203"/>
      <c r="CD44" s="208">
        <f t="shared" si="1"/>
        <v>0</v>
      </c>
      <c r="CE44" s="203">
        <f t="shared" si="3"/>
        <v>0</v>
      </c>
      <c r="CF44" s="335">
        <v>0</v>
      </c>
      <c r="CG44" s="337">
        <f>IFERROR(VLOOKUP($B44,'INSUMOS MARZO'!$A$2:$S$105,17,0),"")</f>
        <v>2717.886</v>
      </c>
      <c r="CH44" s="336">
        <f t="shared" si="4"/>
        <v>0</v>
      </c>
      <c r="CI44" s="335">
        <f>IFERROR(VLOOKUP($B44,'INSUMOS MARZO'!$A$2:$J$105,10,0),"0")</f>
        <v>0</v>
      </c>
      <c r="CJ44" s="336">
        <f>IFERROR(VLOOKUP($B44,'INSUMOS MARZO'!$A$2:$S$105,14,0),"")</f>
        <v>4756.9310999999998</v>
      </c>
      <c r="CK44" s="338">
        <f t="shared" si="5"/>
        <v>0</v>
      </c>
      <c r="CL44" s="211">
        <f t="shared" si="6"/>
        <v>0</v>
      </c>
      <c r="CM44" s="350">
        <f t="shared" si="7"/>
        <v>0</v>
      </c>
      <c r="CN44" s="350">
        <f t="shared" si="8"/>
        <v>0</v>
      </c>
      <c r="CO44" s="350">
        <f t="shared" si="9"/>
        <v>0</v>
      </c>
      <c r="CQ44" s="212">
        <f t="shared" si="10"/>
        <v>0</v>
      </c>
      <c r="CR44" s="212" t="b">
        <f t="shared" si="11"/>
        <v>1</v>
      </c>
      <c r="CS44" s="212">
        <f t="shared" si="12"/>
        <v>0</v>
      </c>
    </row>
    <row r="45" spans="1:97" ht="16.5" x14ac:dyDescent="0.25">
      <c r="A45" s="199">
        <v>40</v>
      </c>
      <c r="B45" s="333">
        <v>89</v>
      </c>
      <c r="C45" s="334" t="s">
        <v>327</v>
      </c>
      <c r="D45" s="335">
        <f>IFERROR(VLOOKUP($B45,'[5]INSUMOS FEBRERO'!$A$2:$F$105,5,0),"")</f>
        <v>35</v>
      </c>
      <c r="E45" s="335">
        <f>IFERROR(VLOOKUP($B45,'PEDIDO MARZO'!$A$4:$AD$130,5,0),"NO BD")</f>
        <v>0</v>
      </c>
      <c r="F45" s="335">
        <f t="shared" si="2"/>
        <v>-35</v>
      </c>
      <c r="G45" s="335">
        <f>IFERROR(VLOOKUP($B45,'PEDIDO MARZO'!$A$4:$AD$130,6,0),"NO BD")</f>
        <v>0</v>
      </c>
      <c r="H45" s="337">
        <f>IFERROR(VLOOKUP($B45,'INSUMOS MARZO'!$A$2:$S$105,17,0),"")</f>
        <v>2650.6220000000003</v>
      </c>
      <c r="I45" s="205">
        <f t="shared" si="0"/>
        <v>0</v>
      </c>
      <c r="J45" s="335">
        <f>IFERROR(VLOOKUP($B45,'PEDIDO MARZO'!$A$4:$AD$130,7,0),"NO BD")</f>
        <v>0</v>
      </c>
      <c r="K45" s="337">
        <f>IFERROR(VLOOKUP($B45,'INSUMOS MARZO'!$A$2:$S$105,17,0),"")</f>
        <v>2650.6220000000003</v>
      </c>
      <c r="L45" s="203"/>
      <c r="M45" s="335">
        <f>IFERROR(VLOOKUP($B45,'PEDIDO MARZO'!$A$4:$AD$130,8,0),"NO BD")</f>
        <v>0</v>
      </c>
      <c r="N45" s="203"/>
      <c r="O45" s="203"/>
      <c r="P45" s="335">
        <f>IFERROR(VLOOKUP($B45,'PEDIDO MARZO'!$A$4:$AD$130,9,0),"NO BD")</f>
        <v>0</v>
      </c>
      <c r="Q45" s="203"/>
      <c r="R45" s="203"/>
      <c r="S45" s="335">
        <f>IFERROR(VLOOKUP($B45,'PEDIDO MARZO'!$A$4:$AD$130,10,0),"NO BD")</f>
        <v>0</v>
      </c>
      <c r="T45" s="203"/>
      <c r="U45" s="203"/>
      <c r="V45" s="335">
        <f>IFERROR(VLOOKUP($B45,'PEDIDO MARZO'!$A$4:$AD$130,11,0),"NO BD")</f>
        <v>0</v>
      </c>
      <c r="W45" s="203"/>
      <c r="X45" s="203"/>
      <c r="Y45" s="335">
        <f>IFERROR(VLOOKUP($B45,'PEDIDO MARZO'!$A$4:$AD$130,12,0),"NO BD")</f>
        <v>0</v>
      </c>
      <c r="Z45" s="203"/>
      <c r="AA45" s="203"/>
      <c r="AB45" s="335">
        <f>IFERROR(VLOOKUP($B45,'PEDIDO MARZO'!$A$4:$AD$130,13,0),"NO BD")</f>
        <v>0</v>
      </c>
      <c r="AC45" s="203"/>
      <c r="AD45" s="203"/>
      <c r="AE45" s="335">
        <f>IFERROR(VLOOKUP($B45,'PEDIDO MARZO'!$A$4:$AD$130,14,0),"NO BD")</f>
        <v>0</v>
      </c>
      <c r="AF45" s="203"/>
      <c r="AG45" s="203"/>
      <c r="AH45" s="335">
        <f>IFERROR(VLOOKUP($B45,'PEDIDO MARZO'!$A$4:$AD$130,15,0),"NO BD")</f>
        <v>0</v>
      </c>
      <c r="AI45" s="203"/>
      <c r="AJ45" s="203"/>
      <c r="AK45" s="335">
        <f>IFERROR(VLOOKUP($B45,'PEDIDO MARZO'!$A$4:$AD$130,16,0),"NO BD")</f>
        <v>0</v>
      </c>
      <c r="AL45" s="203"/>
      <c r="AM45" s="203"/>
      <c r="AN45" s="335">
        <f>IFERROR(VLOOKUP($B45,'PEDIDO MARZO'!$A$4:$AD$130,17,0),"NO BD")</f>
        <v>0</v>
      </c>
      <c r="AO45" s="203"/>
      <c r="AP45" s="203"/>
      <c r="AQ45" s="335">
        <f>IFERROR(VLOOKUP($B45,'PEDIDO MARZO'!$A$4:$AD$130,18,0),"NO BD")</f>
        <v>0</v>
      </c>
      <c r="AR45" s="203"/>
      <c r="AS45" s="203"/>
      <c r="AT45" s="335">
        <f>IFERROR(VLOOKUP($B45,'PEDIDO MARZO'!$A$4:$AD$130,19,0),"NO BD")</f>
        <v>0</v>
      </c>
      <c r="AU45" s="203"/>
      <c r="AV45" s="203"/>
      <c r="AW45" s="335">
        <f>IFERROR(VLOOKUP($B45,'PEDIDO MARZO'!$A$4:$AD$130,20,0),"NO BD")</f>
        <v>0</v>
      </c>
      <c r="AX45" s="203"/>
      <c r="AY45" s="203"/>
      <c r="AZ45" s="335">
        <f>IFERROR(VLOOKUP($B45,'PEDIDO MARZO'!$A$4:$AD$130,21,0),"NO BD")</f>
        <v>0</v>
      </c>
      <c r="BA45" s="203"/>
      <c r="BB45" s="203"/>
      <c r="BC45" s="335">
        <f>IFERROR(VLOOKUP($B45,'PEDIDO MARZO'!$A$4:$AD$130,22,0),"NO BD")</f>
        <v>0</v>
      </c>
      <c r="BD45" s="203"/>
      <c r="BE45" s="203"/>
      <c r="BF45" s="335">
        <f>IFERROR(VLOOKUP($B45,'PEDIDO MARZO'!$A$4:$AD$130,23,0),"NO BD")</f>
        <v>0</v>
      </c>
      <c r="BG45" s="203"/>
      <c r="BH45" s="203"/>
      <c r="BI45" s="335">
        <f>IFERROR(VLOOKUP($B45,'PEDIDO MARZO'!$A$4:$AD$130,24,0),"NO BD")</f>
        <v>0</v>
      </c>
      <c r="BJ45" s="203"/>
      <c r="BK45" s="203"/>
      <c r="BL45" s="335">
        <f>IFERROR(VLOOKUP($B45,'PEDIDO MARZO'!$A$4:$AD$130,25,0),"NO BD")</f>
        <v>0</v>
      </c>
      <c r="BM45" s="203"/>
      <c r="BN45" s="203"/>
      <c r="BO45" s="335">
        <f>IFERROR(VLOOKUP($B45,'PEDIDO MARZO'!$A$4:$AD$130,26,0),"NO BD")</f>
        <v>0</v>
      </c>
      <c r="BP45" s="203"/>
      <c r="BQ45" s="203"/>
      <c r="BR45" s="335">
        <f>IFERROR(VLOOKUP($B45,'PEDIDO MARZO'!$A$4:$AD$130,27,0),"NO BD")</f>
        <v>0</v>
      </c>
      <c r="BS45" s="203"/>
      <c r="BT45" s="203"/>
      <c r="BU45" s="335">
        <f>IFERROR(VLOOKUP($B45,'PEDIDO MARZO'!$A$4:$AD$130,28,0),"NO BD")</f>
        <v>0</v>
      </c>
      <c r="BV45" s="203"/>
      <c r="BW45" s="203"/>
      <c r="BX45" s="335">
        <f>IFERROR(VLOOKUP($B45,'PEDIDO MARZO'!$A$4:$AD$130,29,0),"NO BD")</f>
        <v>0</v>
      </c>
      <c r="BY45" s="203"/>
      <c r="BZ45" s="203"/>
      <c r="CA45" s="335">
        <f>IFERROR(VLOOKUP($B45,'PEDIDO MARZO'!$A$4:$AD$130,30,0),"NO BD")</f>
        <v>0</v>
      </c>
      <c r="CB45" s="203"/>
      <c r="CC45" s="203"/>
      <c r="CD45" s="208">
        <f t="shared" si="1"/>
        <v>0</v>
      </c>
      <c r="CE45" s="203">
        <f t="shared" si="3"/>
        <v>0</v>
      </c>
      <c r="CF45" s="335">
        <v>0</v>
      </c>
      <c r="CG45" s="337">
        <f>IFERROR(VLOOKUP($B45,'INSUMOS MARZO'!$A$2:$S$105,17,0),"")</f>
        <v>2650.6220000000003</v>
      </c>
      <c r="CH45" s="336">
        <f t="shared" si="4"/>
        <v>0</v>
      </c>
      <c r="CI45" s="335">
        <f>IFERROR(VLOOKUP($B45,'INSUMOS MARZO'!$A$2:$J$105,10,0),"0")</f>
        <v>0</v>
      </c>
      <c r="CJ45" s="336">
        <f>IFERROR(VLOOKUP($B45,'INSUMOS MARZO'!$A$2:$S$105,14,0),"")</f>
        <v>4756.9310999999998</v>
      </c>
      <c r="CK45" s="338">
        <f t="shared" si="5"/>
        <v>0</v>
      </c>
      <c r="CL45" s="211">
        <f t="shared" si="6"/>
        <v>0</v>
      </c>
      <c r="CM45" s="350">
        <f t="shared" si="7"/>
        <v>0</v>
      </c>
      <c r="CN45" s="350">
        <f t="shared" si="8"/>
        <v>0</v>
      </c>
      <c r="CO45" s="350">
        <f t="shared" si="9"/>
        <v>0</v>
      </c>
      <c r="CQ45" s="212">
        <f t="shared" si="10"/>
        <v>0</v>
      </c>
      <c r="CR45" s="212" t="b">
        <f t="shared" si="11"/>
        <v>1</v>
      </c>
      <c r="CS45" s="212">
        <f t="shared" si="12"/>
        <v>0</v>
      </c>
    </row>
    <row r="46" spans="1:97" ht="16.5" x14ac:dyDescent="0.25">
      <c r="A46" s="199">
        <v>41</v>
      </c>
      <c r="B46" s="333">
        <v>91</v>
      </c>
      <c r="C46" s="334" t="s">
        <v>328</v>
      </c>
      <c r="D46" s="335">
        <f>IFERROR(VLOOKUP($B46,'[5]INSUMOS FEBRERO'!$A$2:$F$105,5,0),"")</f>
        <v>25</v>
      </c>
      <c r="E46" s="335">
        <f>IFERROR(VLOOKUP($B46,'PEDIDO MARZO'!$A$4:$AD$130,5,0),"NO BD")</f>
        <v>18</v>
      </c>
      <c r="F46" s="335">
        <f t="shared" si="2"/>
        <v>-7</v>
      </c>
      <c r="G46" s="335">
        <f>IFERROR(VLOOKUP($B46,'PEDIDO MARZO'!$A$4:$AD$130,6,0),"NO BD")</f>
        <v>10</v>
      </c>
      <c r="H46" s="337">
        <f>IFERROR(VLOOKUP($B46,'INSUMOS MARZO'!$A$2:$S$105,17,0),"")</f>
        <v>4364.8029999999999</v>
      </c>
      <c r="I46" s="205">
        <f t="shared" si="0"/>
        <v>43648.03</v>
      </c>
      <c r="J46" s="335">
        <f>IFERROR(VLOOKUP($B46,'PEDIDO MARZO'!$A$4:$AD$130,7,0),"NO BD")</f>
        <v>5</v>
      </c>
      <c r="K46" s="337">
        <f>IFERROR(VLOOKUP($B46,'INSUMOS MARZO'!$A$2:$S$105,17,0),"")</f>
        <v>4364.8029999999999</v>
      </c>
      <c r="L46" s="205">
        <f t="shared" ref="L46:L48" si="178">J46*K46</f>
        <v>21824.014999999999</v>
      </c>
      <c r="M46" s="335">
        <f>IFERROR(VLOOKUP($B46,'PEDIDO MARZO'!$A$4:$AD$130,8,0),"NO BD")</f>
        <v>3</v>
      </c>
      <c r="N46" s="337">
        <f>IFERROR(VLOOKUP($B46,'INSUMOS MARZO'!$A$2:$S$105,17,0),"")</f>
        <v>4364.8029999999999</v>
      </c>
      <c r="O46" s="205">
        <f t="shared" ref="O46:O48" si="179">M46*N46</f>
        <v>13094.409</v>
      </c>
      <c r="P46" s="335">
        <f>IFERROR(VLOOKUP($B46,'PEDIDO MARZO'!$A$4:$AD$130,9,0),"NO BD")</f>
        <v>0</v>
      </c>
      <c r="Q46" s="337">
        <f>IFERROR(VLOOKUP($B46,'INSUMOS MARZO'!$A$2:$S$105,17,0),"")</f>
        <v>4364.8029999999999</v>
      </c>
      <c r="R46" s="205">
        <f t="shared" ref="R46:R47" si="180">P46*Q46</f>
        <v>0</v>
      </c>
      <c r="S46" s="335">
        <f>IFERROR(VLOOKUP($B46,'PEDIDO MARZO'!$A$4:$AD$130,10,0),"NO BD")</f>
        <v>0</v>
      </c>
      <c r="T46" s="337">
        <f>IFERROR(VLOOKUP($B46,'INSUMOS MARZO'!$A$2:$S$105,17,0),"")</f>
        <v>4364.8029999999999</v>
      </c>
      <c r="U46" s="205">
        <f t="shared" ref="U46:U48" si="181">S46*T46</f>
        <v>0</v>
      </c>
      <c r="V46" s="335">
        <f>IFERROR(VLOOKUP($B46,'PEDIDO MARZO'!$A$4:$AD$130,11,0),"NO BD")</f>
        <v>0</v>
      </c>
      <c r="W46" s="337">
        <f>IFERROR(VLOOKUP($B46,'INSUMOS MARZO'!$A$2:$S$105,17,0),"")</f>
        <v>4364.8029999999999</v>
      </c>
      <c r="X46" s="205">
        <f t="shared" ref="X46:X48" si="182">V46*W46</f>
        <v>0</v>
      </c>
      <c r="Y46" s="335">
        <f>IFERROR(VLOOKUP($B46,'PEDIDO MARZO'!$A$4:$AD$130,12,0),"NO BD")</f>
        <v>0</v>
      </c>
      <c r="Z46" s="337">
        <f>IFERROR(VLOOKUP($B46,'INSUMOS MARZO'!$A$2:$S$105,17,0),"")</f>
        <v>4364.8029999999999</v>
      </c>
      <c r="AA46" s="205">
        <f t="shared" ref="AA46:AA48" si="183">Y46*Z46</f>
        <v>0</v>
      </c>
      <c r="AB46" s="335">
        <f>IFERROR(VLOOKUP($B46,'PEDIDO MARZO'!$A$4:$AD$130,13,0),"NO BD")</f>
        <v>0</v>
      </c>
      <c r="AC46" s="337">
        <f>IFERROR(VLOOKUP($B46,'INSUMOS MARZO'!$A$2:$S$105,17,0),"")</f>
        <v>4364.8029999999999</v>
      </c>
      <c r="AD46" s="205">
        <f t="shared" ref="AD46:AD47" si="184">AB46*AC46</f>
        <v>0</v>
      </c>
      <c r="AE46" s="335">
        <f>IFERROR(VLOOKUP($B46,'PEDIDO MARZO'!$A$4:$AD$130,14,0),"NO BD")</f>
        <v>0</v>
      </c>
      <c r="AF46" s="337">
        <f>IFERROR(VLOOKUP($B46,'INSUMOS MARZO'!$A$2:$S$105,17,0),"")</f>
        <v>4364.8029999999999</v>
      </c>
      <c r="AG46" s="205">
        <f t="shared" ref="AG46:AG47" si="185">AE46*AF46</f>
        <v>0</v>
      </c>
      <c r="AH46" s="335">
        <f>IFERROR(VLOOKUP($B46,'PEDIDO MARZO'!$A$4:$AD$130,15,0),"NO BD")</f>
        <v>0</v>
      </c>
      <c r="AI46" s="337">
        <f>IFERROR(VLOOKUP($B46,'INSUMOS MARZO'!$A$2:$S$105,17,0),"")</f>
        <v>4364.8029999999999</v>
      </c>
      <c r="AJ46" s="205">
        <f t="shared" ref="AJ46:AJ48" si="186">AH46*AI46</f>
        <v>0</v>
      </c>
      <c r="AK46" s="335">
        <f>IFERROR(VLOOKUP($B46,'PEDIDO MARZO'!$A$4:$AD$130,16,0),"NO BD")</f>
        <v>0</v>
      </c>
      <c r="AL46" s="337">
        <f>IFERROR(VLOOKUP($B46,'INSUMOS MARZO'!$A$2:$S$105,17,0),"")</f>
        <v>4364.8029999999999</v>
      </c>
      <c r="AM46" s="205">
        <f t="shared" ref="AM46:AM47" si="187">AK46*AL46</f>
        <v>0</v>
      </c>
      <c r="AN46" s="335">
        <f>IFERROR(VLOOKUP($B46,'PEDIDO MARZO'!$A$4:$AD$130,17,0),"NO BD")</f>
        <v>0</v>
      </c>
      <c r="AO46" s="337">
        <f>IFERROR(VLOOKUP($B46,'INSUMOS MARZO'!$A$2:$S$105,17,0),"")</f>
        <v>4364.8029999999999</v>
      </c>
      <c r="AP46" s="205">
        <f t="shared" ref="AP46:AP47" si="188">AN46*AO46</f>
        <v>0</v>
      </c>
      <c r="AQ46" s="335">
        <f>IFERROR(VLOOKUP($B46,'PEDIDO MARZO'!$A$4:$AD$130,18,0),"NO BD")</f>
        <v>0</v>
      </c>
      <c r="AR46" s="337">
        <f>IFERROR(VLOOKUP($B46,'INSUMOS MARZO'!$A$2:$S$105,17,0),"")</f>
        <v>4364.8029999999999</v>
      </c>
      <c r="AS46" s="205">
        <f t="shared" ref="AS46:AS47" si="189">AQ46*AR46</f>
        <v>0</v>
      </c>
      <c r="AT46" s="335">
        <f>IFERROR(VLOOKUP($B46,'PEDIDO MARZO'!$A$4:$AD$130,19,0),"NO BD")</f>
        <v>0</v>
      </c>
      <c r="AU46" s="337">
        <f>IFERROR(VLOOKUP($B46,'INSUMOS MARZO'!$A$2:$S$105,17,0),"")</f>
        <v>4364.8029999999999</v>
      </c>
      <c r="AV46" s="205">
        <f t="shared" ref="AV46:AV47" si="190">AT46*AU46</f>
        <v>0</v>
      </c>
      <c r="AW46" s="335">
        <f>IFERROR(VLOOKUP($B46,'PEDIDO MARZO'!$A$4:$AD$130,20,0),"NO BD")</f>
        <v>0</v>
      </c>
      <c r="AX46" s="337">
        <f>IFERROR(VLOOKUP($B46,'INSUMOS MARZO'!$A$2:$S$105,17,0),"")</f>
        <v>4364.8029999999999</v>
      </c>
      <c r="AY46" s="205">
        <f t="shared" ref="AY46:AY47" si="191">AW46*AX46</f>
        <v>0</v>
      </c>
      <c r="AZ46" s="335">
        <f>IFERROR(VLOOKUP($B46,'PEDIDO MARZO'!$A$4:$AD$130,21,0),"NO BD")</f>
        <v>0</v>
      </c>
      <c r="BA46" s="337">
        <f>IFERROR(VLOOKUP($B46,'INSUMOS MARZO'!$A$2:$S$105,17,0),"")</f>
        <v>4364.8029999999999</v>
      </c>
      <c r="BB46" s="205">
        <f t="shared" ref="BB46:BB47" si="192">AZ46*BA46</f>
        <v>0</v>
      </c>
      <c r="BC46" s="335">
        <f>IFERROR(VLOOKUP($B46,'PEDIDO MARZO'!$A$4:$AD$130,22,0),"NO BD")</f>
        <v>0</v>
      </c>
      <c r="BD46" s="337">
        <f>IFERROR(VLOOKUP($B46,'INSUMOS MARZO'!$A$2:$S$105,17,0),"")</f>
        <v>4364.8029999999999</v>
      </c>
      <c r="BE46" s="205">
        <f t="shared" ref="BE46:BE48" si="193">BC46*BD46</f>
        <v>0</v>
      </c>
      <c r="BF46" s="335">
        <f>IFERROR(VLOOKUP($B46,'PEDIDO MARZO'!$A$4:$AD$130,23,0),"NO BD")</f>
        <v>0</v>
      </c>
      <c r="BG46" s="337">
        <f>IFERROR(VLOOKUP($B46,'INSUMOS MARZO'!$A$2:$S$105,17,0),"")</f>
        <v>4364.8029999999999</v>
      </c>
      <c r="BH46" s="205">
        <f t="shared" ref="BH46:BH47" si="194">BF46*BG46</f>
        <v>0</v>
      </c>
      <c r="BI46" s="335">
        <f>IFERROR(VLOOKUP($B46,'PEDIDO MARZO'!$A$4:$AD$130,24,0),"NO BD")</f>
        <v>0</v>
      </c>
      <c r="BJ46" s="337">
        <f>IFERROR(VLOOKUP($B46,'INSUMOS MARZO'!$A$2:$S$105,17,0),"")</f>
        <v>4364.8029999999999</v>
      </c>
      <c r="BK46" s="205">
        <f t="shared" ref="BK46:BK48" si="195">BI46*BJ46</f>
        <v>0</v>
      </c>
      <c r="BL46" s="335">
        <f>IFERROR(VLOOKUP($B46,'PEDIDO MARZO'!$A$4:$AD$130,25,0),"NO BD")</f>
        <v>0</v>
      </c>
      <c r="BM46" s="337">
        <f>IFERROR(VLOOKUP($B46,'INSUMOS MARZO'!$A$2:$S$105,17,0),"")</f>
        <v>4364.8029999999999</v>
      </c>
      <c r="BN46" s="205">
        <f t="shared" ref="BN46:BN47" si="196">BL46*BM46</f>
        <v>0</v>
      </c>
      <c r="BO46" s="335">
        <f>IFERROR(VLOOKUP($B46,'PEDIDO MARZO'!$A$4:$AD$130,26,0),"NO BD")</f>
        <v>0</v>
      </c>
      <c r="BP46" s="336">
        <f>IFERROR(VLOOKUP($B46,'INSUMOS MARZO'!$A$2:$S$105,14,0),"")</f>
        <v>8408.1051000000007</v>
      </c>
      <c r="BQ46" s="203">
        <f>+BP46*BO46</f>
        <v>0</v>
      </c>
      <c r="BR46" s="335">
        <f>IFERROR(VLOOKUP($B46,'PEDIDO MARZO'!$A$4:$AD$130,27,0),"NO BD")</f>
        <v>0</v>
      </c>
      <c r="BS46" s="337">
        <f>IFERROR(VLOOKUP($B46,'INSUMOS MARZO'!$A$2:$S$105,17,0),"")</f>
        <v>4364.8029999999999</v>
      </c>
      <c r="BT46" s="205">
        <f t="shared" ref="BT46:BT48" si="197">BR46*BS46</f>
        <v>0</v>
      </c>
      <c r="BU46" s="335">
        <f>IFERROR(VLOOKUP($B46,'PEDIDO MARZO'!$A$4:$AD$130,28,0),"NO BD")</f>
        <v>0</v>
      </c>
      <c r="BV46" s="337">
        <f>IFERROR(VLOOKUP($B46,'INSUMOS MARZO'!$A$2:$S$105,17,0),"")</f>
        <v>4364.8029999999999</v>
      </c>
      <c r="BW46" s="205">
        <f t="shared" ref="BW46:BW47" si="198">BU46*BV46</f>
        <v>0</v>
      </c>
      <c r="BX46" s="335">
        <f>IFERROR(VLOOKUP($B46,'PEDIDO MARZO'!$A$4:$AD$130,29,0),"NO BD")</f>
        <v>0</v>
      </c>
      <c r="BY46" s="337">
        <f>IFERROR(VLOOKUP($B46,'INSUMOS MARZO'!$A$2:$S$105,17,0),"")</f>
        <v>4364.8029999999999</v>
      </c>
      <c r="BZ46" s="205">
        <f t="shared" ref="BZ46:BZ47" si="199">BX46*BY46</f>
        <v>0</v>
      </c>
      <c r="CA46" s="335">
        <f>IFERROR(VLOOKUP($B46,'PEDIDO MARZO'!$A$4:$AD$130,30,0),"NO BD")</f>
        <v>0</v>
      </c>
      <c r="CB46" s="336">
        <f>IFERROR(VLOOKUP($B46,'INSUMOS MARZO'!$A$2:$S$105,14,0),"")</f>
        <v>8408.1051000000007</v>
      </c>
      <c r="CC46" s="203">
        <f>+CB46*CA46</f>
        <v>0</v>
      </c>
      <c r="CD46" s="208">
        <f t="shared" si="1"/>
        <v>18</v>
      </c>
      <c r="CE46" s="203">
        <f t="shared" si="3"/>
        <v>0</v>
      </c>
      <c r="CF46" s="335">
        <v>18</v>
      </c>
      <c r="CG46" s="337">
        <f>IFERROR(VLOOKUP($B46,'INSUMOS MARZO'!$A$2:$S$105,17,0),"")</f>
        <v>4364.8029999999999</v>
      </c>
      <c r="CH46" s="336">
        <f t="shared" si="4"/>
        <v>78566.453999999998</v>
      </c>
      <c r="CI46" s="335">
        <f>IFERROR(VLOOKUP($B46,'INSUMOS MARZO'!$A$2:$J$105,10,0),"0")</f>
        <v>0</v>
      </c>
      <c r="CJ46" s="336">
        <f>IFERROR(VLOOKUP($B46,'INSUMOS MARZO'!$A$2:$S$105,14,0),"")</f>
        <v>8408.1051000000007</v>
      </c>
      <c r="CK46" s="338">
        <f t="shared" si="5"/>
        <v>0</v>
      </c>
      <c r="CL46" s="211">
        <f t="shared" si="6"/>
        <v>78566.453999999998</v>
      </c>
      <c r="CM46" s="350">
        <f t="shared" si="7"/>
        <v>7856.6454000000003</v>
      </c>
      <c r="CN46" s="350">
        <f t="shared" si="8"/>
        <v>1492.7626260000002</v>
      </c>
      <c r="CO46" s="350">
        <f t="shared" si="9"/>
        <v>87915.862025999988</v>
      </c>
      <c r="CQ46" s="212">
        <f t="shared" si="10"/>
        <v>78566.453999999998</v>
      </c>
      <c r="CR46" s="212" t="b">
        <f t="shared" si="11"/>
        <v>1</v>
      </c>
      <c r="CS46" s="212">
        <f t="shared" si="12"/>
        <v>0</v>
      </c>
    </row>
    <row r="47" spans="1:97" ht="16.5" x14ac:dyDescent="0.25">
      <c r="A47" s="199">
        <v>42</v>
      </c>
      <c r="B47" s="333">
        <v>92</v>
      </c>
      <c r="C47" s="334" t="s">
        <v>329</v>
      </c>
      <c r="D47" s="335">
        <f>IFERROR(VLOOKUP($B47,'[5]INSUMOS FEBRERO'!$A$2:$F$105,5,0),"")</f>
        <v>20</v>
      </c>
      <c r="E47" s="335">
        <f>IFERROR(VLOOKUP($B47,'PEDIDO MARZO'!$A$4:$AD$130,5,0),"NO BD")</f>
        <v>18</v>
      </c>
      <c r="F47" s="335">
        <f t="shared" si="2"/>
        <v>-2</v>
      </c>
      <c r="G47" s="335">
        <f>IFERROR(VLOOKUP($B47,'PEDIDO MARZO'!$A$4:$AD$130,6,0),"NO BD")</f>
        <v>10</v>
      </c>
      <c r="H47" s="337">
        <f>IFERROR(VLOOKUP($B47,'INSUMOS MARZO'!$A$2:$S$105,17,0),"")</f>
        <v>2380.5149999999999</v>
      </c>
      <c r="I47" s="205">
        <f t="shared" si="0"/>
        <v>23805.149999999998</v>
      </c>
      <c r="J47" s="335">
        <f>IFERROR(VLOOKUP($B47,'PEDIDO MARZO'!$A$4:$AD$130,7,0),"NO BD")</f>
        <v>5</v>
      </c>
      <c r="K47" s="337">
        <f>IFERROR(VLOOKUP($B47,'INSUMOS MARZO'!$A$2:$S$105,17,0),"")</f>
        <v>2380.5149999999999</v>
      </c>
      <c r="L47" s="205">
        <f t="shared" si="178"/>
        <v>11902.574999999999</v>
      </c>
      <c r="M47" s="335">
        <f>IFERROR(VLOOKUP($B47,'PEDIDO MARZO'!$A$4:$AD$130,8,0),"NO BD")</f>
        <v>3</v>
      </c>
      <c r="N47" s="337">
        <f>IFERROR(VLOOKUP($B47,'INSUMOS MARZO'!$A$2:$S$105,17,0),"")</f>
        <v>2380.5149999999999</v>
      </c>
      <c r="O47" s="205">
        <f t="shared" si="179"/>
        <v>7141.5450000000001</v>
      </c>
      <c r="P47" s="335">
        <f>IFERROR(VLOOKUP($B47,'PEDIDO MARZO'!$A$4:$AD$130,9,0),"NO BD")</f>
        <v>0</v>
      </c>
      <c r="Q47" s="337">
        <f>IFERROR(VLOOKUP($B47,'INSUMOS MARZO'!$A$2:$S$105,17,0),"")</f>
        <v>2380.5149999999999</v>
      </c>
      <c r="R47" s="205">
        <f t="shared" si="180"/>
        <v>0</v>
      </c>
      <c r="S47" s="335">
        <f>IFERROR(VLOOKUP($B47,'PEDIDO MARZO'!$A$4:$AD$130,10,0),"NO BD")</f>
        <v>0</v>
      </c>
      <c r="T47" s="337">
        <f>IFERROR(VLOOKUP($B47,'INSUMOS MARZO'!$A$2:$S$105,17,0),"")</f>
        <v>2380.5149999999999</v>
      </c>
      <c r="U47" s="205">
        <f t="shared" si="181"/>
        <v>0</v>
      </c>
      <c r="V47" s="335">
        <f>IFERROR(VLOOKUP($B47,'PEDIDO MARZO'!$A$4:$AD$130,11,0),"NO BD")</f>
        <v>0</v>
      </c>
      <c r="W47" s="337">
        <f>IFERROR(VLOOKUP($B47,'INSUMOS MARZO'!$A$2:$S$105,17,0),"")</f>
        <v>2380.5149999999999</v>
      </c>
      <c r="X47" s="205">
        <f t="shared" si="182"/>
        <v>0</v>
      </c>
      <c r="Y47" s="335">
        <f>IFERROR(VLOOKUP($B47,'PEDIDO MARZO'!$A$4:$AD$130,12,0),"NO BD")</f>
        <v>0</v>
      </c>
      <c r="Z47" s="337">
        <f>IFERROR(VLOOKUP($B47,'INSUMOS MARZO'!$A$2:$S$105,17,0),"")</f>
        <v>2380.5149999999999</v>
      </c>
      <c r="AA47" s="205">
        <f t="shared" si="183"/>
        <v>0</v>
      </c>
      <c r="AB47" s="335">
        <f>IFERROR(VLOOKUP($B47,'PEDIDO MARZO'!$A$4:$AD$130,13,0),"NO BD")</f>
        <v>0</v>
      </c>
      <c r="AC47" s="337">
        <f>IFERROR(VLOOKUP($B47,'INSUMOS MARZO'!$A$2:$S$105,17,0),"")</f>
        <v>2380.5149999999999</v>
      </c>
      <c r="AD47" s="205">
        <f t="shared" si="184"/>
        <v>0</v>
      </c>
      <c r="AE47" s="335">
        <f>IFERROR(VLOOKUP($B47,'PEDIDO MARZO'!$A$4:$AD$130,14,0),"NO BD")</f>
        <v>0</v>
      </c>
      <c r="AF47" s="337">
        <f>IFERROR(VLOOKUP($B47,'INSUMOS MARZO'!$A$2:$S$105,17,0),"")</f>
        <v>2380.5149999999999</v>
      </c>
      <c r="AG47" s="205">
        <f t="shared" si="185"/>
        <v>0</v>
      </c>
      <c r="AH47" s="335">
        <f>IFERROR(VLOOKUP($B47,'PEDIDO MARZO'!$A$4:$AD$130,15,0),"NO BD")</f>
        <v>0</v>
      </c>
      <c r="AI47" s="337">
        <f>IFERROR(VLOOKUP($B47,'INSUMOS MARZO'!$A$2:$S$105,17,0),"")</f>
        <v>2380.5149999999999</v>
      </c>
      <c r="AJ47" s="205">
        <f t="shared" si="186"/>
        <v>0</v>
      </c>
      <c r="AK47" s="335">
        <f>IFERROR(VLOOKUP($B47,'PEDIDO MARZO'!$A$4:$AD$130,16,0),"NO BD")</f>
        <v>0</v>
      </c>
      <c r="AL47" s="337">
        <f>IFERROR(VLOOKUP($B47,'INSUMOS MARZO'!$A$2:$S$105,17,0),"")</f>
        <v>2380.5149999999999</v>
      </c>
      <c r="AM47" s="205">
        <f t="shared" si="187"/>
        <v>0</v>
      </c>
      <c r="AN47" s="335">
        <f>IFERROR(VLOOKUP($B47,'PEDIDO MARZO'!$A$4:$AD$130,17,0),"NO BD")</f>
        <v>0</v>
      </c>
      <c r="AO47" s="337">
        <f>IFERROR(VLOOKUP($B47,'INSUMOS MARZO'!$A$2:$S$105,17,0),"")</f>
        <v>2380.5149999999999</v>
      </c>
      <c r="AP47" s="205">
        <f t="shared" si="188"/>
        <v>0</v>
      </c>
      <c r="AQ47" s="335">
        <f>IFERROR(VLOOKUP($B47,'PEDIDO MARZO'!$A$4:$AD$130,18,0),"NO BD")</f>
        <v>0</v>
      </c>
      <c r="AR47" s="337">
        <f>IFERROR(VLOOKUP($B47,'INSUMOS MARZO'!$A$2:$S$105,17,0),"")</f>
        <v>2380.5149999999999</v>
      </c>
      <c r="AS47" s="205">
        <f t="shared" si="189"/>
        <v>0</v>
      </c>
      <c r="AT47" s="335">
        <f>IFERROR(VLOOKUP($B47,'PEDIDO MARZO'!$A$4:$AD$130,19,0),"NO BD")</f>
        <v>0</v>
      </c>
      <c r="AU47" s="337">
        <f>IFERROR(VLOOKUP($B47,'INSUMOS MARZO'!$A$2:$S$105,17,0),"")</f>
        <v>2380.5149999999999</v>
      </c>
      <c r="AV47" s="205">
        <f t="shared" si="190"/>
        <v>0</v>
      </c>
      <c r="AW47" s="335">
        <f>IFERROR(VLOOKUP($B47,'PEDIDO MARZO'!$A$4:$AD$130,20,0),"NO BD")</f>
        <v>0</v>
      </c>
      <c r="AX47" s="337">
        <f>IFERROR(VLOOKUP($B47,'INSUMOS MARZO'!$A$2:$S$105,17,0),"")</f>
        <v>2380.5149999999999</v>
      </c>
      <c r="AY47" s="205">
        <f t="shared" si="191"/>
        <v>0</v>
      </c>
      <c r="AZ47" s="335">
        <f>IFERROR(VLOOKUP($B47,'PEDIDO MARZO'!$A$4:$AD$130,21,0),"NO BD")</f>
        <v>0</v>
      </c>
      <c r="BA47" s="337">
        <f>IFERROR(VLOOKUP($B47,'INSUMOS MARZO'!$A$2:$S$105,17,0),"")</f>
        <v>2380.5149999999999</v>
      </c>
      <c r="BB47" s="205">
        <f t="shared" si="192"/>
        <v>0</v>
      </c>
      <c r="BC47" s="335">
        <f>IFERROR(VLOOKUP($B47,'PEDIDO MARZO'!$A$4:$AD$130,22,0),"NO BD")</f>
        <v>0</v>
      </c>
      <c r="BD47" s="337">
        <f>IFERROR(VLOOKUP($B47,'INSUMOS MARZO'!$A$2:$S$105,17,0),"")</f>
        <v>2380.5149999999999</v>
      </c>
      <c r="BE47" s="205">
        <f t="shared" si="193"/>
        <v>0</v>
      </c>
      <c r="BF47" s="335">
        <f>IFERROR(VLOOKUP($B47,'PEDIDO MARZO'!$A$4:$AD$130,23,0),"NO BD")</f>
        <v>0</v>
      </c>
      <c r="BG47" s="337">
        <f>IFERROR(VLOOKUP($B47,'INSUMOS MARZO'!$A$2:$S$105,17,0),"")</f>
        <v>2380.5149999999999</v>
      </c>
      <c r="BH47" s="205">
        <f t="shared" si="194"/>
        <v>0</v>
      </c>
      <c r="BI47" s="335">
        <f>IFERROR(VLOOKUP($B47,'PEDIDO MARZO'!$A$4:$AD$130,24,0),"NO BD")</f>
        <v>0</v>
      </c>
      <c r="BJ47" s="337">
        <f>IFERROR(VLOOKUP($B47,'INSUMOS MARZO'!$A$2:$S$105,17,0),"")</f>
        <v>2380.5149999999999</v>
      </c>
      <c r="BK47" s="205">
        <f t="shared" si="195"/>
        <v>0</v>
      </c>
      <c r="BL47" s="335">
        <f>IFERROR(VLOOKUP($B47,'PEDIDO MARZO'!$A$4:$AD$130,25,0),"NO BD")</f>
        <v>0</v>
      </c>
      <c r="BM47" s="337">
        <f>IFERROR(VLOOKUP($B47,'INSUMOS MARZO'!$A$2:$S$105,17,0),"")</f>
        <v>2380.5149999999999</v>
      </c>
      <c r="BN47" s="205">
        <f t="shared" si="196"/>
        <v>0</v>
      </c>
      <c r="BO47" s="335">
        <f>IFERROR(VLOOKUP($B47,'PEDIDO MARZO'!$A$4:$AD$130,26,0),"NO BD")</f>
        <v>0</v>
      </c>
      <c r="BP47" s="337">
        <f>IFERROR(VLOOKUP($B47,'INSUMOS MARZO'!$A$2:$S$105,17,0),"")</f>
        <v>2380.5149999999999</v>
      </c>
      <c r="BQ47" s="205">
        <f t="shared" ref="BQ47:BQ48" si="200">BO47*BP47</f>
        <v>0</v>
      </c>
      <c r="BR47" s="335">
        <f>IFERROR(VLOOKUP($B47,'PEDIDO MARZO'!$A$4:$AD$130,27,0),"NO BD")</f>
        <v>0</v>
      </c>
      <c r="BS47" s="337">
        <f>IFERROR(VLOOKUP($B47,'INSUMOS MARZO'!$A$2:$S$105,17,0),"")</f>
        <v>2380.5149999999999</v>
      </c>
      <c r="BT47" s="205">
        <f t="shared" si="197"/>
        <v>0</v>
      </c>
      <c r="BU47" s="335">
        <f>IFERROR(VLOOKUP($B47,'PEDIDO MARZO'!$A$4:$AD$130,28,0),"NO BD")</f>
        <v>0</v>
      </c>
      <c r="BV47" s="337">
        <f>IFERROR(VLOOKUP($B47,'INSUMOS MARZO'!$A$2:$S$105,17,0),"")</f>
        <v>2380.5149999999999</v>
      </c>
      <c r="BW47" s="205">
        <f t="shared" si="198"/>
        <v>0</v>
      </c>
      <c r="BX47" s="335">
        <f>IFERROR(VLOOKUP($B47,'PEDIDO MARZO'!$A$4:$AD$130,29,0),"NO BD")</f>
        <v>0</v>
      </c>
      <c r="BY47" s="337">
        <f>IFERROR(VLOOKUP($B47,'INSUMOS MARZO'!$A$2:$S$105,17,0),"")</f>
        <v>2380.5149999999999</v>
      </c>
      <c r="BZ47" s="205">
        <f t="shared" si="199"/>
        <v>0</v>
      </c>
      <c r="CA47" s="335">
        <f>IFERROR(VLOOKUP($B47,'PEDIDO MARZO'!$A$4:$AD$130,30,0),"NO BD")</f>
        <v>0</v>
      </c>
      <c r="CB47" s="337">
        <f>IFERROR(VLOOKUP($B47,'INSUMOS MARZO'!$A$2:$S$105,17,0),"")</f>
        <v>2380.5149999999999</v>
      </c>
      <c r="CC47" s="205">
        <f t="shared" ref="CC47:CC48" si="201">CA47*CB47</f>
        <v>0</v>
      </c>
      <c r="CD47" s="208">
        <f t="shared" si="1"/>
        <v>18</v>
      </c>
      <c r="CE47" s="203">
        <f t="shared" si="3"/>
        <v>0</v>
      </c>
      <c r="CF47" s="335">
        <v>18</v>
      </c>
      <c r="CG47" s="337">
        <f>IFERROR(VLOOKUP($B47,'INSUMOS MARZO'!$A$2:$S$105,17,0),"")</f>
        <v>2380.5149999999999</v>
      </c>
      <c r="CH47" s="336">
        <f t="shared" si="4"/>
        <v>42849.27</v>
      </c>
      <c r="CI47" s="335">
        <f>IFERROR(VLOOKUP($B47,'INSUMOS MARZO'!$A$2:$J$105,10,0),"0")</f>
        <v>0</v>
      </c>
      <c r="CJ47" s="336">
        <f>IFERROR(VLOOKUP($B47,'INSUMOS MARZO'!$A$2:$S$105,14,0),"")</f>
        <v>3482.8038000000001</v>
      </c>
      <c r="CK47" s="338">
        <f t="shared" si="5"/>
        <v>0</v>
      </c>
      <c r="CL47" s="211">
        <f t="shared" si="6"/>
        <v>42849.27</v>
      </c>
      <c r="CM47" s="350">
        <f t="shared" si="7"/>
        <v>4284.9269999999997</v>
      </c>
      <c r="CN47" s="350">
        <f t="shared" si="8"/>
        <v>814.13612999999998</v>
      </c>
      <c r="CO47" s="350">
        <f t="shared" si="9"/>
        <v>47948.333129999999</v>
      </c>
      <c r="CQ47" s="212">
        <f t="shared" si="10"/>
        <v>42849.27</v>
      </c>
      <c r="CR47" s="212" t="b">
        <f t="shared" si="11"/>
        <v>1</v>
      </c>
      <c r="CS47" s="212">
        <f t="shared" si="12"/>
        <v>0</v>
      </c>
    </row>
    <row r="48" spans="1:97" ht="16.5" x14ac:dyDescent="0.25">
      <c r="A48" s="199">
        <v>43</v>
      </c>
      <c r="B48" s="333">
        <v>94</v>
      </c>
      <c r="C48" s="334" t="s">
        <v>330</v>
      </c>
      <c r="D48" s="335">
        <f>IFERROR(VLOOKUP($B48,'[5]INSUMOS FEBRERO'!$A$2:$F$105,5,0),"")</f>
        <v>41</v>
      </c>
      <c r="E48" s="335">
        <f>IFERROR(VLOOKUP($B48,'PEDIDO MARZO'!$A$4:$AD$130,5,0),"NO BD")</f>
        <v>21</v>
      </c>
      <c r="F48" s="335">
        <f t="shared" si="2"/>
        <v>-20</v>
      </c>
      <c r="G48" s="335">
        <f>IFERROR(VLOOKUP($B48,'PEDIDO MARZO'!$A$4:$AD$130,6,0),"NO BD")</f>
        <v>0</v>
      </c>
      <c r="H48" s="337">
        <f>IFERROR(VLOOKUP($B48,'INSUMOS MARZO'!$A$2:$S$105,17,0),"")</f>
        <v>3316.9560000000001</v>
      </c>
      <c r="I48" s="205">
        <f t="shared" si="0"/>
        <v>0</v>
      </c>
      <c r="J48" s="335">
        <f>IFERROR(VLOOKUP($B48,'PEDIDO MARZO'!$A$4:$AD$130,7,0),"NO BD")</f>
        <v>3</v>
      </c>
      <c r="K48" s="337">
        <f>IFERROR(VLOOKUP($B48,'INSUMOS MARZO'!$A$2:$S$105,17,0),"")</f>
        <v>3316.9560000000001</v>
      </c>
      <c r="L48" s="205">
        <f t="shared" si="178"/>
        <v>9950.8680000000004</v>
      </c>
      <c r="M48" s="335">
        <f>IFERROR(VLOOKUP($B48,'PEDIDO MARZO'!$A$4:$AD$130,8,0),"NO BD")</f>
        <v>2</v>
      </c>
      <c r="N48" s="337">
        <f>IFERROR(VLOOKUP($B48,'INSUMOS MARZO'!$A$2:$S$105,17,0),"")</f>
        <v>3316.9560000000001</v>
      </c>
      <c r="O48" s="205">
        <f t="shared" si="179"/>
        <v>6633.9120000000003</v>
      </c>
      <c r="P48" s="335">
        <f>IFERROR(VLOOKUP($B48,'PEDIDO MARZO'!$A$4:$AD$130,9,0),"NO BD")</f>
        <v>0</v>
      </c>
      <c r="Q48" s="203"/>
      <c r="R48" s="203"/>
      <c r="S48" s="335">
        <f>IFERROR(VLOOKUP($B48,'PEDIDO MARZO'!$A$4:$AD$130,10,0),"NO BD")</f>
        <v>0</v>
      </c>
      <c r="T48" s="203"/>
      <c r="U48" s="205">
        <f t="shared" si="181"/>
        <v>0</v>
      </c>
      <c r="V48" s="335">
        <f>IFERROR(VLOOKUP($B48,'PEDIDO MARZO'!$A$4:$AD$130,11,0),"NO BD")</f>
        <v>2</v>
      </c>
      <c r="W48" s="337">
        <f>IFERROR(VLOOKUP($B48,'INSUMOS MARZO'!$A$2:$S$105,17,0),"")</f>
        <v>3316.9560000000001</v>
      </c>
      <c r="X48" s="205">
        <f t="shared" si="182"/>
        <v>6633.9120000000003</v>
      </c>
      <c r="Y48" s="335">
        <f>IFERROR(VLOOKUP($B48,'PEDIDO MARZO'!$A$4:$AD$130,12,0),"NO BD")</f>
        <v>2</v>
      </c>
      <c r="Z48" s="337">
        <f>IFERROR(VLOOKUP($B48,'INSUMOS MARZO'!$A$2:$S$105,17,0),"")</f>
        <v>3316.9560000000001</v>
      </c>
      <c r="AA48" s="205">
        <f t="shared" si="183"/>
        <v>6633.9120000000003</v>
      </c>
      <c r="AB48" s="335">
        <f>IFERROR(VLOOKUP($B48,'PEDIDO MARZO'!$A$4:$AD$130,13,0),"NO BD")</f>
        <v>0</v>
      </c>
      <c r="AC48" s="203"/>
      <c r="AD48" s="203"/>
      <c r="AE48" s="335">
        <f>IFERROR(VLOOKUP($B48,'PEDIDO MARZO'!$A$4:$AD$130,14,0),"NO BD")</f>
        <v>0</v>
      </c>
      <c r="AF48" s="203"/>
      <c r="AG48" s="203"/>
      <c r="AH48" s="335">
        <f>IFERROR(VLOOKUP($B48,'PEDIDO MARZO'!$A$4:$AD$130,15,0),"NO BD")</f>
        <v>2</v>
      </c>
      <c r="AI48" s="337">
        <f>IFERROR(VLOOKUP($B48,'INSUMOS MARZO'!$A$2:$S$105,17,0),"")</f>
        <v>3316.9560000000001</v>
      </c>
      <c r="AJ48" s="205">
        <f t="shared" si="186"/>
        <v>6633.9120000000003</v>
      </c>
      <c r="AK48" s="335">
        <f>IFERROR(VLOOKUP($B48,'PEDIDO MARZO'!$A$4:$AD$130,16,0),"NO BD")</f>
        <v>0</v>
      </c>
      <c r="AL48" s="203"/>
      <c r="AM48" s="203"/>
      <c r="AN48" s="335">
        <f>IFERROR(VLOOKUP($B48,'PEDIDO MARZO'!$A$4:$AD$130,17,0),"NO BD")</f>
        <v>0</v>
      </c>
      <c r="AO48" s="203"/>
      <c r="AP48" s="203"/>
      <c r="AQ48" s="335">
        <f>IFERROR(VLOOKUP($B48,'PEDIDO MARZO'!$A$4:$AD$130,18,0),"NO BD")</f>
        <v>0</v>
      </c>
      <c r="AR48" s="203"/>
      <c r="AS48" s="203"/>
      <c r="AT48" s="335">
        <f>IFERROR(VLOOKUP($B48,'PEDIDO MARZO'!$A$4:$AD$130,19,0),"NO BD")</f>
        <v>0</v>
      </c>
      <c r="AU48" s="203"/>
      <c r="AV48" s="203"/>
      <c r="AW48" s="335">
        <f>IFERROR(VLOOKUP($B48,'PEDIDO MARZO'!$A$4:$AD$130,20,0),"NO BD")</f>
        <v>0</v>
      </c>
      <c r="AX48" s="203"/>
      <c r="AY48" s="203"/>
      <c r="AZ48" s="335">
        <f>IFERROR(VLOOKUP($B48,'PEDIDO MARZO'!$A$4:$AD$130,21,0),"NO BD")</f>
        <v>0</v>
      </c>
      <c r="BA48" s="203"/>
      <c r="BB48" s="203"/>
      <c r="BC48" s="335">
        <f>IFERROR(VLOOKUP($B48,'PEDIDO MARZO'!$A$4:$AD$130,22,0),"NO BD")</f>
        <v>2</v>
      </c>
      <c r="BD48" s="337">
        <f>IFERROR(VLOOKUP($B48,'INSUMOS MARZO'!$A$2:$S$105,17,0),"")</f>
        <v>3316.9560000000001</v>
      </c>
      <c r="BE48" s="205">
        <f t="shared" si="193"/>
        <v>6633.9120000000003</v>
      </c>
      <c r="BF48" s="335">
        <f>IFERROR(VLOOKUP($B48,'PEDIDO MARZO'!$A$4:$AD$130,23,0),"NO BD")</f>
        <v>0</v>
      </c>
      <c r="BG48" s="203"/>
      <c r="BH48" s="203"/>
      <c r="BI48" s="335">
        <f>IFERROR(VLOOKUP($B48,'PEDIDO MARZO'!$A$4:$AD$130,24,0),"NO BD")</f>
        <v>2</v>
      </c>
      <c r="BJ48" s="337">
        <f>IFERROR(VLOOKUP($B48,'INSUMOS MARZO'!$A$2:$S$105,17,0),"")</f>
        <v>3316.9560000000001</v>
      </c>
      <c r="BK48" s="205">
        <f t="shared" si="195"/>
        <v>6633.9120000000003</v>
      </c>
      <c r="BL48" s="335">
        <f>IFERROR(VLOOKUP($B48,'PEDIDO MARZO'!$A$4:$AD$130,25,0),"NO BD")</f>
        <v>0</v>
      </c>
      <c r="BM48" s="203"/>
      <c r="BN48" s="203"/>
      <c r="BO48" s="335">
        <f>IFERROR(VLOOKUP($B48,'PEDIDO MARZO'!$A$4:$AD$130,26,0),"NO BD")</f>
        <v>2</v>
      </c>
      <c r="BP48" s="337">
        <f>IFERROR(VLOOKUP($B48,'INSUMOS MARZO'!$A$2:$S$105,17,0),"")</f>
        <v>3316.9560000000001</v>
      </c>
      <c r="BQ48" s="205">
        <f t="shared" si="200"/>
        <v>6633.9120000000003</v>
      </c>
      <c r="BR48" s="335">
        <f>IFERROR(VLOOKUP($B48,'PEDIDO MARZO'!$A$4:$AD$130,27,0),"NO BD")</f>
        <v>2</v>
      </c>
      <c r="BS48" s="337">
        <f>IFERROR(VLOOKUP($B48,'INSUMOS MARZO'!$A$2:$S$105,17,0),"")</f>
        <v>3316.9560000000001</v>
      </c>
      <c r="BT48" s="205">
        <f t="shared" si="197"/>
        <v>6633.9120000000003</v>
      </c>
      <c r="BU48" s="335">
        <f>IFERROR(VLOOKUP($B48,'PEDIDO MARZO'!$A$4:$AD$130,28,0),"NO BD")</f>
        <v>0</v>
      </c>
      <c r="BV48" s="203"/>
      <c r="BW48" s="203"/>
      <c r="BX48" s="335">
        <f>IFERROR(VLOOKUP($B48,'PEDIDO MARZO'!$A$4:$AD$130,29,0),"NO BD")</f>
        <v>0</v>
      </c>
      <c r="BY48" s="203"/>
      <c r="BZ48" s="203"/>
      <c r="CA48" s="335">
        <f>IFERROR(VLOOKUP($B48,'PEDIDO MARZO'!$A$4:$AD$130,30,0),"NO BD")</f>
        <v>2</v>
      </c>
      <c r="CB48" s="337">
        <f>IFERROR(VLOOKUP($B48,'INSUMOS MARZO'!$A$2:$S$105,17,0),"")</f>
        <v>3316.9560000000001</v>
      </c>
      <c r="CC48" s="205">
        <f t="shared" si="201"/>
        <v>6633.9120000000003</v>
      </c>
      <c r="CD48" s="208">
        <f t="shared" si="1"/>
        <v>21</v>
      </c>
      <c r="CE48" s="203">
        <f t="shared" si="3"/>
        <v>0</v>
      </c>
      <c r="CF48" s="335">
        <v>21</v>
      </c>
      <c r="CG48" s="337">
        <f>IFERROR(VLOOKUP($B48,'INSUMOS MARZO'!$A$2:$S$105,17,0),"")</f>
        <v>3316.9560000000001</v>
      </c>
      <c r="CH48" s="336">
        <f t="shared" si="4"/>
        <v>69656.076000000001</v>
      </c>
      <c r="CI48" s="335">
        <f>IFERROR(VLOOKUP($B48,'INSUMOS MARZO'!$A$2:$J$105,10,0),"0")</f>
        <v>0</v>
      </c>
      <c r="CJ48" s="336">
        <f>IFERROR(VLOOKUP($B48,'INSUMOS MARZO'!$A$2:$S$105,14,0),"")</f>
        <v>14826.982499999998</v>
      </c>
      <c r="CK48" s="338">
        <f t="shared" si="5"/>
        <v>0</v>
      </c>
      <c r="CL48" s="211">
        <f t="shared" si="6"/>
        <v>69656.075999999986</v>
      </c>
      <c r="CM48" s="350">
        <f t="shared" si="7"/>
        <v>6965.6075999999994</v>
      </c>
      <c r="CN48" s="350">
        <f t="shared" si="8"/>
        <v>1323.4654439999999</v>
      </c>
      <c r="CO48" s="350">
        <f t="shared" si="9"/>
        <v>77945.149043999991</v>
      </c>
      <c r="CQ48" s="212">
        <f t="shared" si="10"/>
        <v>69656.076000000001</v>
      </c>
      <c r="CR48" s="212" t="b">
        <f t="shared" si="11"/>
        <v>1</v>
      </c>
      <c r="CS48" s="212">
        <f t="shared" si="12"/>
        <v>0</v>
      </c>
    </row>
    <row r="49" spans="1:97" ht="16.5" x14ac:dyDescent="0.25">
      <c r="A49" s="199">
        <v>44</v>
      </c>
      <c r="B49" s="333">
        <v>95</v>
      </c>
      <c r="C49" s="334" t="s">
        <v>331</v>
      </c>
      <c r="D49" s="335">
        <f>IFERROR(VLOOKUP($B49,'[5]INSUMOS FEBRERO'!$A$2:$F$105,5,0),"")</f>
        <v>22</v>
      </c>
      <c r="E49" s="335">
        <f>IFERROR(VLOOKUP($B49,'PEDIDO MARZO'!$A$4:$AD$130,5,0),"NO BD")</f>
        <v>0</v>
      </c>
      <c r="F49" s="335">
        <f t="shared" si="2"/>
        <v>-22</v>
      </c>
      <c r="G49" s="335">
        <f>IFERROR(VLOOKUP($B49,'PEDIDO MARZO'!$A$4:$AD$130,6,0),"NO BD")</f>
        <v>0</v>
      </c>
      <c r="H49" s="337">
        <f>IFERROR(VLOOKUP($B49,'INSUMOS MARZO'!$A$2:$S$105,17,0),"")</f>
        <v>11056.52</v>
      </c>
      <c r="I49" s="205">
        <f t="shared" si="0"/>
        <v>0</v>
      </c>
      <c r="J49" s="335">
        <f>IFERROR(VLOOKUP($B49,'PEDIDO MARZO'!$A$4:$AD$130,7,0),"NO BD")</f>
        <v>0</v>
      </c>
      <c r="K49" s="337">
        <f>IFERROR(VLOOKUP($B49,'INSUMOS MARZO'!$A$2:$S$105,17,0),"")</f>
        <v>11056.52</v>
      </c>
      <c r="L49" s="203"/>
      <c r="M49" s="335">
        <f>IFERROR(VLOOKUP($B49,'PEDIDO MARZO'!$A$4:$AD$130,8,0),"NO BD")</f>
        <v>0</v>
      </c>
      <c r="N49" s="203"/>
      <c r="O49" s="203"/>
      <c r="P49" s="335">
        <f>IFERROR(VLOOKUP($B49,'PEDIDO MARZO'!$A$4:$AD$130,9,0),"NO BD")</f>
        <v>0</v>
      </c>
      <c r="Q49" s="203"/>
      <c r="R49" s="203"/>
      <c r="S49" s="335">
        <f>IFERROR(VLOOKUP($B49,'PEDIDO MARZO'!$A$4:$AD$130,10,0),"NO BD")</f>
        <v>0</v>
      </c>
      <c r="T49" s="203"/>
      <c r="U49" s="203"/>
      <c r="V49" s="335">
        <f>IFERROR(VLOOKUP($B49,'PEDIDO MARZO'!$A$4:$AD$130,11,0),"NO BD")</f>
        <v>0</v>
      </c>
      <c r="W49" s="203"/>
      <c r="X49" s="203"/>
      <c r="Y49" s="335">
        <f>IFERROR(VLOOKUP($B49,'PEDIDO MARZO'!$A$4:$AD$130,12,0),"NO BD")</f>
        <v>0</v>
      </c>
      <c r="Z49" s="203"/>
      <c r="AA49" s="203"/>
      <c r="AB49" s="335">
        <f>IFERROR(VLOOKUP($B49,'PEDIDO MARZO'!$A$4:$AD$130,13,0),"NO BD")</f>
        <v>0</v>
      </c>
      <c r="AC49" s="203"/>
      <c r="AD49" s="203"/>
      <c r="AE49" s="335">
        <f>IFERROR(VLOOKUP($B49,'PEDIDO MARZO'!$A$4:$AD$130,14,0),"NO BD")</f>
        <v>0</v>
      </c>
      <c r="AF49" s="203"/>
      <c r="AG49" s="203"/>
      <c r="AH49" s="335">
        <f>IFERROR(VLOOKUP($B49,'PEDIDO MARZO'!$A$4:$AD$130,15,0),"NO BD")</f>
        <v>0</v>
      </c>
      <c r="AI49" s="203"/>
      <c r="AJ49" s="203"/>
      <c r="AK49" s="335">
        <f>IFERROR(VLOOKUP($B49,'PEDIDO MARZO'!$A$4:$AD$130,16,0),"NO BD")</f>
        <v>0</v>
      </c>
      <c r="AL49" s="203"/>
      <c r="AM49" s="203"/>
      <c r="AN49" s="335">
        <f>IFERROR(VLOOKUP($B49,'PEDIDO MARZO'!$A$4:$AD$130,17,0),"NO BD")</f>
        <v>0</v>
      </c>
      <c r="AO49" s="203"/>
      <c r="AP49" s="203"/>
      <c r="AQ49" s="335">
        <f>IFERROR(VLOOKUP($B49,'PEDIDO MARZO'!$A$4:$AD$130,18,0),"NO BD")</f>
        <v>0</v>
      </c>
      <c r="AR49" s="203"/>
      <c r="AS49" s="203"/>
      <c r="AT49" s="335">
        <f>IFERROR(VLOOKUP($B49,'PEDIDO MARZO'!$A$4:$AD$130,19,0),"NO BD")</f>
        <v>0</v>
      </c>
      <c r="AU49" s="203"/>
      <c r="AV49" s="203"/>
      <c r="AW49" s="335">
        <f>IFERROR(VLOOKUP($B49,'PEDIDO MARZO'!$A$4:$AD$130,20,0),"NO BD")</f>
        <v>0</v>
      </c>
      <c r="AX49" s="203"/>
      <c r="AY49" s="203"/>
      <c r="AZ49" s="335">
        <f>IFERROR(VLOOKUP($B49,'PEDIDO MARZO'!$A$4:$AD$130,21,0),"NO BD")</f>
        <v>0</v>
      </c>
      <c r="BA49" s="203"/>
      <c r="BB49" s="203"/>
      <c r="BC49" s="335">
        <f>IFERROR(VLOOKUP($B49,'PEDIDO MARZO'!$A$4:$AD$130,22,0),"NO BD")</f>
        <v>0</v>
      </c>
      <c r="BD49" s="203"/>
      <c r="BE49" s="203"/>
      <c r="BF49" s="335">
        <f>IFERROR(VLOOKUP($B49,'PEDIDO MARZO'!$A$4:$AD$130,23,0),"NO BD")</f>
        <v>0</v>
      </c>
      <c r="BG49" s="203"/>
      <c r="BH49" s="203"/>
      <c r="BI49" s="335">
        <f>IFERROR(VLOOKUP($B49,'PEDIDO MARZO'!$A$4:$AD$130,24,0),"NO BD")</f>
        <v>0</v>
      </c>
      <c r="BJ49" s="203"/>
      <c r="BK49" s="203"/>
      <c r="BL49" s="335">
        <f>IFERROR(VLOOKUP($B49,'PEDIDO MARZO'!$A$4:$AD$130,25,0),"NO BD")</f>
        <v>0</v>
      </c>
      <c r="BM49" s="203"/>
      <c r="BN49" s="203"/>
      <c r="BO49" s="335">
        <f>IFERROR(VLOOKUP($B49,'PEDIDO MARZO'!$A$4:$AD$130,26,0),"NO BD")</f>
        <v>0</v>
      </c>
      <c r="BP49" s="203"/>
      <c r="BQ49" s="203"/>
      <c r="BR49" s="335">
        <f>IFERROR(VLOOKUP($B49,'PEDIDO MARZO'!$A$4:$AD$130,27,0),"NO BD")</f>
        <v>0</v>
      </c>
      <c r="BS49" s="203"/>
      <c r="BT49" s="203"/>
      <c r="BU49" s="335">
        <f>IFERROR(VLOOKUP($B49,'PEDIDO MARZO'!$A$4:$AD$130,28,0),"NO BD")</f>
        <v>0</v>
      </c>
      <c r="BV49" s="203"/>
      <c r="BW49" s="203"/>
      <c r="BX49" s="335">
        <f>IFERROR(VLOOKUP($B49,'PEDIDO MARZO'!$A$4:$AD$130,29,0),"NO BD")</f>
        <v>0</v>
      </c>
      <c r="BY49" s="203"/>
      <c r="BZ49" s="203"/>
      <c r="CA49" s="335">
        <f>IFERROR(VLOOKUP($B49,'PEDIDO MARZO'!$A$4:$AD$130,30,0),"NO BD")</f>
        <v>0</v>
      </c>
      <c r="CB49" s="203"/>
      <c r="CC49" s="203"/>
      <c r="CD49" s="208">
        <f t="shared" si="1"/>
        <v>0</v>
      </c>
      <c r="CE49" s="203">
        <f t="shared" si="3"/>
        <v>0</v>
      </c>
      <c r="CF49" s="335">
        <v>0</v>
      </c>
      <c r="CG49" s="337">
        <f>IFERROR(VLOOKUP($B49,'INSUMOS MARZO'!$A$2:$S$105,17,0),"")</f>
        <v>11056.52</v>
      </c>
      <c r="CH49" s="336">
        <f t="shared" si="4"/>
        <v>0</v>
      </c>
      <c r="CI49" s="335">
        <f>IFERROR(VLOOKUP($B49,'INSUMOS MARZO'!$A$2:$J$105,10,0),"0")</f>
        <v>0</v>
      </c>
      <c r="CJ49" s="336">
        <f>IFERROR(VLOOKUP($B49,'INSUMOS MARZO'!$A$2:$S$105,14,0),"")</f>
        <v>25075.808999999997</v>
      </c>
      <c r="CK49" s="338">
        <f t="shared" si="5"/>
        <v>0</v>
      </c>
      <c r="CL49" s="211">
        <f t="shared" si="6"/>
        <v>0</v>
      </c>
      <c r="CM49" s="350">
        <f t="shared" si="7"/>
        <v>0</v>
      </c>
      <c r="CN49" s="350">
        <f t="shared" si="8"/>
        <v>0</v>
      </c>
      <c r="CO49" s="350">
        <f t="shared" si="9"/>
        <v>0</v>
      </c>
      <c r="CQ49" s="212">
        <f t="shared" si="10"/>
        <v>0</v>
      </c>
      <c r="CR49" s="212" t="b">
        <f t="shared" si="11"/>
        <v>1</v>
      </c>
      <c r="CS49" s="212">
        <f t="shared" si="12"/>
        <v>0</v>
      </c>
    </row>
    <row r="50" spans="1:97" ht="16.5" x14ac:dyDescent="0.25">
      <c r="A50" s="199">
        <v>45</v>
      </c>
      <c r="B50" s="333">
        <v>98</v>
      </c>
      <c r="C50" s="334" t="s">
        <v>332</v>
      </c>
      <c r="D50" s="335">
        <f>IFERROR(VLOOKUP($B50,'[5]INSUMOS FEBRERO'!$A$2:$F$105,5,0),"")</f>
        <v>25</v>
      </c>
      <c r="E50" s="335">
        <f>IFERROR(VLOOKUP($B50,'PEDIDO MARZO'!$A$4:$AD$130,5,0),"NO BD")</f>
        <v>133</v>
      </c>
      <c r="F50" s="335">
        <f t="shared" si="2"/>
        <v>108</v>
      </c>
      <c r="G50" s="408">
        <f>IFERROR(VLOOKUP($B50,'PEDIDO MARZO'!$A$4:$AD$130,6,0),"NO BD")</f>
        <v>15</v>
      </c>
      <c r="H50" s="337">
        <f>IFERROR(VLOOKUP($B50,'INSUMOS MARZO'!$A$2:$S$105,17,0),"")</f>
        <v>6633.9120000000003</v>
      </c>
      <c r="I50" s="205">
        <f t="shared" si="0"/>
        <v>99508.680000000008</v>
      </c>
      <c r="J50" s="335">
        <f>IFERROR(VLOOKUP($B50,'PEDIDO MARZO'!$A$4:$AD$130,7,0),"NO BD")</f>
        <v>5</v>
      </c>
      <c r="K50" s="336">
        <f>IFERROR(VLOOKUP($B50,'INSUMOS MARZO'!$A$2:$S$105,14,0),"")</f>
        <v>9503.4573</v>
      </c>
      <c r="L50" s="205">
        <f t="shared" ref="L50" si="202">J50*K50</f>
        <v>47517.286500000002</v>
      </c>
      <c r="M50" s="335">
        <f>IFERROR(VLOOKUP($B50,'PEDIDO MARZO'!$A$4:$AD$130,8,0),"NO BD")</f>
        <v>3</v>
      </c>
      <c r="N50" s="336">
        <f>IFERROR(VLOOKUP($B50,'INSUMOS MARZO'!$A$2:$S$105,14,0),"")</f>
        <v>9503.4573</v>
      </c>
      <c r="O50" s="205">
        <f t="shared" ref="O50" si="203">M50*N50</f>
        <v>28510.371899999998</v>
      </c>
      <c r="P50" s="335">
        <f>IFERROR(VLOOKUP($B50,'PEDIDO MARZO'!$A$4:$AD$130,9,0),"NO BD")</f>
        <v>0</v>
      </c>
      <c r="Q50" s="336">
        <f>IFERROR(VLOOKUP($B50,'INSUMOS MARZO'!$A$2:$S$105,14,0),"")</f>
        <v>9503.4573</v>
      </c>
      <c r="R50" s="205">
        <f t="shared" ref="R50" si="204">P50*Q50</f>
        <v>0</v>
      </c>
      <c r="S50" s="335">
        <f>IFERROR(VLOOKUP($B50,'PEDIDO MARZO'!$A$4:$AD$130,10,0),"NO BD")</f>
        <v>8</v>
      </c>
      <c r="T50" s="336">
        <f>IFERROR(VLOOKUP($B50,'INSUMOS MARZO'!$A$2:$S$105,14,0),"")</f>
        <v>9503.4573</v>
      </c>
      <c r="U50" s="205">
        <f t="shared" ref="U50" si="205">S50*T50</f>
        <v>76027.6584</v>
      </c>
      <c r="V50" s="408">
        <f>IFERROR(VLOOKUP($B50,'PEDIDO MARZO'!$A$4:$AD$130,11,0),"NO BD")</f>
        <v>15</v>
      </c>
      <c r="W50" s="337">
        <f>IFERROR(VLOOKUP($B50,'INSUMOS MARZO'!$A$2:$S$105,17,0),"")</f>
        <v>6633.9120000000003</v>
      </c>
      <c r="X50" s="205">
        <f t="shared" ref="X50" si="206">V50*W50</f>
        <v>99508.680000000008</v>
      </c>
      <c r="Y50" s="335">
        <f>IFERROR(VLOOKUP($B50,'PEDIDO MARZO'!$A$4:$AD$130,12,0),"NO BD")</f>
        <v>10</v>
      </c>
      <c r="Z50" s="336">
        <f>IFERROR(VLOOKUP($B50,'INSUMOS MARZO'!$A$2:$S$105,14,0),"")</f>
        <v>9503.4573</v>
      </c>
      <c r="AA50" s="205">
        <f t="shared" ref="AA50" si="207">Y50*Z50</f>
        <v>95034.573000000004</v>
      </c>
      <c r="AB50" s="335">
        <f>IFERROR(VLOOKUP($B50,'PEDIDO MARZO'!$A$4:$AD$130,13,0),"NO BD")</f>
        <v>5</v>
      </c>
      <c r="AC50" s="336">
        <f>IFERROR(VLOOKUP($B50,'INSUMOS MARZO'!$A$2:$S$105,14,0),"")</f>
        <v>9503.4573</v>
      </c>
      <c r="AD50" s="205">
        <f t="shared" ref="AD50" si="208">AB50*AC50</f>
        <v>47517.286500000002</v>
      </c>
      <c r="AE50" s="335">
        <f>IFERROR(VLOOKUP($B50,'PEDIDO MARZO'!$A$4:$AD$130,14,0),"NO BD")</f>
        <v>0</v>
      </c>
      <c r="AF50" s="336">
        <f>IFERROR(VLOOKUP($B50,'INSUMOS MARZO'!$A$2:$S$105,14,0),"")</f>
        <v>9503.4573</v>
      </c>
      <c r="AG50" s="205">
        <f t="shared" ref="AG50" si="209">AE50*AF50</f>
        <v>0</v>
      </c>
      <c r="AH50" s="335">
        <f>IFERROR(VLOOKUP($B50,'PEDIDO MARZO'!$A$4:$AD$130,15,0),"NO BD")</f>
        <v>20</v>
      </c>
      <c r="AI50" s="336">
        <f>IFERROR(VLOOKUP($B50,'INSUMOS MARZO'!$A$2:$S$105,14,0),"")</f>
        <v>9503.4573</v>
      </c>
      <c r="AJ50" s="205">
        <f t="shared" ref="AJ50" si="210">AH50*AI50</f>
        <v>190069.14600000001</v>
      </c>
      <c r="AK50" s="335">
        <f>IFERROR(VLOOKUP($B50,'PEDIDO MARZO'!$A$4:$AD$130,16,0),"NO BD")</f>
        <v>5</v>
      </c>
      <c r="AL50" s="336">
        <f>IFERROR(VLOOKUP($B50,'INSUMOS MARZO'!$A$2:$S$105,14,0),"")</f>
        <v>9503.4573</v>
      </c>
      <c r="AM50" s="205">
        <f t="shared" ref="AM50" si="211">AK50*AL50</f>
        <v>47517.286500000002</v>
      </c>
      <c r="AN50" s="335">
        <f>IFERROR(VLOOKUP($B50,'PEDIDO MARZO'!$A$4:$AD$130,17,0),"NO BD")</f>
        <v>3</v>
      </c>
      <c r="AO50" s="336">
        <f>IFERROR(VLOOKUP($B50,'INSUMOS MARZO'!$A$2:$S$105,14,0),"")</f>
        <v>9503.4573</v>
      </c>
      <c r="AP50" s="205">
        <f t="shared" ref="AP50" si="212">AN50*AO50</f>
        <v>28510.371899999998</v>
      </c>
      <c r="AQ50" s="335">
        <f>IFERROR(VLOOKUP($B50,'PEDIDO MARZO'!$A$4:$AD$130,18,0),"NO BD")</f>
        <v>3</v>
      </c>
      <c r="AR50" s="336">
        <f>IFERROR(VLOOKUP($B50,'INSUMOS MARZO'!$A$2:$S$105,14,0),"")</f>
        <v>9503.4573</v>
      </c>
      <c r="AS50" s="205">
        <f t="shared" ref="AS50" si="213">AQ50*AR50</f>
        <v>28510.371899999998</v>
      </c>
      <c r="AT50" s="335">
        <f>IFERROR(VLOOKUP($B50,'PEDIDO MARZO'!$A$4:$AD$130,19,0),"NO BD")</f>
        <v>3</v>
      </c>
      <c r="AU50" s="336">
        <f>IFERROR(VLOOKUP($B50,'INSUMOS MARZO'!$A$2:$S$105,14,0),"")</f>
        <v>9503.4573</v>
      </c>
      <c r="AV50" s="205">
        <f t="shared" ref="AV50" si="214">AT50*AU50</f>
        <v>28510.371899999998</v>
      </c>
      <c r="AW50" s="335">
        <f>IFERROR(VLOOKUP($B50,'PEDIDO MARZO'!$A$4:$AD$130,20,0),"NO BD")</f>
        <v>4</v>
      </c>
      <c r="AX50" s="336">
        <f>IFERROR(VLOOKUP($B50,'INSUMOS MARZO'!$A$2:$S$105,14,0),"")</f>
        <v>9503.4573</v>
      </c>
      <c r="AY50" s="205">
        <f t="shared" ref="AY50" si="215">AW50*AX50</f>
        <v>38013.8292</v>
      </c>
      <c r="AZ50" s="335">
        <f>IFERROR(VLOOKUP($B50,'PEDIDO MARZO'!$A$4:$AD$130,21,0),"NO BD")</f>
        <v>0</v>
      </c>
      <c r="BA50" s="336">
        <f>IFERROR(VLOOKUP($B50,'INSUMOS MARZO'!$A$2:$S$105,14,0),"")</f>
        <v>9503.4573</v>
      </c>
      <c r="BB50" s="205">
        <f t="shared" ref="BB50" si="216">AZ50*BA50</f>
        <v>0</v>
      </c>
      <c r="BC50" s="335">
        <f>IFERROR(VLOOKUP($B50,'PEDIDO MARZO'!$A$4:$AD$130,22,0),"NO BD")</f>
        <v>5</v>
      </c>
      <c r="BD50" s="336">
        <f>IFERROR(VLOOKUP($B50,'INSUMOS MARZO'!$A$2:$S$105,14,0),"")</f>
        <v>9503.4573</v>
      </c>
      <c r="BE50" s="205">
        <f t="shared" ref="BE50" si="217">BC50*BD50</f>
        <v>47517.286500000002</v>
      </c>
      <c r="BF50" s="335">
        <f>IFERROR(VLOOKUP($B50,'PEDIDO MARZO'!$A$4:$AD$130,23,0),"NO BD")</f>
        <v>0</v>
      </c>
      <c r="BG50" s="336">
        <f>IFERROR(VLOOKUP($B50,'INSUMOS MARZO'!$A$2:$S$105,14,0),"")</f>
        <v>9503.4573</v>
      </c>
      <c r="BH50" s="205">
        <f t="shared" ref="BH50" si="218">BF50*BG50</f>
        <v>0</v>
      </c>
      <c r="BI50" s="335">
        <f>IFERROR(VLOOKUP($B50,'PEDIDO MARZO'!$A$4:$AD$130,24,0),"NO BD")</f>
        <v>5</v>
      </c>
      <c r="BJ50" s="336">
        <f>IFERROR(VLOOKUP($B50,'INSUMOS MARZO'!$A$2:$S$105,14,0),"")</f>
        <v>9503.4573</v>
      </c>
      <c r="BK50" s="205">
        <f t="shared" ref="BK50" si="219">BI50*BJ50</f>
        <v>47517.286500000002</v>
      </c>
      <c r="BL50" s="335">
        <f>IFERROR(VLOOKUP($B50,'PEDIDO MARZO'!$A$4:$AD$130,25,0),"NO BD")</f>
        <v>3</v>
      </c>
      <c r="BM50" s="336">
        <f>IFERROR(VLOOKUP($B50,'INSUMOS MARZO'!$A$2:$S$105,14,0),"")</f>
        <v>9503.4573</v>
      </c>
      <c r="BN50" s="205">
        <f t="shared" ref="BN50" si="220">BL50*BM50</f>
        <v>28510.371899999998</v>
      </c>
      <c r="BO50" s="335">
        <f>IFERROR(VLOOKUP($B50,'PEDIDO MARZO'!$A$4:$AD$130,26,0),"NO BD")</f>
        <v>5</v>
      </c>
      <c r="BP50" s="336">
        <f>IFERROR(VLOOKUP($B50,'INSUMOS MARZO'!$A$2:$S$105,14,0),"")</f>
        <v>9503.4573</v>
      </c>
      <c r="BQ50" s="205">
        <f t="shared" ref="BQ50" si="221">BO50*BP50</f>
        <v>47517.286500000002</v>
      </c>
      <c r="BR50" s="335">
        <f>IFERROR(VLOOKUP($B50,'PEDIDO MARZO'!$A$4:$AD$130,27,0),"NO BD")</f>
        <v>5</v>
      </c>
      <c r="BS50" s="336">
        <f>IFERROR(VLOOKUP($B50,'INSUMOS MARZO'!$A$2:$S$105,14,0),"")</f>
        <v>9503.4573</v>
      </c>
      <c r="BT50" s="205">
        <f t="shared" ref="BT50" si="222">BR50*BS50</f>
        <v>47517.286500000002</v>
      </c>
      <c r="BU50" s="335">
        <f>IFERROR(VLOOKUP($B50,'PEDIDO MARZO'!$A$4:$AD$130,28,0),"NO BD")</f>
        <v>0</v>
      </c>
      <c r="BV50" s="336">
        <f>IFERROR(VLOOKUP($B50,'INSUMOS MARZO'!$A$2:$S$105,14,0),"")</f>
        <v>9503.4573</v>
      </c>
      <c r="BW50" s="205">
        <f t="shared" ref="BW50" si="223">BU50*BV50</f>
        <v>0</v>
      </c>
      <c r="BX50" s="335">
        <f>IFERROR(VLOOKUP($B50,'PEDIDO MARZO'!$A$4:$AD$130,29,0),"NO BD")</f>
        <v>3</v>
      </c>
      <c r="BY50" s="336">
        <f>IFERROR(VLOOKUP($B50,'INSUMOS MARZO'!$A$2:$S$105,14,0),"")</f>
        <v>9503.4573</v>
      </c>
      <c r="BZ50" s="205">
        <f t="shared" ref="BZ50" si="224">BX50*BY50</f>
        <v>28510.371899999998</v>
      </c>
      <c r="CA50" s="335">
        <f>IFERROR(VLOOKUP($B50,'PEDIDO MARZO'!$A$4:$AD$130,30,0),"NO BD")</f>
        <v>8</v>
      </c>
      <c r="CB50" s="336">
        <f>IFERROR(VLOOKUP($B50,'INSUMOS MARZO'!$A$2:$S$105,14,0),"")</f>
        <v>9503.4573</v>
      </c>
      <c r="CC50" s="205">
        <f t="shared" ref="CC50" si="225">CA50*CB50</f>
        <v>76027.6584</v>
      </c>
      <c r="CD50" s="208">
        <f t="shared" si="1"/>
        <v>133</v>
      </c>
      <c r="CE50" s="203">
        <f t="shared" si="3"/>
        <v>0</v>
      </c>
      <c r="CF50" s="335">
        <v>30</v>
      </c>
      <c r="CG50" s="337">
        <f>IFERROR(VLOOKUP($B50,'INSUMOS MARZO'!$A$2:$S$105,17,0),"")</f>
        <v>6633.9120000000003</v>
      </c>
      <c r="CH50" s="336">
        <f t="shared" si="4"/>
        <v>199017.36000000002</v>
      </c>
      <c r="CI50" s="335">
        <v>103</v>
      </c>
      <c r="CJ50" s="336">
        <f>IFERROR(VLOOKUP($B50,'INSUMOS MARZO'!$A$2:$S$105,14,0),"")</f>
        <v>9503.4573</v>
      </c>
      <c r="CK50" s="338">
        <f t="shared" si="5"/>
        <v>978856.10190000001</v>
      </c>
      <c r="CL50" s="211">
        <f t="shared" si="6"/>
        <v>1177873.4619</v>
      </c>
      <c r="CM50" s="350">
        <f t="shared" si="7"/>
        <v>117787.34619000001</v>
      </c>
      <c r="CN50" s="350">
        <f t="shared" si="8"/>
        <v>22379.595776100003</v>
      </c>
      <c r="CO50" s="350">
        <f t="shared" si="9"/>
        <v>1318040.4038660999</v>
      </c>
      <c r="CP50" s="190">
        <f>+CF50+CI50-CD50</f>
        <v>0</v>
      </c>
      <c r="CQ50" s="212">
        <f t="shared" si="10"/>
        <v>1177873.4619</v>
      </c>
      <c r="CR50" s="212" t="b">
        <f t="shared" si="11"/>
        <v>1</v>
      </c>
      <c r="CS50" s="212">
        <f t="shared" si="12"/>
        <v>0</v>
      </c>
    </row>
    <row r="51" spans="1:97" ht="16.5" x14ac:dyDescent="0.25">
      <c r="A51" s="199">
        <v>46</v>
      </c>
      <c r="B51" s="333">
        <v>100</v>
      </c>
      <c r="C51" s="334" t="s">
        <v>333</v>
      </c>
      <c r="D51" s="335">
        <f>IFERROR(VLOOKUP($B51,'[5]INSUMOS FEBRERO'!$A$2:$F$105,5,0),"")</f>
        <v>59</v>
      </c>
      <c r="E51" s="335">
        <f>IFERROR(VLOOKUP($B51,'PEDIDO MARZO'!$A$4:$AD$130,5,0),"NO BD")</f>
        <v>0</v>
      </c>
      <c r="F51" s="335">
        <f t="shared" si="2"/>
        <v>-59</v>
      </c>
      <c r="G51" s="335">
        <f>IFERROR(VLOOKUP($B51,'PEDIDO MARZO'!$A$4:$AD$130,6,0),"NO BD")</f>
        <v>0</v>
      </c>
      <c r="H51" s="337">
        <f>IFERROR(VLOOKUP($B51,'INSUMOS MARZO'!$A$2:$S$105,17,0),"")</f>
        <v>4364.8029999999999</v>
      </c>
      <c r="I51" s="205">
        <f t="shared" si="0"/>
        <v>0</v>
      </c>
      <c r="J51" s="335">
        <f>IFERROR(VLOOKUP($B51,'PEDIDO MARZO'!$A$4:$AD$130,7,0),"NO BD")</f>
        <v>0</v>
      </c>
      <c r="K51" s="337">
        <f>IFERROR(VLOOKUP($B51,'INSUMOS MARZO'!$A$2:$S$105,17,0),"")</f>
        <v>4364.8029999999999</v>
      </c>
      <c r="L51" s="203"/>
      <c r="M51" s="335">
        <f>IFERROR(VLOOKUP($B51,'PEDIDO MARZO'!$A$4:$AD$130,8,0),"NO BD")</f>
        <v>0</v>
      </c>
      <c r="N51" s="337">
        <f>IFERROR(VLOOKUP($B51,'INSUMOS MARZO'!$A$2:$S$105,17,0),"")</f>
        <v>4364.8029999999999</v>
      </c>
      <c r="O51" s="205">
        <f t="shared" ref="O51:O52" si="226">M51*N51</f>
        <v>0</v>
      </c>
      <c r="P51" s="335">
        <f>IFERROR(VLOOKUP($B51,'PEDIDO MARZO'!$A$4:$AD$130,9,0),"NO BD")</f>
        <v>0</v>
      </c>
      <c r="Q51" s="203"/>
      <c r="R51" s="203"/>
      <c r="S51" s="335">
        <f>IFERROR(VLOOKUP($B51,'PEDIDO MARZO'!$A$4:$AD$130,10,0),"NO BD")</f>
        <v>0</v>
      </c>
      <c r="T51" s="203"/>
      <c r="U51" s="203"/>
      <c r="V51" s="335">
        <f>IFERROR(VLOOKUP($B51,'PEDIDO MARZO'!$A$4:$AD$130,11,0),"NO BD")</f>
        <v>0</v>
      </c>
      <c r="W51" s="203"/>
      <c r="X51" s="203"/>
      <c r="Y51" s="335">
        <f>IFERROR(VLOOKUP($B51,'PEDIDO MARZO'!$A$4:$AD$130,12,0),"NO BD")</f>
        <v>0</v>
      </c>
      <c r="Z51" s="203"/>
      <c r="AA51" s="203"/>
      <c r="AB51" s="335">
        <f>IFERROR(VLOOKUP($B51,'PEDIDO MARZO'!$A$4:$AD$130,13,0),"NO BD")</f>
        <v>0</v>
      </c>
      <c r="AC51" s="203"/>
      <c r="AD51" s="203"/>
      <c r="AE51" s="335">
        <f>IFERROR(VLOOKUP($B51,'PEDIDO MARZO'!$A$4:$AD$130,14,0),"NO BD")</f>
        <v>0</v>
      </c>
      <c r="AF51" s="203"/>
      <c r="AG51" s="203"/>
      <c r="AH51" s="335">
        <f>IFERROR(VLOOKUP($B51,'PEDIDO MARZO'!$A$4:$AD$130,15,0),"NO BD")</f>
        <v>0</v>
      </c>
      <c r="AI51" s="203"/>
      <c r="AJ51" s="203"/>
      <c r="AK51" s="335">
        <f>IFERROR(VLOOKUP($B51,'PEDIDO MARZO'!$A$4:$AD$130,16,0),"NO BD")</f>
        <v>0</v>
      </c>
      <c r="AL51" s="203"/>
      <c r="AM51" s="203"/>
      <c r="AN51" s="335">
        <f>IFERROR(VLOOKUP($B51,'PEDIDO MARZO'!$A$4:$AD$130,17,0),"NO BD")</f>
        <v>0</v>
      </c>
      <c r="AO51" s="203"/>
      <c r="AP51" s="203"/>
      <c r="AQ51" s="335">
        <f>IFERROR(VLOOKUP($B51,'PEDIDO MARZO'!$A$4:$AD$130,18,0),"NO BD")</f>
        <v>0</v>
      </c>
      <c r="AR51" s="203"/>
      <c r="AS51" s="203"/>
      <c r="AT51" s="335">
        <f>IFERROR(VLOOKUP($B51,'PEDIDO MARZO'!$A$4:$AD$130,19,0),"NO BD")</f>
        <v>0</v>
      </c>
      <c r="AU51" s="203"/>
      <c r="AV51" s="203"/>
      <c r="AW51" s="335">
        <f>IFERROR(VLOOKUP($B51,'PEDIDO MARZO'!$A$4:$AD$130,20,0),"NO BD")</f>
        <v>0</v>
      </c>
      <c r="AX51" s="203"/>
      <c r="AY51" s="203"/>
      <c r="AZ51" s="335">
        <f>IFERROR(VLOOKUP($B51,'PEDIDO MARZO'!$A$4:$AD$130,21,0),"NO BD")</f>
        <v>0</v>
      </c>
      <c r="BA51" s="203"/>
      <c r="BB51" s="203"/>
      <c r="BC51" s="335">
        <f>IFERROR(VLOOKUP($B51,'PEDIDO MARZO'!$A$4:$AD$130,22,0),"NO BD")</f>
        <v>0</v>
      </c>
      <c r="BD51" s="203"/>
      <c r="BE51" s="203"/>
      <c r="BF51" s="335">
        <f>IFERROR(VLOOKUP($B51,'PEDIDO MARZO'!$A$4:$AD$130,23,0),"NO BD")</f>
        <v>0</v>
      </c>
      <c r="BG51" s="203"/>
      <c r="BH51" s="203"/>
      <c r="BI51" s="335">
        <f>IFERROR(VLOOKUP($B51,'PEDIDO MARZO'!$A$4:$AD$130,24,0),"NO BD")</f>
        <v>0</v>
      </c>
      <c r="BJ51" s="203"/>
      <c r="BK51" s="203"/>
      <c r="BL51" s="335">
        <f>IFERROR(VLOOKUP($B51,'PEDIDO MARZO'!$A$4:$AD$130,25,0),"NO BD")</f>
        <v>0</v>
      </c>
      <c r="BM51" s="203"/>
      <c r="BN51" s="203"/>
      <c r="BO51" s="335">
        <f>IFERROR(VLOOKUP($B51,'PEDIDO MARZO'!$A$4:$AD$130,26,0),"NO BD")</f>
        <v>0</v>
      </c>
      <c r="BP51" s="203"/>
      <c r="BQ51" s="203"/>
      <c r="BR51" s="335">
        <f>IFERROR(VLOOKUP($B51,'PEDIDO MARZO'!$A$4:$AD$130,27,0),"NO BD")</f>
        <v>0</v>
      </c>
      <c r="BS51" s="203"/>
      <c r="BT51" s="203"/>
      <c r="BU51" s="335">
        <f>IFERROR(VLOOKUP($B51,'PEDIDO MARZO'!$A$4:$AD$130,28,0),"NO BD")</f>
        <v>0</v>
      </c>
      <c r="BV51" s="203"/>
      <c r="BW51" s="203"/>
      <c r="BX51" s="335">
        <f>IFERROR(VLOOKUP($B51,'PEDIDO MARZO'!$A$4:$AD$130,29,0),"NO BD")</f>
        <v>0</v>
      </c>
      <c r="BY51" s="203"/>
      <c r="BZ51" s="203"/>
      <c r="CA51" s="335">
        <f>IFERROR(VLOOKUP($B51,'PEDIDO MARZO'!$A$4:$AD$130,30,0),"NO BD")</f>
        <v>0</v>
      </c>
      <c r="CB51" s="203"/>
      <c r="CC51" s="203"/>
      <c r="CD51" s="208">
        <f t="shared" si="1"/>
        <v>0</v>
      </c>
      <c r="CE51" s="203">
        <f t="shared" si="3"/>
        <v>0</v>
      </c>
      <c r="CF51" s="335">
        <v>0</v>
      </c>
      <c r="CG51" s="337">
        <f>IFERROR(VLOOKUP($B51,'INSUMOS MARZO'!$A$2:$S$105,17,0),"")</f>
        <v>4364.8029999999999</v>
      </c>
      <c r="CH51" s="336">
        <f t="shared" si="4"/>
        <v>0</v>
      </c>
      <c r="CI51" s="335">
        <f>IFERROR(VLOOKUP($B51,'INSUMOS MARZO'!$A$2:$J$105,10,0),"0")</f>
        <v>0</v>
      </c>
      <c r="CJ51" s="336">
        <f>IFERROR(VLOOKUP($B51,'INSUMOS MARZO'!$A$2:$S$105,14,0),"")</f>
        <v>8408.1051000000007</v>
      </c>
      <c r="CK51" s="338">
        <f t="shared" si="5"/>
        <v>0</v>
      </c>
      <c r="CL51" s="211">
        <f t="shared" si="6"/>
        <v>0</v>
      </c>
      <c r="CM51" s="350">
        <f t="shared" si="7"/>
        <v>0</v>
      </c>
      <c r="CN51" s="350">
        <f t="shared" si="8"/>
        <v>0</v>
      </c>
      <c r="CO51" s="350">
        <f t="shared" si="9"/>
        <v>0</v>
      </c>
      <c r="CQ51" s="212">
        <f t="shared" si="10"/>
        <v>0</v>
      </c>
      <c r="CR51" s="212" t="b">
        <f t="shared" si="11"/>
        <v>1</v>
      </c>
      <c r="CS51" s="212">
        <f t="shared" si="12"/>
        <v>0</v>
      </c>
    </row>
    <row r="52" spans="1:97" ht="16.5" x14ac:dyDescent="0.25">
      <c r="A52" s="199">
        <v>47</v>
      </c>
      <c r="B52" s="333">
        <v>102</v>
      </c>
      <c r="C52" s="334" t="s">
        <v>334</v>
      </c>
      <c r="D52" s="335">
        <f>IFERROR(VLOOKUP($B52,'[5]INSUMOS FEBRERO'!$A$2:$F$105,5,0),"")</f>
        <v>25</v>
      </c>
      <c r="E52" s="335">
        <f>IFERROR(VLOOKUP($B52,'PEDIDO MARZO'!$A$4:$AD$130,5,0),"NO BD")</f>
        <v>0</v>
      </c>
      <c r="F52" s="335">
        <f t="shared" si="2"/>
        <v>-25</v>
      </c>
      <c r="G52" s="335">
        <f>IFERROR(VLOOKUP($B52,'PEDIDO MARZO'!$A$4:$AD$130,6,0),"NO BD")</f>
        <v>0</v>
      </c>
      <c r="H52" s="337">
        <f>IFERROR(VLOOKUP($B52,'INSUMOS MARZO'!$A$2:$S$105,17,0),"")</f>
        <v>3811.9770000000003</v>
      </c>
      <c r="I52" s="205">
        <f t="shared" si="0"/>
        <v>0</v>
      </c>
      <c r="J52" s="335">
        <f>IFERROR(VLOOKUP($B52,'PEDIDO MARZO'!$A$4:$AD$130,7,0),"NO BD")</f>
        <v>0</v>
      </c>
      <c r="K52" s="337">
        <f>IFERROR(VLOOKUP($B52,'INSUMOS MARZO'!$A$2:$S$105,17,0),"")</f>
        <v>3811.9770000000003</v>
      </c>
      <c r="L52" s="205">
        <f t="shared" ref="L52" si="227">J52*K52</f>
        <v>0</v>
      </c>
      <c r="M52" s="335">
        <f>IFERROR(VLOOKUP($B52,'PEDIDO MARZO'!$A$4:$AD$130,8,0),"NO BD")</f>
        <v>0</v>
      </c>
      <c r="N52" s="336">
        <f>IFERROR(VLOOKUP($B52,'INSUMOS MARZO'!$A$2:$S$105,14,0),"")</f>
        <v>5422.8446999999996</v>
      </c>
      <c r="O52" s="205">
        <f t="shared" si="226"/>
        <v>0</v>
      </c>
      <c r="P52" s="335">
        <f>IFERROR(VLOOKUP($B52,'PEDIDO MARZO'!$A$4:$AD$130,9,0),"NO BD")</f>
        <v>0</v>
      </c>
      <c r="Q52" s="336">
        <f>IFERROR(VLOOKUP($B52,'INSUMOS MARZO'!$A$2:$S$105,14,0),"")</f>
        <v>5422.8446999999996</v>
      </c>
      <c r="R52" s="205">
        <f t="shared" ref="R52" si="228">P52*Q52</f>
        <v>0</v>
      </c>
      <c r="S52" s="335">
        <f>IFERROR(VLOOKUP($B52,'PEDIDO MARZO'!$A$4:$AD$130,10,0),"NO BD")</f>
        <v>0</v>
      </c>
      <c r="T52" s="336">
        <f>IFERROR(VLOOKUP($B52,'INSUMOS MARZO'!$A$2:$S$105,14,0),"")</f>
        <v>5422.8446999999996</v>
      </c>
      <c r="U52" s="205">
        <f t="shared" ref="U52" si="229">S52*T52</f>
        <v>0</v>
      </c>
      <c r="V52" s="335">
        <f>IFERROR(VLOOKUP($B52,'PEDIDO MARZO'!$A$4:$AD$130,11,0),"NO BD")</f>
        <v>0</v>
      </c>
      <c r="W52" s="336">
        <f>IFERROR(VLOOKUP($B52,'INSUMOS MARZO'!$A$2:$S$105,14,0),"")</f>
        <v>5422.8446999999996</v>
      </c>
      <c r="X52" s="205">
        <f t="shared" ref="X52" si="230">V52*W52</f>
        <v>0</v>
      </c>
      <c r="Y52" s="335">
        <f>IFERROR(VLOOKUP($B52,'PEDIDO MARZO'!$A$4:$AD$130,12,0),"NO BD")</f>
        <v>0</v>
      </c>
      <c r="Z52" s="336">
        <f>IFERROR(VLOOKUP($B52,'INSUMOS MARZO'!$A$2:$S$105,14,0),"")</f>
        <v>5422.8446999999996</v>
      </c>
      <c r="AA52" s="205">
        <f t="shared" ref="AA52" si="231">Y52*Z52</f>
        <v>0</v>
      </c>
      <c r="AB52" s="335">
        <f>IFERROR(VLOOKUP($B52,'PEDIDO MARZO'!$A$4:$AD$130,13,0),"NO BD")</f>
        <v>0</v>
      </c>
      <c r="AC52" s="336">
        <f>IFERROR(VLOOKUP($B52,'INSUMOS MARZO'!$A$2:$S$105,14,0),"")</f>
        <v>5422.8446999999996</v>
      </c>
      <c r="AD52" s="205">
        <f t="shared" ref="AD52" si="232">AB52*AC52</f>
        <v>0</v>
      </c>
      <c r="AE52" s="335">
        <f>IFERROR(VLOOKUP($B52,'PEDIDO MARZO'!$A$4:$AD$130,14,0),"NO BD")</f>
        <v>0</v>
      </c>
      <c r="AF52" s="336">
        <f>IFERROR(VLOOKUP($B52,'INSUMOS MARZO'!$A$2:$S$105,14,0),"")</f>
        <v>5422.8446999999996</v>
      </c>
      <c r="AG52" s="205">
        <f t="shared" ref="AG52" si="233">AE52*AF52</f>
        <v>0</v>
      </c>
      <c r="AH52" s="335">
        <f>IFERROR(VLOOKUP($B52,'PEDIDO MARZO'!$A$4:$AD$130,15,0),"NO BD")</f>
        <v>0</v>
      </c>
      <c r="AI52" s="336">
        <f>IFERROR(VLOOKUP($B52,'INSUMOS MARZO'!$A$2:$S$105,14,0),"")</f>
        <v>5422.8446999999996</v>
      </c>
      <c r="AJ52" s="205">
        <f t="shared" ref="AJ52" si="234">AH52*AI52</f>
        <v>0</v>
      </c>
      <c r="AK52" s="335">
        <f>IFERROR(VLOOKUP($B52,'PEDIDO MARZO'!$A$4:$AD$130,16,0),"NO BD")</f>
        <v>0</v>
      </c>
      <c r="AL52" s="337">
        <f>IFERROR(VLOOKUP($B52,'INSUMOS MARZO'!$A$2:$S$105,17,0),"")</f>
        <v>3811.9770000000003</v>
      </c>
      <c r="AM52" s="205">
        <f t="shared" ref="AM52" si="235">AK52*AL52</f>
        <v>0</v>
      </c>
      <c r="AN52" s="335">
        <f>IFERROR(VLOOKUP($B52,'PEDIDO MARZO'!$A$4:$AD$130,17,0),"NO BD")</f>
        <v>0</v>
      </c>
      <c r="AO52" s="336">
        <f>IFERROR(VLOOKUP($B52,'INSUMOS MARZO'!$A$2:$S$105,14,0),"")</f>
        <v>5422.8446999999996</v>
      </c>
      <c r="AP52" s="205">
        <f t="shared" ref="AP52" si="236">AN52*AO52</f>
        <v>0</v>
      </c>
      <c r="AQ52" s="335">
        <f>IFERROR(VLOOKUP($B52,'PEDIDO MARZO'!$A$4:$AD$130,18,0),"NO BD")</f>
        <v>0</v>
      </c>
      <c r="AR52" s="336">
        <f>IFERROR(VLOOKUP($B52,'INSUMOS MARZO'!$A$2:$S$105,14,0),"")</f>
        <v>5422.8446999999996</v>
      </c>
      <c r="AS52" s="205">
        <f t="shared" ref="AS52" si="237">AQ52*AR52</f>
        <v>0</v>
      </c>
      <c r="AT52" s="335">
        <f>IFERROR(VLOOKUP($B52,'PEDIDO MARZO'!$A$4:$AD$130,19,0),"NO BD")</f>
        <v>0</v>
      </c>
      <c r="AU52" s="336">
        <f>IFERROR(VLOOKUP($B52,'INSUMOS MARZO'!$A$2:$S$105,14,0),"")</f>
        <v>5422.8446999999996</v>
      </c>
      <c r="AV52" s="205">
        <f t="shared" ref="AV52" si="238">AT52*AU52</f>
        <v>0</v>
      </c>
      <c r="AW52" s="335">
        <f>IFERROR(VLOOKUP($B52,'PEDIDO MARZO'!$A$4:$AD$130,20,0),"NO BD")</f>
        <v>0</v>
      </c>
      <c r="AX52" s="336">
        <f>IFERROR(VLOOKUP($B52,'INSUMOS MARZO'!$A$2:$S$105,14,0),"")</f>
        <v>5422.8446999999996</v>
      </c>
      <c r="AY52" s="205">
        <f t="shared" ref="AY52" si="239">AW52*AX52</f>
        <v>0</v>
      </c>
      <c r="AZ52" s="335">
        <f>IFERROR(VLOOKUP($B52,'PEDIDO MARZO'!$A$4:$AD$130,21,0),"NO BD")</f>
        <v>0</v>
      </c>
      <c r="BA52" s="336">
        <f>IFERROR(VLOOKUP($B52,'INSUMOS MARZO'!$A$2:$S$105,14,0),"")</f>
        <v>5422.8446999999996</v>
      </c>
      <c r="BB52" s="205">
        <f t="shared" ref="BB52" si="240">AZ52*BA52</f>
        <v>0</v>
      </c>
      <c r="BC52" s="335">
        <f>IFERROR(VLOOKUP($B52,'PEDIDO MARZO'!$A$4:$AD$130,22,0),"NO BD")</f>
        <v>0</v>
      </c>
      <c r="BD52" s="336">
        <f>IFERROR(VLOOKUP($B52,'INSUMOS MARZO'!$A$2:$S$105,14,0),"")</f>
        <v>5422.8446999999996</v>
      </c>
      <c r="BE52" s="205">
        <f t="shared" ref="BE52" si="241">BC52*BD52</f>
        <v>0</v>
      </c>
      <c r="BF52" s="335">
        <f>IFERROR(VLOOKUP($B52,'PEDIDO MARZO'!$A$4:$AD$130,23,0),"NO BD")</f>
        <v>0</v>
      </c>
      <c r="BG52" s="336">
        <f>IFERROR(VLOOKUP($B52,'INSUMOS MARZO'!$A$2:$S$105,14,0),"")</f>
        <v>5422.8446999999996</v>
      </c>
      <c r="BH52" s="205">
        <f t="shared" ref="BH52" si="242">BF52*BG52</f>
        <v>0</v>
      </c>
      <c r="BI52" s="335">
        <f>IFERROR(VLOOKUP($B52,'PEDIDO MARZO'!$A$4:$AD$130,24,0),"NO BD")</f>
        <v>0</v>
      </c>
      <c r="BJ52" s="336">
        <f>IFERROR(VLOOKUP($B52,'INSUMOS MARZO'!$A$2:$S$105,14,0),"")</f>
        <v>5422.8446999999996</v>
      </c>
      <c r="BK52" s="205">
        <f t="shared" ref="BK52" si="243">BI52*BJ52</f>
        <v>0</v>
      </c>
      <c r="BL52" s="335">
        <f>IFERROR(VLOOKUP($B52,'PEDIDO MARZO'!$A$4:$AD$130,25,0),"NO BD")</f>
        <v>0</v>
      </c>
      <c r="BM52" s="336">
        <f>IFERROR(VLOOKUP($B52,'INSUMOS MARZO'!$A$2:$S$105,14,0),"")</f>
        <v>5422.8446999999996</v>
      </c>
      <c r="BN52" s="205">
        <f t="shared" ref="BN52" si="244">BL52*BM52</f>
        <v>0</v>
      </c>
      <c r="BO52" s="335">
        <f>IFERROR(VLOOKUP($B52,'PEDIDO MARZO'!$A$4:$AD$130,26,0),"NO BD")</f>
        <v>0</v>
      </c>
      <c r="BP52" s="336">
        <f>IFERROR(VLOOKUP($B52,'INSUMOS MARZO'!$A$2:$S$105,14,0),"")</f>
        <v>5422.8446999999996</v>
      </c>
      <c r="BQ52" s="205">
        <f t="shared" ref="BQ52" si="245">BO52*BP52</f>
        <v>0</v>
      </c>
      <c r="BR52" s="335">
        <f>IFERROR(VLOOKUP($B52,'PEDIDO MARZO'!$A$4:$AD$130,27,0),"NO BD")</f>
        <v>0</v>
      </c>
      <c r="BS52" s="336">
        <f>IFERROR(VLOOKUP($B52,'INSUMOS MARZO'!$A$2:$S$105,14,0),"")</f>
        <v>5422.8446999999996</v>
      </c>
      <c r="BT52" s="205">
        <f t="shared" ref="BT52" si="246">BR52*BS52</f>
        <v>0</v>
      </c>
      <c r="BU52" s="335">
        <f>IFERROR(VLOOKUP($B52,'PEDIDO MARZO'!$A$4:$AD$130,28,0),"NO BD")</f>
        <v>0</v>
      </c>
      <c r="BV52" s="336">
        <f>IFERROR(VLOOKUP($B52,'INSUMOS MARZO'!$A$2:$S$105,14,0),"")</f>
        <v>5422.8446999999996</v>
      </c>
      <c r="BW52" s="205">
        <f t="shared" ref="BW52" si="247">BU52*BV52</f>
        <v>0</v>
      </c>
      <c r="BX52" s="335">
        <f>IFERROR(VLOOKUP($B52,'PEDIDO MARZO'!$A$4:$AD$130,29,0),"NO BD")</f>
        <v>0</v>
      </c>
      <c r="BY52" s="336">
        <f>IFERROR(VLOOKUP($B52,'INSUMOS MARZO'!$A$2:$S$105,14,0),"")</f>
        <v>5422.8446999999996</v>
      </c>
      <c r="BZ52" s="205">
        <f t="shared" ref="BZ52" si="248">BX52*BY52</f>
        <v>0</v>
      </c>
      <c r="CA52" s="335">
        <f>IFERROR(VLOOKUP($B52,'PEDIDO MARZO'!$A$4:$AD$130,30,0),"NO BD")</f>
        <v>0</v>
      </c>
      <c r="CB52" s="336">
        <f>IFERROR(VLOOKUP($B52,'INSUMOS MARZO'!$A$2:$S$105,14,0),"")</f>
        <v>5422.8446999999996</v>
      </c>
      <c r="CC52" s="205">
        <f t="shared" ref="CC52" si="249">CA52*CB52</f>
        <v>0</v>
      </c>
      <c r="CD52" s="208">
        <f t="shared" si="1"/>
        <v>0</v>
      </c>
      <c r="CE52" s="203">
        <f t="shared" si="3"/>
        <v>0</v>
      </c>
      <c r="CF52" s="335">
        <v>0</v>
      </c>
      <c r="CG52" s="337">
        <f>IFERROR(VLOOKUP($B52,'INSUMOS MARZO'!$A$2:$S$105,17,0),"")</f>
        <v>3811.9770000000003</v>
      </c>
      <c r="CH52" s="336">
        <f t="shared" si="4"/>
        <v>0</v>
      </c>
      <c r="CI52" s="335">
        <f>IFERROR(VLOOKUP($B52,'INSUMOS MARZO'!$A$2:$J$105,10,0),"0")</f>
        <v>0</v>
      </c>
      <c r="CJ52" s="336">
        <f>IFERROR(VLOOKUP($B52,'INSUMOS MARZO'!$A$2:$S$105,14,0),"")</f>
        <v>5422.8446999999996</v>
      </c>
      <c r="CK52" s="338">
        <f t="shared" si="5"/>
        <v>0</v>
      </c>
      <c r="CL52" s="211">
        <f t="shared" si="6"/>
        <v>0</v>
      </c>
      <c r="CM52" s="350">
        <f t="shared" si="7"/>
        <v>0</v>
      </c>
      <c r="CN52" s="350">
        <f t="shared" si="8"/>
        <v>0</v>
      </c>
      <c r="CO52" s="350">
        <f t="shared" si="9"/>
        <v>0</v>
      </c>
      <c r="CQ52" s="212">
        <f t="shared" si="10"/>
        <v>0</v>
      </c>
      <c r="CR52" s="212" t="b">
        <f t="shared" si="11"/>
        <v>1</v>
      </c>
      <c r="CS52" s="212">
        <f t="shared" si="12"/>
        <v>0</v>
      </c>
    </row>
    <row r="53" spans="1:97" ht="16.5" x14ac:dyDescent="0.25">
      <c r="A53" s="199">
        <v>48</v>
      </c>
      <c r="B53" s="333">
        <v>103</v>
      </c>
      <c r="C53" s="334" t="s">
        <v>335</v>
      </c>
      <c r="D53" s="335">
        <f>IFERROR(VLOOKUP($B53,'[5]INSUMOS FEBRERO'!$A$2:$F$105,5,0),"")</f>
        <v>56</v>
      </c>
      <c r="E53" s="335">
        <f>IFERROR(VLOOKUP($B53,'PEDIDO MARZO'!$A$4:$AD$130,5,0),"NO BD")</f>
        <v>0</v>
      </c>
      <c r="F53" s="335">
        <f t="shared" si="2"/>
        <v>-56</v>
      </c>
      <c r="G53" s="335">
        <f>IFERROR(VLOOKUP($B53,'PEDIDO MARZO'!$A$4:$AD$130,6,0),"NO BD")</f>
        <v>0</v>
      </c>
      <c r="H53" s="337">
        <f>IFERROR(VLOOKUP($B53,'INSUMOS MARZO'!$A$2:$S$105,17,0),"")</f>
        <v>18022.547999999999</v>
      </c>
      <c r="I53" s="205">
        <f t="shared" si="0"/>
        <v>0</v>
      </c>
      <c r="J53" s="335">
        <f>IFERROR(VLOOKUP($B53,'PEDIDO MARZO'!$A$4:$AD$130,7,0),"NO BD")</f>
        <v>0</v>
      </c>
      <c r="K53" s="337">
        <f>IFERROR(VLOOKUP($B53,'INSUMOS MARZO'!$A$2:$S$105,17,0),"")</f>
        <v>18022.547999999999</v>
      </c>
      <c r="L53" s="203"/>
      <c r="M53" s="335">
        <f>IFERROR(VLOOKUP($B53,'PEDIDO MARZO'!$A$4:$AD$130,8,0),"NO BD")</f>
        <v>0</v>
      </c>
      <c r="N53" s="203"/>
      <c r="O53" s="203"/>
      <c r="P53" s="335">
        <f>IFERROR(VLOOKUP($B53,'PEDIDO MARZO'!$A$4:$AD$130,9,0),"NO BD")</f>
        <v>0</v>
      </c>
      <c r="Q53" s="203"/>
      <c r="R53" s="203"/>
      <c r="S53" s="335">
        <f>IFERROR(VLOOKUP($B53,'PEDIDO MARZO'!$A$4:$AD$130,10,0),"NO BD")</f>
        <v>0</v>
      </c>
      <c r="T53" s="203"/>
      <c r="U53" s="203"/>
      <c r="V53" s="335">
        <f>IFERROR(VLOOKUP($B53,'PEDIDO MARZO'!$A$4:$AD$130,11,0),"NO BD")</f>
        <v>0</v>
      </c>
      <c r="W53" s="203"/>
      <c r="X53" s="203"/>
      <c r="Y53" s="335">
        <f>IFERROR(VLOOKUP($B53,'PEDIDO MARZO'!$A$4:$AD$130,12,0),"NO BD")</f>
        <v>0</v>
      </c>
      <c r="Z53" s="203"/>
      <c r="AA53" s="203"/>
      <c r="AB53" s="335">
        <f>IFERROR(VLOOKUP($B53,'PEDIDO MARZO'!$A$4:$AD$130,13,0),"NO BD")</f>
        <v>0</v>
      </c>
      <c r="AC53" s="203"/>
      <c r="AD53" s="203"/>
      <c r="AE53" s="335">
        <f>IFERROR(VLOOKUP($B53,'PEDIDO MARZO'!$A$4:$AD$130,14,0),"NO BD")</f>
        <v>0</v>
      </c>
      <c r="AF53" s="203"/>
      <c r="AG53" s="203"/>
      <c r="AH53" s="335">
        <f>IFERROR(VLOOKUP($B53,'PEDIDO MARZO'!$A$4:$AD$130,15,0),"NO BD")</f>
        <v>0</v>
      </c>
      <c r="AI53" s="203"/>
      <c r="AJ53" s="203"/>
      <c r="AK53" s="335">
        <f>IFERROR(VLOOKUP($B53,'PEDIDO MARZO'!$A$4:$AD$130,16,0),"NO BD")</f>
        <v>0</v>
      </c>
      <c r="AL53" s="203"/>
      <c r="AM53" s="203"/>
      <c r="AN53" s="335">
        <f>IFERROR(VLOOKUP($B53,'PEDIDO MARZO'!$A$4:$AD$130,17,0),"NO BD")</f>
        <v>0</v>
      </c>
      <c r="AO53" s="203"/>
      <c r="AP53" s="203"/>
      <c r="AQ53" s="335">
        <f>IFERROR(VLOOKUP($B53,'PEDIDO MARZO'!$A$4:$AD$130,18,0),"NO BD")</f>
        <v>0</v>
      </c>
      <c r="AR53" s="203"/>
      <c r="AS53" s="203"/>
      <c r="AT53" s="335">
        <f>IFERROR(VLOOKUP($B53,'PEDIDO MARZO'!$A$4:$AD$130,19,0),"NO BD")</f>
        <v>0</v>
      </c>
      <c r="AU53" s="203"/>
      <c r="AV53" s="203"/>
      <c r="AW53" s="335">
        <f>IFERROR(VLOOKUP($B53,'PEDIDO MARZO'!$A$4:$AD$130,20,0),"NO BD")</f>
        <v>0</v>
      </c>
      <c r="AX53" s="203"/>
      <c r="AY53" s="203"/>
      <c r="AZ53" s="335">
        <f>IFERROR(VLOOKUP($B53,'PEDIDO MARZO'!$A$4:$AD$130,21,0),"NO BD")</f>
        <v>0</v>
      </c>
      <c r="BA53" s="203"/>
      <c r="BB53" s="203"/>
      <c r="BC53" s="335">
        <f>IFERROR(VLOOKUP($B53,'PEDIDO MARZO'!$A$4:$AD$130,22,0),"NO BD")</f>
        <v>0</v>
      </c>
      <c r="BD53" s="203"/>
      <c r="BE53" s="203"/>
      <c r="BF53" s="335">
        <f>IFERROR(VLOOKUP($B53,'PEDIDO MARZO'!$A$4:$AD$130,23,0),"NO BD")</f>
        <v>0</v>
      </c>
      <c r="BG53" s="203"/>
      <c r="BH53" s="203"/>
      <c r="BI53" s="335">
        <f>IFERROR(VLOOKUP($B53,'PEDIDO MARZO'!$A$4:$AD$130,24,0),"NO BD")</f>
        <v>0</v>
      </c>
      <c r="BJ53" s="203"/>
      <c r="BK53" s="203"/>
      <c r="BL53" s="335">
        <f>IFERROR(VLOOKUP($B53,'PEDIDO MARZO'!$A$4:$AD$130,25,0),"NO BD")</f>
        <v>0</v>
      </c>
      <c r="BM53" s="203"/>
      <c r="BN53" s="203"/>
      <c r="BO53" s="335">
        <f>IFERROR(VLOOKUP($B53,'PEDIDO MARZO'!$A$4:$AD$130,26,0),"NO BD")</f>
        <v>0</v>
      </c>
      <c r="BP53" s="203"/>
      <c r="BQ53" s="203"/>
      <c r="BR53" s="335">
        <f>IFERROR(VLOOKUP($B53,'PEDIDO MARZO'!$A$4:$AD$130,27,0),"NO BD")</f>
        <v>0</v>
      </c>
      <c r="BS53" s="203"/>
      <c r="BT53" s="203"/>
      <c r="BU53" s="335">
        <f>IFERROR(VLOOKUP($B53,'PEDIDO MARZO'!$A$4:$AD$130,28,0),"NO BD")</f>
        <v>0</v>
      </c>
      <c r="BV53" s="203"/>
      <c r="BW53" s="203"/>
      <c r="BX53" s="335">
        <f>IFERROR(VLOOKUP($B53,'PEDIDO MARZO'!$A$4:$AD$130,29,0),"NO BD")</f>
        <v>0</v>
      </c>
      <c r="BY53" s="203"/>
      <c r="BZ53" s="203"/>
      <c r="CA53" s="335">
        <f>IFERROR(VLOOKUP($B53,'PEDIDO MARZO'!$A$4:$AD$130,30,0),"NO BD")</f>
        <v>0</v>
      </c>
      <c r="CB53" s="203"/>
      <c r="CC53" s="203"/>
      <c r="CD53" s="208">
        <f t="shared" si="1"/>
        <v>0</v>
      </c>
      <c r="CE53" s="203">
        <f t="shared" si="3"/>
        <v>0</v>
      </c>
      <c r="CF53" s="335">
        <v>0</v>
      </c>
      <c r="CG53" s="337">
        <f>IFERROR(VLOOKUP($B53,'INSUMOS MARZO'!$A$2:$S$105,17,0),"")</f>
        <v>18022.547999999999</v>
      </c>
      <c r="CH53" s="336">
        <f t="shared" si="4"/>
        <v>0</v>
      </c>
      <c r="CI53" s="335">
        <f>IFERROR(VLOOKUP($B53,'INSUMOS MARZO'!$A$2:$J$105,10,0),"0")</f>
        <v>0</v>
      </c>
      <c r="CJ53" s="336">
        <f>IFERROR(VLOOKUP($B53,'INSUMOS MARZO'!$A$2:$S$105,14,0),"")</f>
        <v>16220.293199999998</v>
      </c>
      <c r="CK53" s="338">
        <f t="shared" si="5"/>
        <v>0</v>
      </c>
      <c r="CL53" s="211">
        <f t="shared" si="6"/>
        <v>0</v>
      </c>
      <c r="CM53" s="350">
        <f t="shared" si="7"/>
        <v>0</v>
      </c>
      <c r="CN53" s="350">
        <f t="shared" si="8"/>
        <v>0</v>
      </c>
      <c r="CO53" s="350">
        <f t="shared" si="9"/>
        <v>0</v>
      </c>
      <c r="CQ53" s="212">
        <f t="shared" si="10"/>
        <v>0</v>
      </c>
      <c r="CR53" s="212" t="b">
        <f t="shared" si="11"/>
        <v>1</v>
      </c>
      <c r="CS53" s="212">
        <f t="shared" si="12"/>
        <v>0</v>
      </c>
    </row>
    <row r="54" spans="1:97" ht="16.5" x14ac:dyDescent="0.25">
      <c r="A54" s="199">
        <v>49</v>
      </c>
      <c r="B54" s="333">
        <v>104</v>
      </c>
      <c r="C54" s="334" t="s">
        <v>336</v>
      </c>
      <c r="D54" s="335">
        <f>IFERROR(VLOOKUP($B54,'[5]INSUMOS FEBRERO'!$A$2:$F$105,5,0),"")</f>
        <v>65</v>
      </c>
      <c r="E54" s="335">
        <f>IFERROR(VLOOKUP($B54,'PEDIDO MARZO'!$A$4:$AD$130,5,0),"NO BD")</f>
        <v>3</v>
      </c>
      <c r="F54" s="335">
        <f t="shared" si="2"/>
        <v>-62</v>
      </c>
      <c r="G54" s="335">
        <f>IFERROR(VLOOKUP($B54,'PEDIDO MARZO'!$A$4:$AD$130,6,0),"NO BD")</f>
        <v>0</v>
      </c>
      <c r="H54" s="337">
        <f>IFERROR(VLOOKUP($B54,'INSUMOS MARZO'!$A$2:$S$105,17,0),"")</f>
        <v>18022.547999999999</v>
      </c>
      <c r="I54" s="205">
        <f t="shared" si="0"/>
        <v>0</v>
      </c>
      <c r="J54" s="335">
        <f>IFERROR(VLOOKUP($B54,'PEDIDO MARZO'!$A$4:$AD$130,7,0),"NO BD")</f>
        <v>0</v>
      </c>
      <c r="K54" s="337">
        <f>IFERROR(VLOOKUP($B54,'INSUMOS MARZO'!$A$2:$S$105,17,0),"")</f>
        <v>18022.547999999999</v>
      </c>
      <c r="L54" s="205">
        <f t="shared" ref="L54" si="250">J54*K54</f>
        <v>0</v>
      </c>
      <c r="M54" s="335">
        <f>IFERROR(VLOOKUP($B54,'PEDIDO MARZO'!$A$4:$AD$130,8,0),"NO BD")</f>
        <v>0</v>
      </c>
      <c r="N54" s="203"/>
      <c r="O54" s="203"/>
      <c r="P54" s="335">
        <f>IFERROR(VLOOKUP($B54,'PEDIDO MARZO'!$A$4:$AD$130,9,0),"NO BD")</f>
        <v>0</v>
      </c>
      <c r="Q54" s="203"/>
      <c r="R54" s="203"/>
      <c r="S54" s="335">
        <f>IFERROR(VLOOKUP($B54,'PEDIDO MARZO'!$A$4:$AD$130,10,0),"NO BD")</f>
        <v>0</v>
      </c>
      <c r="T54" s="203"/>
      <c r="U54" s="205">
        <f>S54*T54</f>
        <v>0</v>
      </c>
      <c r="V54" s="335">
        <f>IFERROR(VLOOKUP($B54,'PEDIDO MARZO'!$A$4:$AD$130,11,0),"NO BD")</f>
        <v>0</v>
      </c>
      <c r="W54" s="203"/>
      <c r="X54" s="203"/>
      <c r="Y54" s="335">
        <f>IFERROR(VLOOKUP($B54,'PEDIDO MARZO'!$A$4:$AD$130,12,0),"NO BD")</f>
        <v>0</v>
      </c>
      <c r="Z54" s="203"/>
      <c r="AA54" s="203"/>
      <c r="AB54" s="335">
        <f>IFERROR(VLOOKUP($B54,'PEDIDO MARZO'!$A$4:$AD$130,13,0),"NO BD")</f>
        <v>0</v>
      </c>
      <c r="AC54" s="203"/>
      <c r="AD54" s="203"/>
      <c r="AE54" s="335">
        <f>IFERROR(VLOOKUP($B54,'PEDIDO MARZO'!$A$4:$AD$130,14,0),"NO BD")</f>
        <v>3</v>
      </c>
      <c r="AF54" s="337">
        <f>IFERROR(VLOOKUP($B54,'INSUMOS MARZO'!$A$2:$S$105,17,0),"")</f>
        <v>18022.547999999999</v>
      </c>
      <c r="AG54" s="205">
        <f t="shared" ref="AG54" si="251">AE54*AF54</f>
        <v>54067.644</v>
      </c>
      <c r="AH54" s="335">
        <f>IFERROR(VLOOKUP($B54,'PEDIDO MARZO'!$A$4:$AD$130,15,0),"NO BD")</f>
        <v>0</v>
      </c>
      <c r="AI54" s="203"/>
      <c r="AJ54" s="205">
        <f>AH54*AI54</f>
        <v>0</v>
      </c>
      <c r="AK54" s="335">
        <f>IFERROR(VLOOKUP($B54,'PEDIDO MARZO'!$A$4:$AD$130,16,0),"NO BD")</f>
        <v>0</v>
      </c>
      <c r="AL54" s="203"/>
      <c r="AM54" s="203"/>
      <c r="AN54" s="335">
        <f>IFERROR(VLOOKUP($B54,'PEDIDO MARZO'!$A$4:$AD$130,17,0),"NO BD")</f>
        <v>0</v>
      </c>
      <c r="AO54" s="203"/>
      <c r="AP54" s="203"/>
      <c r="AQ54" s="335">
        <f>IFERROR(VLOOKUP($B54,'PEDIDO MARZO'!$A$4:$AD$130,18,0),"NO BD")</f>
        <v>0</v>
      </c>
      <c r="AR54" s="203"/>
      <c r="AS54" s="203"/>
      <c r="AT54" s="335">
        <f>IFERROR(VLOOKUP($B54,'PEDIDO MARZO'!$A$4:$AD$130,19,0),"NO BD")</f>
        <v>0</v>
      </c>
      <c r="AU54" s="203"/>
      <c r="AV54" s="203"/>
      <c r="AW54" s="335">
        <f>IFERROR(VLOOKUP($B54,'PEDIDO MARZO'!$A$4:$AD$130,20,0),"NO BD")</f>
        <v>0</v>
      </c>
      <c r="AX54" s="203"/>
      <c r="AY54" s="203"/>
      <c r="AZ54" s="335">
        <f>IFERROR(VLOOKUP($B54,'PEDIDO MARZO'!$A$4:$AD$130,21,0),"NO BD")</f>
        <v>0</v>
      </c>
      <c r="BA54" s="203"/>
      <c r="BB54" s="203"/>
      <c r="BC54" s="335">
        <f>IFERROR(VLOOKUP($B54,'PEDIDO MARZO'!$A$4:$AD$130,22,0),"NO BD")</f>
        <v>0</v>
      </c>
      <c r="BD54" s="203"/>
      <c r="BE54" s="203"/>
      <c r="BF54" s="335">
        <f>IFERROR(VLOOKUP($B54,'PEDIDO MARZO'!$A$4:$AD$130,23,0),"NO BD")</f>
        <v>0</v>
      </c>
      <c r="BG54" s="203"/>
      <c r="BH54" s="203"/>
      <c r="BI54" s="335">
        <f>IFERROR(VLOOKUP($B54,'PEDIDO MARZO'!$A$4:$AD$130,24,0),"NO BD")</f>
        <v>0</v>
      </c>
      <c r="BJ54" s="203"/>
      <c r="BK54" s="203"/>
      <c r="BL54" s="335">
        <f>IFERROR(VLOOKUP($B54,'PEDIDO MARZO'!$A$4:$AD$130,25,0),"NO BD")</f>
        <v>0</v>
      </c>
      <c r="BM54" s="203"/>
      <c r="BN54" s="203"/>
      <c r="BO54" s="335">
        <f>IFERROR(VLOOKUP($B54,'PEDIDO MARZO'!$A$4:$AD$130,26,0),"NO BD")</f>
        <v>0</v>
      </c>
      <c r="BP54" s="203"/>
      <c r="BQ54" s="203"/>
      <c r="BR54" s="335">
        <f>IFERROR(VLOOKUP($B54,'PEDIDO MARZO'!$A$4:$AD$130,27,0),"NO BD")</f>
        <v>0</v>
      </c>
      <c r="BS54" s="203"/>
      <c r="BT54" s="203"/>
      <c r="BU54" s="335">
        <f>IFERROR(VLOOKUP($B54,'PEDIDO MARZO'!$A$4:$AD$130,28,0),"NO BD")</f>
        <v>0</v>
      </c>
      <c r="BV54" s="203"/>
      <c r="BW54" s="203"/>
      <c r="BX54" s="335">
        <f>IFERROR(VLOOKUP($B54,'PEDIDO MARZO'!$A$4:$AD$130,29,0),"NO BD")</f>
        <v>0</v>
      </c>
      <c r="BY54" s="203"/>
      <c r="BZ54" s="203"/>
      <c r="CA54" s="335">
        <f>IFERROR(VLOOKUP($B54,'PEDIDO MARZO'!$A$4:$AD$130,30,0),"NO BD")</f>
        <v>0</v>
      </c>
      <c r="CB54" s="203"/>
      <c r="CC54" s="203"/>
      <c r="CD54" s="208">
        <f t="shared" si="1"/>
        <v>3</v>
      </c>
      <c r="CE54" s="203">
        <f t="shared" si="3"/>
        <v>0</v>
      </c>
      <c r="CF54" s="335">
        <v>3</v>
      </c>
      <c r="CG54" s="337">
        <f>IFERROR(VLOOKUP($B54,'INSUMOS MARZO'!$A$2:$S$105,17,0),"")</f>
        <v>18022.547999999999</v>
      </c>
      <c r="CH54" s="336">
        <f t="shared" si="4"/>
        <v>54067.644</v>
      </c>
      <c r="CI54" s="335">
        <f>IFERROR(VLOOKUP($B54,'INSUMOS MARZO'!$A$2:$J$105,10,0),"0")</f>
        <v>0</v>
      </c>
      <c r="CJ54" s="336">
        <f>IFERROR(VLOOKUP($B54,'INSUMOS MARZO'!$A$2:$S$105,14,0),"")</f>
        <v>16220.293199999998</v>
      </c>
      <c r="CK54" s="338">
        <f t="shared" si="5"/>
        <v>0</v>
      </c>
      <c r="CL54" s="211">
        <f t="shared" si="6"/>
        <v>54067.644</v>
      </c>
      <c r="CM54" s="350">
        <f t="shared" si="7"/>
        <v>5406.7644</v>
      </c>
      <c r="CN54" s="350">
        <f t="shared" si="8"/>
        <v>1027.2852359999999</v>
      </c>
      <c r="CO54" s="350">
        <f t="shared" si="9"/>
        <v>60501.693636000004</v>
      </c>
      <c r="CQ54" s="212">
        <f t="shared" si="10"/>
        <v>54067.644</v>
      </c>
      <c r="CR54" s="212" t="b">
        <f t="shared" si="11"/>
        <v>1</v>
      </c>
      <c r="CS54" s="212">
        <f t="shared" si="12"/>
        <v>0</v>
      </c>
    </row>
    <row r="55" spans="1:97" ht="16.5" x14ac:dyDescent="0.25">
      <c r="A55" s="199">
        <v>50</v>
      </c>
      <c r="B55" s="333">
        <v>105</v>
      </c>
      <c r="C55" s="334" t="s">
        <v>337</v>
      </c>
      <c r="D55" s="335">
        <f>IFERROR(VLOOKUP($B55,'[5]INSUMOS FEBRERO'!$A$2:$F$105,5,0),"")</f>
        <v>25</v>
      </c>
      <c r="E55" s="335">
        <f>IFERROR(VLOOKUP($B55,'PEDIDO MARZO'!$A$4:$AD$130,5,0),"NO BD")</f>
        <v>0</v>
      </c>
      <c r="F55" s="335">
        <f t="shared" si="2"/>
        <v>-25</v>
      </c>
      <c r="G55" s="335">
        <f>IFERROR(VLOOKUP($B55,'PEDIDO MARZO'!$A$4:$AD$130,6,0),"NO BD")</f>
        <v>0</v>
      </c>
      <c r="H55" s="337">
        <f>IFERROR(VLOOKUP($B55,'INSUMOS MARZO'!$A$2:$S$105,17,0),"")</f>
        <v>27641.3</v>
      </c>
      <c r="I55" s="205">
        <f t="shared" si="0"/>
        <v>0</v>
      </c>
      <c r="J55" s="335">
        <f>IFERROR(VLOOKUP($B55,'PEDIDO MARZO'!$A$4:$AD$130,7,0),"NO BD")</f>
        <v>0</v>
      </c>
      <c r="K55" s="337">
        <f>IFERROR(VLOOKUP($B55,'INSUMOS MARZO'!$A$2:$S$105,17,0),"")</f>
        <v>27641.3</v>
      </c>
      <c r="L55" s="203"/>
      <c r="M55" s="335">
        <f>IFERROR(VLOOKUP($B55,'PEDIDO MARZO'!$A$4:$AD$130,8,0),"NO BD")</f>
        <v>0</v>
      </c>
      <c r="N55" s="203"/>
      <c r="O55" s="203"/>
      <c r="P55" s="335">
        <f>IFERROR(VLOOKUP($B55,'PEDIDO MARZO'!$A$4:$AD$130,9,0),"NO BD")</f>
        <v>0</v>
      </c>
      <c r="Q55" s="203"/>
      <c r="R55" s="203"/>
      <c r="S55" s="335">
        <f>IFERROR(VLOOKUP($B55,'PEDIDO MARZO'!$A$4:$AD$130,10,0),"NO BD")</f>
        <v>0</v>
      </c>
      <c r="T55" s="203"/>
      <c r="U55" s="203"/>
      <c r="V55" s="335">
        <f>IFERROR(VLOOKUP($B55,'PEDIDO MARZO'!$A$4:$AD$130,11,0),"NO BD")</f>
        <v>0</v>
      </c>
      <c r="W55" s="203"/>
      <c r="X55" s="203"/>
      <c r="Y55" s="335">
        <f>IFERROR(VLOOKUP($B55,'PEDIDO MARZO'!$A$4:$AD$130,12,0),"NO BD")</f>
        <v>0</v>
      </c>
      <c r="Z55" s="203"/>
      <c r="AA55" s="203"/>
      <c r="AB55" s="335">
        <f>IFERROR(VLOOKUP($B55,'PEDIDO MARZO'!$A$4:$AD$130,13,0),"NO BD")</f>
        <v>0</v>
      </c>
      <c r="AC55" s="203"/>
      <c r="AD55" s="203"/>
      <c r="AE55" s="335">
        <f>IFERROR(VLOOKUP($B55,'PEDIDO MARZO'!$A$4:$AD$130,14,0),"NO BD")</f>
        <v>0</v>
      </c>
      <c r="AF55" s="203"/>
      <c r="AG55" s="203"/>
      <c r="AH55" s="335">
        <f>IFERROR(VLOOKUP($B55,'PEDIDO MARZO'!$A$4:$AD$130,15,0),"NO BD")</f>
        <v>0</v>
      </c>
      <c r="AI55" s="203"/>
      <c r="AJ55" s="203"/>
      <c r="AK55" s="335">
        <f>IFERROR(VLOOKUP($B55,'PEDIDO MARZO'!$A$4:$AD$130,16,0),"NO BD")</f>
        <v>0</v>
      </c>
      <c r="AL55" s="203"/>
      <c r="AM55" s="203"/>
      <c r="AN55" s="335">
        <f>IFERROR(VLOOKUP($B55,'PEDIDO MARZO'!$A$4:$AD$130,17,0),"NO BD")</f>
        <v>0</v>
      </c>
      <c r="AO55" s="203"/>
      <c r="AP55" s="203"/>
      <c r="AQ55" s="335">
        <f>IFERROR(VLOOKUP($B55,'PEDIDO MARZO'!$A$4:$AD$130,18,0),"NO BD")</f>
        <v>0</v>
      </c>
      <c r="AR55" s="203"/>
      <c r="AS55" s="203"/>
      <c r="AT55" s="335">
        <f>IFERROR(VLOOKUP($B55,'PEDIDO MARZO'!$A$4:$AD$130,19,0),"NO BD")</f>
        <v>0</v>
      </c>
      <c r="AU55" s="203"/>
      <c r="AV55" s="203"/>
      <c r="AW55" s="335">
        <f>IFERROR(VLOOKUP($B55,'PEDIDO MARZO'!$A$4:$AD$130,20,0),"NO BD")</f>
        <v>0</v>
      </c>
      <c r="AX55" s="203"/>
      <c r="AY55" s="203"/>
      <c r="AZ55" s="335">
        <f>IFERROR(VLOOKUP($B55,'PEDIDO MARZO'!$A$4:$AD$130,21,0),"NO BD")</f>
        <v>0</v>
      </c>
      <c r="BA55" s="203"/>
      <c r="BB55" s="203"/>
      <c r="BC55" s="335">
        <f>IFERROR(VLOOKUP($B55,'PEDIDO MARZO'!$A$4:$AD$130,22,0),"NO BD")</f>
        <v>0</v>
      </c>
      <c r="BD55" s="203"/>
      <c r="BE55" s="203"/>
      <c r="BF55" s="335">
        <f>IFERROR(VLOOKUP($B55,'PEDIDO MARZO'!$A$4:$AD$130,23,0),"NO BD")</f>
        <v>0</v>
      </c>
      <c r="BG55" s="203"/>
      <c r="BH55" s="203"/>
      <c r="BI55" s="335">
        <f>IFERROR(VLOOKUP($B55,'PEDIDO MARZO'!$A$4:$AD$130,24,0),"NO BD")</f>
        <v>0</v>
      </c>
      <c r="BJ55" s="203"/>
      <c r="BK55" s="203"/>
      <c r="BL55" s="335">
        <f>IFERROR(VLOOKUP($B55,'PEDIDO MARZO'!$A$4:$AD$130,25,0),"NO BD")</f>
        <v>0</v>
      </c>
      <c r="BM55" s="203"/>
      <c r="BN55" s="203"/>
      <c r="BO55" s="335">
        <f>IFERROR(VLOOKUP($B55,'PEDIDO MARZO'!$A$4:$AD$130,26,0),"NO BD")</f>
        <v>0</v>
      </c>
      <c r="BP55" s="203"/>
      <c r="BQ55" s="203"/>
      <c r="BR55" s="335">
        <f>IFERROR(VLOOKUP($B55,'PEDIDO MARZO'!$A$4:$AD$130,27,0),"NO BD")</f>
        <v>0</v>
      </c>
      <c r="BS55" s="203"/>
      <c r="BT55" s="203"/>
      <c r="BU55" s="335">
        <f>IFERROR(VLOOKUP($B55,'PEDIDO MARZO'!$A$4:$AD$130,28,0),"NO BD")</f>
        <v>0</v>
      </c>
      <c r="BV55" s="203"/>
      <c r="BW55" s="203"/>
      <c r="BX55" s="335">
        <f>IFERROR(VLOOKUP($B55,'PEDIDO MARZO'!$A$4:$AD$130,29,0),"NO BD")</f>
        <v>0</v>
      </c>
      <c r="BY55" s="203"/>
      <c r="BZ55" s="203"/>
      <c r="CA55" s="335">
        <f>IFERROR(VLOOKUP($B55,'PEDIDO MARZO'!$A$4:$AD$130,30,0),"NO BD")</f>
        <v>0</v>
      </c>
      <c r="CB55" s="203"/>
      <c r="CC55" s="203"/>
      <c r="CD55" s="208">
        <f t="shared" si="1"/>
        <v>0</v>
      </c>
      <c r="CE55" s="203">
        <f t="shared" si="3"/>
        <v>0</v>
      </c>
      <c r="CF55" s="335">
        <v>0</v>
      </c>
      <c r="CG55" s="337">
        <f>IFERROR(VLOOKUP($B55,'INSUMOS MARZO'!$A$2:$S$105,17,0),"")</f>
        <v>27641.3</v>
      </c>
      <c r="CH55" s="336">
        <f t="shared" si="4"/>
        <v>0</v>
      </c>
      <c r="CI55" s="335">
        <f>IFERROR(VLOOKUP($B55,'INSUMOS MARZO'!$A$2:$J$105,10,0),"0")</f>
        <v>0</v>
      </c>
      <c r="CJ55" s="336">
        <f>IFERROR(VLOOKUP($B55,'INSUMOS MARZO'!$A$2:$S$105,14,0),"")</f>
        <v>27265.567500000001</v>
      </c>
      <c r="CK55" s="338">
        <f t="shared" si="5"/>
        <v>0</v>
      </c>
      <c r="CL55" s="211">
        <f t="shared" si="6"/>
        <v>0</v>
      </c>
      <c r="CM55" s="350">
        <f t="shared" si="7"/>
        <v>0</v>
      </c>
      <c r="CN55" s="350">
        <f t="shared" si="8"/>
        <v>0</v>
      </c>
      <c r="CO55" s="350">
        <f t="shared" si="9"/>
        <v>0</v>
      </c>
      <c r="CQ55" s="212">
        <f t="shared" si="10"/>
        <v>0</v>
      </c>
      <c r="CR55" s="212" t="b">
        <f t="shared" si="11"/>
        <v>1</v>
      </c>
      <c r="CS55" s="212">
        <f t="shared" si="12"/>
        <v>0</v>
      </c>
    </row>
    <row r="56" spans="1:97" ht="16.5" x14ac:dyDescent="0.25">
      <c r="A56" s="199">
        <v>51</v>
      </c>
      <c r="B56" s="333">
        <v>106</v>
      </c>
      <c r="C56" s="334" t="s">
        <v>338</v>
      </c>
      <c r="D56" s="335">
        <f>IFERROR(VLOOKUP($B56,'[5]INSUMOS FEBRERO'!$A$2:$F$105,5,0),"")</f>
        <v>25</v>
      </c>
      <c r="E56" s="335">
        <f>IFERROR(VLOOKUP($B56,'PEDIDO MARZO'!$A$4:$AD$130,5,0),"NO BD")</f>
        <v>0</v>
      </c>
      <c r="F56" s="335">
        <f t="shared" si="2"/>
        <v>-25</v>
      </c>
      <c r="G56" s="335">
        <f>IFERROR(VLOOKUP($B56,'PEDIDO MARZO'!$A$4:$AD$130,6,0),"NO BD")</f>
        <v>0</v>
      </c>
      <c r="H56" s="337">
        <f>IFERROR(VLOOKUP($B56,'INSUMOS MARZO'!$A$2:$S$105,17,0),"")</f>
        <v>0</v>
      </c>
      <c r="I56" s="205">
        <f t="shared" si="0"/>
        <v>0</v>
      </c>
      <c r="J56" s="335">
        <f>IFERROR(VLOOKUP($B56,'PEDIDO MARZO'!$A$4:$AD$130,7,0),"NO BD")</f>
        <v>0</v>
      </c>
      <c r="K56" s="337">
        <f>IFERROR(VLOOKUP($B56,'INSUMOS MARZO'!$A$2:$S$105,17,0),"")</f>
        <v>0</v>
      </c>
      <c r="L56" s="203"/>
      <c r="M56" s="335">
        <f>IFERROR(VLOOKUP($B56,'PEDIDO MARZO'!$A$4:$AD$130,8,0),"NO BD")</f>
        <v>0</v>
      </c>
      <c r="N56" s="203"/>
      <c r="O56" s="203"/>
      <c r="P56" s="335">
        <f>IFERROR(VLOOKUP($B56,'PEDIDO MARZO'!$A$4:$AD$130,9,0),"NO BD")</f>
        <v>0</v>
      </c>
      <c r="Q56" s="203"/>
      <c r="R56" s="203"/>
      <c r="S56" s="335">
        <f>IFERROR(VLOOKUP($B56,'PEDIDO MARZO'!$A$4:$AD$130,10,0),"NO BD")</f>
        <v>0</v>
      </c>
      <c r="T56" s="203"/>
      <c r="U56" s="203"/>
      <c r="V56" s="335">
        <f>IFERROR(VLOOKUP($B56,'PEDIDO MARZO'!$A$4:$AD$130,11,0),"NO BD")</f>
        <v>0</v>
      </c>
      <c r="W56" s="203"/>
      <c r="X56" s="203"/>
      <c r="Y56" s="335">
        <f>IFERROR(VLOOKUP($B56,'PEDIDO MARZO'!$A$4:$AD$130,12,0),"NO BD")</f>
        <v>0</v>
      </c>
      <c r="Z56" s="203"/>
      <c r="AA56" s="203"/>
      <c r="AB56" s="335">
        <f>IFERROR(VLOOKUP($B56,'PEDIDO MARZO'!$A$4:$AD$130,13,0),"NO BD")</f>
        <v>0</v>
      </c>
      <c r="AC56" s="203"/>
      <c r="AD56" s="203"/>
      <c r="AE56" s="335">
        <f>IFERROR(VLOOKUP($B56,'PEDIDO MARZO'!$A$4:$AD$130,14,0),"NO BD")</f>
        <v>0</v>
      </c>
      <c r="AF56" s="203"/>
      <c r="AG56" s="203"/>
      <c r="AH56" s="335">
        <f>IFERROR(VLOOKUP($B56,'PEDIDO MARZO'!$A$4:$AD$130,15,0),"NO BD")</f>
        <v>0</v>
      </c>
      <c r="AI56" s="203"/>
      <c r="AJ56" s="203"/>
      <c r="AK56" s="335">
        <f>IFERROR(VLOOKUP($B56,'PEDIDO MARZO'!$A$4:$AD$130,16,0),"NO BD")</f>
        <v>0</v>
      </c>
      <c r="AL56" s="203"/>
      <c r="AM56" s="203"/>
      <c r="AN56" s="335">
        <f>IFERROR(VLOOKUP($B56,'PEDIDO MARZO'!$A$4:$AD$130,17,0),"NO BD")</f>
        <v>0</v>
      </c>
      <c r="AO56" s="203"/>
      <c r="AP56" s="203"/>
      <c r="AQ56" s="335">
        <f>IFERROR(VLOOKUP($B56,'PEDIDO MARZO'!$A$4:$AD$130,18,0),"NO BD")</f>
        <v>0</v>
      </c>
      <c r="AR56" s="203"/>
      <c r="AS56" s="203"/>
      <c r="AT56" s="335">
        <f>IFERROR(VLOOKUP($B56,'PEDIDO MARZO'!$A$4:$AD$130,19,0),"NO BD")</f>
        <v>0</v>
      </c>
      <c r="AU56" s="203"/>
      <c r="AV56" s="203"/>
      <c r="AW56" s="335">
        <f>IFERROR(VLOOKUP($B56,'PEDIDO MARZO'!$A$4:$AD$130,20,0),"NO BD")</f>
        <v>0</v>
      </c>
      <c r="AX56" s="203"/>
      <c r="AY56" s="203"/>
      <c r="AZ56" s="335">
        <f>IFERROR(VLOOKUP($B56,'PEDIDO MARZO'!$A$4:$AD$130,21,0),"NO BD")</f>
        <v>0</v>
      </c>
      <c r="BA56" s="203"/>
      <c r="BB56" s="203"/>
      <c r="BC56" s="335">
        <f>IFERROR(VLOOKUP($B56,'PEDIDO MARZO'!$A$4:$AD$130,22,0),"NO BD")</f>
        <v>0</v>
      </c>
      <c r="BD56" s="203"/>
      <c r="BE56" s="203"/>
      <c r="BF56" s="335">
        <f>IFERROR(VLOOKUP($B56,'PEDIDO MARZO'!$A$4:$AD$130,23,0),"NO BD")</f>
        <v>0</v>
      </c>
      <c r="BG56" s="203"/>
      <c r="BH56" s="203"/>
      <c r="BI56" s="335">
        <f>IFERROR(VLOOKUP($B56,'PEDIDO MARZO'!$A$4:$AD$130,24,0),"NO BD")</f>
        <v>0</v>
      </c>
      <c r="BJ56" s="203"/>
      <c r="BK56" s="203"/>
      <c r="BL56" s="335">
        <f>IFERROR(VLOOKUP($B56,'PEDIDO MARZO'!$A$4:$AD$130,25,0),"NO BD")</f>
        <v>0</v>
      </c>
      <c r="BM56" s="203"/>
      <c r="BN56" s="203"/>
      <c r="BO56" s="335">
        <f>IFERROR(VLOOKUP($B56,'PEDIDO MARZO'!$A$4:$AD$130,26,0),"NO BD")</f>
        <v>0</v>
      </c>
      <c r="BP56" s="203"/>
      <c r="BQ56" s="203"/>
      <c r="BR56" s="335">
        <f>IFERROR(VLOOKUP($B56,'PEDIDO MARZO'!$A$4:$AD$130,27,0),"NO BD")</f>
        <v>0</v>
      </c>
      <c r="BS56" s="203"/>
      <c r="BT56" s="203"/>
      <c r="BU56" s="335">
        <f>IFERROR(VLOOKUP($B56,'PEDIDO MARZO'!$A$4:$AD$130,28,0),"NO BD")</f>
        <v>0</v>
      </c>
      <c r="BV56" s="203"/>
      <c r="BW56" s="203"/>
      <c r="BX56" s="335">
        <f>IFERROR(VLOOKUP($B56,'PEDIDO MARZO'!$A$4:$AD$130,29,0),"NO BD")</f>
        <v>0</v>
      </c>
      <c r="BY56" s="203"/>
      <c r="BZ56" s="203"/>
      <c r="CA56" s="335">
        <f>IFERROR(VLOOKUP($B56,'PEDIDO MARZO'!$A$4:$AD$130,30,0),"NO BD")</f>
        <v>0</v>
      </c>
      <c r="CB56" s="203"/>
      <c r="CC56" s="203"/>
      <c r="CD56" s="208">
        <f t="shared" si="1"/>
        <v>0</v>
      </c>
      <c r="CE56" s="203">
        <f t="shared" si="3"/>
        <v>0</v>
      </c>
      <c r="CF56" s="335">
        <f>IFERROR(VLOOKUP($B56,'INSUMOS MARZO'!$A$2:$I$105,9,0),"0")</f>
        <v>25</v>
      </c>
      <c r="CG56" s="337">
        <f>IFERROR(VLOOKUP($B56,'INSUMOS MARZO'!$A$2:$S$105,17,0),"")</f>
        <v>0</v>
      </c>
      <c r="CH56" s="336">
        <f t="shared" si="4"/>
        <v>0</v>
      </c>
      <c r="CI56" s="335">
        <f>IFERROR(VLOOKUP($B56,'INSUMOS MARZO'!$A$2:$J$105,10,0),"0")</f>
        <v>0</v>
      </c>
      <c r="CJ56" s="336">
        <f>IFERROR(VLOOKUP($B56,'INSUMOS MARZO'!$A$2:$S$105,14,0),"")</f>
        <v>27265.567500000001</v>
      </c>
      <c r="CK56" s="338">
        <f t="shared" si="5"/>
        <v>0</v>
      </c>
      <c r="CL56" s="211">
        <f t="shared" si="6"/>
        <v>0</v>
      </c>
      <c r="CM56" s="350">
        <f t="shared" si="7"/>
        <v>0</v>
      </c>
      <c r="CN56" s="350">
        <f t="shared" si="8"/>
        <v>0</v>
      </c>
      <c r="CO56" s="350">
        <f t="shared" si="9"/>
        <v>0</v>
      </c>
      <c r="CQ56" s="212">
        <f t="shared" si="10"/>
        <v>0</v>
      </c>
      <c r="CR56" s="212" t="b">
        <f t="shared" si="11"/>
        <v>1</v>
      </c>
      <c r="CS56" s="212">
        <f t="shared" si="12"/>
        <v>0</v>
      </c>
    </row>
    <row r="57" spans="1:97" ht="16.5" x14ac:dyDescent="0.25">
      <c r="A57" s="199">
        <v>52</v>
      </c>
      <c r="B57" s="333">
        <v>108</v>
      </c>
      <c r="C57" s="334" t="s">
        <v>339</v>
      </c>
      <c r="D57" s="335">
        <f>IFERROR(VLOOKUP($B57,'[5]INSUMOS FEBRERO'!$A$2:$F$105,5,0),"")</f>
        <v>20</v>
      </c>
      <c r="E57" s="335">
        <f>IFERROR(VLOOKUP($B57,'PEDIDO MARZO'!$A$4:$AD$130,5,0),"NO BD")</f>
        <v>0</v>
      </c>
      <c r="F57" s="335">
        <f t="shared" si="2"/>
        <v>-20</v>
      </c>
      <c r="G57" s="335">
        <f>IFERROR(VLOOKUP($B57,'PEDIDO MARZO'!$A$4:$AD$130,6,0),"NO BD")</f>
        <v>0</v>
      </c>
      <c r="H57" s="337">
        <f>IFERROR(VLOOKUP($B57,'INSUMOS MARZO'!$A$2:$S$105,17,0),"")</f>
        <v>38697.82</v>
      </c>
      <c r="I57" s="205">
        <f t="shared" si="0"/>
        <v>0</v>
      </c>
      <c r="J57" s="335">
        <f>IFERROR(VLOOKUP($B57,'PEDIDO MARZO'!$A$4:$AD$130,7,0),"NO BD")</f>
        <v>0</v>
      </c>
      <c r="K57" s="337">
        <f>IFERROR(VLOOKUP($B57,'INSUMOS MARZO'!$A$2:$S$105,17,0),"")</f>
        <v>38697.82</v>
      </c>
      <c r="L57" s="203"/>
      <c r="M57" s="335">
        <f>IFERROR(VLOOKUP($B57,'PEDIDO MARZO'!$A$4:$AD$130,8,0),"NO BD")</f>
        <v>0</v>
      </c>
      <c r="N57" s="203"/>
      <c r="O57" s="203"/>
      <c r="P57" s="335">
        <f>IFERROR(VLOOKUP($B57,'PEDIDO MARZO'!$A$4:$AD$130,9,0),"NO BD")</f>
        <v>0</v>
      </c>
      <c r="Q57" s="203"/>
      <c r="R57" s="203"/>
      <c r="S57" s="335">
        <f>IFERROR(VLOOKUP($B57,'PEDIDO MARZO'!$A$4:$AD$130,10,0),"NO BD")</f>
        <v>0</v>
      </c>
      <c r="T57" s="203"/>
      <c r="U57" s="203"/>
      <c r="V57" s="335">
        <f>IFERROR(VLOOKUP($B57,'PEDIDO MARZO'!$A$4:$AD$130,11,0),"NO BD")</f>
        <v>0</v>
      </c>
      <c r="W57" s="203"/>
      <c r="X57" s="203"/>
      <c r="Y57" s="335">
        <f>IFERROR(VLOOKUP($B57,'PEDIDO MARZO'!$A$4:$AD$130,12,0),"NO BD")</f>
        <v>0</v>
      </c>
      <c r="Z57" s="203"/>
      <c r="AA57" s="203"/>
      <c r="AB57" s="335">
        <f>IFERROR(VLOOKUP($B57,'PEDIDO MARZO'!$A$4:$AD$130,13,0),"NO BD")</f>
        <v>0</v>
      </c>
      <c r="AC57" s="203"/>
      <c r="AD57" s="203"/>
      <c r="AE57" s="335">
        <f>IFERROR(VLOOKUP($B57,'PEDIDO MARZO'!$A$4:$AD$130,14,0),"NO BD")</f>
        <v>0</v>
      </c>
      <c r="AF57" s="203"/>
      <c r="AG57" s="203"/>
      <c r="AH57" s="335">
        <f>IFERROR(VLOOKUP($B57,'PEDIDO MARZO'!$A$4:$AD$130,15,0),"NO BD")</f>
        <v>0</v>
      </c>
      <c r="AI57" s="203"/>
      <c r="AJ57" s="203"/>
      <c r="AK57" s="335">
        <f>IFERROR(VLOOKUP($B57,'PEDIDO MARZO'!$A$4:$AD$130,16,0),"NO BD")</f>
        <v>0</v>
      </c>
      <c r="AL57" s="203"/>
      <c r="AM57" s="203"/>
      <c r="AN57" s="335">
        <f>IFERROR(VLOOKUP($B57,'PEDIDO MARZO'!$A$4:$AD$130,17,0),"NO BD")</f>
        <v>0</v>
      </c>
      <c r="AO57" s="203"/>
      <c r="AP57" s="203"/>
      <c r="AQ57" s="335">
        <f>IFERROR(VLOOKUP($B57,'PEDIDO MARZO'!$A$4:$AD$130,18,0),"NO BD")</f>
        <v>0</v>
      </c>
      <c r="AR57" s="203"/>
      <c r="AS57" s="203"/>
      <c r="AT57" s="335">
        <f>IFERROR(VLOOKUP($B57,'PEDIDO MARZO'!$A$4:$AD$130,19,0),"NO BD")</f>
        <v>0</v>
      </c>
      <c r="AU57" s="203"/>
      <c r="AV57" s="203"/>
      <c r="AW57" s="335">
        <f>IFERROR(VLOOKUP($B57,'PEDIDO MARZO'!$A$4:$AD$130,20,0),"NO BD")</f>
        <v>0</v>
      </c>
      <c r="AX57" s="203"/>
      <c r="AY57" s="203"/>
      <c r="AZ57" s="335">
        <f>IFERROR(VLOOKUP($B57,'PEDIDO MARZO'!$A$4:$AD$130,21,0),"NO BD")</f>
        <v>0</v>
      </c>
      <c r="BA57" s="203"/>
      <c r="BB57" s="203"/>
      <c r="BC57" s="335">
        <f>IFERROR(VLOOKUP($B57,'PEDIDO MARZO'!$A$4:$AD$130,22,0),"NO BD")</f>
        <v>0</v>
      </c>
      <c r="BD57" s="203"/>
      <c r="BE57" s="203"/>
      <c r="BF57" s="335">
        <f>IFERROR(VLOOKUP($B57,'PEDIDO MARZO'!$A$4:$AD$130,23,0),"NO BD")</f>
        <v>0</v>
      </c>
      <c r="BG57" s="203"/>
      <c r="BH57" s="203"/>
      <c r="BI57" s="335">
        <f>IFERROR(VLOOKUP($B57,'PEDIDO MARZO'!$A$4:$AD$130,24,0),"NO BD")</f>
        <v>0</v>
      </c>
      <c r="BJ57" s="203"/>
      <c r="BK57" s="203"/>
      <c r="BL57" s="335">
        <f>IFERROR(VLOOKUP($B57,'PEDIDO MARZO'!$A$4:$AD$130,25,0),"NO BD")</f>
        <v>0</v>
      </c>
      <c r="BM57" s="203"/>
      <c r="BN57" s="203"/>
      <c r="BO57" s="335">
        <f>IFERROR(VLOOKUP($B57,'PEDIDO MARZO'!$A$4:$AD$130,26,0),"NO BD")</f>
        <v>0</v>
      </c>
      <c r="BP57" s="203"/>
      <c r="BQ57" s="203"/>
      <c r="BR57" s="335">
        <f>IFERROR(VLOOKUP($B57,'PEDIDO MARZO'!$A$4:$AD$130,27,0),"NO BD")</f>
        <v>0</v>
      </c>
      <c r="BS57" s="203"/>
      <c r="BT57" s="203"/>
      <c r="BU57" s="335">
        <f>IFERROR(VLOOKUP($B57,'PEDIDO MARZO'!$A$4:$AD$130,28,0),"NO BD")</f>
        <v>0</v>
      </c>
      <c r="BV57" s="203"/>
      <c r="BW57" s="203"/>
      <c r="BX57" s="335">
        <f>IFERROR(VLOOKUP($B57,'PEDIDO MARZO'!$A$4:$AD$130,29,0),"NO BD")</f>
        <v>0</v>
      </c>
      <c r="BY57" s="203"/>
      <c r="BZ57" s="203"/>
      <c r="CA57" s="335">
        <f>IFERROR(VLOOKUP($B57,'PEDIDO MARZO'!$A$4:$AD$130,30,0),"NO BD")</f>
        <v>0</v>
      </c>
      <c r="CB57" s="203"/>
      <c r="CC57" s="203"/>
      <c r="CD57" s="208">
        <f t="shared" si="1"/>
        <v>0</v>
      </c>
      <c r="CE57" s="203">
        <f t="shared" si="3"/>
        <v>0</v>
      </c>
      <c r="CF57" s="335">
        <v>0</v>
      </c>
      <c r="CG57" s="337">
        <f>IFERROR(VLOOKUP($B57,'INSUMOS MARZO'!$A$2:$S$105,17,0),"")</f>
        <v>38697.82</v>
      </c>
      <c r="CH57" s="336">
        <f t="shared" si="4"/>
        <v>0</v>
      </c>
      <c r="CI57" s="335">
        <f>IFERROR(VLOOKUP($B57,'INSUMOS MARZO'!$A$2:$J$105,10,0),"0")</f>
        <v>0</v>
      </c>
      <c r="CJ57" s="336">
        <f>IFERROR(VLOOKUP($B57,'INSUMOS MARZO'!$A$2:$S$105,14,0),"")</f>
        <v>79606.944000000003</v>
      </c>
      <c r="CK57" s="338">
        <f t="shared" si="5"/>
        <v>0</v>
      </c>
      <c r="CL57" s="211">
        <f t="shared" si="6"/>
        <v>0</v>
      </c>
      <c r="CM57" s="350">
        <f t="shared" si="7"/>
        <v>0</v>
      </c>
      <c r="CN57" s="350">
        <f t="shared" si="8"/>
        <v>0</v>
      </c>
      <c r="CO57" s="350">
        <f t="shared" si="9"/>
        <v>0</v>
      </c>
      <c r="CQ57" s="212">
        <f t="shared" si="10"/>
        <v>0</v>
      </c>
      <c r="CR57" s="212" t="b">
        <f t="shared" si="11"/>
        <v>1</v>
      </c>
      <c r="CS57" s="212">
        <f t="shared" si="12"/>
        <v>0</v>
      </c>
    </row>
    <row r="58" spans="1:97" ht="16.5" x14ac:dyDescent="0.25">
      <c r="A58" s="199">
        <v>53</v>
      </c>
      <c r="B58" s="333">
        <v>109</v>
      </c>
      <c r="C58" s="334" t="s">
        <v>340</v>
      </c>
      <c r="D58" s="335">
        <f>IFERROR(VLOOKUP($B58,'[5]INSUMOS FEBRERO'!$A$2:$F$105,5,0),"")</f>
        <v>2</v>
      </c>
      <c r="E58" s="335">
        <f>IFERROR(VLOOKUP($B58,'PEDIDO MARZO'!$A$4:$AD$130,5,0),"NO BD")</f>
        <v>0</v>
      </c>
      <c r="F58" s="335">
        <f t="shared" si="2"/>
        <v>-2</v>
      </c>
      <c r="G58" s="335">
        <f>IFERROR(VLOOKUP($B58,'PEDIDO MARZO'!$A$4:$AD$130,6,0),"NO BD")</f>
        <v>0</v>
      </c>
      <c r="H58" s="337">
        <f>IFERROR(VLOOKUP($B58,'INSUMOS MARZO'!$A$2:$S$105,17,0),"")</f>
        <v>49754.340000000004</v>
      </c>
      <c r="I58" s="205">
        <f t="shared" si="0"/>
        <v>0</v>
      </c>
      <c r="J58" s="335">
        <f>IFERROR(VLOOKUP($B58,'PEDIDO MARZO'!$A$4:$AD$130,7,0),"NO BD")</f>
        <v>0</v>
      </c>
      <c r="K58" s="337">
        <f>IFERROR(VLOOKUP($B58,'INSUMOS MARZO'!$A$2:$S$105,17,0),"")</f>
        <v>49754.340000000004</v>
      </c>
      <c r="L58" s="203"/>
      <c r="M58" s="335">
        <f>IFERROR(VLOOKUP($B58,'PEDIDO MARZO'!$A$4:$AD$130,8,0),"NO BD")</f>
        <v>0</v>
      </c>
      <c r="N58" s="203"/>
      <c r="O58" s="203"/>
      <c r="P58" s="335">
        <f>IFERROR(VLOOKUP($B58,'PEDIDO MARZO'!$A$4:$AD$130,9,0),"NO BD")</f>
        <v>0</v>
      </c>
      <c r="Q58" s="203"/>
      <c r="R58" s="203"/>
      <c r="S58" s="335">
        <f>IFERROR(VLOOKUP($B58,'PEDIDO MARZO'!$A$4:$AD$130,10,0),"NO BD")</f>
        <v>0</v>
      </c>
      <c r="T58" s="203"/>
      <c r="U58" s="203"/>
      <c r="V58" s="335">
        <f>IFERROR(VLOOKUP($B58,'PEDIDO MARZO'!$A$4:$AD$130,11,0),"NO BD")</f>
        <v>0</v>
      </c>
      <c r="W58" s="203"/>
      <c r="X58" s="203"/>
      <c r="Y58" s="335">
        <f>IFERROR(VLOOKUP($B58,'PEDIDO MARZO'!$A$4:$AD$130,12,0),"NO BD")</f>
        <v>0</v>
      </c>
      <c r="Z58" s="203"/>
      <c r="AA58" s="203"/>
      <c r="AB58" s="335">
        <f>IFERROR(VLOOKUP($B58,'PEDIDO MARZO'!$A$4:$AD$130,13,0),"NO BD")</f>
        <v>0</v>
      </c>
      <c r="AC58" s="203"/>
      <c r="AD58" s="203"/>
      <c r="AE58" s="335">
        <f>IFERROR(VLOOKUP($B58,'PEDIDO MARZO'!$A$4:$AD$130,14,0),"NO BD")</f>
        <v>0</v>
      </c>
      <c r="AF58" s="203"/>
      <c r="AG58" s="203"/>
      <c r="AH58" s="335">
        <f>IFERROR(VLOOKUP($B58,'PEDIDO MARZO'!$A$4:$AD$130,15,0),"NO BD")</f>
        <v>0</v>
      </c>
      <c r="AI58" s="203"/>
      <c r="AJ58" s="203"/>
      <c r="AK58" s="335">
        <f>IFERROR(VLOOKUP($B58,'PEDIDO MARZO'!$A$4:$AD$130,16,0),"NO BD")</f>
        <v>0</v>
      </c>
      <c r="AL58" s="203"/>
      <c r="AM58" s="203"/>
      <c r="AN58" s="335">
        <f>IFERROR(VLOOKUP($B58,'PEDIDO MARZO'!$A$4:$AD$130,17,0),"NO BD")</f>
        <v>0</v>
      </c>
      <c r="AO58" s="203"/>
      <c r="AP58" s="203"/>
      <c r="AQ58" s="335">
        <f>IFERROR(VLOOKUP($B58,'PEDIDO MARZO'!$A$4:$AD$130,18,0),"NO BD")</f>
        <v>0</v>
      </c>
      <c r="AR58" s="203"/>
      <c r="AS58" s="203"/>
      <c r="AT58" s="335">
        <f>IFERROR(VLOOKUP($B58,'PEDIDO MARZO'!$A$4:$AD$130,19,0),"NO BD")</f>
        <v>0</v>
      </c>
      <c r="AU58" s="203"/>
      <c r="AV58" s="203"/>
      <c r="AW58" s="335">
        <f>IFERROR(VLOOKUP($B58,'PEDIDO MARZO'!$A$4:$AD$130,20,0),"NO BD")</f>
        <v>0</v>
      </c>
      <c r="AX58" s="203"/>
      <c r="AY58" s="203"/>
      <c r="AZ58" s="335">
        <f>IFERROR(VLOOKUP($B58,'PEDIDO MARZO'!$A$4:$AD$130,21,0),"NO BD")</f>
        <v>0</v>
      </c>
      <c r="BA58" s="203"/>
      <c r="BB58" s="203"/>
      <c r="BC58" s="335">
        <f>IFERROR(VLOOKUP($B58,'PEDIDO MARZO'!$A$4:$AD$130,22,0),"NO BD")</f>
        <v>0</v>
      </c>
      <c r="BD58" s="203"/>
      <c r="BE58" s="203"/>
      <c r="BF58" s="335">
        <f>IFERROR(VLOOKUP($B58,'PEDIDO MARZO'!$A$4:$AD$130,23,0),"NO BD")</f>
        <v>0</v>
      </c>
      <c r="BG58" s="203"/>
      <c r="BH58" s="203"/>
      <c r="BI58" s="335">
        <f>IFERROR(VLOOKUP($B58,'PEDIDO MARZO'!$A$4:$AD$130,24,0),"NO BD")</f>
        <v>0</v>
      </c>
      <c r="BJ58" s="203"/>
      <c r="BK58" s="203"/>
      <c r="BL58" s="335">
        <f>IFERROR(VLOOKUP($B58,'PEDIDO MARZO'!$A$4:$AD$130,25,0),"NO BD")</f>
        <v>0</v>
      </c>
      <c r="BM58" s="203"/>
      <c r="BN58" s="203"/>
      <c r="BO58" s="335">
        <f>IFERROR(VLOOKUP($B58,'PEDIDO MARZO'!$A$4:$AD$130,26,0),"NO BD")</f>
        <v>0</v>
      </c>
      <c r="BP58" s="203"/>
      <c r="BQ58" s="203"/>
      <c r="BR58" s="335">
        <f>IFERROR(VLOOKUP($B58,'PEDIDO MARZO'!$A$4:$AD$130,27,0),"NO BD")</f>
        <v>0</v>
      </c>
      <c r="BS58" s="203"/>
      <c r="BT58" s="203"/>
      <c r="BU58" s="335">
        <f>IFERROR(VLOOKUP($B58,'PEDIDO MARZO'!$A$4:$AD$130,28,0),"NO BD")</f>
        <v>0</v>
      </c>
      <c r="BV58" s="203"/>
      <c r="BW58" s="203"/>
      <c r="BX58" s="335">
        <f>IFERROR(VLOOKUP($B58,'PEDIDO MARZO'!$A$4:$AD$130,29,0),"NO BD")</f>
        <v>0</v>
      </c>
      <c r="BY58" s="203"/>
      <c r="BZ58" s="203"/>
      <c r="CA58" s="335">
        <f>IFERROR(VLOOKUP($B58,'PEDIDO MARZO'!$A$4:$AD$130,30,0),"NO BD")</f>
        <v>0</v>
      </c>
      <c r="CB58" s="203"/>
      <c r="CC58" s="203"/>
      <c r="CD58" s="208">
        <f t="shared" si="1"/>
        <v>0</v>
      </c>
      <c r="CE58" s="203">
        <f t="shared" si="3"/>
        <v>0</v>
      </c>
      <c r="CF58" s="335">
        <v>0</v>
      </c>
      <c r="CG58" s="337">
        <f>IFERROR(VLOOKUP($B58,'INSUMOS MARZO'!$A$2:$S$105,17,0),"")</f>
        <v>49754.340000000004</v>
      </c>
      <c r="CH58" s="336">
        <f t="shared" si="4"/>
        <v>0</v>
      </c>
      <c r="CI58" s="335">
        <f>IFERROR(VLOOKUP($B58,'INSUMOS MARZO'!$A$2:$J$105,10,0),"0")</f>
        <v>0</v>
      </c>
      <c r="CJ58" s="336">
        <f>IFERROR(VLOOKUP($B58,'INSUMOS MARZO'!$A$2:$S$105,14,0),"")</f>
        <v>88761.364199999996</v>
      </c>
      <c r="CK58" s="338">
        <f t="shared" si="5"/>
        <v>0</v>
      </c>
      <c r="CL58" s="211">
        <f t="shared" si="6"/>
        <v>0</v>
      </c>
      <c r="CM58" s="350">
        <f t="shared" si="7"/>
        <v>0</v>
      </c>
      <c r="CN58" s="350">
        <f t="shared" si="8"/>
        <v>0</v>
      </c>
      <c r="CO58" s="350">
        <f t="shared" si="9"/>
        <v>0</v>
      </c>
      <c r="CQ58" s="212">
        <f t="shared" si="10"/>
        <v>0</v>
      </c>
      <c r="CR58" s="212" t="b">
        <f t="shared" si="11"/>
        <v>1</v>
      </c>
      <c r="CS58" s="212">
        <f t="shared" si="12"/>
        <v>0</v>
      </c>
    </row>
    <row r="59" spans="1:97" ht="16.5" x14ac:dyDescent="0.25">
      <c r="A59" s="199">
        <v>54</v>
      </c>
      <c r="B59" s="333">
        <v>110</v>
      </c>
      <c r="C59" s="334" t="s">
        <v>341</v>
      </c>
      <c r="D59" s="335">
        <f>IFERROR(VLOOKUP($B59,'[5]INSUMOS FEBRERO'!$A$2:$F$105,5,0),"")</f>
        <v>96</v>
      </c>
      <c r="E59" s="335">
        <f>IFERROR(VLOOKUP($B59,'PEDIDO MARZO'!$A$4:$AD$130,5,0),"NO BD")</f>
        <v>375</v>
      </c>
      <c r="F59" s="335">
        <f t="shared" si="2"/>
        <v>279</v>
      </c>
      <c r="G59" s="408">
        <f>IFERROR(VLOOKUP($B59,'PEDIDO MARZO'!$A$4:$AD$130,6,0),"NO BD")</f>
        <v>100</v>
      </c>
      <c r="H59" s="337">
        <f>IFERROR(VLOOKUP($B59,'INSUMOS MARZO'!$A$2:$S$105,17,0),"")</f>
        <v>470.84799999999996</v>
      </c>
      <c r="I59" s="205">
        <f t="shared" si="0"/>
        <v>47084.799999999996</v>
      </c>
      <c r="J59" s="335">
        <f>IFERROR(VLOOKUP($B59,'PEDIDO MARZO'!$A$4:$AD$130,7,0),"NO BD")</f>
        <v>50</v>
      </c>
      <c r="K59" s="336">
        <f>IFERROR(VLOOKUP($B59,'INSUMOS MARZO'!$A$2:$S$105,14,0),"")</f>
        <v>1442.4974999999999</v>
      </c>
      <c r="L59" s="205">
        <f t="shared" ref="L59:L65" si="252">J59*K59</f>
        <v>72124.875</v>
      </c>
      <c r="M59" s="335">
        <f>IFERROR(VLOOKUP($B59,'PEDIDO MARZO'!$A$4:$AD$130,8,0),"NO BD")</f>
        <v>30</v>
      </c>
      <c r="N59" s="336">
        <f>IFERROR(VLOOKUP($B59,'INSUMOS MARZO'!$A$2:$S$105,14,0),"")</f>
        <v>1442.4974999999999</v>
      </c>
      <c r="O59" s="205">
        <f t="shared" ref="O59:O63" si="253">M59*N59</f>
        <v>43274.924999999996</v>
      </c>
      <c r="P59" s="335">
        <f>IFERROR(VLOOKUP($B59,'PEDIDO MARZO'!$A$4:$AD$130,9,0),"NO BD")</f>
        <v>0</v>
      </c>
      <c r="Q59" s="336">
        <f>IFERROR(VLOOKUP($B59,'INSUMOS MARZO'!$A$2:$S$105,14,0),"")</f>
        <v>1442.4974999999999</v>
      </c>
      <c r="R59" s="205">
        <f t="shared" ref="R59:R65" si="254">P59*Q59</f>
        <v>0</v>
      </c>
      <c r="S59" s="335">
        <f>IFERROR(VLOOKUP($B59,'PEDIDO MARZO'!$A$4:$AD$130,10,0),"NO BD")</f>
        <v>35</v>
      </c>
      <c r="T59" s="336">
        <f>IFERROR(VLOOKUP($B59,'INSUMOS MARZO'!$A$2:$S$105,14,0),"")</f>
        <v>1442.4974999999999</v>
      </c>
      <c r="U59" s="205">
        <f t="shared" ref="U59:U60" si="255">S59*T59</f>
        <v>50487.412499999999</v>
      </c>
      <c r="V59" s="335">
        <f>IFERROR(VLOOKUP($B59,'PEDIDO MARZO'!$A$4:$AD$130,11,0),"NO BD")</f>
        <v>10</v>
      </c>
      <c r="W59" s="336">
        <f>IFERROR(VLOOKUP($B59,'INSUMOS MARZO'!$A$2:$S$105,14,0),"")</f>
        <v>1442.4974999999999</v>
      </c>
      <c r="X59" s="205">
        <f t="shared" ref="X59:X60" si="256">V59*W59</f>
        <v>14424.974999999999</v>
      </c>
      <c r="Y59" s="335">
        <f>IFERROR(VLOOKUP($B59,'PEDIDO MARZO'!$A$4:$AD$130,12,0),"NO BD")</f>
        <v>0</v>
      </c>
      <c r="Z59" s="336">
        <f>IFERROR(VLOOKUP($B59,'INSUMOS MARZO'!$A$2:$S$105,14,0),"")</f>
        <v>1442.4974999999999</v>
      </c>
      <c r="AA59" s="205">
        <f t="shared" ref="AA59:AA65" si="257">Y59*Z59</f>
        <v>0</v>
      </c>
      <c r="AB59" s="408">
        <f>IFERROR(VLOOKUP($B59,'PEDIDO MARZO'!$A$4:$AD$130,13,0),"NO BD")</f>
        <v>20</v>
      </c>
      <c r="AC59" s="337">
        <f>IFERROR(VLOOKUP($B59,'INSUMOS MARZO'!$A$2:$S$105,17,0),"")</f>
        <v>470.84799999999996</v>
      </c>
      <c r="AD59" s="205">
        <f t="shared" ref="AD59:AD60" si="258">AB59*AC59</f>
        <v>9416.9599999999991</v>
      </c>
      <c r="AE59" s="335">
        <f>IFERROR(VLOOKUP($B59,'PEDIDO MARZO'!$A$4:$AD$130,14,0),"NO BD")</f>
        <v>5</v>
      </c>
      <c r="AF59" s="336">
        <f>IFERROR(VLOOKUP($B59,'INSUMOS MARZO'!$A$2:$S$105,14,0),"")</f>
        <v>1442.4974999999999</v>
      </c>
      <c r="AG59" s="205">
        <f t="shared" ref="AG59:AG60" si="259">AE59*AF59</f>
        <v>7212.4874999999993</v>
      </c>
      <c r="AH59" s="335">
        <f>IFERROR(VLOOKUP($B59,'PEDIDO MARZO'!$A$4:$AD$130,15,0),"NO BD")</f>
        <v>20</v>
      </c>
      <c r="AI59" s="336">
        <f>IFERROR(VLOOKUP($B59,'INSUMOS MARZO'!$A$2:$S$105,14,0),"")</f>
        <v>1442.4974999999999</v>
      </c>
      <c r="AJ59" s="205">
        <f t="shared" ref="AJ59:AJ62" si="260">AH59*AI59</f>
        <v>28849.949999999997</v>
      </c>
      <c r="AK59" s="335">
        <f>IFERROR(VLOOKUP($B59,'PEDIDO MARZO'!$A$4:$AD$130,16,0),"NO BD")</f>
        <v>30</v>
      </c>
      <c r="AL59" s="336">
        <f>IFERROR(VLOOKUP($B59,'INSUMOS MARZO'!$A$2:$S$105,14,0),"")</f>
        <v>1442.4974999999999</v>
      </c>
      <c r="AM59" s="205">
        <f t="shared" ref="AM59:AM60" si="261">AK59*AL59</f>
        <v>43274.924999999996</v>
      </c>
      <c r="AN59" s="335">
        <f>IFERROR(VLOOKUP($B59,'PEDIDO MARZO'!$A$4:$AD$130,17,0),"NO BD")</f>
        <v>6</v>
      </c>
      <c r="AO59" s="336">
        <f>IFERROR(VLOOKUP($B59,'INSUMOS MARZO'!$A$2:$S$105,14,0),"")</f>
        <v>1442.4974999999999</v>
      </c>
      <c r="AP59" s="205">
        <f t="shared" ref="AP59:AP60" si="262">AN59*AO59</f>
        <v>8654.9850000000006</v>
      </c>
      <c r="AQ59" s="335">
        <f>IFERROR(VLOOKUP($B59,'PEDIDO MARZO'!$A$4:$AD$130,18,0),"NO BD")</f>
        <v>0</v>
      </c>
      <c r="AR59" s="336">
        <f>IFERROR(VLOOKUP($B59,'INSUMOS MARZO'!$A$2:$S$105,14,0),"")</f>
        <v>1442.4974999999999</v>
      </c>
      <c r="AS59" s="205">
        <f t="shared" ref="AS59:AS65" si="263">AQ59*AR59</f>
        <v>0</v>
      </c>
      <c r="AT59" s="335">
        <f>IFERROR(VLOOKUP($B59,'PEDIDO MARZO'!$A$4:$AD$130,19,0),"NO BD")</f>
        <v>3</v>
      </c>
      <c r="AU59" s="336">
        <f>IFERROR(VLOOKUP($B59,'INSUMOS MARZO'!$A$2:$S$105,14,0),"")</f>
        <v>1442.4974999999999</v>
      </c>
      <c r="AV59" s="205">
        <f t="shared" ref="AV59:AV60" si="264">AT59*AU59</f>
        <v>4327.4925000000003</v>
      </c>
      <c r="AW59" s="335">
        <f>IFERROR(VLOOKUP($B59,'PEDIDO MARZO'!$A$4:$AD$130,20,0),"NO BD")</f>
        <v>5</v>
      </c>
      <c r="AX59" s="336">
        <f>IFERROR(VLOOKUP($B59,'INSUMOS MARZO'!$A$2:$S$105,14,0),"")</f>
        <v>1442.4974999999999</v>
      </c>
      <c r="AY59" s="205">
        <f t="shared" ref="AY59:AY60" si="265">AW59*AX59</f>
        <v>7212.4874999999993</v>
      </c>
      <c r="AZ59" s="335">
        <f>IFERROR(VLOOKUP($B59,'PEDIDO MARZO'!$A$4:$AD$130,21,0),"NO BD")</f>
        <v>0</v>
      </c>
      <c r="BA59" s="336">
        <f>IFERROR(VLOOKUP($B59,'INSUMOS MARZO'!$A$2:$S$105,14,0),"")</f>
        <v>1442.4974999999999</v>
      </c>
      <c r="BB59" s="205">
        <f t="shared" ref="BB59:BB65" si="266">AZ59*BA59</f>
        <v>0</v>
      </c>
      <c r="BC59" s="335">
        <f>IFERROR(VLOOKUP($B59,'PEDIDO MARZO'!$A$4:$AD$130,22,0),"NO BD")</f>
        <v>10</v>
      </c>
      <c r="BD59" s="336">
        <f>IFERROR(VLOOKUP($B59,'INSUMOS MARZO'!$A$2:$S$105,14,0),"")</f>
        <v>1442.4974999999999</v>
      </c>
      <c r="BE59" s="205">
        <f t="shared" ref="BE59:BE60" si="267">BC59*BD59</f>
        <v>14424.974999999999</v>
      </c>
      <c r="BF59" s="335">
        <f>IFERROR(VLOOKUP($B59,'PEDIDO MARZO'!$A$4:$AD$130,23,0),"NO BD")</f>
        <v>0</v>
      </c>
      <c r="BG59" s="336">
        <f>IFERROR(VLOOKUP($B59,'INSUMOS MARZO'!$A$2:$S$105,14,0),"")</f>
        <v>1442.4974999999999</v>
      </c>
      <c r="BH59" s="205">
        <f t="shared" ref="BH59:BH65" si="268">BF59*BG59</f>
        <v>0</v>
      </c>
      <c r="BI59" s="335">
        <f>IFERROR(VLOOKUP($B59,'PEDIDO MARZO'!$A$4:$AD$130,24,0),"NO BD")</f>
        <v>10</v>
      </c>
      <c r="BJ59" s="336">
        <f>IFERROR(VLOOKUP($B59,'INSUMOS MARZO'!$A$2:$S$105,14,0),"")</f>
        <v>1442.4974999999999</v>
      </c>
      <c r="BK59" s="205">
        <f t="shared" ref="BK59:BK60" si="269">BI59*BJ59</f>
        <v>14424.974999999999</v>
      </c>
      <c r="BL59" s="335">
        <f>IFERROR(VLOOKUP($B59,'PEDIDO MARZO'!$A$4:$AD$130,25,0),"NO BD")</f>
        <v>6</v>
      </c>
      <c r="BM59" s="336">
        <f>IFERROR(VLOOKUP($B59,'INSUMOS MARZO'!$A$2:$S$105,14,0),"")</f>
        <v>1442.4974999999999</v>
      </c>
      <c r="BN59" s="205">
        <f t="shared" ref="BN59:BN60" si="270">BL59*BM59</f>
        <v>8654.9850000000006</v>
      </c>
      <c r="BO59" s="335">
        <f>IFERROR(VLOOKUP($B59,'PEDIDO MARZO'!$A$4:$AD$130,26,0),"NO BD")</f>
        <v>10</v>
      </c>
      <c r="BP59" s="336">
        <f>IFERROR(VLOOKUP($B59,'INSUMOS MARZO'!$A$2:$S$105,14,0),"")</f>
        <v>1442.4974999999999</v>
      </c>
      <c r="BQ59" s="205">
        <f t="shared" ref="BQ59:BQ60" si="271">BO59*BP59</f>
        <v>14424.974999999999</v>
      </c>
      <c r="BR59" s="335">
        <f>IFERROR(VLOOKUP($B59,'PEDIDO MARZO'!$A$4:$AD$130,27,0),"NO BD")</f>
        <v>5</v>
      </c>
      <c r="BS59" s="336">
        <f>IFERROR(VLOOKUP($B59,'INSUMOS MARZO'!$A$2:$S$105,14,0),"")</f>
        <v>1442.4974999999999</v>
      </c>
      <c r="BT59" s="205">
        <f t="shared" ref="BT59:BT60" si="272">BR59*BS59</f>
        <v>7212.4874999999993</v>
      </c>
      <c r="BU59" s="335">
        <f>IFERROR(VLOOKUP($B59,'PEDIDO MARZO'!$A$4:$AD$130,28,0),"NO BD")</f>
        <v>0</v>
      </c>
      <c r="BV59" s="336">
        <f>IFERROR(VLOOKUP($B59,'INSUMOS MARZO'!$A$2:$S$105,14,0),"")</f>
        <v>1442.4974999999999</v>
      </c>
      <c r="BW59" s="205">
        <f t="shared" ref="BW59:BW65" si="273">BU59*BV59</f>
        <v>0</v>
      </c>
      <c r="BX59" s="335">
        <f>IFERROR(VLOOKUP($B59,'PEDIDO MARZO'!$A$4:$AD$130,29,0),"NO BD")</f>
        <v>10</v>
      </c>
      <c r="BY59" s="336">
        <f>IFERROR(VLOOKUP($B59,'INSUMOS MARZO'!$A$2:$S$105,14,0),"")</f>
        <v>1442.4974999999999</v>
      </c>
      <c r="BZ59" s="205">
        <f t="shared" ref="BZ59:BZ60" si="274">BX59*BY59</f>
        <v>14424.974999999999</v>
      </c>
      <c r="CA59" s="335">
        <f>IFERROR(VLOOKUP($B59,'PEDIDO MARZO'!$A$4:$AD$130,30,0),"NO BD")</f>
        <v>10</v>
      </c>
      <c r="CB59" s="336">
        <f>IFERROR(VLOOKUP($B59,'INSUMOS MARZO'!$A$2:$S$105,14,0),"")</f>
        <v>1442.4974999999999</v>
      </c>
      <c r="CC59" s="205">
        <f t="shared" ref="CC59:CC60" si="275">CA59*CB59</f>
        <v>14424.974999999999</v>
      </c>
      <c r="CD59" s="208">
        <f t="shared" si="1"/>
        <v>375</v>
      </c>
      <c r="CE59" s="203">
        <f t="shared" si="3"/>
        <v>0</v>
      </c>
      <c r="CF59" s="335">
        <f>IFERROR(VLOOKUP($B59,'INSUMOS MARZO'!$A$2:$I$105,9,0),"0")</f>
        <v>120</v>
      </c>
      <c r="CG59" s="337">
        <f>IFERROR(VLOOKUP($B59,'INSUMOS MARZO'!$A$2:$S$105,17,0),"")</f>
        <v>470.84799999999996</v>
      </c>
      <c r="CH59" s="336">
        <f t="shared" si="4"/>
        <v>56501.759999999995</v>
      </c>
      <c r="CI59" s="335">
        <f>IFERROR(VLOOKUP($B59,'INSUMOS MARZO'!$A$2:$J$105,10,0),"0")</f>
        <v>255</v>
      </c>
      <c r="CJ59" s="336">
        <f>IFERROR(VLOOKUP($B59,'INSUMOS MARZO'!$A$2:$S$105,14,0),"")</f>
        <v>1442.4974999999999</v>
      </c>
      <c r="CK59" s="338">
        <f t="shared" si="5"/>
        <v>367836.86249999999</v>
      </c>
      <c r="CL59" s="211">
        <f t="shared" si="6"/>
        <v>424338.62249999988</v>
      </c>
      <c r="CM59" s="350">
        <f t="shared" si="7"/>
        <v>42433.862249999991</v>
      </c>
      <c r="CN59" s="350">
        <f t="shared" si="8"/>
        <v>8062.4338274999982</v>
      </c>
      <c r="CO59" s="350">
        <f t="shared" si="9"/>
        <v>474834.91857749986</v>
      </c>
      <c r="CP59" s="190">
        <f t="shared" ref="CP59:CP63" si="276">+CF59+CI59-CD59</f>
        <v>0</v>
      </c>
      <c r="CQ59" s="212">
        <f t="shared" si="10"/>
        <v>424338.6225</v>
      </c>
      <c r="CR59" s="212" t="b">
        <f t="shared" si="11"/>
        <v>1</v>
      </c>
      <c r="CS59" s="212">
        <f t="shared" si="12"/>
        <v>0</v>
      </c>
    </row>
    <row r="60" spans="1:97" ht="16.5" x14ac:dyDescent="0.25">
      <c r="A60" s="199">
        <v>55</v>
      </c>
      <c r="B60" s="333">
        <v>118</v>
      </c>
      <c r="C60" s="334" t="s">
        <v>342</v>
      </c>
      <c r="D60" s="335">
        <f>IFERROR(VLOOKUP($B60,'[5]INSUMOS FEBRERO'!$A$2:$F$105,5,0),"")</f>
        <v>96</v>
      </c>
      <c r="E60" s="335">
        <f>IFERROR(VLOOKUP($B60,'PEDIDO MARZO'!$A$4:$AD$130,5,0),"NO BD")</f>
        <v>360</v>
      </c>
      <c r="F60" s="335">
        <f t="shared" si="2"/>
        <v>264</v>
      </c>
      <c r="G60" s="408">
        <f>IFERROR(VLOOKUP($B60,'PEDIDO MARZO'!$A$4:$AD$130,6,0),"NO BD")</f>
        <v>120</v>
      </c>
      <c r="H60" s="337">
        <f>IFERROR(VLOOKUP($B60,'INSUMOS MARZO'!$A$2:$S$105,17,0),"")</f>
        <v>2455.136</v>
      </c>
      <c r="I60" s="205">
        <f t="shared" si="0"/>
        <v>294616.32000000001</v>
      </c>
      <c r="J60" s="335">
        <f>IFERROR(VLOOKUP($B60,'PEDIDO MARZO'!$A$4:$AD$130,7,0),"NO BD")</f>
        <v>60</v>
      </c>
      <c r="K60" s="336">
        <f>IFERROR(VLOOKUP($B60,'INSUMOS MARZO'!$A$2:$S$105,14,0),"")</f>
        <v>4129.7993999999999</v>
      </c>
      <c r="L60" s="205">
        <f t="shared" si="252"/>
        <v>247787.96399999998</v>
      </c>
      <c r="M60" s="335">
        <f>IFERROR(VLOOKUP($B60,'PEDIDO MARZO'!$A$4:$AD$130,8,0),"NO BD")</f>
        <v>40</v>
      </c>
      <c r="N60" s="336">
        <f>IFERROR(VLOOKUP($B60,'INSUMOS MARZO'!$A$2:$S$105,14,0),"")</f>
        <v>4129.7993999999999</v>
      </c>
      <c r="O60" s="205">
        <f t="shared" si="253"/>
        <v>165191.976</v>
      </c>
      <c r="P60" s="335">
        <f>IFERROR(VLOOKUP($B60,'PEDIDO MARZO'!$A$4:$AD$130,9,0),"NO BD")</f>
        <v>0</v>
      </c>
      <c r="Q60" s="336">
        <f>IFERROR(VLOOKUP($B60,'INSUMOS MARZO'!$A$2:$S$105,14,0),"")</f>
        <v>4129.7993999999999</v>
      </c>
      <c r="R60" s="205">
        <f t="shared" si="254"/>
        <v>0</v>
      </c>
      <c r="S60" s="335">
        <f>IFERROR(VLOOKUP($B60,'PEDIDO MARZO'!$A$4:$AD$130,10,0),"NO BD")</f>
        <v>25</v>
      </c>
      <c r="T60" s="336">
        <f>IFERROR(VLOOKUP($B60,'INSUMOS MARZO'!$A$2:$S$105,14,0),"")</f>
        <v>4129.7993999999999</v>
      </c>
      <c r="U60" s="205">
        <f t="shared" si="255"/>
        <v>103244.985</v>
      </c>
      <c r="V60" s="335">
        <f>IFERROR(VLOOKUP($B60,'PEDIDO MARZO'!$A$4:$AD$130,11,0),"NO BD")</f>
        <v>5</v>
      </c>
      <c r="W60" s="336">
        <f>IFERROR(VLOOKUP($B60,'INSUMOS MARZO'!$A$2:$S$105,14,0),"")</f>
        <v>4129.7993999999999</v>
      </c>
      <c r="X60" s="205">
        <f t="shared" si="256"/>
        <v>20648.996999999999</v>
      </c>
      <c r="Y60" s="335">
        <f>IFERROR(VLOOKUP($B60,'PEDIDO MARZO'!$A$4:$AD$130,12,0),"NO BD")</f>
        <v>0</v>
      </c>
      <c r="Z60" s="336">
        <f>IFERROR(VLOOKUP($B60,'INSUMOS MARZO'!$A$2:$S$105,14,0),"")</f>
        <v>4129.7993999999999</v>
      </c>
      <c r="AA60" s="205">
        <f t="shared" si="257"/>
        <v>0</v>
      </c>
      <c r="AB60" s="335">
        <f>IFERROR(VLOOKUP($B60,'PEDIDO MARZO'!$A$4:$AD$130,13,0),"NO BD")</f>
        <v>20</v>
      </c>
      <c r="AC60" s="336">
        <f>IFERROR(VLOOKUP($B60,'INSUMOS MARZO'!$A$2:$S$105,14,0),"")</f>
        <v>4129.7993999999999</v>
      </c>
      <c r="AD60" s="205">
        <f t="shared" si="258"/>
        <v>82595.987999999998</v>
      </c>
      <c r="AE60" s="335">
        <f>IFERROR(VLOOKUP($B60,'PEDIDO MARZO'!$A$4:$AD$130,14,0),"NO BD")</f>
        <v>10</v>
      </c>
      <c r="AF60" s="336">
        <f>IFERROR(VLOOKUP($B60,'INSUMOS MARZO'!$A$2:$S$105,14,0),"")</f>
        <v>4129.7993999999999</v>
      </c>
      <c r="AG60" s="205">
        <f t="shared" si="259"/>
        <v>41297.993999999999</v>
      </c>
      <c r="AH60" s="335">
        <f>IFERROR(VLOOKUP($B60,'PEDIDO MARZO'!$A$4:$AD$130,15,0),"NO BD")</f>
        <v>10</v>
      </c>
      <c r="AI60" s="336">
        <f>IFERROR(VLOOKUP($B60,'INSUMOS MARZO'!$A$2:$S$105,14,0),"")</f>
        <v>4129.7993999999999</v>
      </c>
      <c r="AJ60" s="205">
        <f t="shared" si="260"/>
        <v>41297.993999999999</v>
      </c>
      <c r="AK60" s="335">
        <f>IFERROR(VLOOKUP($B60,'PEDIDO MARZO'!$A$4:$AD$130,16,0),"NO BD")</f>
        <v>30</v>
      </c>
      <c r="AL60" s="336">
        <f>IFERROR(VLOOKUP($B60,'INSUMOS MARZO'!$A$2:$S$105,14,0),"")</f>
        <v>4129.7993999999999</v>
      </c>
      <c r="AM60" s="205">
        <f t="shared" si="261"/>
        <v>123893.98199999999</v>
      </c>
      <c r="AN60" s="335">
        <f>IFERROR(VLOOKUP($B60,'PEDIDO MARZO'!$A$4:$AD$130,17,0),"NO BD")</f>
        <v>5</v>
      </c>
      <c r="AO60" s="336">
        <f>IFERROR(VLOOKUP($B60,'INSUMOS MARZO'!$A$2:$S$105,14,0),"")</f>
        <v>4129.7993999999999</v>
      </c>
      <c r="AP60" s="205">
        <f t="shared" si="262"/>
        <v>20648.996999999999</v>
      </c>
      <c r="AQ60" s="335">
        <f>IFERROR(VLOOKUP($B60,'PEDIDO MARZO'!$A$4:$AD$130,18,0),"NO BD")</f>
        <v>0</v>
      </c>
      <c r="AR60" s="336">
        <f>IFERROR(VLOOKUP($B60,'INSUMOS MARZO'!$A$2:$S$105,14,0),"")</f>
        <v>4129.7993999999999</v>
      </c>
      <c r="AS60" s="205">
        <f t="shared" si="263"/>
        <v>0</v>
      </c>
      <c r="AT60" s="335">
        <f>IFERROR(VLOOKUP($B60,'PEDIDO MARZO'!$A$4:$AD$130,19,0),"NO BD")</f>
        <v>3</v>
      </c>
      <c r="AU60" s="336">
        <f>IFERROR(VLOOKUP($B60,'INSUMOS MARZO'!$A$2:$S$105,14,0),"")</f>
        <v>4129.7993999999999</v>
      </c>
      <c r="AV60" s="205">
        <f t="shared" si="264"/>
        <v>12389.3982</v>
      </c>
      <c r="AW60" s="335">
        <f>IFERROR(VLOOKUP($B60,'PEDIDO MARZO'!$A$4:$AD$130,20,0),"NO BD")</f>
        <v>6</v>
      </c>
      <c r="AX60" s="336">
        <f>IFERROR(VLOOKUP($B60,'INSUMOS MARZO'!$A$2:$S$105,14,0),"")</f>
        <v>4129.7993999999999</v>
      </c>
      <c r="AY60" s="205">
        <f t="shared" si="265"/>
        <v>24778.796399999999</v>
      </c>
      <c r="AZ60" s="335">
        <f>IFERROR(VLOOKUP($B60,'PEDIDO MARZO'!$A$4:$AD$130,21,0),"NO BD")</f>
        <v>0</v>
      </c>
      <c r="BA60" s="336">
        <f>IFERROR(VLOOKUP($B60,'INSUMOS MARZO'!$A$2:$S$105,14,0),"")</f>
        <v>4129.7993999999999</v>
      </c>
      <c r="BB60" s="205">
        <f t="shared" si="266"/>
        <v>0</v>
      </c>
      <c r="BC60" s="335">
        <f>IFERROR(VLOOKUP($B60,'PEDIDO MARZO'!$A$4:$AD$130,22,0),"NO BD")</f>
        <v>5</v>
      </c>
      <c r="BD60" s="336">
        <f>IFERROR(VLOOKUP($B60,'INSUMOS MARZO'!$A$2:$S$105,14,0),"")</f>
        <v>4129.7993999999999</v>
      </c>
      <c r="BE60" s="205">
        <f t="shared" si="267"/>
        <v>20648.996999999999</v>
      </c>
      <c r="BF60" s="335">
        <f>IFERROR(VLOOKUP($B60,'PEDIDO MARZO'!$A$4:$AD$130,23,0),"NO BD")</f>
        <v>0</v>
      </c>
      <c r="BG60" s="336">
        <f>IFERROR(VLOOKUP($B60,'INSUMOS MARZO'!$A$2:$S$105,14,0),"")</f>
        <v>4129.7993999999999</v>
      </c>
      <c r="BH60" s="205">
        <f t="shared" si="268"/>
        <v>0</v>
      </c>
      <c r="BI60" s="335">
        <f>IFERROR(VLOOKUP($B60,'PEDIDO MARZO'!$A$4:$AD$130,24,0),"NO BD")</f>
        <v>5</v>
      </c>
      <c r="BJ60" s="336">
        <f>IFERROR(VLOOKUP($B60,'INSUMOS MARZO'!$A$2:$S$105,14,0),"")</f>
        <v>4129.7993999999999</v>
      </c>
      <c r="BK60" s="205">
        <f t="shared" si="269"/>
        <v>20648.996999999999</v>
      </c>
      <c r="BL60" s="335">
        <f>IFERROR(VLOOKUP($B60,'PEDIDO MARZO'!$A$4:$AD$130,25,0),"NO BD")</f>
        <v>3</v>
      </c>
      <c r="BM60" s="336">
        <f>IFERROR(VLOOKUP($B60,'INSUMOS MARZO'!$A$2:$S$105,14,0),"")</f>
        <v>4129.7993999999999</v>
      </c>
      <c r="BN60" s="205">
        <f t="shared" si="270"/>
        <v>12389.3982</v>
      </c>
      <c r="BO60" s="335">
        <f>IFERROR(VLOOKUP($B60,'PEDIDO MARZO'!$A$4:$AD$130,26,0),"NO BD")</f>
        <v>5</v>
      </c>
      <c r="BP60" s="336">
        <f>IFERROR(VLOOKUP($B60,'INSUMOS MARZO'!$A$2:$S$105,14,0),"")</f>
        <v>4129.7993999999999</v>
      </c>
      <c r="BQ60" s="205">
        <f t="shared" si="271"/>
        <v>20648.996999999999</v>
      </c>
      <c r="BR60" s="335">
        <f>IFERROR(VLOOKUP($B60,'PEDIDO MARZO'!$A$4:$AD$130,27,0),"NO BD")</f>
        <v>5</v>
      </c>
      <c r="BS60" s="336">
        <f>IFERROR(VLOOKUP($B60,'INSUMOS MARZO'!$A$2:$S$105,14,0),"")</f>
        <v>4129.7993999999999</v>
      </c>
      <c r="BT60" s="205">
        <f t="shared" si="272"/>
        <v>20648.996999999999</v>
      </c>
      <c r="BU60" s="335">
        <f>IFERROR(VLOOKUP($B60,'PEDIDO MARZO'!$A$4:$AD$130,28,0),"NO BD")</f>
        <v>0</v>
      </c>
      <c r="BV60" s="336">
        <f>IFERROR(VLOOKUP($B60,'INSUMOS MARZO'!$A$2:$S$105,14,0),"")</f>
        <v>4129.7993999999999</v>
      </c>
      <c r="BW60" s="205">
        <f t="shared" si="273"/>
        <v>0</v>
      </c>
      <c r="BX60" s="335">
        <f>IFERROR(VLOOKUP($B60,'PEDIDO MARZO'!$A$4:$AD$130,29,0),"NO BD")</f>
        <v>3</v>
      </c>
      <c r="BY60" s="336">
        <f>IFERROR(VLOOKUP($B60,'INSUMOS MARZO'!$A$2:$S$105,14,0),"")</f>
        <v>4129.7993999999999</v>
      </c>
      <c r="BZ60" s="205">
        <f t="shared" si="274"/>
        <v>12389.3982</v>
      </c>
      <c r="CA60" s="335">
        <f>IFERROR(VLOOKUP($B60,'PEDIDO MARZO'!$A$4:$AD$130,30,0),"NO BD")</f>
        <v>0</v>
      </c>
      <c r="CB60" s="336">
        <f>IFERROR(VLOOKUP($B60,'INSUMOS MARZO'!$A$2:$S$105,14,0),"")</f>
        <v>4129.7993999999999</v>
      </c>
      <c r="CC60" s="205">
        <f t="shared" si="275"/>
        <v>0</v>
      </c>
      <c r="CD60" s="208">
        <f t="shared" si="1"/>
        <v>360</v>
      </c>
      <c r="CE60" s="203">
        <f t="shared" si="3"/>
        <v>0</v>
      </c>
      <c r="CF60" s="335">
        <f>IFERROR(VLOOKUP($B60,'INSUMOS MARZO'!$A$2:$I$105,9,0),"0")</f>
        <v>120</v>
      </c>
      <c r="CG60" s="337">
        <f>IFERROR(VLOOKUP($B60,'INSUMOS MARZO'!$A$2:$S$105,17,0),"")</f>
        <v>2455.136</v>
      </c>
      <c r="CH60" s="336">
        <f t="shared" si="4"/>
        <v>294616.32000000001</v>
      </c>
      <c r="CI60" s="335">
        <f>IFERROR(VLOOKUP($B60,'INSUMOS MARZO'!$A$2:$J$105,10,0),"0")</f>
        <v>240</v>
      </c>
      <c r="CJ60" s="336">
        <f>IFERROR(VLOOKUP($B60,'INSUMOS MARZO'!$A$2:$S$105,14,0),"")</f>
        <v>4129.7993999999999</v>
      </c>
      <c r="CK60" s="338">
        <f t="shared" si="5"/>
        <v>991151.85599999991</v>
      </c>
      <c r="CL60" s="211">
        <f t="shared" si="6"/>
        <v>1285768.1759999997</v>
      </c>
      <c r="CM60" s="350">
        <f t="shared" si="7"/>
        <v>128576.81759999998</v>
      </c>
      <c r="CN60" s="350">
        <f t="shared" si="8"/>
        <v>24429.595343999998</v>
      </c>
      <c r="CO60" s="350">
        <f t="shared" si="9"/>
        <v>1438774.5889439997</v>
      </c>
      <c r="CP60" s="190">
        <f t="shared" si="276"/>
        <v>0</v>
      </c>
      <c r="CQ60" s="212">
        <f t="shared" si="10"/>
        <v>1285768.176</v>
      </c>
      <c r="CR60" s="212" t="b">
        <f t="shared" si="11"/>
        <v>1</v>
      </c>
      <c r="CS60" s="212">
        <f t="shared" si="12"/>
        <v>0</v>
      </c>
    </row>
    <row r="61" spans="1:97" ht="16.5" x14ac:dyDescent="0.25">
      <c r="A61" s="199">
        <v>56</v>
      </c>
      <c r="B61" s="333">
        <v>119</v>
      </c>
      <c r="C61" s="334" t="s">
        <v>343</v>
      </c>
      <c r="D61" s="335">
        <f>IFERROR(VLOOKUP($B61,'[5]INSUMOS FEBRERO'!$A$2:$F$105,5,0),"")</f>
        <v>96</v>
      </c>
      <c r="E61" s="335">
        <f>IFERROR(VLOOKUP($B61,'PEDIDO MARZO'!$A$4:$AD$130,5,0),"NO BD")</f>
        <v>220</v>
      </c>
      <c r="F61" s="335">
        <f t="shared" si="2"/>
        <v>124</v>
      </c>
      <c r="G61" s="408">
        <f>IFERROR(VLOOKUP($B61,'PEDIDO MARZO'!$A$4:$AD$130,6,0),"NO BD")</f>
        <v>120</v>
      </c>
      <c r="H61" s="337">
        <f>IFERROR(VLOOKUP($B61,'INSUMOS MARZO'!$A$2:$S$105,17,0),"")</f>
        <v>2821.9350000000004</v>
      </c>
      <c r="I61" s="205">
        <f t="shared" si="0"/>
        <v>338632.20000000007</v>
      </c>
      <c r="J61" s="335">
        <f>IFERROR(VLOOKUP($B61,'PEDIDO MARZO'!$A$4:$AD$130,7,0),"NO BD")</f>
        <v>60</v>
      </c>
      <c r="K61" s="336">
        <f>IFERROR(VLOOKUP($B61,'INSUMOS MARZO'!$A$2:$S$105,14,0),"")</f>
        <v>4259.3877000000002</v>
      </c>
      <c r="L61" s="205">
        <f t="shared" si="252"/>
        <v>255563.26200000002</v>
      </c>
      <c r="M61" s="335">
        <f>IFERROR(VLOOKUP($B61,'PEDIDO MARZO'!$A$4:$AD$130,8,0),"NO BD")</f>
        <v>40</v>
      </c>
      <c r="N61" s="336">
        <f>IFERROR(VLOOKUP($B61,'INSUMOS MARZO'!$A$2:$S$105,14,0),"")</f>
        <v>4259.3877000000002</v>
      </c>
      <c r="O61" s="205">
        <f t="shared" si="253"/>
        <v>170375.508</v>
      </c>
      <c r="P61" s="335">
        <f>IFERROR(VLOOKUP($B61,'PEDIDO MARZO'!$A$4:$AD$130,9,0),"NO BD")</f>
        <v>0</v>
      </c>
      <c r="Q61" s="336">
        <f>IFERROR(VLOOKUP($B61,'INSUMOS MARZO'!$A$2:$S$105,14,0),"")</f>
        <v>4259.3877000000002</v>
      </c>
      <c r="R61" s="205">
        <f t="shared" si="254"/>
        <v>0</v>
      </c>
      <c r="S61" s="335">
        <f>IFERROR(VLOOKUP($B61,'PEDIDO MARZO'!$A$4:$AD$130,10,0),"NO BD")</f>
        <v>0</v>
      </c>
      <c r="T61" s="337">
        <f>IFERROR(VLOOKUP($B61,'INSUMOS MARZO'!$A$2:$S$105,17,0),"")</f>
        <v>2821.9350000000004</v>
      </c>
      <c r="U61" s="205">
        <f t="shared" ref="U61:U65" si="277">S61*T61</f>
        <v>0</v>
      </c>
      <c r="V61" s="335">
        <f>IFERROR(VLOOKUP($B61,'PEDIDO MARZO'!$A$4:$AD$130,11,0),"NO BD")</f>
        <v>0</v>
      </c>
      <c r="W61" s="336">
        <f>IFERROR(VLOOKUP($B61,'INSUMOS MARZO'!$A$2:$S$105,14,0),"")</f>
        <v>4259.3877000000002</v>
      </c>
      <c r="X61" s="205">
        <f t="shared" ref="X61:X65" si="278">V61*W61</f>
        <v>0</v>
      </c>
      <c r="Y61" s="335">
        <f>IFERROR(VLOOKUP($B61,'PEDIDO MARZO'!$A$4:$AD$130,12,0),"NO BD")</f>
        <v>0</v>
      </c>
      <c r="Z61" s="337">
        <f>IFERROR(VLOOKUP($B61,'INSUMOS MARZO'!$A$2:$S$105,17,0),"")</f>
        <v>2821.9350000000004</v>
      </c>
      <c r="AA61" s="205">
        <f t="shared" si="257"/>
        <v>0</v>
      </c>
      <c r="AB61" s="335">
        <f>IFERROR(VLOOKUP($B61,'PEDIDO MARZO'!$A$4:$AD$130,13,0),"NO BD")</f>
        <v>0</v>
      </c>
      <c r="AC61" s="336">
        <f>IFERROR(VLOOKUP($B61,'INSUMOS MARZO'!$A$2:$S$105,14,0),"")</f>
        <v>4259.3877000000002</v>
      </c>
      <c r="AD61" s="205">
        <f t="shared" ref="AD61:AD65" si="279">AB61*AC61</f>
        <v>0</v>
      </c>
      <c r="AE61" s="335">
        <f>IFERROR(VLOOKUP($B61,'PEDIDO MARZO'!$A$4:$AD$130,14,0),"NO BD")</f>
        <v>0</v>
      </c>
      <c r="AF61" s="336">
        <f>IFERROR(VLOOKUP($B61,'INSUMOS MARZO'!$A$2:$S$105,14,0),"")</f>
        <v>4259.3877000000002</v>
      </c>
      <c r="AG61" s="205">
        <f t="shared" ref="AG61:AG65" si="280">AE61*AF61</f>
        <v>0</v>
      </c>
      <c r="AH61" s="335">
        <f>IFERROR(VLOOKUP($B61,'PEDIDO MARZO'!$A$4:$AD$130,15,0),"NO BD")</f>
        <v>0</v>
      </c>
      <c r="AI61" s="336">
        <f>IFERROR(VLOOKUP($B61,'INSUMOS MARZO'!$A$2:$S$105,14,0),"")</f>
        <v>4259.3877000000002</v>
      </c>
      <c r="AJ61" s="205">
        <f t="shared" si="260"/>
        <v>0</v>
      </c>
      <c r="AK61" s="335">
        <f>IFERROR(VLOOKUP($B61,'PEDIDO MARZO'!$A$4:$AD$130,16,0),"NO BD")</f>
        <v>0</v>
      </c>
      <c r="AL61" s="336">
        <f>IFERROR(VLOOKUP($B61,'INSUMOS MARZO'!$A$2:$S$105,14,0),"")</f>
        <v>4259.3877000000002</v>
      </c>
      <c r="AM61" s="205">
        <f t="shared" ref="AM61:AM65" si="281">AK61*AL61</f>
        <v>0</v>
      </c>
      <c r="AN61" s="335">
        <f>IFERROR(VLOOKUP($B61,'PEDIDO MARZO'!$A$4:$AD$130,17,0),"NO BD")</f>
        <v>0</v>
      </c>
      <c r="AO61" s="336">
        <f>IFERROR(VLOOKUP($B61,'INSUMOS MARZO'!$A$2:$S$105,14,0),"")</f>
        <v>4259.3877000000002</v>
      </c>
      <c r="AP61" s="205">
        <f t="shared" ref="AP61:AP65" si="282">AN61*AO61</f>
        <v>0</v>
      </c>
      <c r="AQ61" s="335">
        <f>IFERROR(VLOOKUP($B61,'PEDIDO MARZO'!$A$4:$AD$130,18,0),"NO BD")</f>
        <v>0</v>
      </c>
      <c r="AR61" s="336">
        <f>IFERROR(VLOOKUP($B61,'INSUMOS MARZO'!$A$2:$S$105,14,0),"")</f>
        <v>4259.3877000000002</v>
      </c>
      <c r="AS61" s="205">
        <f t="shared" si="263"/>
        <v>0</v>
      </c>
      <c r="AT61" s="335">
        <f>IFERROR(VLOOKUP($B61,'PEDIDO MARZO'!$A$4:$AD$130,19,0),"NO BD")</f>
        <v>0</v>
      </c>
      <c r="AU61" s="337">
        <f>IFERROR(VLOOKUP($B61,'INSUMOS MARZO'!$A$2:$S$105,17,0),"")</f>
        <v>2821.9350000000004</v>
      </c>
      <c r="AV61" s="205">
        <f t="shared" ref="AV61:AV65" si="283">AT61*AU61</f>
        <v>0</v>
      </c>
      <c r="AW61" s="335">
        <f>IFERROR(VLOOKUP($B61,'PEDIDO MARZO'!$A$4:$AD$130,20,0),"NO BD")</f>
        <v>0</v>
      </c>
      <c r="AX61" s="336">
        <f>IFERROR(VLOOKUP($B61,'INSUMOS MARZO'!$A$2:$S$105,14,0),"")</f>
        <v>4259.3877000000002</v>
      </c>
      <c r="AY61" s="205">
        <f t="shared" ref="AY61:AY65" si="284">AW61*AX61</f>
        <v>0</v>
      </c>
      <c r="AZ61" s="335">
        <f>IFERROR(VLOOKUP($B61,'PEDIDO MARZO'!$A$4:$AD$130,21,0),"NO BD")</f>
        <v>0</v>
      </c>
      <c r="BA61" s="336">
        <f>IFERROR(VLOOKUP($B61,'INSUMOS MARZO'!$A$2:$S$105,14,0),"")</f>
        <v>4259.3877000000002</v>
      </c>
      <c r="BB61" s="205">
        <f t="shared" si="266"/>
        <v>0</v>
      </c>
      <c r="BC61" s="335">
        <f>IFERROR(VLOOKUP($B61,'PEDIDO MARZO'!$A$4:$AD$130,22,0),"NO BD")</f>
        <v>0</v>
      </c>
      <c r="BD61" s="337">
        <f>IFERROR(VLOOKUP($B61,'INSUMOS MARZO'!$A$2:$S$105,17,0),"")</f>
        <v>2821.9350000000004</v>
      </c>
      <c r="BE61" s="205">
        <f t="shared" ref="BE61:BE65" si="285">BC61*BD61</f>
        <v>0</v>
      </c>
      <c r="BF61" s="335">
        <f>IFERROR(VLOOKUP($B61,'PEDIDO MARZO'!$A$4:$AD$130,23,0),"NO BD")</f>
        <v>0</v>
      </c>
      <c r="BG61" s="336">
        <f>IFERROR(VLOOKUP($B61,'INSUMOS MARZO'!$A$2:$S$105,14,0),"")</f>
        <v>4259.3877000000002</v>
      </c>
      <c r="BH61" s="205">
        <f t="shared" si="268"/>
        <v>0</v>
      </c>
      <c r="BI61" s="335">
        <f>IFERROR(VLOOKUP($B61,'PEDIDO MARZO'!$A$4:$AD$130,24,0),"NO BD")</f>
        <v>0</v>
      </c>
      <c r="BJ61" s="337">
        <f>IFERROR(VLOOKUP($B61,'INSUMOS MARZO'!$A$2:$S$105,17,0),"")</f>
        <v>2821.9350000000004</v>
      </c>
      <c r="BK61" s="205">
        <f t="shared" ref="BK61:BK65" si="286">BI61*BJ61</f>
        <v>0</v>
      </c>
      <c r="BL61" s="335">
        <f>IFERROR(VLOOKUP($B61,'PEDIDO MARZO'!$A$4:$AD$130,25,0),"NO BD")</f>
        <v>0</v>
      </c>
      <c r="BM61" s="336">
        <f>IFERROR(VLOOKUP($B61,'INSUMOS MARZO'!$A$2:$S$105,14,0),"")</f>
        <v>4259.3877000000002</v>
      </c>
      <c r="BN61" s="205">
        <f t="shared" ref="BN61:BN65" si="287">BL61*BM61</f>
        <v>0</v>
      </c>
      <c r="BO61" s="335">
        <f>IFERROR(VLOOKUP($B61,'PEDIDO MARZO'!$A$4:$AD$130,26,0),"NO BD")</f>
        <v>0</v>
      </c>
      <c r="BP61" s="337">
        <f>IFERROR(VLOOKUP($B61,'INSUMOS MARZO'!$A$2:$S$105,17,0),"")</f>
        <v>2821.9350000000004</v>
      </c>
      <c r="BQ61" s="205">
        <f t="shared" ref="BQ61:BQ65" si="288">BO61*BP61</f>
        <v>0</v>
      </c>
      <c r="BR61" s="335">
        <f>IFERROR(VLOOKUP($B61,'PEDIDO MARZO'!$A$4:$AD$130,27,0),"NO BD")</f>
        <v>0</v>
      </c>
      <c r="BS61" s="337">
        <f>IFERROR(VLOOKUP($B61,'INSUMOS MARZO'!$A$2:$S$105,17,0),"")</f>
        <v>2821.9350000000004</v>
      </c>
      <c r="BT61" s="205">
        <f t="shared" ref="BT61:BT65" si="289">BR61*BS61</f>
        <v>0</v>
      </c>
      <c r="BU61" s="335">
        <f>IFERROR(VLOOKUP($B61,'PEDIDO MARZO'!$A$4:$AD$130,28,0),"NO BD")</f>
        <v>0</v>
      </c>
      <c r="BV61" s="337">
        <f>IFERROR(VLOOKUP($B61,'INSUMOS MARZO'!$A$2:$S$105,17,0),"")</f>
        <v>2821.9350000000004</v>
      </c>
      <c r="BW61" s="205">
        <f t="shared" si="273"/>
        <v>0</v>
      </c>
      <c r="BX61" s="335">
        <f>IFERROR(VLOOKUP($B61,'PEDIDO MARZO'!$A$4:$AD$130,29,0),"NO BD")</f>
        <v>0</v>
      </c>
      <c r="BY61" s="336">
        <f>IFERROR(VLOOKUP($B61,'INSUMOS MARZO'!$A$2:$S$105,14,0),"")</f>
        <v>4259.3877000000002</v>
      </c>
      <c r="BZ61" s="205">
        <f t="shared" ref="BZ61:BZ65" si="290">BX61*BY61</f>
        <v>0</v>
      </c>
      <c r="CA61" s="335">
        <f>IFERROR(VLOOKUP($B61,'PEDIDO MARZO'!$A$4:$AD$130,30,0),"NO BD")</f>
        <v>0</v>
      </c>
      <c r="CB61" s="337">
        <f>IFERROR(VLOOKUP($B61,'INSUMOS MARZO'!$A$2:$S$105,17,0),"")</f>
        <v>2821.9350000000004</v>
      </c>
      <c r="CC61" s="205">
        <f t="shared" ref="CC61:CC65" si="291">CA61*CB61</f>
        <v>0</v>
      </c>
      <c r="CD61" s="215">
        <f t="shared" si="1"/>
        <v>220</v>
      </c>
      <c r="CE61" s="203">
        <f t="shared" si="3"/>
        <v>0</v>
      </c>
      <c r="CF61" s="335">
        <f>IFERROR(VLOOKUP($B61,'INSUMOS MARZO'!$A$2:$I$105,9,0),"0")</f>
        <v>120</v>
      </c>
      <c r="CG61" s="337">
        <f>IFERROR(VLOOKUP($B61,'INSUMOS MARZO'!$A$2:$S$105,17,0),"")</f>
        <v>2821.9350000000004</v>
      </c>
      <c r="CH61" s="336">
        <f t="shared" si="4"/>
        <v>338632.20000000007</v>
      </c>
      <c r="CI61" s="335">
        <f>IFERROR(VLOOKUP($B61,'INSUMOS MARZO'!$A$2:$J$105,10,0),"0")</f>
        <v>100</v>
      </c>
      <c r="CJ61" s="336">
        <f>IFERROR(VLOOKUP($B61,'INSUMOS MARZO'!$A$2:$S$105,14,0),"")</f>
        <v>4259.3877000000002</v>
      </c>
      <c r="CK61" s="338">
        <f t="shared" si="5"/>
        <v>425938.77</v>
      </c>
      <c r="CL61" s="211">
        <f t="shared" si="6"/>
        <v>764570.97000000009</v>
      </c>
      <c r="CM61" s="350">
        <f t="shared" si="7"/>
        <v>76457.097000000009</v>
      </c>
      <c r="CN61" s="350">
        <f t="shared" si="8"/>
        <v>14526.848430000002</v>
      </c>
      <c r="CO61" s="350">
        <f t="shared" si="9"/>
        <v>855554.91543000005</v>
      </c>
      <c r="CP61" s="190">
        <f t="shared" si="276"/>
        <v>0</v>
      </c>
      <c r="CQ61" s="212">
        <f t="shared" si="10"/>
        <v>764570.97000000009</v>
      </c>
      <c r="CR61" s="212" t="b">
        <f t="shared" si="11"/>
        <v>1</v>
      </c>
      <c r="CS61" s="212">
        <f t="shared" si="12"/>
        <v>0</v>
      </c>
    </row>
    <row r="62" spans="1:97" ht="14.1" customHeight="1" x14ac:dyDescent="0.25">
      <c r="A62" s="199">
        <v>57</v>
      </c>
      <c r="B62" s="333">
        <v>120</v>
      </c>
      <c r="C62" s="334" t="s">
        <v>344</v>
      </c>
      <c r="D62" s="335">
        <f>IFERROR(VLOOKUP($B62,'[5]INSUMOS FEBRERO'!$A$2:$F$105,5,0),"")</f>
        <v>96</v>
      </c>
      <c r="E62" s="335">
        <f>IFERROR(VLOOKUP($B62,'PEDIDO MARZO'!$A$4:$AD$130,5,0),"NO BD")</f>
        <v>354</v>
      </c>
      <c r="F62" s="335">
        <f t="shared" si="2"/>
        <v>258</v>
      </c>
      <c r="G62" s="408">
        <f>IFERROR(VLOOKUP($B62,'PEDIDO MARZO'!$A$4:$AD$130,6,0),"NO BD")</f>
        <v>120</v>
      </c>
      <c r="H62" s="337">
        <f>IFERROR(VLOOKUP($B62,'INSUMOS MARZO'!$A$2:$S$105,17,0),"")</f>
        <v>2821.9350000000004</v>
      </c>
      <c r="I62" s="205">
        <f t="shared" si="0"/>
        <v>338632.20000000007</v>
      </c>
      <c r="J62" s="335">
        <f>IFERROR(VLOOKUP($B62,'PEDIDO MARZO'!$A$4:$AD$130,7,0),"NO BD")</f>
        <v>60</v>
      </c>
      <c r="K62" s="336">
        <f>IFERROR(VLOOKUP($B62,'INSUMOS MARZO'!$A$2:$S$105,14,0),"")</f>
        <v>4259.3877000000002</v>
      </c>
      <c r="L62" s="205">
        <f t="shared" si="252"/>
        <v>255563.26200000002</v>
      </c>
      <c r="M62" s="335">
        <f>IFERROR(VLOOKUP($B62,'PEDIDO MARZO'!$A$4:$AD$130,8,0),"NO BD")</f>
        <v>40</v>
      </c>
      <c r="N62" s="336">
        <f>IFERROR(VLOOKUP($B62,'INSUMOS MARZO'!$A$2:$S$105,14,0),"")</f>
        <v>4259.3877000000002</v>
      </c>
      <c r="O62" s="205">
        <f t="shared" si="253"/>
        <v>170375.508</v>
      </c>
      <c r="P62" s="335">
        <f>IFERROR(VLOOKUP($B62,'PEDIDO MARZO'!$A$4:$AD$130,9,0),"NO BD")</f>
        <v>0</v>
      </c>
      <c r="Q62" s="336">
        <f>IFERROR(VLOOKUP($B62,'INSUMOS MARZO'!$A$2:$S$105,14,0),"")</f>
        <v>4259.3877000000002</v>
      </c>
      <c r="R62" s="205">
        <f t="shared" si="254"/>
        <v>0</v>
      </c>
      <c r="S62" s="335">
        <f>IFERROR(VLOOKUP($B62,'PEDIDO MARZO'!$A$4:$AD$130,10,0),"NO BD")</f>
        <v>35</v>
      </c>
      <c r="T62" s="336">
        <f>IFERROR(VLOOKUP($B62,'INSUMOS MARZO'!$A$2:$S$105,14,0),"")</f>
        <v>4259.3877000000002</v>
      </c>
      <c r="U62" s="205">
        <f t="shared" si="277"/>
        <v>149078.56950000001</v>
      </c>
      <c r="V62" s="335">
        <f>IFERROR(VLOOKUP($B62,'PEDIDO MARZO'!$A$4:$AD$130,11,0),"NO BD")</f>
        <v>10</v>
      </c>
      <c r="W62" s="336">
        <f>IFERROR(VLOOKUP($B62,'INSUMOS MARZO'!$A$2:$S$105,14,0),"")</f>
        <v>4259.3877000000002</v>
      </c>
      <c r="X62" s="205">
        <f t="shared" si="278"/>
        <v>42593.877</v>
      </c>
      <c r="Y62" s="335">
        <f>IFERROR(VLOOKUP($B62,'PEDIDO MARZO'!$A$4:$AD$130,12,0),"NO BD")</f>
        <v>0</v>
      </c>
      <c r="Z62" s="337">
        <f>IFERROR(VLOOKUP($B62,'INSUMOS MARZO'!$A$2:$S$105,17,0),"")</f>
        <v>2821.9350000000004</v>
      </c>
      <c r="AA62" s="205">
        <f t="shared" si="257"/>
        <v>0</v>
      </c>
      <c r="AB62" s="335">
        <f>IFERROR(VLOOKUP($B62,'PEDIDO MARZO'!$A$4:$AD$130,13,0),"NO BD")</f>
        <v>0</v>
      </c>
      <c r="AC62" s="336">
        <f>IFERROR(VLOOKUP($B62,'INSUMOS MARZO'!$A$2:$S$105,14,0),"")</f>
        <v>4259.3877000000002</v>
      </c>
      <c r="AD62" s="205">
        <f t="shared" si="279"/>
        <v>0</v>
      </c>
      <c r="AE62" s="335">
        <f>IFERROR(VLOOKUP($B62,'PEDIDO MARZO'!$A$4:$AD$130,14,0),"NO BD")</f>
        <v>10</v>
      </c>
      <c r="AF62" s="336">
        <f>IFERROR(VLOOKUP($B62,'INSUMOS MARZO'!$A$2:$S$105,14,0),"")</f>
        <v>4259.3877000000002</v>
      </c>
      <c r="AG62" s="205">
        <f t="shared" si="280"/>
        <v>42593.877</v>
      </c>
      <c r="AH62" s="335">
        <f>IFERROR(VLOOKUP($B62,'PEDIDO MARZO'!$A$4:$AD$130,15,0),"NO BD")</f>
        <v>10</v>
      </c>
      <c r="AI62" s="336">
        <f>IFERROR(VLOOKUP($B62,'INSUMOS MARZO'!$A$2:$S$105,14,0),"")</f>
        <v>4259.3877000000002</v>
      </c>
      <c r="AJ62" s="205">
        <f t="shared" si="260"/>
        <v>42593.877</v>
      </c>
      <c r="AK62" s="335">
        <f>IFERROR(VLOOKUP($B62,'PEDIDO MARZO'!$A$4:$AD$130,16,0),"NO BD")</f>
        <v>30</v>
      </c>
      <c r="AL62" s="336">
        <f>IFERROR(VLOOKUP($B62,'INSUMOS MARZO'!$A$2:$S$105,14,0),"")</f>
        <v>4259.3877000000002</v>
      </c>
      <c r="AM62" s="205">
        <f t="shared" si="281"/>
        <v>127781.63100000001</v>
      </c>
      <c r="AN62" s="335">
        <f>IFERROR(VLOOKUP($B62,'PEDIDO MARZO'!$A$4:$AD$130,17,0),"NO BD")</f>
        <v>5</v>
      </c>
      <c r="AO62" s="336">
        <f>IFERROR(VLOOKUP($B62,'INSUMOS MARZO'!$A$2:$S$105,14,0),"")</f>
        <v>4259.3877000000002</v>
      </c>
      <c r="AP62" s="205">
        <f t="shared" si="282"/>
        <v>21296.9385</v>
      </c>
      <c r="AQ62" s="335">
        <f>IFERROR(VLOOKUP($B62,'PEDIDO MARZO'!$A$4:$AD$130,18,0),"NO BD")</f>
        <v>0</v>
      </c>
      <c r="AR62" s="336">
        <f>IFERROR(VLOOKUP($B62,'INSUMOS MARZO'!$A$2:$S$105,14,0),"")</f>
        <v>4259.3877000000002</v>
      </c>
      <c r="AS62" s="205">
        <f t="shared" si="263"/>
        <v>0</v>
      </c>
      <c r="AT62" s="335">
        <f>IFERROR(VLOOKUP($B62,'PEDIDO MARZO'!$A$4:$AD$130,19,0),"NO BD")</f>
        <v>3</v>
      </c>
      <c r="AU62" s="336">
        <f>IFERROR(VLOOKUP($B62,'INSUMOS MARZO'!$A$2:$S$105,14,0),"")</f>
        <v>4259.3877000000002</v>
      </c>
      <c r="AV62" s="205">
        <f t="shared" si="283"/>
        <v>12778.163100000002</v>
      </c>
      <c r="AW62" s="335">
        <f>IFERROR(VLOOKUP($B62,'PEDIDO MARZO'!$A$4:$AD$130,20,0),"NO BD")</f>
        <v>5</v>
      </c>
      <c r="AX62" s="336">
        <f>IFERROR(VLOOKUP($B62,'INSUMOS MARZO'!$A$2:$S$105,14,0),"")</f>
        <v>4259.3877000000002</v>
      </c>
      <c r="AY62" s="205">
        <f t="shared" si="284"/>
        <v>21296.9385</v>
      </c>
      <c r="AZ62" s="335">
        <f>IFERROR(VLOOKUP($B62,'PEDIDO MARZO'!$A$4:$AD$130,21,0),"NO BD")</f>
        <v>0</v>
      </c>
      <c r="BA62" s="336">
        <f>IFERROR(VLOOKUP($B62,'INSUMOS MARZO'!$A$2:$S$105,14,0),"")</f>
        <v>4259.3877000000002</v>
      </c>
      <c r="BB62" s="205">
        <f t="shared" si="266"/>
        <v>0</v>
      </c>
      <c r="BC62" s="335">
        <f>IFERROR(VLOOKUP($B62,'PEDIDO MARZO'!$A$4:$AD$130,22,0),"NO BD")</f>
        <v>5</v>
      </c>
      <c r="BD62" s="336">
        <f>IFERROR(VLOOKUP($B62,'INSUMOS MARZO'!$A$2:$S$105,14,0),"")</f>
        <v>4259.3877000000002</v>
      </c>
      <c r="BE62" s="205">
        <f t="shared" si="285"/>
        <v>21296.9385</v>
      </c>
      <c r="BF62" s="335">
        <f>IFERROR(VLOOKUP($B62,'PEDIDO MARZO'!$A$4:$AD$130,23,0),"NO BD")</f>
        <v>0</v>
      </c>
      <c r="BG62" s="336">
        <f>IFERROR(VLOOKUP($B62,'INSUMOS MARZO'!$A$2:$S$105,14,0),"")</f>
        <v>4259.3877000000002</v>
      </c>
      <c r="BH62" s="205">
        <f t="shared" si="268"/>
        <v>0</v>
      </c>
      <c r="BI62" s="335">
        <f>IFERROR(VLOOKUP($B62,'PEDIDO MARZO'!$A$4:$AD$130,24,0),"NO BD")</f>
        <v>5</v>
      </c>
      <c r="BJ62" s="336">
        <f>IFERROR(VLOOKUP($B62,'INSUMOS MARZO'!$A$2:$S$105,14,0),"")</f>
        <v>4259.3877000000002</v>
      </c>
      <c r="BK62" s="205">
        <f t="shared" si="286"/>
        <v>21296.9385</v>
      </c>
      <c r="BL62" s="335">
        <f>IFERROR(VLOOKUP($B62,'PEDIDO MARZO'!$A$4:$AD$130,25,0),"NO BD")</f>
        <v>3</v>
      </c>
      <c r="BM62" s="336">
        <f>IFERROR(VLOOKUP($B62,'INSUMOS MARZO'!$A$2:$S$105,14,0),"")</f>
        <v>4259.3877000000002</v>
      </c>
      <c r="BN62" s="205">
        <f t="shared" si="287"/>
        <v>12778.163100000002</v>
      </c>
      <c r="BO62" s="335">
        <f>IFERROR(VLOOKUP($B62,'PEDIDO MARZO'!$A$4:$AD$130,26,0),"NO BD")</f>
        <v>5</v>
      </c>
      <c r="BP62" s="336">
        <f>IFERROR(VLOOKUP($B62,'INSUMOS MARZO'!$A$2:$S$105,14,0),"")</f>
        <v>4259.3877000000002</v>
      </c>
      <c r="BQ62" s="205">
        <f t="shared" si="288"/>
        <v>21296.9385</v>
      </c>
      <c r="BR62" s="335">
        <f>IFERROR(VLOOKUP($B62,'PEDIDO MARZO'!$A$4:$AD$130,27,0),"NO BD")</f>
        <v>5</v>
      </c>
      <c r="BS62" s="336">
        <f>IFERROR(VLOOKUP($B62,'INSUMOS MARZO'!$A$2:$S$105,14,0),"")</f>
        <v>4259.3877000000002</v>
      </c>
      <c r="BT62" s="205">
        <f t="shared" si="289"/>
        <v>21296.9385</v>
      </c>
      <c r="BU62" s="335">
        <f>IFERROR(VLOOKUP($B62,'PEDIDO MARZO'!$A$4:$AD$130,28,0),"NO BD")</f>
        <v>0</v>
      </c>
      <c r="BV62" s="336">
        <f>IFERROR(VLOOKUP($B62,'INSUMOS MARZO'!$A$2:$S$105,14,0),"")</f>
        <v>4259.3877000000002</v>
      </c>
      <c r="BW62" s="205">
        <f t="shared" si="273"/>
        <v>0</v>
      </c>
      <c r="BX62" s="335">
        <f>IFERROR(VLOOKUP($B62,'PEDIDO MARZO'!$A$4:$AD$130,29,0),"NO BD")</f>
        <v>3</v>
      </c>
      <c r="BY62" s="336">
        <f>IFERROR(VLOOKUP($B62,'INSUMOS MARZO'!$A$2:$S$105,14,0),"")</f>
        <v>4259.3877000000002</v>
      </c>
      <c r="BZ62" s="205">
        <f t="shared" si="290"/>
        <v>12778.163100000002</v>
      </c>
      <c r="CA62" s="335">
        <f>IFERROR(VLOOKUP($B62,'PEDIDO MARZO'!$A$4:$AD$130,30,0),"NO BD")</f>
        <v>0</v>
      </c>
      <c r="CB62" s="336">
        <f>IFERROR(VLOOKUP($B62,'INSUMOS MARZO'!$A$2:$S$105,14,0),"")</f>
        <v>4259.3877000000002</v>
      </c>
      <c r="CC62" s="205">
        <f t="shared" si="291"/>
        <v>0</v>
      </c>
      <c r="CD62" s="208">
        <f t="shared" si="1"/>
        <v>354</v>
      </c>
      <c r="CE62" s="203">
        <f t="shared" si="3"/>
        <v>0</v>
      </c>
      <c r="CF62" s="335">
        <f>IFERROR(VLOOKUP($B62,'INSUMOS MARZO'!$A$2:$I$105,9,0),"0")</f>
        <v>120</v>
      </c>
      <c r="CG62" s="337">
        <f>IFERROR(VLOOKUP($B62,'INSUMOS MARZO'!$A$2:$S$105,17,0),"")</f>
        <v>2821.9350000000004</v>
      </c>
      <c r="CH62" s="336">
        <f t="shared" si="4"/>
        <v>338632.20000000007</v>
      </c>
      <c r="CI62" s="335">
        <f>IFERROR(VLOOKUP($B62,'INSUMOS MARZO'!$A$2:$J$105,10,0),"0")</f>
        <v>234</v>
      </c>
      <c r="CJ62" s="336">
        <f>IFERROR(VLOOKUP($B62,'INSUMOS MARZO'!$A$2:$S$105,14,0),"")</f>
        <v>4259.3877000000002</v>
      </c>
      <c r="CK62" s="338">
        <f t="shared" si="5"/>
        <v>996696.72180000006</v>
      </c>
      <c r="CL62" s="211">
        <f t="shared" si="6"/>
        <v>1335328.9218000001</v>
      </c>
      <c r="CM62" s="350">
        <f t="shared" si="7"/>
        <v>133532.89218000002</v>
      </c>
      <c r="CN62" s="350">
        <f t="shared" si="8"/>
        <v>25371.249514200004</v>
      </c>
      <c r="CO62" s="350">
        <f t="shared" si="9"/>
        <v>1494233.0634942001</v>
      </c>
      <c r="CP62" s="190">
        <f t="shared" si="276"/>
        <v>0</v>
      </c>
      <c r="CQ62" s="212">
        <f t="shared" si="10"/>
        <v>1335328.9218000001</v>
      </c>
      <c r="CR62" s="212" t="b">
        <f t="shared" si="11"/>
        <v>1</v>
      </c>
      <c r="CS62" s="212">
        <f t="shared" si="12"/>
        <v>0</v>
      </c>
    </row>
    <row r="63" spans="1:97" ht="16.5" x14ac:dyDescent="0.25">
      <c r="A63" s="199">
        <v>58</v>
      </c>
      <c r="B63" s="333">
        <v>122</v>
      </c>
      <c r="C63" s="334" t="s">
        <v>345</v>
      </c>
      <c r="D63" s="335">
        <f>IFERROR(VLOOKUP($B63,'[5]INSUMOS FEBRERO'!$A$2:$F$105,5,0),"")</f>
        <v>96</v>
      </c>
      <c r="E63" s="335">
        <f>IFERROR(VLOOKUP($B63,'PEDIDO MARZO'!$A$4:$AD$130,5,0),"NO BD")</f>
        <v>297</v>
      </c>
      <c r="F63" s="335">
        <f t="shared" si="2"/>
        <v>201</v>
      </c>
      <c r="G63" s="408">
        <f>IFERROR(VLOOKUP($B63,'PEDIDO MARZO'!$A$4:$AD$130,6,0),"NO BD")</f>
        <v>80</v>
      </c>
      <c r="H63" s="337">
        <f>IFERROR(VLOOKUP($B63,'INSUMOS MARZO'!$A$2:$S$105,17,0),"")</f>
        <v>5223.4699999999993</v>
      </c>
      <c r="I63" s="205">
        <f t="shared" si="0"/>
        <v>417877.6</v>
      </c>
      <c r="J63" s="335">
        <f>IFERROR(VLOOKUP($B63,'PEDIDO MARZO'!$A$4:$AD$130,7,0),"NO BD")</f>
        <v>50</v>
      </c>
      <c r="K63" s="336">
        <f>IFERROR(VLOOKUP($B63,'INSUMOS MARZO'!$A$2:$S$105,14,0),"")</f>
        <v>5920.3881000000001</v>
      </c>
      <c r="L63" s="205">
        <f t="shared" si="252"/>
        <v>296019.40500000003</v>
      </c>
      <c r="M63" s="408">
        <f>IFERROR(VLOOKUP($B63,'PEDIDO MARZO'!$A$4:$AD$130,8,0),"NO BD")</f>
        <v>30</v>
      </c>
      <c r="N63" s="337">
        <f>IFERROR(VLOOKUP($B63,'INSUMOS MARZO'!$A$2:$S$105,17,0),"")</f>
        <v>5223.4699999999993</v>
      </c>
      <c r="O63" s="205">
        <f t="shared" si="253"/>
        <v>156704.09999999998</v>
      </c>
      <c r="P63" s="335">
        <f>IFERROR(VLOOKUP($B63,'PEDIDO MARZO'!$A$4:$AD$130,9,0),"NO BD")</f>
        <v>0</v>
      </c>
      <c r="Q63" s="336">
        <f>IFERROR(VLOOKUP($B63,'INSUMOS MARZO'!$A$2:$S$105,14,0),"")</f>
        <v>5920.3881000000001</v>
      </c>
      <c r="R63" s="205">
        <f t="shared" si="254"/>
        <v>0</v>
      </c>
      <c r="S63" s="335">
        <f>IFERROR(VLOOKUP($B63,'PEDIDO MARZO'!$A$4:$AD$130,10,0),"NO BD")</f>
        <v>35</v>
      </c>
      <c r="T63" s="336">
        <f>IFERROR(VLOOKUP($B63,'INSUMOS MARZO'!$A$2:$S$105,14,0),"")</f>
        <v>5920.3881000000001</v>
      </c>
      <c r="U63" s="205">
        <f t="shared" si="277"/>
        <v>207213.58350000001</v>
      </c>
      <c r="V63" s="335">
        <f>IFERROR(VLOOKUP($B63,'PEDIDO MARZO'!$A$4:$AD$130,11,0),"NO BD")</f>
        <v>5</v>
      </c>
      <c r="W63" s="336">
        <f>IFERROR(VLOOKUP($B63,'INSUMOS MARZO'!$A$2:$S$105,14,0),"")</f>
        <v>5920.3881000000001</v>
      </c>
      <c r="X63" s="205">
        <f t="shared" si="278"/>
        <v>29601.940500000001</v>
      </c>
      <c r="Y63" s="335">
        <f>IFERROR(VLOOKUP($B63,'PEDIDO MARZO'!$A$4:$AD$130,12,0),"NO BD")</f>
        <v>0</v>
      </c>
      <c r="Z63" s="337">
        <f>IFERROR(VLOOKUP($B63,'INSUMOS MARZO'!$A$2:$S$105,17,0),"")</f>
        <v>5223.4699999999993</v>
      </c>
      <c r="AA63" s="205">
        <f t="shared" si="257"/>
        <v>0</v>
      </c>
      <c r="AB63" s="335">
        <f>IFERROR(VLOOKUP($B63,'PEDIDO MARZO'!$A$4:$AD$130,13,0),"NO BD")</f>
        <v>0</v>
      </c>
      <c r="AC63" s="336">
        <f>IFERROR(VLOOKUP($B63,'INSUMOS MARZO'!$A$2:$S$105,14,0),"")</f>
        <v>5920.3881000000001</v>
      </c>
      <c r="AD63" s="205">
        <f t="shared" si="279"/>
        <v>0</v>
      </c>
      <c r="AE63" s="408">
        <f>IFERROR(VLOOKUP($B63,'PEDIDO MARZO'!$A$4:$AD$130,14,0),"NO BD")</f>
        <v>10</v>
      </c>
      <c r="AF63" s="337">
        <f>IFERROR(VLOOKUP($B63,'INSUMOS MARZO'!$A$2:$S$105,17,0),"")</f>
        <v>5223.4699999999993</v>
      </c>
      <c r="AG63" s="205">
        <f t="shared" si="280"/>
        <v>52234.7</v>
      </c>
      <c r="AH63" s="335">
        <f>IFERROR(VLOOKUP($B63,'PEDIDO MARZO'!$A$4:$AD$130,15,0),"NO BD")</f>
        <v>5</v>
      </c>
      <c r="AI63" s="336">
        <f>IFERROR(VLOOKUP($B63,'INSUMOS MARZO'!$A$2:$S$105,14,0),"")</f>
        <v>5920.3881000000001</v>
      </c>
      <c r="AJ63" s="205">
        <f t="shared" ref="AJ63:AJ65" si="292">AH63*AI63</f>
        <v>29601.940500000001</v>
      </c>
      <c r="AK63" s="335">
        <f>IFERROR(VLOOKUP($B63,'PEDIDO MARZO'!$A$4:$AD$130,16,0),"NO BD")</f>
        <v>30</v>
      </c>
      <c r="AL63" s="336">
        <f>IFERROR(VLOOKUP($B63,'INSUMOS MARZO'!$A$2:$S$105,14,0),"")</f>
        <v>5920.3881000000001</v>
      </c>
      <c r="AM63" s="205">
        <f t="shared" si="281"/>
        <v>177611.64300000001</v>
      </c>
      <c r="AN63" s="335">
        <f>IFERROR(VLOOKUP($B63,'PEDIDO MARZO'!$A$4:$AD$130,17,0),"NO BD")</f>
        <v>10</v>
      </c>
      <c r="AO63" s="336">
        <f>IFERROR(VLOOKUP($B63,'INSUMOS MARZO'!$A$2:$S$105,14,0),"")</f>
        <v>5920.3881000000001</v>
      </c>
      <c r="AP63" s="205">
        <f t="shared" si="282"/>
        <v>59203.881000000001</v>
      </c>
      <c r="AQ63" s="335">
        <f>IFERROR(VLOOKUP($B63,'PEDIDO MARZO'!$A$4:$AD$130,18,0),"NO BD")</f>
        <v>0</v>
      </c>
      <c r="AR63" s="336">
        <f>IFERROR(VLOOKUP($B63,'INSUMOS MARZO'!$A$2:$S$105,14,0),"")</f>
        <v>5920.3881000000001</v>
      </c>
      <c r="AS63" s="205">
        <f t="shared" si="263"/>
        <v>0</v>
      </c>
      <c r="AT63" s="335">
        <f>IFERROR(VLOOKUP($B63,'PEDIDO MARZO'!$A$4:$AD$130,19,0),"NO BD")</f>
        <v>5</v>
      </c>
      <c r="AU63" s="336">
        <f>IFERROR(VLOOKUP($B63,'INSUMOS MARZO'!$A$2:$S$105,14,0),"")</f>
        <v>5920.3881000000001</v>
      </c>
      <c r="AV63" s="205">
        <f t="shared" si="283"/>
        <v>29601.940500000001</v>
      </c>
      <c r="AW63" s="335">
        <f>IFERROR(VLOOKUP($B63,'PEDIDO MARZO'!$A$4:$AD$130,20,0),"NO BD")</f>
        <v>5</v>
      </c>
      <c r="AX63" s="336">
        <f>IFERROR(VLOOKUP($B63,'INSUMOS MARZO'!$A$2:$S$105,14,0),"")</f>
        <v>5920.3881000000001</v>
      </c>
      <c r="AY63" s="205">
        <f t="shared" si="284"/>
        <v>29601.940500000001</v>
      </c>
      <c r="AZ63" s="335">
        <f>IFERROR(VLOOKUP($B63,'PEDIDO MARZO'!$A$4:$AD$130,21,0),"NO BD")</f>
        <v>0</v>
      </c>
      <c r="BA63" s="336">
        <f>IFERROR(VLOOKUP($B63,'INSUMOS MARZO'!$A$2:$S$105,14,0),"")</f>
        <v>5920.3881000000001</v>
      </c>
      <c r="BB63" s="205">
        <f t="shared" si="266"/>
        <v>0</v>
      </c>
      <c r="BC63" s="335">
        <f>IFERROR(VLOOKUP($B63,'PEDIDO MARZO'!$A$4:$AD$130,22,0),"NO BD")</f>
        <v>5</v>
      </c>
      <c r="BD63" s="336">
        <f>IFERROR(VLOOKUP($B63,'INSUMOS MARZO'!$A$2:$S$105,14,0),"")</f>
        <v>5920.3881000000001</v>
      </c>
      <c r="BE63" s="205">
        <f t="shared" si="285"/>
        <v>29601.940500000001</v>
      </c>
      <c r="BF63" s="335">
        <f>IFERROR(VLOOKUP($B63,'PEDIDO MARZO'!$A$4:$AD$130,23,0),"NO BD")</f>
        <v>0</v>
      </c>
      <c r="BG63" s="336">
        <f>IFERROR(VLOOKUP($B63,'INSUMOS MARZO'!$A$2:$S$105,14,0),"")</f>
        <v>5920.3881000000001</v>
      </c>
      <c r="BH63" s="205">
        <f t="shared" si="268"/>
        <v>0</v>
      </c>
      <c r="BI63" s="335">
        <f>IFERROR(VLOOKUP($B63,'PEDIDO MARZO'!$A$4:$AD$130,24,0),"NO BD")</f>
        <v>5</v>
      </c>
      <c r="BJ63" s="336">
        <f>IFERROR(VLOOKUP($B63,'INSUMOS MARZO'!$A$2:$S$105,14,0),"")</f>
        <v>5920.3881000000001</v>
      </c>
      <c r="BK63" s="205">
        <f t="shared" si="286"/>
        <v>29601.940500000001</v>
      </c>
      <c r="BL63" s="335">
        <f>IFERROR(VLOOKUP($B63,'PEDIDO MARZO'!$A$4:$AD$130,25,0),"NO BD")</f>
        <v>3</v>
      </c>
      <c r="BM63" s="336">
        <f>IFERROR(VLOOKUP($B63,'INSUMOS MARZO'!$A$2:$S$105,14,0),"")</f>
        <v>5920.3881000000001</v>
      </c>
      <c r="BN63" s="205">
        <f t="shared" si="287"/>
        <v>17761.1643</v>
      </c>
      <c r="BO63" s="335">
        <f>IFERROR(VLOOKUP($B63,'PEDIDO MARZO'!$A$4:$AD$130,26,0),"NO BD")</f>
        <v>5</v>
      </c>
      <c r="BP63" s="336">
        <f>IFERROR(VLOOKUP($B63,'INSUMOS MARZO'!$A$2:$S$105,14,0),"")</f>
        <v>5920.3881000000001</v>
      </c>
      <c r="BQ63" s="205">
        <f t="shared" si="288"/>
        <v>29601.940500000001</v>
      </c>
      <c r="BR63" s="335">
        <f>IFERROR(VLOOKUP($B63,'PEDIDO MARZO'!$A$4:$AD$130,27,0),"NO BD")</f>
        <v>5</v>
      </c>
      <c r="BS63" s="336">
        <f>IFERROR(VLOOKUP($B63,'INSUMOS MARZO'!$A$2:$S$105,14,0),"")</f>
        <v>5920.3881000000001</v>
      </c>
      <c r="BT63" s="205">
        <f t="shared" si="289"/>
        <v>29601.940500000001</v>
      </c>
      <c r="BU63" s="335">
        <f>IFERROR(VLOOKUP($B63,'PEDIDO MARZO'!$A$4:$AD$130,28,0),"NO BD")</f>
        <v>0</v>
      </c>
      <c r="BV63" s="336">
        <f>IFERROR(VLOOKUP($B63,'INSUMOS MARZO'!$A$2:$S$105,14,0),"")</f>
        <v>5920.3881000000001</v>
      </c>
      <c r="BW63" s="205">
        <f t="shared" si="273"/>
        <v>0</v>
      </c>
      <c r="BX63" s="335">
        <f>IFERROR(VLOOKUP($B63,'PEDIDO MARZO'!$A$4:$AD$130,29,0),"NO BD")</f>
        <v>3</v>
      </c>
      <c r="BY63" s="336">
        <f>IFERROR(VLOOKUP($B63,'INSUMOS MARZO'!$A$2:$S$105,14,0),"")</f>
        <v>5920.3881000000001</v>
      </c>
      <c r="BZ63" s="205">
        <f t="shared" si="290"/>
        <v>17761.1643</v>
      </c>
      <c r="CA63" s="335">
        <f>IFERROR(VLOOKUP($B63,'PEDIDO MARZO'!$A$4:$AD$130,30,0),"NO BD")</f>
        <v>6</v>
      </c>
      <c r="CB63" s="336">
        <f>IFERROR(VLOOKUP($B63,'INSUMOS MARZO'!$A$2:$S$105,14,0),"")</f>
        <v>5920.3881000000001</v>
      </c>
      <c r="CC63" s="205">
        <f t="shared" si="291"/>
        <v>35522.328600000001</v>
      </c>
      <c r="CD63" s="208">
        <f t="shared" si="1"/>
        <v>297</v>
      </c>
      <c r="CE63" s="203">
        <f t="shared" si="3"/>
        <v>0</v>
      </c>
      <c r="CF63" s="335">
        <f>IFERROR(VLOOKUP($B63,'INSUMOS MARZO'!$A$2:$I$105,9,0),"0")</f>
        <v>120</v>
      </c>
      <c r="CG63" s="337">
        <f>IFERROR(VLOOKUP($B63,'INSUMOS MARZO'!$A$2:$S$105,17,0),"")</f>
        <v>5223.4699999999993</v>
      </c>
      <c r="CH63" s="336">
        <f t="shared" si="4"/>
        <v>626816.39999999991</v>
      </c>
      <c r="CI63" s="335">
        <f>IFERROR(VLOOKUP($B63,'INSUMOS MARZO'!$A$2:$J$105,10,0),"0")</f>
        <v>177</v>
      </c>
      <c r="CJ63" s="336">
        <f>IFERROR(VLOOKUP($B63,'INSUMOS MARZO'!$A$2:$S$105,14,0),"")</f>
        <v>5920.3881000000001</v>
      </c>
      <c r="CK63" s="338">
        <f t="shared" si="5"/>
        <v>1047908.6937000001</v>
      </c>
      <c r="CL63" s="211">
        <f t="shared" si="6"/>
        <v>1674725.0937000003</v>
      </c>
      <c r="CM63" s="350">
        <f t="shared" si="7"/>
        <v>167472.50937000004</v>
      </c>
      <c r="CN63" s="350">
        <f t="shared" si="8"/>
        <v>31819.77678030001</v>
      </c>
      <c r="CO63" s="350">
        <f t="shared" si="9"/>
        <v>1874017.3798503005</v>
      </c>
      <c r="CP63" s="190">
        <f t="shared" si="276"/>
        <v>0</v>
      </c>
      <c r="CQ63" s="212">
        <f t="shared" si="10"/>
        <v>1674725.0937000001</v>
      </c>
      <c r="CR63" s="212" t="b">
        <f t="shared" si="11"/>
        <v>1</v>
      </c>
      <c r="CS63" s="212">
        <f t="shared" si="12"/>
        <v>0</v>
      </c>
    </row>
    <row r="64" spans="1:97" ht="16.5" x14ac:dyDescent="0.25">
      <c r="A64" s="199">
        <v>59</v>
      </c>
      <c r="B64" s="333">
        <v>123</v>
      </c>
      <c r="C64" s="334" t="s">
        <v>346</v>
      </c>
      <c r="D64" s="335">
        <f>IFERROR(VLOOKUP($B64,'[5]INSUMOS FEBRERO'!$A$2:$F$105,5,0),"")</f>
        <v>97</v>
      </c>
      <c r="E64" s="335">
        <f>IFERROR(VLOOKUP($B64,'PEDIDO MARZO'!$A$4:$AD$130,5,0),"NO BD")</f>
        <v>0</v>
      </c>
      <c r="F64" s="335">
        <f t="shared" si="2"/>
        <v>-97</v>
      </c>
      <c r="G64" s="335">
        <f>IFERROR(VLOOKUP($B64,'PEDIDO MARZO'!$A$4:$AD$130,6,0),"NO BD")</f>
        <v>0</v>
      </c>
      <c r="H64" s="337">
        <f>IFERROR(VLOOKUP($B64,'INSUMOS MARZO'!$A$2:$S$105,17,0),"")</f>
        <v>5765.7860000000001</v>
      </c>
      <c r="I64" s="205">
        <f t="shared" si="0"/>
        <v>0</v>
      </c>
      <c r="J64" s="335">
        <f>IFERROR(VLOOKUP($B64,'PEDIDO MARZO'!$A$4:$AD$130,7,0),"NO BD")</f>
        <v>0</v>
      </c>
      <c r="K64" s="337">
        <f>IFERROR(VLOOKUP($B64,'INSUMOS MARZO'!$A$2:$S$105,17,0),"")</f>
        <v>5765.7860000000001</v>
      </c>
      <c r="L64" s="205">
        <f t="shared" si="252"/>
        <v>0</v>
      </c>
      <c r="M64" s="335">
        <f>IFERROR(VLOOKUP($B64,'PEDIDO MARZO'!$A$4:$AD$130,8,0),"NO BD")</f>
        <v>0</v>
      </c>
      <c r="N64" s="336">
        <f>IFERROR(VLOOKUP($B64,'INSUMOS MARZO'!$A$2:$S$105,14,0),"")</f>
        <v>6169.1598000000004</v>
      </c>
      <c r="O64" s="205">
        <f t="shared" ref="O64:O65" si="293">M64*N64</f>
        <v>0</v>
      </c>
      <c r="P64" s="335">
        <f>IFERROR(VLOOKUP($B64,'PEDIDO MARZO'!$A$4:$AD$130,9,0),"NO BD")</f>
        <v>0</v>
      </c>
      <c r="Q64" s="336">
        <f>IFERROR(VLOOKUP($B64,'INSUMOS MARZO'!$A$2:$S$105,14,0),"")</f>
        <v>6169.1598000000004</v>
      </c>
      <c r="R64" s="205">
        <f t="shared" si="254"/>
        <v>0</v>
      </c>
      <c r="S64" s="335">
        <f>IFERROR(VLOOKUP($B64,'PEDIDO MARZO'!$A$4:$AD$130,10,0),"NO BD")</f>
        <v>0</v>
      </c>
      <c r="T64" s="336">
        <f>IFERROR(VLOOKUP($B64,'INSUMOS MARZO'!$A$2:$S$105,14,0),"")</f>
        <v>6169.1598000000004</v>
      </c>
      <c r="U64" s="205">
        <f t="shared" si="277"/>
        <v>0</v>
      </c>
      <c r="V64" s="335">
        <f>IFERROR(VLOOKUP($B64,'PEDIDO MARZO'!$A$4:$AD$130,11,0),"NO BD")</f>
        <v>0</v>
      </c>
      <c r="W64" s="336">
        <f>IFERROR(VLOOKUP($B64,'INSUMOS MARZO'!$A$2:$S$105,14,0),"")</f>
        <v>6169.1598000000004</v>
      </c>
      <c r="X64" s="205">
        <f t="shared" si="278"/>
        <v>0</v>
      </c>
      <c r="Y64" s="335">
        <f>IFERROR(VLOOKUP($B64,'PEDIDO MARZO'!$A$4:$AD$130,12,0),"NO BD")</f>
        <v>0</v>
      </c>
      <c r="Z64" s="336">
        <f>IFERROR(VLOOKUP($B64,'INSUMOS MARZO'!$A$2:$S$105,14,0),"")</f>
        <v>6169.1598000000004</v>
      </c>
      <c r="AA64" s="205">
        <f t="shared" si="257"/>
        <v>0</v>
      </c>
      <c r="AB64" s="335">
        <f>IFERROR(VLOOKUP($B64,'PEDIDO MARZO'!$A$4:$AD$130,13,0),"NO BD")</f>
        <v>0</v>
      </c>
      <c r="AC64" s="336">
        <f>IFERROR(VLOOKUP($B64,'INSUMOS MARZO'!$A$2:$S$105,14,0),"")</f>
        <v>6169.1598000000004</v>
      </c>
      <c r="AD64" s="205">
        <f t="shared" si="279"/>
        <v>0</v>
      </c>
      <c r="AE64" s="335">
        <f>IFERROR(VLOOKUP($B64,'PEDIDO MARZO'!$A$4:$AD$130,14,0),"NO BD")</f>
        <v>0</v>
      </c>
      <c r="AF64" s="336">
        <f>IFERROR(VLOOKUP($B64,'INSUMOS MARZO'!$A$2:$S$105,14,0),"")</f>
        <v>6169.1598000000004</v>
      </c>
      <c r="AG64" s="205">
        <f t="shared" si="280"/>
        <v>0</v>
      </c>
      <c r="AH64" s="335">
        <f>IFERROR(VLOOKUP($B64,'PEDIDO MARZO'!$A$4:$AD$130,15,0),"NO BD")</f>
        <v>0</v>
      </c>
      <c r="AI64" s="336">
        <f>IFERROR(VLOOKUP($B64,'INSUMOS MARZO'!$A$2:$S$105,14,0),"")</f>
        <v>6169.1598000000004</v>
      </c>
      <c r="AJ64" s="205">
        <f t="shared" si="292"/>
        <v>0</v>
      </c>
      <c r="AK64" s="335">
        <f>IFERROR(VLOOKUP($B64,'PEDIDO MARZO'!$A$4:$AD$130,16,0),"NO BD")</f>
        <v>0</v>
      </c>
      <c r="AL64" s="336">
        <f>IFERROR(VLOOKUP($B64,'INSUMOS MARZO'!$A$2:$S$105,14,0),"")</f>
        <v>6169.1598000000004</v>
      </c>
      <c r="AM64" s="205">
        <f t="shared" si="281"/>
        <v>0</v>
      </c>
      <c r="AN64" s="335">
        <f>IFERROR(VLOOKUP($B64,'PEDIDO MARZO'!$A$4:$AD$130,17,0),"NO BD")</f>
        <v>0</v>
      </c>
      <c r="AO64" s="336">
        <f>IFERROR(VLOOKUP($B64,'INSUMOS MARZO'!$A$2:$S$105,14,0),"")</f>
        <v>6169.1598000000004</v>
      </c>
      <c r="AP64" s="205">
        <f t="shared" si="282"/>
        <v>0</v>
      </c>
      <c r="AQ64" s="335">
        <f>IFERROR(VLOOKUP($B64,'PEDIDO MARZO'!$A$4:$AD$130,18,0),"NO BD")</f>
        <v>0</v>
      </c>
      <c r="AR64" s="336">
        <f>IFERROR(VLOOKUP($B64,'INSUMOS MARZO'!$A$2:$S$105,14,0),"")</f>
        <v>6169.1598000000004</v>
      </c>
      <c r="AS64" s="205">
        <f t="shared" si="263"/>
        <v>0</v>
      </c>
      <c r="AT64" s="335">
        <f>IFERROR(VLOOKUP($B64,'PEDIDO MARZO'!$A$4:$AD$130,19,0),"NO BD")</f>
        <v>0</v>
      </c>
      <c r="AU64" s="337">
        <f>IFERROR(VLOOKUP($B64,'INSUMOS MARZO'!$A$2:$S$105,17,0),"")</f>
        <v>5765.7860000000001</v>
      </c>
      <c r="AV64" s="205">
        <f t="shared" si="283"/>
        <v>0</v>
      </c>
      <c r="AW64" s="335">
        <f>IFERROR(VLOOKUP($B64,'PEDIDO MARZO'!$A$4:$AD$130,20,0),"NO BD")</f>
        <v>0</v>
      </c>
      <c r="AX64" s="336">
        <f>IFERROR(VLOOKUP($B64,'INSUMOS MARZO'!$A$2:$S$105,14,0),"")</f>
        <v>6169.1598000000004</v>
      </c>
      <c r="AY64" s="205">
        <f t="shared" si="284"/>
        <v>0</v>
      </c>
      <c r="AZ64" s="335">
        <f>IFERROR(VLOOKUP($B64,'PEDIDO MARZO'!$A$4:$AD$130,21,0),"NO BD")</f>
        <v>0</v>
      </c>
      <c r="BA64" s="336">
        <f>IFERROR(VLOOKUP($B64,'INSUMOS MARZO'!$A$2:$S$105,14,0),"")</f>
        <v>6169.1598000000004</v>
      </c>
      <c r="BB64" s="205">
        <f t="shared" si="266"/>
        <v>0</v>
      </c>
      <c r="BC64" s="335">
        <f>IFERROR(VLOOKUP($B64,'PEDIDO MARZO'!$A$4:$AD$130,22,0),"NO BD")</f>
        <v>0</v>
      </c>
      <c r="BD64" s="336">
        <f>IFERROR(VLOOKUP($B64,'INSUMOS MARZO'!$A$2:$S$105,14,0),"")</f>
        <v>6169.1598000000004</v>
      </c>
      <c r="BE64" s="205">
        <f t="shared" si="285"/>
        <v>0</v>
      </c>
      <c r="BF64" s="335">
        <f>IFERROR(VLOOKUP($B64,'PEDIDO MARZO'!$A$4:$AD$130,23,0),"NO BD")</f>
        <v>0</v>
      </c>
      <c r="BG64" s="336">
        <f>IFERROR(VLOOKUP($B64,'INSUMOS MARZO'!$A$2:$S$105,14,0),"")</f>
        <v>6169.1598000000004</v>
      </c>
      <c r="BH64" s="205">
        <f t="shared" si="268"/>
        <v>0</v>
      </c>
      <c r="BI64" s="335">
        <f>IFERROR(VLOOKUP($B64,'PEDIDO MARZO'!$A$4:$AD$130,24,0),"NO BD")</f>
        <v>0</v>
      </c>
      <c r="BJ64" s="336">
        <f>IFERROR(VLOOKUP($B64,'INSUMOS MARZO'!$A$2:$S$105,14,0),"")</f>
        <v>6169.1598000000004</v>
      </c>
      <c r="BK64" s="205">
        <f t="shared" si="286"/>
        <v>0</v>
      </c>
      <c r="BL64" s="335">
        <f>IFERROR(VLOOKUP($B64,'PEDIDO MARZO'!$A$4:$AD$130,25,0),"NO BD")</f>
        <v>0</v>
      </c>
      <c r="BM64" s="337">
        <f>IFERROR(VLOOKUP($B64,'INSUMOS MARZO'!$A$2:$S$105,17,0),"")</f>
        <v>5765.7860000000001</v>
      </c>
      <c r="BN64" s="205">
        <f t="shared" si="287"/>
        <v>0</v>
      </c>
      <c r="BO64" s="335">
        <f>IFERROR(VLOOKUP($B64,'PEDIDO MARZO'!$A$4:$AD$130,26,0),"NO BD")</f>
        <v>0</v>
      </c>
      <c r="BP64" s="336">
        <f>IFERROR(VLOOKUP($B64,'INSUMOS MARZO'!$A$2:$S$105,14,0),"")</f>
        <v>6169.1598000000004</v>
      </c>
      <c r="BQ64" s="205">
        <f t="shared" si="288"/>
        <v>0</v>
      </c>
      <c r="BR64" s="335">
        <f>IFERROR(VLOOKUP($B64,'PEDIDO MARZO'!$A$4:$AD$130,27,0),"NO BD")</f>
        <v>0</v>
      </c>
      <c r="BS64" s="336">
        <f>IFERROR(VLOOKUP($B64,'INSUMOS MARZO'!$A$2:$S$105,14,0),"")</f>
        <v>6169.1598000000004</v>
      </c>
      <c r="BT64" s="205">
        <f t="shared" si="289"/>
        <v>0</v>
      </c>
      <c r="BU64" s="335">
        <f>IFERROR(VLOOKUP($B64,'PEDIDO MARZO'!$A$4:$AD$130,28,0),"NO BD")</f>
        <v>0</v>
      </c>
      <c r="BV64" s="336">
        <f>IFERROR(VLOOKUP($B64,'INSUMOS MARZO'!$A$2:$S$105,14,0),"")</f>
        <v>6169.1598000000004</v>
      </c>
      <c r="BW64" s="205">
        <f t="shared" si="273"/>
        <v>0</v>
      </c>
      <c r="BX64" s="335">
        <f>IFERROR(VLOOKUP($B64,'PEDIDO MARZO'!$A$4:$AD$130,29,0),"NO BD")</f>
        <v>0</v>
      </c>
      <c r="BY64" s="336">
        <f>IFERROR(VLOOKUP($B64,'INSUMOS MARZO'!$A$2:$S$105,14,0),"")</f>
        <v>6169.1598000000004</v>
      </c>
      <c r="BZ64" s="205">
        <f t="shared" si="290"/>
        <v>0</v>
      </c>
      <c r="CA64" s="335">
        <f>IFERROR(VLOOKUP($B64,'PEDIDO MARZO'!$A$4:$AD$130,30,0),"NO BD")</f>
        <v>0</v>
      </c>
      <c r="CB64" s="336">
        <f>IFERROR(VLOOKUP($B64,'INSUMOS MARZO'!$A$2:$S$105,14,0),"")</f>
        <v>6169.1598000000004</v>
      </c>
      <c r="CC64" s="205">
        <f t="shared" si="291"/>
        <v>0</v>
      </c>
      <c r="CD64" s="208">
        <f t="shared" si="1"/>
        <v>0</v>
      </c>
      <c r="CE64" s="203">
        <f t="shared" si="3"/>
        <v>0</v>
      </c>
      <c r="CF64" s="335">
        <v>0</v>
      </c>
      <c r="CG64" s="337">
        <f>IFERROR(VLOOKUP($B64,'INSUMOS MARZO'!$A$2:$S$105,17,0),"")</f>
        <v>5765.7860000000001</v>
      </c>
      <c r="CH64" s="336">
        <f t="shared" si="4"/>
        <v>0</v>
      </c>
      <c r="CI64" s="335">
        <f>IFERROR(VLOOKUP($B64,'INSUMOS MARZO'!$A$2:$J$105,10,0),"0")</f>
        <v>0</v>
      </c>
      <c r="CJ64" s="336">
        <f>IFERROR(VLOOKUP($B64,'INSUMOS MARZO'!$A$2:$S$105,14,0),"")</f>
        <v>6169.1598000000004</v>
      </c>
      <c r="CK64" s="338">
        <f t="shared" si="5"/>
        <v>0</v>
      </c>
      <c r="CL64" s="211">
        <f t="shared" si="6"/>
        <v>0</v>
      </c>
      <c r="CM64" s="350">
        <f t="shared" si="7"/>
        <v>0</v>
      </c>
      <c r="CN64" s="350">
        <f t="shared" si="8"/>
        <v>0</v>
      </c>
      <c r="CO64" s="350">
        <f t="shared" si="9"/>
        <v>0</v>
      </c>
      <c r="CQ64" s="212">
        <f t="shared" si="10"/>
        <v>0</v>
      </c>
      <c r="CR64" s="212" t="b">
        <f t="shared" si="11"/>
        <v>1</v>
      </c>
      <c r="CS64" s="212">
        <f t="shared" si="12"/>
        <v>0</v>
      </c>
    </row>
    <row r="65" spans="1:97" ht="16.5" x14ac:dyDescent="0.25">
      <c r="A65" s="199">
        <v>60</v>
      </c>
      <c r="B65" s="333">
        <v>124</v>
      </c>
      <c r="C65" s="334" t="s">
        <v>347</v>
      </c>
      <c r="D65" s="335">
        <f>IFERROR(VLOOKUP($B65,'[5]INSUMOS FEBRERO'!$A$2:$F$105,5,0),"")</f>
        <v>96</v>
      </c>
      <c r="E65" s="335">
        <f>IFERROR(VLOOKUP($B65,'PEDIDO MARZO'!$A$4:$AD$130,5,0),"NO BD")</f>
        <v>210</v>
      </c>
      <c r="F65" s="335">
        <f t="shared" si="2"/>
        <v>114</v>
      </c>
      <c r="G65" s="408">
        <f>IFERROR(VLOOKUP($B65,'PEDIDO MARZO'!$A$4:$AD$130,6,0),"NO BD")</f>
        <v>80</v>
      </c>
      <c r="H65" s="337">
        <f>IFERROR(VLOOKUP($B65,'INSUMOS MARZO'!$A$2:$S$105,17,0),"")</f>
        <v>5765.7860000000001</v>
      </c>
      <c r="I65" s="205">
        <f t="shared" si="0"/>
        <v>461262.88</v>
      </c>
      <c r="J65" s="335">
        <f>IFERROR(VLOOKUP($B65,'PEDIDO MARZO'!$A$4:$AD$130,7,0),"NO BD")</f>
        <v>50</v>
      </c>
      <c r="K65" s="336">
        <f>IFERROR(VLOOKUP($B65,'INSUMOS MARZO'!$A$2:$S$105,14,0),"")</f>
        <v>6169.1598000000004</v>
      </c>
      <c r="L65" s="205">
        <f t="shared" si="252"/>
        <v>308457.99</v>
      </c>
      <c r="M65" s="408">
        <f>IFERROR(VLOOKUP($B65,'PEDIDO MARZO'!$A$4:$AD$130,8,0),"NO BD")</f>
        <v>30</v>
      </c>
      <c r="N65" s="337">
        <f>IFERROR(VLOOKUP($B65,'INSUMOS MARZO'!$A$2:$S$105,17,0),"")</f>
        <v>5765.7860000000001</v>
      </c>
      <c r="O65" s="205">
        <f t="shared" si="293"/>
        <v>172973.58000000002</v>
      </c>
      <c r="P65" s="335">
        <f>IFERROR(VLOOKUP($B65,'PEDIDO MARZO'!$A$4:$AD$130,9,0),"NO BD")</f>
        <v>0</v>
      </c>
      <c r="Q65" s="336">
        <f>IFERROR(VLOOKUP($B65,'INSUMOS MARZO'!$A$2:$S$105,14,0),"")</f>
        <v>6169.1598000000004</v>
      </c>
      <c r="R65" s="205">
        <f t="shared" si="254"/>
        <v>0</v>
      </c>
      <c r="S65" s="335">
        <f>IFERROR(VLOOKUP($B65,'PEDIDO MARZO'!$A$4:$AD$130,10,0),"NO BD")</f>
        <v>20</v>
      </c>
      <c r="T65" s="336">
        <f>IFERROR(VLOOKUP($B65,'INSUMOS MARZO'!$A$2:$S$105,14,0),"")</f>
        <v>6169.1598000000004</v>
      </c>
      <c r="U65" s="205">
        <f t="shared" si="277"/>
        <v>123383.19600000001</v>
      </c>
      <c r="V65" s="335">
        <f>IFERROR(VLOOKUP($B65,'PEDIDO MARZO'!$A$4:$AD$130,11,0),"NO BD")</f>
        <v>0</v>
      </c>
      <c r="W65" s="336">
        <f>IFERROR(VLOOKUP($B65,'INSUMOS MARZO'!$A$2:$S$105,14,0),"")</f>
        <v>6169.1598000000004</v>
      </c>
      <c r="X65" s="205">
        <f t="shared" si="278"/>
        <v>0</v>
      </c>
      <c r="Y65" s="335">
        <f>IFERROR(VLOOKUP($B65,'PEDIDO MARZO'!$A$4:$AD$130,12,0),"NO BD")</f>
        <v>0</v>
      </c>
      <c r="Z65" s="336">
        <f>IFERROR(VLOOKUP($B65,'INSUMOS MARZO'!$A$2:$S$105,14,0),"")</f>
        <v>6169.1598000000004</v>
      </c>
      <c r="AA65" s="205">
        <f t="shared" si="257"/>
        <v>0</v>
      </c>
      <c r="AB65" s="335">
        <f>IFERROR(VLOOKUP($B65,'PEDIDO MARZO'!$A$4:$AD$130,13,0),"NO BD")</f>
        <v>0</v>
      </c>
      <c r="AC65" s="336">
        <f>IFERROR(VLOOKUP($B65,'INSUMOS MARZO'!$A$2:$S$105,14,0),"")</f>
        <v>6169.1598000000004</v>
      </c>
      <c r="AD65" s="205">
        <f t="shared" si="279"/>
        <v>0</v>
      </c>
      <c r="AE65" s="335">
        <f>IFERROR(VLOOKUP($B65,'PEDIDO MARZO'!$A$4:$AD$130,14,0),"NO BD")</f>
        <v>5</v>
      </c>
      <c r="AF65" s="336">
        <f>IFERROR(VLOOKUP($B65,'INSUMOS MARZO'!$A$2:$S$105,14,0),"")</f>
        <v>6169.1598000000004</v>
      </c>
      <c r="AG65" s="205">
        <f t="shared" si="280"/>
        <v>30845.799000000003</v>
      </c>
      <c r="AH65" s="335">
        <f>IFERROR(VLOOKUP($B65,'PEDIDO MARZO'!$A$4:$AD$130,15,0),"NO BD")</f>
        <v>0</v>
      </c>
      <c r="AI65" s="336">
        <f>IFERROR(VLOOKUP($B65,'INSUMOS MARZO'!$A$2:$S$105,14,0),"")</f>
        <v>6169.1598000000004</v>
      </c>
      <c r="AJ65" s="205">
        <f t="shared" si="292"/>
        <v>0</v>
      </c>
      <c r="AK65" s="408">
        <f>IFERROR(VLOOKUP($B65,'PEDIDO MARZO'!$A$4:$AD$130,16,0),"NO BD")</f>
        <v>10</v>
      </c>
      <c r="AL65" s="337">
        <f>IFERROR(VLOOKUP($B65,'INSUMOS MARZO'!$A$2:$S$105,17,0),"")</f>
        <v>5765.7860000000001</v>
      </c>
      <c r="AM65" s="205">
        <f t="shared" si="281"/>
        <v>57657.86</v>
      </c>
      <c r="AN65" s="335">
        <f>IFERROR(VLOOKUP($B65,'PEDIDO MARZO'!$A$4:$AD$130,17,0),"NO BD")</f>
        <v>4</v>
      </c>
      <c r="AO65" s="336">
        <f>IFERROR(VLOOKUP($B65,'INSUMOS MARZO'!$A$2:$S$105,14,0),"")</f>
        <v>6169.1598000000004</v>
      </c>
      <c r="AP65" s="205">
        <f t="shared" si="282"/>
        <v>24676.639200000001</v>
      </c>
      <c r="AQ65" s="335">
        <f>IFERROR(VLOOKUP($B65,'PEDIDO MARZO'!$A$4:$AD$130,18,0),"NO BD")</f>
        <v>0</v>
      </c>
      <c r="AR65" s="336">
        <f>IFERROR(VLOOKUP($B65,'INSUMOS MARZO'!$A$2:$S$105,14,0),"")</f>
        <v>6169.1598000000004</v>
      </c>
      <c r="AS65" s="205">
        <f t="shared" si="263"/>
        <v>0</v>
      </c>
      <c r="AT65" s="335">
        <f>IFERROR(VLOOKUP($B65,'PEDIDO MARZO'!$A$4:$AD$130,19,0),"NO BD")</f>
        <v>2</v>
      </c>
      <c r="AU65" s="336">
        <f>IFERROR(VLOOKUP($B65,'INSUMOS MARZO'!$A$2:$S$105,14,0),"")</f>
        <v>6169.1598000000004</v>
      </c>
      <c r="AV65" s="205">
        <f t="shared" si="283"/>
        <v>12338.319600000001</v>
      </c>
      <c r="AW65" s="335">
        <f>IFERROR(VLOOKUP($B65,'PEDIDO MARZO'!$A$4:$AD$130,20,0),"NO BD")</f>
        <v>5</v>
      </c>
      <c r="AX65" s="336">
        <f>IFERROR(VLOOKUP($B65,'INSUMOS MARZO'!$A$2:$S$105,14,0),"")</f>
        <v>6169.1598000000004</v>
      </c>
      <c r="AY65" s="205">
        <f t="shared" si="284"/>
        <v>30845.799000000003</v>
      </c>
      <c r="AZ65" s="335">
        <f>IFERROR(VLOOKUP($B65,'PEDIDO MARZO'!$A$4:$AD$130,21,0),"NO BD")</f>
        <v>0</v>
      </c>
      <c r="BA65" s="336">
        <f>IFERROR(VLOOKUP($B65,'INSUMOS MARZO'!$A$2:$S$105,14,0),"")</f>
        <v>6169.1598000000004</v>
      </c>
      <c r="BB65" s="205">
        <f t="shared" si="266"/>
        <v>0</v>
      </c>
      <c r="BC65" s="335">
        <f>IFERROR(VLOOKUP($B65,'PEDIDO MARZO'!$A$4:$AD$130,22,0),"NO BD")</f>
        <v>0</v>
      </c>
      <c r="BD65" s="336">
        <f>IFERROR(VLOOKUP($B65,'INSUMOS MARZO'!$A$2:$S$105,14,0),"")</f>
        <v>6169.1598000000004</v>
      </c>
      <c r="BE65" s="205">
        <f t="shared" si="285"/>
        <v>0</v>
      </c>
      <c r="BF65" s="335">
        <f>IFERROR(VLOOKUP($B65,'PEDIDO MARZO'!$A$4:$AD$130,23,0),"NO BD")</f>
        <v>0</v>
      </c>
      <c r="BG65" s="336">
        <f>IFERROR(VLOOKUP($B65,'INSUMOS MARZO'!$A$2:$S$105,14,0),"")</f>
        <v>6169.1598000000004</v>
      </c>
      <c r="BH65" s="205">
        <f t="shared" si="268"/>
        <v>0</v>
      </c>
      <c r="BI65" s="335">
        <f>IFERROR(VLOOKUP($B65,'PEDIDO MARZO'!$A$4:$AD$130,24,0),"NO BD")</f>
        <v>0</v>
      </c>
      <c r="BJ65" s="336">
        <f>IFERROR(VLOOKUP($B65,'INSUMOS MARZO'!$A$2:$S$105,14,0),"")</f>
        <v>6169.1598000000004</v>
      </c>
      <c r="BK65" s="205">
        <f t="shared" si="286"/>
        <v>0</v>
      </c>
      <c r="BL65" s="335">
        <f>IFERROR(VLOOKUP($B65,'PEDIDO MARZO'!$A$4:$AD$130,25,0),"NO BD")</f>
        <v>2</v>
      </c>
      <c r="BM65" s="336">
        <f>IFERROR(VLOOKUP($B65,'INSUMOS MARZO'!$A$2:$S$105,14,0),"")</f>
        <v>6169.1598000000004</v>
      </c>
      <c r="BN65" s="205">
        <f t="shared" si="287"/>
        <v>12338.319600000001</v>
      </c>
      <c r="BO65" s="335">
        <f>IFERROR(VLOOKUP($B65,'PEDIDO MARZO'!$A$4:$AD$130,26,0),"NO BD")</f>
        <v>0</v>
      </c>
      <c r="BP65" s="336">
        <f>IFERROR(VLOOKUP($B65,'INSUMOS MARZO'!$A$2:$S$105,14,0),"")</f>
        <v>6169.1598000000004</v>
      </c>
      <c r="BQ65" s="205">
        <f t="shared" si="288"/>
        <v>0</v>
      </c>
      <c r="BR65" s="335">
        <f>IFERROR(VLOOKUP($B65,'PEDIDO MARZO'!$A$4:$AD$130,27,0),"NO BD")</f>
        <v>0</v>
      </c>
      <c r="BS65" s="336">
        <f>IFERROR(VLOOKUP($B65,'INSUMOS MARZO'!$A$2:$S$105,14,0),"")</f>
        <v>6169.1598000000004</v>
      </c>
      <c r="BT65" s="205">
        <f t="shared" si="289"/>
        <v>0</v>
      </c>
      <c r="BU65" s="335">
        <f>IFERROR(VLOOKUP($B65,'PEDIDO MARZO'!$A$4:$AD$130,28,0),"NO BD")</f>
        <v>0</v>
      </c>
      <c r="BV65" s="336">
        <f>IFERROR(VLOOKUP($B65,'INSUMOS MARZO'!$A$2:$S$105,14,0),"")</f>
        <v>6169.1598000000004</v>
      </c>
      <c r="BW65" s="205">
        <f t="shared" si="273"/>
        <v>0</v>
      </c>
      <c r="BX65" s="335">
        <f>IFERROR(VLOOKUP($B65,'PEDIDO MARZO'!$A$4:$AD$130,29,0),"NO BD")</f>
        <v>2</v>
      </c>
      <c r="BY65" s="336">
        <f>IFERROR(VLOOKUP($B65,'INSUMOS MARZO'!$A$2:$S$105,14,0),"")</f>
        <v>6169.1598000000004</v>
      </c>
      <c r="BZ65" s="205">
        <f t="shared" si="290"/>
        <v>12338.319600000001</v>
      </c>
      <c r="CA65" s="335">
        <f>IFERROR(VLOOKUP($B65,'PEDIDO MARZO'!$A$4:$AD$130,30,0),"NO BD")</f>
        <v>0</v>
      </c>
      <c r="CB65" s="336">
        <f>IFERROR(VLOOKUP($B65,'INSUMOS MARZO'!$A$2:$S$105,14,0),"")</f>
        <v>6169.1598000000004</v>
      </c>
      <c r="CC65" s="205">
        <f t="shared" si="291"/>
        <v>0</v>
      </c>
      <c r="CD65" s="208">
        <f t="shared" si="1"/>
        <v>210</v>
      </c>
      <c r="CE65" s="203">
        <f t="shared" si="3"/>
        <v>0</v>
      </c>
      <c r="CF65" s="335">
        <f>IFERROR(VLOOKUP($B65,'INSUMOS MARZO'!$A$2:$I$105,9,0),"0")</f>
        <v>120</v>
      </c>
      <c r="CG65" s="337">
        <f>IFERROR(VLOOKUP($B65,'INSUMOS MARZO'!$A$2:$S$105,17,0),"")</f>
        <v>5765.7860000000001</v>
      </c>
      <c r="CH65" s="336">
        <f t="shared" si="4"/>
        <v>691894.32000000007</v>
      </c>
      <c r="CI65" s="335">
        <f>IFERROR(VLOOKUP($B65,'INSUMOS MARZO'!$A$2:$J$105,10,0),"0")</f>
        <v>90</v>
      </c>
      <c r="CJ65" s="336">
        <f>IFERROR(VLOOKUP($B65,'INSUMOS MARZO'!$A$2:$S$105,14,0),"")</f>
        <v>6169.1598000000004</v>
      </c>
      <c r="CK65" s="338">
        <f t="shared" si="5"/>
        <v>555224.38199999998</v>
      </c>
      <c r="CL65" s="211">
        <f t="shared" si="6"/>
        <v>1247118.7020000005</v>
      </c>
      <c r="CM65" s="350">
        <f t="shared" si="7"/>
        <v>124711.87020000006</v>
      </c>
      <c r="CN65" s="350">
        <f t="shared" si="8"/>
        <v>23695.255338000014</v>
      </c>
      <c r="CO65" s="350">
        <f t="shared" si="9"/>
        <v>1395525.8275380004</v>
      </c>
      <c r="CP65" s="190">
        <f>+CF65+CI65-CD65</f>
        <v>0</v>
      </c>
      <c r="CQ65" s="212">
        <f t="shared" si="10"/>
        <v>1247118.702</v>
      </c>
      <c r="CR65" s="212" t="b">
        <f t="shared" si="11"/>
        <v>1</v>
      </c>
      <c r="CS65" s="212">
        <f t="shared" si="12"/>
        <v>0</v>
      </c>
    </row>
    <row r="66" spans="1:97" ht="16.5" x14ac:dyDescent="0.25">
      <c r="A66" s="199">
        <v>61</v>
      </c>
      <c r="B66" s="333">
        <v>126</v>
      </c>
      <c r="C66" s="334" t="s">
        <v>348</v>
      </c>
      <c r="D66" s="335">
        <f>IFERROR(VLOOKUP($B66,'[5]INSUMOS FEBRERO'!$A$2:$F$105,5,0),"")</f>
        <v>26</v>
      </c>
      <c r="E66" s="335">
        <f>IFERROR(VLOOKUP($B66,'PEDIDO MARZO'!$A$4:$AD$130,5,0),"NO BD")</f>
        <v>0</v>
      </c>
      <c r="F66" s="335">
        <f t="shared" si="2"/>
        <v>-26</v>
      </c>
      <c r="G66" s="335">
        <f>IFERROR(VLOOKUP($B66,'PEDIDO MARZO'!$A$4:$AD$130,6,0),"NO BD")</f>
        <v>0</v>
      </c>
      <c r="H66" s="337">
        <f>IFERROR(VLOOKUP($B66,'INSUMOS MARZO'!$A$2:$S$105,17,0),"")</f>
        <v>3316.9560000000001</v>
      </c>
      <c r="I66" s="205">
        <f t="shared" si="0"/>
        <v>0</v>
      </c>
      <c r="J66" s="335">
        <f>IFERROR(VLOOKUP($B66,'PEDIDO MARZO'!$A$4:$AD$130,7,0),"NO BD")</f>
        <v>0</v>
      </c>
      <c r="K66" s="337">
        <f>IFERROR(VLOOKUP($B66,'INSUMOS MARZO'!$A$2:$S$105,17,0),"")</f>
        <v>3316.9560000000001</v>
      </c>
      <c r="L66" s="205">
        <f>J66*K66</f>
        <v>0</v>
      </c>
      <c r="M66" s="335">
        <f>IFERROR(VLOOKUP($B66,'PEDIDO MARZO'!$A$4:$AD$130,8,0),"NO BD")</f>
        <v>0</v>
      </c>
      <c r="N66" s="337">
        <f>IFERROR(VLOOKUP($B66,'INSUMOS MARZO'!$A$2:$S$105,17,0),"")</f>
        <v>3316.9560000000001</v>
      </c>
      <c r="O66" s="205">
        <f>M66*N66</f>
        <v>0</v>
      </c>
      <c r="P66" s="335">
        <f>IFERROR(VLOOKUP($B66,'PEDIDO MARZO'!$A$4:$AD$130,9,0),"NO BD")</f>
        <v>0</v>
      </c>
      <c r="Q66" s="337">
        <f>IFERROR(VLOOKUP($B66,'INSUMOS MARZO'!$A$2:$S$105,17,0),"")</f>
        <v>3316.9560000000001</v>
      </c>
      <c r="R66" s="205">
        <f>P66*Q66</f>
        <v>0</v>
      </c>
      <c r="S66" s="335">
        <f>IFERROR(VLOOKUP($B66,'PEDIDO MARZO'!$A$4:$AD$130,10,0),"NO BD")</f>
        <v>0</v>
      </c>
      <c r="T66" s="337">
        <f>IFERROR(VLOOKUP($B66,'INSUMOS MARZO'!$A$2:$S$105,17,0),"")</f>
        <v>3316.9560000000001</v>
      </c>
      <c r="U66" s="205">
        <f>S66*T66</f>
        <v>0</v>
      </c>
      <c r="V66" s="335">
        <f>IFERROR(VLOOKUP($B66,'PEDIDO MARZO'!$A$4:$AD$130,11,0),"NO BD")</f>
        <v>0</v>
      </c>
      <c r="W66" s="337">
        <f>IFERROR(VLOOKUP($B66,'INSUMOS MARZO'!$A$2:$S$105,17,0),"")</f>
        <v>3316.9560000000001</v>
      </c>
      <c r="X66" s="205">
        <f>V66*W66</f>
        <v>0</v>
      </c>
      <c r="Y66" s="335">
        <f>IFERROR(VLOOKUP($B66,'PEDIDO MARZO'!$A$4:$AD$130,12,0),"NO BD")</f>
        <v>0</v>
      </c>
      <c r="Z66" s="337">
        <f>IFERROR(VLOOKUP($B66,'INSUMOS MARZO'!$A$2:$S$105,17,0),"")</f>
        <v>3316.9560000000001</v>
      </c>
      <c r="AA66" s="205">
        <f>Y66*Z66</f>
        <v>0</v>
      </c>
      <c r="AB66" s="335">
        <f>IFERROR(VLOOKUP($B66,'PEDIDO MARZO'!$A$4:$AD$130,13,0),"NO BD")</f>
        <v>0</v>
      </c>
      <c r="AC66" s="337">
        <f>IFERROR(VLOOKUP($B66,'INSUMOS MARZO'!$A$2:$S$105,17,0),"")</f>
        <v>3316.9560000000001</v>
      </c>
      <c r="AD66" s="205">
        <f>AB66*AC66</f>
        <v>0</v>
      </c>
      <c r="AE66" s="335">
        <f>IFERROR(VLOOKUP($B66,'PEDIDO MARZO'!$A$4:$AD$130,14,0),"NO BD")</f>
        <v>0</v>
      </c>
      <c r="AF66" s="337">
        <f>IFERROR(VLOOKUP($B66,'INSUMOS MARZO'!$A$2:$S$105,17,0),"")</f>
        <v>3316.9560000000001</v>
      </c>
      <c r="AG66" s="205">
        <f>AE66*AF66</f>
        <v>0</v>
      </c>
      <c r="AH66" s="335">
        <f>IFERROR(VLOOKUP($B66,'PEDIDO MARZO'!$A$4:$AD$130,15,0),"NO BD")</f>
        <v>0</v>
      </c>
      <c r="AI66" s="337">
        <f>IFERROR(VLOOKUP($B66,'INSUMOS MARZO'!$A$2:$S$105,17,0),"")</f>
        <v>3316.9560000000001</v>
      </c>
      <c r="AJ66" s="205">
        <f>AH66*AI66</f>
        <v>0</v>
      </c>
      <c r="AK66" s="335">
        <f>IFERROR(VLOOKUP($B66,'PEDIDO MARZO'!$A$4:$AD$130,16,0),"NO BD")</f>
        <v>0</v>
      </c>
      <c r="AL66" s="337">
        <f>IFERROR(VLOOKUP($B66,'INSUMOS MARZO'!$A$2:$S$105,17,0),"")</f>
        <v>3316.9560000000001</v>
      </c>
      <c r="AM66" s="205">
        <f>AK66*AL66</f>
        <v>0</v>
      </c>
      <c r="AN66" s="335">
        <f>IFERROR(VLOOKUP($B66,'PEDIDO MARZO'!$A$4:$AD$130,17,0),"NO BD")</f>
        <v>0</v>
      </c>
      <c r="AO66" s="337">
        <f>IFERROR(VLOOKUP($B66,'INSUMOS MARZO'!$A$2:$S$105,17,0),"")</f>
        <v>3316.9560000000001</v>
      </c>
      <c r="AP66" s="205">
        <f>AN66*AO66</f>
        <v>0</v>
      </c>
      <c r="AQ66" s="335">
        <f>IFERROR(VLOOKUP($B66,'PEDIDO MARZO'!$A$4:$AD$130,18,0),"NO BD")</f>
        <v>0</v>
      </c>
      <c r="AR66" s="337">
        <f>IFERROR(VLOOKUP($B66,'INSUMOS MARZO'!$A$2:$S$105,17,0),"")</f>
        <v>3316.9560000000001</v>
      </c>
      <c r="AS66" s="205">
        <f>AQ66*AR66</f>
        <v>0</v>
      </c>
      <c r="AT66" s="335">
        <f>IFERROR(VLOOKUP($B66,'PEDIDO MARZO'!$A$4:$AD$130,19,0),"NO BD")</f>
        <v>0</v>
      </c>
      <c r="AU66" s="337">
        <f>IFERROR(VLOOKUP($B66,'INSUMOS MARZO'!$A$2:$S$105,17,0),"")</f>
        <v>3316.9560000000001</v>
      </c>
      <c r="AV66" s="205">
        <f>AT66*AU66</f>
        <v>0</v>
      </c>
      <c r="AW66" s="335">
        <f>IFERROR(VLOOKUP($B66,'PEDIDO MARZO'!$A$4:$AD$130,20,0),"NO BD")</f>
        <v>0</v>
      </c>
      <c r="AX66" s="337">
        <f>IFERROR(VLOOKUP($B66,'INSUMOS MARZO'!$A$2:$S$105,17,0),"")</f>
        <v>3316.9560000000001</v>
      </c>
      <c r="AY66" s="205">
        <f>AW66*AX66</f>
        <v>0</v>
      </c>
      <c r="AZ66" s="335">
        <f>IFERROR(VLOOKUP($B66,'PEDIDO MARZO'!$A$4:$AD$130,21,0),"NO BD")</f>
        <v>0</v>
      </c>
      <c r="BA66" s="337">
        <f>IFERROR(VLOOKUP($B66,'INSUMOS MARZO'!$A$2:$S$105,17,0),"")</f>
        <v>3316.9560000000001</v>
      </c>
      <c r="BB66" s="205">
        <f>AZ66*BA66</f>
        <v>0</v>
      </c>
      <c r="BC66" s="335">
        <f>IFERROR(VLOOKUP($B66,'PEDIDO MARZO'!$A$4:$AD$130,22,0),"NO BD")</f>
        <v>0</v>
      </c>
      <c r="BD66" s="337">
        <f>IFERROR(VLOOKUP($B66,'INSUMOS MARZO'!$A$2:$S$105,17,0),"")</f>
        <v>3316.9560000000001</v>
      </c>
      <c r="BE66" s="205">
        <f>BC66*BD66</f>
        <v>0</v>
      </c>
      <c r="BF66" s="335">
        <f>IFERROR(VLOOKUP($B66,'PEDIDO MARZO'!$A$4:$AD$130,23,0),"NO BD")</f>
        <v>0</v>
      </c>
      <c r="BG66" s="337">
        <f>IFERROR(VLOOKUP($B66,'INSUMOS MARZO'!$A$2:$S$105,17,0),"")</f>
        <v>3316.9560000000001</v>
      </c>
      <c r="BH66" s="205">
        <f>BF66*BG66</f>
        <v>0</v>
      </c>
      <c r="BI66" s="335">
        <f>IFERROR(VLOOKUP($B66,'PEDIDO MARZO'!$A$4:$AD$130,24,0),"NO BD")</f>
        <v>0</v>
      </c>
      <c r="BJ66" s="337">
        <f>IFERROR(VLOOKUP($B66,'INSUMOS MARZO'!$A$2:$S$105,17,0),"")</f>
        <v>3316.9560000000001</v>
      </c>
      <c r="BK66" s="205">
        <f>BI66*BJ66</f>
        <v>0</v>
      </c>
      <c r="BL66" s="335">
        <f>IFERROR(VLOOKUP($B66,'PEDIDO MARZO'!$A$4:$AD$130,25,0),"NO BD")</f>
        <v>0</v>
      </c>
      <c r="BM66" s="337">
        <f>IFERROR(VLOOKUP($B66,'INSUMOS MARZO'!$A$2:$S$105,17,0),"")</f>
        <v>3316.9560000000001</v>
      </c>
      <c r="BN66" s="205">
        <f>BL66*BM66</f>
        <v>0</v>
      </c>
      <c r="BO66" s="335">
        <f>IFERROR(VLOOKUP($B66,'PEDIDO MARZO'!$A$4:$AD$130,26,0),"NO BD")</f>
        <v>0</v>
      </c>
      <c r="BP66" s="337">
        <f>IFERROR(VLOOKUP($B66,'INSUMOS MARZO'!$A$2:$S$105,17,0),"")</f>
        <v>3316.9560000000001</v>
      </c>
      <c r="BQ66" s="205">
        <f>BO66*BP66</f>
        <v>0</v>
      </c>
      <c r="BR66" s="335">
        <f>IFERROR(VLOOKUP($B66,'PEDIDO MARZO'!$A$4:$AD$130,27,0),"NO BD")</f>
        <v>0</v>
      </c>
      <c r="BS66" s="336">
        <f>IFERROR(VLOOKUP($B66,'INSUMOS MARZO'!$A$2:$S$105,14,0),"")</f>
        <v>4447.6217999999999</v>
      </c>
      <c r="BT66" s="203">
        <f>+BS66*BR66</f>
        <v>0</v>
      </c>
      <c r="BU66" s="335">
        <f>IFERROR(VLOOKUP($B66,'PEDIDO MARZO'!$A$4:$AD$130,28,0),"NO BD")</f>
        <v>0</v>
      </c>
      <c r="BV66" s="337">
        <f>IFERROR(VLOOKUP($B66,'INSUMOS MARZO'!$A$2:$S$105,17,0),"")</f>
        <v>3316.9560000000001</v>
      </c>
      <c r="BW66" s="205">
        <f>BU66*BV66</f>
        <v>0</v>
      </c>
      <c r="BX66" s="335">
        <f>IFERROR(VLOOKUP($B66,'PEDIDO MARZO'!$A$4:$AD$130,29,0),"NO BD")</f>
        <v>0</v>
      </c>
      <c r="BY66" s="337">
        <f>IFERROR(VLOOKUP($B66,'INSUMOS MARZO'!$A$2:$S$105,17,0),"")</f>
        <v>3316.9560000000001</v>
      </c>
      <c r="BZ66" s="205">
        <f>BX66*BY66</f>
        <v>0</v>
      </c>
      <c r="CA66" s="335">
        <f>IFERROR(VLOOKUP($B66,'PEDIDO MARZO'!$A$4:$AD$130,30,0),"NO BD")</f>
        <v>0</v>
      </c>
      <c r="CB66" s="337">
        <f>IFERROR(VLOOKUP($B66,'INSUMOS MARZO'!$A$2:$S$105,17,0),"")</f>
        <v>3316.9560000000001</v>
      </c>
      <c r="CC66" s="205">
        <f>CA66*CB66</f>
        <v>0</v>
      </c>
      <c r="CD66" s="208">
        <f t="shared" si="1"/>
        <v>0</v>
      </c>
      <c r="CE66" s="203">
        <f t="shared" si="3"/>
        <v>0</v>
      </c>
      <c r="CF66" s="335">
        <v>0</v>
      </c>
      <c r="CG66" s="337">
        <f>IFERROR(VLOOKUP($B66,'INSUMOS MARZO'!$A$2:$S$105,17,0),"")</f>
        <v>3316.9560000000001</v>
      </c>
      <c r="CH66" s="336">
        <f t="shared" si="4"/>
        <v>0</v>
      </c>
      <c r="CI66" s="335">
        <f>IFERROR(VLOOKUP($B66,'INSUMOS MARZO'!$A$2:$J$105,10,0),"0")</f>
        <v>0</v>
      </c>
      <c r="CJ66" s="336">
        <f>IFERROR(VLOOKUP($B66,'INSUMOS MARZO'!$A$2:$S$105,14,0),"")</f>
        <v>4447.6217999999999</v>
      </c>
      <c r="CK66" s="338">
        <f t="shared" si="5"/>
        <v>0</v>
      </c>
      <c r="CL66" s="211">
        <f t="shared" si="6"/>
        <v>0</v>
      </c>
      <c r="CM66" s="350">
        <f t="shared" si="7"/>
        <v>0</v>
      </c>
      <c r="CN66" s="350">
        <f t="shared" si="8"/>
        <v>0</v>
      </c>
      <c r="CO66" s="350">
        <f t="shared" si="9"/>
        <v>0</v>
      </c>
      <c r="CQ66" s="212">
        <f t="shared" si="10"/>
        <v>0</v>
      </c>
      <c r="CR66" s="212" t="b">
        <f t="shared" si="11"/>
        <v>1</v>
      </c>
      <c r="CS66" s="212">
        <f t="shared" si="12"/>
        <v>0</v>
      </c>
    </row>
    <row r="67" spans="1:97" ht="16.5" x14ac:dyDescent="0.25">
      <c r="A67" s="199">
        <v>62</v>
      </c>
      <c r="B67" s="333">
        <v>127</v>
      </c>
      <c r="C67" s="334" t="s">
        <v>349</v>
      </c>
      <c r="D67" s="335">
        <f>IFERROR(VLOOKUP($B67,'[5]INSUMOS FEBRERO'!$A$2:$F$105,5,0),"")</f>
        <v>30</v>
      </c>
      <c r="E67" s="335">
        <f>IFERROR(VLOOKUP($B67,'PEDIDO MARZO'!$A$4:$AD$130,5,0),"NO BD")</f>
        <v>0</v>
      </c>
      <c r="F67" s="335">
        <f t="shared" si="2"/>
        <v>-30</v>
      </c>
      <c r="G67" s="335">
        <f>IFERROR(VLOOKUP($B67,'PEDIDO MARZO'!$A$4:$AD$130,6,0),"NO BD")</f>
        <v>0</v>
      </c>
      <c r="H67" s="337">
        <f>IFERROR(VLOOKUP($B67,'INSUMOS MARZO'!$A$2:$S$105,17,0),"")</f>
        <v>3316.9560000000001</v>
      </c>
      <c r="I67" s="205">
        <f t="shared" si="0"/>
        <v>0</v>
      </c>
      <c r="J67" s="335">
        <f>IFERROR(VLOOKUP($B67,'PEDIDO MARZO'!$A$4:$AD$130,7,0),"NO BD")</f>
        <v>0</v>
      </c>
      <c r="K67" s="337">
        <f>IFERROR(VLOOKUP($B67,'INSUMOS MARZO'!$A$2:$S$105,17,0),"")</f>
        <v>3316.9560000000001</v>
      </c>
      <c r="L67" s="203"/>
      <c r="M67" s="335">
        <f>IFERROR(VLOOKUP($B67,'PEDIDO MARZO'!$A$4:$AD$130,8,0),"NO BD")</f>
        <v>0</v>
      </c>
      <c r="N67" s="203"/>
      <c r="O67" s="203"/>
      <c r="P67" s="335">
        <f>IFERROR(VLOOKUP($B67,'PEDIDO MARZO'!$A$4:$AD$130,9,0),"NO BD")</f>
        <v>0</v>
      </c>
      <c r="Q67" s="203"/>
      <c r="R67" s="203"/>
      <c r="S67" s="335">
        <f>IFERROR(VLOOKUP($B67,'PEDIDO MARZO'!$A$4:$AD$130,10,0),"NO BD")</f>
        <v>0</v>
      </c>
      <c r="T67" s="203"/>
      <c r="U67" s="203"/>
      <c r="V67" s="335">
        <f>IFERROR(VLOOKUP($B67,'PEDIDO MARZO'!$A$4:$AD$130,11,0),"NO BD")</f>
        <v>0</v>
      </c>
      <c r="W67" s="203"/>
      <c r="X67" s="203"/>
      <c r="Y67" s="335">
        <f>IFERROR(VLOOKUP($B67,'PEDIDO MARZO'!$A$4:$AD$130,12,0),"NO BD")</f>
        <v>0</v>
      </c>
      <c r="Z67" s="203"/>
      <c r="AA67" s="203"/>
      <c r="AB67" s="335">
        <f>IFERROR(VLOOKUP($B67,'PEDIDO MARZO'!$A$4:$AD$130,13,0),"NO BD")</f>
        <v>0</v>
      </c>
      <c r="AC67" s="203"/>
      <c r="AD67" s="203"/>
      <c r="AE67" s="335">
        <f>IFERROR(VLOOKUP($B67,'PEDIDO MARZO'!$A$4:$AD$130,14,0),"NO BD")</f>
        <v>0</v>
      </c>
      <c r="AF67" s="203"/>
      <c r="AG67" s="203"/>
      <c r="AH67" s="335">
        <f>IFERROR(VLOOKUP($B67,'PEDIDO MARZO'!$A$4:$AD$130,15,0),"NO BD")</f>
        <v>0</v>
      </c>
      <c r="AI67" s="203"/>
      <c r="AJ67" s="203"/>
      <c r="AK67" s="335">
        <f>IFERROR(VLOOKUP($B67,'PEDIDO MARZO'!$A$4:$AD$130,16,0),"NO BD")</f>
        <v>0</v>
      </c>
      <c r="AL67" s="203"/>
      <c r="AM67" s="203"/>
      <c r="AN67" s="335">
        <f>IFERROR(VLOOKUP($B67,'PEDIDO MARZO'!$A$4:$AD$130,17,0),"NO BD")</f>
        <v>0</v>
      </c>
      <c r="AO67" s="203"/>
      <c r="AP67" s="203"/>
      <c r="AQ67" s="335">
        <f>IFERROR(VLOOKUP($B67,'PEDIDO MARZO'!$A$4:$AD$130,18,0),"NO BD")</f>
        <v>0</v>
      </c>
      <c r="AR67" s="203"/>
      <c r="AS67" s="203"/>
      <c r="AT67" s="335">
        <f>IFERROR(VLOOKUP($B67,'PEDIDO MARZO'!$A$4:$AD$130,19,0),"NO BD")</f>
        <v>0</v>
      </c>
      <c r="AU67" s="203"/>
      <c r="AV67" s="203"/>
      <c r="AW67" s="335">
        <f>IFERROR(VLOOKUP($B67,'PEDIDO MARZO'!$A$4:$AD$130,20,0),"NO BD")</f>
        <v>0</v>
      </c>
      <c r="AX67" s="203"/>
      <c r="AY67" s="203"/>
      <c r="AZ67" s="335">
        <f>IFERROR(VLOOKUP($B67,'PEDIDO MARZO'!$A$4:$AD$130,21,0),"NO BD")</f>
        <v>0</v>
      </c>
      <c r="BA67" s="203"/>
      <c r="BB67" s="203"/>
      <c r="BC67" s="335">
        <f>IFERROR(VLOOKUP($B67,'PEDIDO MARZO'!$A$4:$AD$130,22,0),"NO BD")</f>
        <v>0</v>
      </c>
      <c r="BD67" s="203"/>
      <c r="BE67" s="203"/>
      <c r="BF67" s="335">
        <f>IFERROR(VLOOKUP($B67,'PEDIDO MARZO'!$A$4:$AD$130,23,0),"NO BD")</f>
        <v>0</v>
      </c>
      <c r="BG67" s="203"/>
      <c r="BH67" s="203"/>
      <c r="BI67" s="335">
        <f>IFERROR(VLOOKUP($B67,'PEDIDO MARZO'!$A$4:$AD$130,24,0),"NO BD")</f>
        <v>0</v>
      </c>
      <c r="BJ67" s="203"/>
      <c r="BK67" s="203"/>
      <c r="BL67" s="335">
        <f>IFERROR(VLOOKUP($B67,'PEDIDO MARZO'!$A$4:$AD$130,25,0),"NO BD")</f>
        <v>0</v>
      </c>
      <c r="BM67" s="203"/>
      <c r="BN67" s="203"/>
      <c r="BO67" s="335">
        <f>IFERROR(VLOOKUP($B67,'PEDIDO MARZO'!$A$4:$AD$130,26,0),"NO BD")</f>
        <v>0</v>
      </c>
      <c r="BP67" s="203"/>
      <c r="BQ67" s="203"/>
      <c r="BR67" s="335">
        <f>IFERROR(VLOOKUP($B67,'PEDIDO MARZO'!$A$4:$AD$130,27,0),"NO BD")</f>
        <v>0</v>
      </c>
      <c r="BS67" s="203"/>
      <c r="BT67" s="203"/>
      <c r="BU67" s="335">
        <f>IFERROR(VLOOKUP($B67,'PEDIDO MARZO'!$A$4:$AD$130,28,0),"NO BD")</f>
        <v>0</v>
      </c>
      <c r="BV67" s="203"/>
      <c r="BW67" s="203"/>
      <c r="BX67" s="335">
        <f>IFERROR(VLOOKUP($B67,'PEDIDO MARZO'!$A$4:$AD$130,29,0),"NO BD")</f>
        <v>0</v>
      </c>
      <c r="BY67" s="203"/>
      <c r="BZ67" s="203"/>
      <c r="CA67" s="335">
        <f>IFERROR(VLOOKUP($B67,'PEDIDO MARZO'!$A$4:$AD$130,30,0),"NO BD")</f>
        <v>0</v>
      </c>
      <c r="CB67" s="203"/>
      <c r="CC67" s="203"/>
      <c r="CD67" s="208">
        <f t="shared" si="1"/>
        <v>0</v>
      </c>
      <c r="CE67" s="203">
        <f t="shared" si="3"/>
        <v>0</v>
      </c>
      <c r="CF67" s="335">
        <v>0</v>
      </c>
      <c r="CG67" s="337">
        <f>IFERROR(VLOOKUP($B67,'INSUMOS MARZO'!$A$2:$S$105,17,0),"")</f>
        <v>3316.9560000000001</v>
      </c>
      <c r="CH67" s="336">
        <f t="shared" si="4"/>
        <v>0</v>
      </c>
      <c r="CI67" s="335">
        <f>IFERROR(VLOOKUP($B67,'INSUMOS MARZO'!$A$2:$J$105,10,0),"0")</f>
        <v>0</v>
      </c>
      <c r="CJ67" s="336">
        <f>IFERROR(VLOOKUP($B67,'INSUMOS MARZO'!$A$2:$S$105,14,0),"")</f>
        <v>4427.7578999999996</v>
      </c>
      <c r="CK67" s="338">
        <f t="shared" si="5"/>
        <v>0</v>
      </c>
      <c r="CL67" s="211">
        <f t="shared" si="6"/>
        <v>0</v>
      </c>
      <c r="CM67" s="350">
        <f t="shared" si="7"/>
        <v>0</v>
      </c>
      <c r="CN67" s="350">
        <f t="shared" si="8"/>
        <v>0</v>
      </c>
      <c r="CO67" s="350">
        <f t="shared" si="9"/>
        <v>0</v>
      </c>
      <c r="CQ67" s="212">
        <f t="shared" si="10"/>
        <v>0</v>
      </c>
      <c r="CR67" s="212" t="b">
        <f t="shared" si="11"/>
        <v>1</v>
      </c>
      <c r="CS67" s="212">
        <f t="shared" si="12"/>
        <v>0</v>
      </c>
    </row>
    <row r="68" spans="1:97" ht="16.5" x14ac:dyDescent="0.25">
      <c r="A68" s="199">
        <v>63</v>
      </c>
      <c r="B68" s="333">
        <v>129</v>
      </c>
      <c r="C68" s="334" t="s">
        <v>350</v>
      </c>
      <c r="D68" s="335">
        <f>IFERROR(VLOOKUP($B68,'[5]INSUMOS FEBRERO'!$A$2:$F$105,5,0),"")</f>
        <v>30</v>
      </c>
      <c r="E68" s="335">
        <f>IFERROR(VLOOKUP($B68,'PEDIDO MARZO'!$A$4:$AD$130,5,0),"NO BD")</f>
        <v>0</v>
      </c>
      <c r="F68" s="335">
        <f t="shared" si="2"/>
        <v>-30</v>
      </c>
      <c r="G68" s="335">
        <f>IFERROR(VLOOKUP($B68,'PEDIDO MARZO'!$A$4:$AD$130,6,0),"NO BD")</f>
        <v>0</v>
      </c>
      <c r="H68" s="337">
        <f>IFERROR(VLOOKUP($B68,'INSUMOS MARZO'!$A$2:$S$105,17,0),"")</f>
        <v>3787.8040000000001</v>
      </c>
      <c r="I68" s="205">
        <f t="shared" si="0"/>
        <v>0</v>
      </c>
      <c r="J68" s="335">
        <f>IFERROR(VLOOKUP($B68,'PEDIDO MARZO'!$A$4:$AD$130,7,0),"NO BD")</f>
        <v>0</v>
      </c>
      <c r="K68" s="337">
        <f>IFERROR(VLOOKUP($B68,'INSUMOS MARZO'!$A$2:$S$105,17,0),"")</f>
        <v>3787.8040000000001</v>
      </c>
      <c r="L68" s="203"/>
      <c r="M68" s="335">
        <f>IFERROR(VLOOKUP($B68,'PEDIDO MARZO'!$A$4:$AD$130,8,0),"NO BD")</f>
        <v>0</v>
      </c>
      <c r="N68" s="203"/>
      <c r="O68" s="203"/>
      <c r="P68" s="335">
        <f>IFERROR(VLOOKUP($B68,'PEDIDO MARZO'!$A$4:$AD$130,9,0),"NO BD")</f>
        <v>0</v>
      </c>
      <c r="Q68" s="203"/>
      <c r="R68" s="203"/>
      <c r="S68" s="335">
        <f>IFERROR(VLOOKUP($B68,'PEDIDO MARZO'!$A$4:$AD$130,10,0),"NO BD")</f>
        <v>0</v>
      </c>
      <c r="T68" s="203"/>
      <c r="U68" s="203"/>
      <c r="V68" s="335">
        <f>IFERROR(VLOOKUP($B68,'PEDIDO MARZO'!$A$4:$AD$130,11,0),"NO BD")</f>
        <v>0</v>
      </c>
      <c r="W68" s="203"/>
      <c r="X68" s="203"/>
      <c r="Y68" s="335">
        <f>IFERROR(VLOOKUP($B68,'PEDIDO MARZO'!$A$4:$AD$130,12,0),"NO BD")</f>
        <v>0</v>
      </c>
      <c r="Z68" s="203"/>
      <c r="AA68" s="203"/>
      <c r="AB68" s="335">
        <f>IFERROR(VLOOKUP($B68,'PEDIDO MARZO'!$A$4:$AD$130,13,0),"NO BD")</f>
        <v>0</v>
      </c>
      <c r="AC68" s="203"/>
      <c r="AD68" s="203"/>
      <c r="AE68" s="335">
        <f>IFERROR(VLOOKUP($B68,'PEDIDO MARZO'!$A$4:$AD$130,14,0),"NO BD")</f>
        <v>0</v>
      </c>
      <c r="AF68" s="203"/>
      <c r="AG68" s="203"/>
      <c r="AH68" s="335">
        <f>IFERROR(VLOOKUP($B68,'PEDIDO MARZO'!$A$4:$AD$130,15,0),"NO BD")</f>
        <v>0</v>
      </c>
      <c r="AI68" s="203"/>
      <c r="AJ68" s="203"/>
      <c r="AK68" s="335">
        <f>IFERROR(VLOOKUP($B68,'PEDIDO MARZO'!$A$4:$AD$130,16,0),"NO BD")</f>
        <v>0</v>
      </c>
      <c r="AL68" s="203"/>
      <c r="AM68" s="203"/>
      <c r="AN68" s="335">
        <f>IFERROR(VLOOKUP($B68,'PEDIDO MARZO'!$A$4:$AD$130,17,0),"NO BD")</f>
        <v>0</v>
      </c>
      <c r="AO68" s="203"/>
      <c r="AP68" s="203"/>
      <c r="AQ68" s="335">
        <f>IFERROR(VLOOKUP($B68,'PEDIDO MARZO'!$A$4:$AD$130,18,0),"NO BD")</f>
        <v>0</v>
      </c>
      <c r="AR68" s="203"/>
      <c r="AS68" s="203"/>
      <c r="AT68" s="335">
        <f>IFERROR(VLOOKUP($B68,'PEDIDO MARZO'!$A$4:$AD$130,19,0),"NO BD")</f>
        <v>0</v>
      </c>
      <c r="AU68" s="203"/>
      <c r="AV68" s="203"/>
      <c r="AW68" s="335">
        <f>IFERROR(VLOOKUP($B68,'PEDIDO MARZO'!$A$4:$AD$130,20,0),"NO BD")</f>
        <v>0</v>
      </c>
      <c r="AX68" s="203"/>
      <c r="AY68" s="203"/>
      <c r="AZ68" s="335">
        <f>IFERROR(VLOOKUP($B68,'PEDIDO MARZO'!$A$4:$AD$130,21,0),"NO BD")</f>
        <v>0</v>
      </c>
      <c r="BA68" s="203"/>
      <c r="BB68" s="203"/>
      <c r="BC68" s="335">
        <f>IFERROR(VLOOKUP($B68,'PEDIDO MARZO'!$A$4:$AD$130,22,0),"NO BD")</f>
        <v>0</v>
      </c>
      <c r="BD68" s="203"/>
      <c r="BE68" s="203"/>
      <c r="BF68" s="335">
        <f>IFERROR(VLOOKUP($B68,'PEDIDO MARZO'!$A$4:$AD$130,23,0),"NO BD")</f>
        <v>0</v>
      </c>
      <c r="BG68" s="203"/>
      <c r="BH68" s="203"/>
      <c r="BI68" s="335">
        <f>IFERROR(VLOOKUP($B68,'PEDIDO MARZO'!$A$4:$AD$130,24,0),"NO BD")</f>
        <v>0</v>
      </c>
      <c r="BJ68" s="203"/>
      <c r="BK68" s="203"/>
      <c r="BL68" s="335">
        <f>IFERROR(VLOOKUP($B68,'PEDIDO MARZO'!$A$4:$AD$130,25,0),"NO BD")</f>
        <v>0</v>
      </c>
      <c r="BM68" s="203"/>
      <c r="BN68" s="203"/>
      <c r="BO68" s="335">
        <f>IFERROR(VLOOKUP($B68,'PEDIDO MARZO'!$A$4:$AD$130,26,0),"NO BD")</f>
        <v>0</v>
      </c>
      <c r="BP68" s="203"/>
      <c r="BQ68" s="203"/>
      <c r="BR68" s="335">
        <f>IFERROR(VLOOKUP($B68,'PEDIDO MARZO'!$A$4:$AD$130,27,0),"NO BD")</f>
        <v>0</v>
      </c>
      <c r="BS68" s="203"/>
      <c r="BT68" s="203"/>
      <c r="BU68" s="335">
        <f>IFERROR(VLOOKUP($B68,'PEDIDO MARZO'!$A$4:$AD$130,28,0),"NO BD")</f>
        <v>0</v>
      </c>
      <c r="BV68" s="203"/>
      <c r="BW68" s="203"/>
      <c r="BX68" s="335">
        <f>IFERROR(VLOOKUP($B68,'PEDIDO MARZO'!$A$4:$AD$130,29,0),"NO BD")</f>
        <v>0</v>
      </c>
      <c r="BY68" s="203"/>
      <c r="BZ68" s="203"/>
      <c r="CA68" s="335">
        <f>IFERROR(VLOOKUP($B68,'PEDIDO MARZO'!$A$4:$AD$130,30,0),"NO BD")</f>
        <v>0</v>
      </c>
      <c r="CB68" s="203"/>
      <c r="CC68" s="203"/>
      <c r="CD68" s="208">
        <f t="shared" si="1"/>
        <v>0</v>
      </c>
      <c r="CE68" s="203">
        <f t="shared" si="3"/>
        <v>0</v>
      </c>
      <c r="CF68" s="335">
        <v>0</v>
      </c>
      <c r="CG68" s="337">
        <f>IFERROR(VLOOKUP($B68,'INSUMOS MARZO'!$A$2:$S$105,17,0),"")</f>
        <v>3787.8040000000001</v>
      </c>
      <c r="CH68" s="336">
        <f t="shared" si="4"/>
        <v>0</v>
      </c>
      <c r="CI68" s="335">
        <f>IFERROR(VLOOKUP($B68,'INSUMOS MARZO'!$A$2:$J$105,10,0),"0")</f>
        <v>0</v>
      </c>
      <c r="CJ68" s="336">
        <f>IFERROR(VLOOKUP($B68,'INSUMOS MARZO'!$A$2:$S$105,14,0),"")</f>
        <v>5224.2056999999995</v>
      </c>
      <c r="CK68" s="338">
        <f t="shared" si="5"/>
        <v>0</v>
      </c>
      <c r="CL68" s="211">
        <f t="shared" si="6"/>
        <v>0</v>
      </c>
      <c r="CM68" s="350">
        <f t="shared" si="7"/>
        <v>0</v>
      </c>
      <c r="CN68" s="350">
        <f t="shared" si="8"/>
        <v>0</v>
      </c>
      <c r="CO68" s="350">
        <f t="shared" si="9"/>
        <v>0</v>
      </c>
      <c r="CQ68" s="212">
        <f t="shared" si="10"/>
        <v>0</v>
      </c>
      <c r="CR68" s="212" t="b">
        <f t="shared" si="11"/>
        <v>1</v>
      </c>
      <c r="CS68" s="212">
        <f t="shared" si="12"/>
        <v>0</v>
      </c>
    </row>
    <row r="69" spans="1:97" ht="16.5" x14ac:dyDescent="0.25">
      <c r="A69" s="199">
        <v>64</v>
      </c>
      <c r="B69" s="333">
        <v>131</v>
      </c>
      <c r="C69" s="334" t="s">
        <v>351</v>
      </c>
      <c r="D69" s="335">
        <f>IFERROR(VLOOKUP($B69,'[5]INSUMOS FEBRERO'!$A$2:$F$105,5,0),"")</f>
        <v>5</v>
      </c>
      <c r="E69" s="335">
        <f>IFERROR(VLOOKUP($B69,'PEDIDO MARZO'!$A$4:$AD$130,5,0),"NO BD")</f>
        <v>0</v>
      </c>
      <c r="F69" s="335">
        <f t="shared" si="2"/>
        <v>-5</v>
      </c>
      <c r="G69" s="335">
        <f>IFERROR(VLOOKUP($B69,'PEDIDO MARZO'!$A$4:$AD$130,6,0),"NO BD")</f>
        <v>0</v>
      </c>
      <c r="H69" s="337">
        <f>IFERROR(VLOOKUP($B69,'INSUMOS MARZO'!$A$2:$S$105,17,0),"")</f>
        <v>0</v>
      </c>
      <c r="I69" s="205">
        <f t="shared" si="0"/>
        <v>0</v>
      </c>
      <c r="J69" s="335">
        <f>IFERROR(VLOOKUP($B69,'PEDIDO MARZO'!$A$4:$AD$130,7,0),"NO BD")</f>
        <v>0</v>
      </c>
      <c r="K69" s="337">
        <f>IFERROR(VLOOKUP($B69,'INSUMOS MARZO'!$A$2:$S$105,17,0),"")</f>
        <v>0</v>
      </c>
      <c r="L69" s="203"/>
      <c r="M69" s="335">
        <f>IFERROR(VLOOKUP($B69,'PEDIDO MARZO'!$A$4:$AD$130,8,0),"NO BD")</f>
        <v>0</v>
      </c>
      <c r="N69" s="203"/>
      <c r="O69" s="203"/>
      <c r="P69" s="335">
        <f>IFERROR(VLOOKUP($B69,'PEDIDO MARZO'!$A$4:$AD$130,9,0),"NO BD")</f>
        <v>0</v>
      </c>
      <c r="Q69" s="203"/>
      <c r="R69" s="203"/>
      <c r="S69" s="335">
        <f>IFERROR(VLOOKUP($B69,'PEDIDO MARZO'!$A$4:$AD$130,10,0),"NO BD")</f>
        <v>0</v>
      </c>
      <c r="T69" s="203"/>
      <c r="U69" s="203"/>
      <c r="V69" s="335">
        <f>IFERROR(VLOOKUP($B69,'PEDIDO MARZO'!$A$4:$AD$130,11,0),"NO BD")</f>
        <v>0</v>
      </c>
      <c r="W69" s="203"/>
      <c r="X69" s="203"/>
      <c r="Y69" s="335">
        <f>IFERROR(VLOOKUP($B69,'PEDIDO MARZO'!$A$4:$AD$130,12,0),"NO BD")</f>
        <v>0</v>
      </c>
      <c r="Z69" s="203"/>
      <c r="AA69" s="203"/>
      <c r="AB69" s="335">
        <f>IFERROR(VLOOKUP($B69,'PEDIDO MARZO'!$A$4:$AD$130,13,0),"NO BD")</f>
        <v>0</v>
      </c>
      <c r="AC69" s="203"/>
      <c r="AD69" s="203"/>
      <c r="AE69" s="335">
        <f>IFERROR(VLOOKUP($B69,'PEDIDO MARZO'!$A$4:$AD$130,14,0),"NO BD")</f>
        <v>0</v>
      </c>
      <c r="AF69" s="203"/>
      <c r="AG69" s="203"/>
      <c r="AH69" s="335">
        <f>IFERROR(VLOOKUP($B69,'PEDIDO MARZO'!$A$4:$AD$130,15,0),"NO BD")</f>
        <v>0</v>
      </c>
      <c r="AI69" s="203"/>
      <c r="AJ69" s="203"/>
      <c r="AK69" s="335">
        <f>IFERROR(VLOOKUP($B69,'PEDIDO MARZO'!$A$4:$AD$130,16,0),"NO BD")</f>
        <v>0</v>
      </c>
      <c r="AL69" s="203"/>
      <c r="AM69" s="203"/>
      <c r="AN69" s="335">
        <f>IFERROR(VLOOKUP($B69,'PEDIDO MARZO'!$A$4:$AD$130,17,0),"NO BD")</f>
        <v>0</v>
      </c>
      <c r="AO69" s="203"/>
      <c r="AP69" s="203"/>
      <c r="AQ69" s="335">
        <f>IFERROR(VLOOKUP($B69,'PEDIDO MARZO'!$A$4:$AD$130,18,0),"NO BD")</f>
        <v>0</v>
      </c>
      <c r="AR69" s="203"/>
      <c r="AS69" s="203"/>
      <c r="AT69" s="335">
        <f>IFERROR(VLOOKUP($B69,'PEDIDO MARZO'!$A$4:$AD$130,19,0),"NO BD")</f>
        <v>0</v>
      </c>
      <c r="AU69" s="203"/>
      <c r="AV69" s="203"/>
      <c r="AW69" s="335">
        <f>IFERROR(VLOOKUP($B69,'PEDIDO MARZO'!$A$4:$AD$130,20,0),"NO BD")</f>
        <v>0</v>
      </c>
      <c r="AX69" s="203"/>
      <c r="AY69" s="203"/>
      <c r="AZ69" s="335">
        <f>IFERROR(VLOOKUP($B69,'PEDIDO MARZO'!$A$4:$AD$130,21,0),"NO BD")</f>
        <v>0</v>
      </c>
      <c r="BA69" s="203"/>
      <c r="BB69" s="203"/>
      <c r="BC69" s="335">
        <f>IFERROR(VLOOKUP($B69,'PEDIDO MARZO'!$A$4:$AD$130,22,0),"NO BD")</f>
        <v>0</v>
      </c>
      <c r="BD69" s="203"/>
      <c r="BE69" s="203"/>
      <c r="BF69" s="335">
        <f>IFERROR(VLOOKUP($B69,'PEDIDO MARZO'!$A$4:$AD$130,23,0),"NO BD")</f>
        <v>0</v>
      </c>
      <c r="BG69" s="203"/>
      <c r="BH69" s="203"/>
      <c r="BI69" s="335">
        <f>IFERROR(VLOOKUP($B69,'PEDIDO MARZO'!$A$4:$AD$130,24,0),"NO BD")</f>
        <v>0</v>
      </c>
      <c r="BJ69" s="203"/>
      <c r="BK69" s="203"/>
      <c r="BL69" s="335">
        <f>IFERROR(VLOOKUP($B69,'PEDIDO MARZO'!$A$4:$AD$130,25,0),"NO BD")</f>
        <v>0</v>
      </c>
      <c r="BM69" s="203"/>
      <c r="BN69" s="203"/>
      <c r="BO69" s="335">
        <f>IFERROR(VLOOKUP($B69,'PEDIDO MARZO'!$A$4:$AD$130,26,0),"NO BD")</f>
        <v>0</v>
      </c>
      <c r="BP69" s="203"/>
      <c r="BQ69" s="203"/>
      <c r="BR69" s="335">
        <f>IFERROR(VLOOKUP($B69,'PEDIDO MARZO'!$A$4:$AD$130,27,0),"NO BD")</f>
        <v>0</v>
      </c>
      <c r="BS69" s="203"/>
      <c r="BT69" s="203"/>
      <c r="BU69" s="335">
        <f>IFERROR(VLOOKUP($B69,'PEDIDO MARZO'!$A$4:$AD$130,28,0),"NO BD")</f>
        <v>0</v>
      </c>
      <c r="BV69" s="203"/>
      <c r="BW69" s="203"/>
      <c r="BX69" s="335">
        <f>IFERROR(VLOOKUP($B69,'PEDIDO MARZO'!$A$4:$AD$130,29,0),"NO BD")</f>
        <v>0</v>
      </c>
      <c r="BY69" s="203"/>
      <c r="BZ69" s="203"/>
      <c r="CA69" s="335">
        <f>IFERROR(VLOOKUP($B69,'PEDIDO MARZO'!$A$4:$AD$130,30,0),"NO BD")</f>
        <v>0</v>
      </c>
      <c r="CB69" s="203"/>
      <c r="CC69" s="203"/>
      <c r="CD69" s="208">
        <f t="shared" si="1"/>
        <v>0</v>
      </c>
      <c r="CE69" s="203">
        <f t="shared" si="3"/>
        <v>0</v>
      </c>
      <c r="CF69" s="335">
        <f>IFERROR(VLOOKUP($B69,'INSUMOS MARZO'!$A$2:$I$105,9,0),"0")</f>
        <v>5</v>
      </c>
      <c r="CG69" s="337">
        <f>IFERROR(VLOOKUP($B69,'INSUMOS MARZO'!$A$2:$S$105,17,0),"")</f>
        <v>0</v>
      </c>
      <c r="CH69" s="336">
        <f t="shared" si="4"/>
        <v>0</v>
      </c>
      <c r="CI69" s="335">
        <f>IFERROR(VLOOKUP($B69,'INSUMOS MARZO'!$A$2:$J$105,10,0),"0")</f>
        <v>0</v>
      </c>
      <c r="CJ69" s="336">
        <f>IFERROR(VLOOKUP($B69,'INSUMOS MARZO'!$A$2:$S$105,14,0),"")</f>
        <v>21991.2291</v>
      </c>
      <c r="CK69" s="338">
        <f t="shared" si="5"/>
        <v>0</v>
      </c>
      <c r="CL69" s="211">
        <f t="shared" si="6"/>
        <v>0</v>
      </c>
      <c r="CM69" s="350">
        <f t="shared" si="7"/>
        <v>0</v>
      </c>
      <c r="CN69" s="350">
        <f t="shared" si="8"/>
        <v>0</v>
      </c>
      <c r="CO69" s="350">
        <f t="shared" si="9"/>
        <v>0</v>
      </c>
      <c r="CQ69" s="212">
        <f t="shared" si="10"/>
        <v>0</v>
      </c>
      <c r="CR69" s="212" t="b">
        <f t="shared" si="11"/>
        <v>1</v>
      </c>
      <c r="CS69" s="212">
        <f t="shared" si="12"/>
        <v>0</v>
      </c>
    </row>
    <row r="70" spans="1:97" ht="16.5" x14ac:dyDescent="0.25">
      <c r="A70" s="199">
        <v>65</v>
      </c>
      <c r="B70" s="333">
        <v>132</v>
      </c>
      <c r="C70" s="334" t="s">
        <v>352</v>
      </c>
      <c r="D70" s="335">
        <f>IFERROR(VLOOKUP($B70,'[5]INSUMOS FEBRERO'!$A$2:$F$105,5,0),"")</f>
        <v>7</v>
      </c>
      <c r="E70" s="335">
        <f>IFERROR(VLOOKUP($B70,'PEDIDO MARZO'!$A$4:$AD$130,5,0),"NO BD")</f>
        <v>0</v>
      </c>
      <c r="F70" s="335">
        <f t="shared" si="2"/>
        <v>-7</v>
      </c>
      <c r="G70" s="335">
        <f>IFERROR(VLOOKUP($B70,'PEDIDO MARZO'!$A$4:$AD$130,6,0),"NO BD")</f>
        <v>0</v>
      </c>
      <c r="H70" s="337">
        <f>IFERROR(VLOOKUP($B70,'INSUMOS MARZO'!$A$2:$S$105,17,0),"")</f>
        <v>0</v>
      </c>
      <c r="I70" s="205">
        <f t="shared" ref="I70:I109" si="294">G70*H70</f>
        <v>0</v>
      </c>
      <c r="J70" s="335">
        <f>IFERROR(VLOOKUP($B70,'PEDIDO MARZO'!$A$4:$AD$130,7,0),"NO BD")</f>
        <v>0</v>
      </c>
      <c r="K70" s="337">
        <f>IFERROR(VLOOKUP($B70,'INSUMOS MARZO'!$A$2:$S$105,17,0),"")</f>
        <v>0</v>
      </c>
      <c r="L70" s="203"/>
      <c r="M70" s="335">
        <f>IFERROR(VLOOKUP($B70,'PEDIDO MARZO'!$A$4:$AD$130,8,0),"NO BD")</f>
        <v>0</v>
      </c>
      <c r="N70" s="203"/>
      <c r="O70" s="203"/>
      <c r="P70" s="335">
        <f>IFERROR(VLOOKUP($B70,'PEDIDO MARZO'!$A$4:$AD$130,9,0),"NO BD")</f>
        <v>0</v>
      </c>
      <c r="Q70" s="203"/>
      <c r="R70" s="203"/>
      <c r="S70" s="335">
        <f>IFERROR(VLOOKUP($B70,'PEDIDO MARZO'!$A$4:$AD$130,10,0),"NO BD")</f>
        <v>0</v>
      </c>
      <c r="T70" s="203"/>
      <c r="U70" s="203"/>
      <c r="V70" s="335">
        <f>IFERROR(VLOOKUP($B70,'PEDIDO MARZO'!$A$4:$AD$130,11,0),"NO BD")</f>
        <v>0</v>
      </c>
      <c r="W70" s="203"/>
      <c r="X70" s="203"/>
      <c r="Y70" s="335">
        <f>IFERROR(VLOOKUP($B70,'PEDIDO MARZO'!$A$4:$AD$130,12,0),"NO BD")</f>
        <v>0</v>
      </c>
      <c r="Z70" s="203"/>
      <c r="AA70" s="203"/>
      <c r="AB70" s="335">
        <f>IFERROR(VLOOKUP($B70,'PEDIDO MARZO'!$A$4:$AD$130,13,0),"NO BD")</f>
        <v>0</v>
      </c>
      <c r="AC70" s="203"/>
      <c r="AD70" s="203"/>
      <c r="AE70" s="335">
        <f>IFERROR(VLOOKUP($B70,'PEDIDO MARZO'!$A$4:$AD$130,14,0),"NO BD")</f>
        <v>0</v>
      </c>
      <c r="AF70" s="203"/>
      <c r="AG70" s="203"/>
      <c r="AH70" s="335">
        <f>IFERROR(VLOOKUP($B70,'PEDIDO MARZO'!$A$4:$AD$130,15,0),"NO BD")</f>
        <v>0</v>
      </c>
      <c r="AI70" s="203"/>
      <c r="AJ70" s="203"/>
      <c r="AK70" s="335">
        <f>IFERROR(VLOOKUP($B70,'PEDIDO MARZO'!$A$4:$AD$130,16,0),"NO BD")</f>
        <v>0</v>
      </c>
      <c r="AL70" s="203"/>
      <c r="AM70" s="203"/>
      <c r="AN70" s="335">
        <f>IFERROR(VLOOKUP($B70,'PEDIDO MARZO'!$A$4:$AD$130,17,0),"NO BD")</f>
        <v>0</v>
      </c>
      <c r="AO70" s="203"/>
      <c r="AP70" s="203"/>
      <c r="AQ70" s="335">
        <f>IFERROR(VLOOKUP($B70,'PEDIDO MARZO'!$A$4:$AD$130,18,0),"NO BD")</f>
        <v>0</v>
      </c>
      <c r="AR70" s="203"/>
      <c r="AS70" s="203"/>
      <c r="AT70" s="335">
        <f>IFERROR(VLOOKUP($B70,'PEDIDO MARZO'!$A$4:$AD$130,19,0),"NO BD")</f>
        <v>0</v>
      </c>
      <c r="AU70" s="203"/>
      <c r="AV70" s="203"/>
      <c r="AW70" s="335">
        <f>IFERROR(VLOOKUP($B70,'PEDIDO MARZO'!$A$4:$AD$130,20,0),"NO BD")</f>
        <v>0</v>
      </c>
      <c r="AX70" s="203"/>
      <c r="AY70" s="203"/>
      <c r="AZ70" s="335">
        <f>IFERROR(VLOOKUP($B70,'PEDIDO MARZO'!$A$4:$AD$130,21,0),"NO BD")</f>
        <v>0</v>
      </c>
      <c r="BA70" s="203"/>
      <c r="BB70" s="203"/>
      <c r="BC70" s="335">
        <f>IFERROR(VLOOKUP($B70,'PEDIDO MARZO'!$A$4:$AD$130,22,0),"NO BD")</f>
        <v>0</v>
      </c>
      <c r="BD70" s="203"/>
      <c r="BE70" s="203"/>
      <c r="BF70" s="335">
        <f>IFERROR(VLOOKUP($B70,'PEDIDO MARZO'!$A$4:$AD$130,23,0),"NO BD")</f>
        <v>0</v>
      </c>
      <c r="BG70" s="203"/>
      <c r="BH70" s="203"/>
      <c r="BI70" s="335">
        <f>IFERROR(VLOOKUP($B70,'PEDIDO MARZO'!$A$4:$AD$130,24,0),"NO BD")</f>
        <v>0</v>
      </c>
      <c r="BJ70" s="203"/>
      <c r="BK70" s="203"/>
      <c r="BL70" s="335">
        <f>IFERROR(VLOOKUP($B70,'PEDIDO MARZO'!$A$4:$AD$130,25,0),"NO BD")</f>
        <v>0</v>
      </c>
      <c r="BM70" s="203"/>
      <c r="BN70" s="203"/>
      <c r="BO70" s="335">
        <f>IFERROR(VLOOKUP($B70,'PEDIDO MARZO'!$A$4:$AD$130,26,0),"NO BD")</f>
        <v>0</v>
      </c>
      <c r="BP70" s="203"/>
      <c r="BQ70" s="203"/>
      <c r="BR70" s="335">
        <f>IFERROR(VLOOKUP($B70,'PEDIDO MARZO'!$A$4:$AD$130,27,0),"NO BD")</f>
        <v>0</v>
      </c>
      <c r="BS70" s="203"/>
      <c r="BT70" s="203"/>
      <c r="BU70" s="335">
        <f>IFERROR(VLOOKUP($B70,'PEDIDO MARZO'!$A$4:$AD$130,28,0),"NO BD")</f>
        <v>0</v>
      </c>
      <c r="BV70" s="203"/>
      <c r="BW70" s="203"/>
      <c r="BX70" s="335">
        <f>IFERROR(VLOOKUP($B70,'PEDIDO MARZO'!$A$4:$AD$130,29,0),"NO BD")</f>
        <v>0</v>
      </c>
      <c r="BY70" s="203"/>
      <c r="BZ70" s="203"/>
      <c r="CA70" s="335">
        <f>IFERROR(VLOOKUP($B70,'PEDIDO MARZO'!$A$4:$AD$130,30,0),"NO BD")</f>
        <v>0</v>
      </c>
      <c r="CB70" s="203"/>
      <c r="CC70" s="203"/>
      <c r="CD70" s="208">
        <f t="shared" ref="CD70:CD109" si="295">IFERROR((G70+J70+M70+P70+S70+V70+Y70+AB70+AE70+AH70+AK70+AN70+AQ70+AT70+AW70+AZ70+BC70+BF70+BI70+BL70+BO70+BR70+BU70+BX70+CA70),"")</f>
        <v>0</v>
      </c>
      <c r="CE70" s="203">
        <f t="shared" si="3"/>
        <v>0</v>
      </c>
      <c r="CF70" s="335">
        <f>IFERROR(VLOOKUP($B70,'INSUMOS MARZO'!$A$2:$I$105,9,0),"0")</f>
        <v>7</v>
      </c>
      <c r="CG70" s="337">
        <f>IFERROR(VLOOKUP($B70,'INSUMOS MARZO'!$A$2:$S$105,17,0),"")</f>
        <v>0</v>
      </c>
      <c r="CH70" s="336">
        <f t="shared" si="4"/>
        <v>0</v>
      </c>
      <c r="CI70" s="335">
        <f>IFERROR(VLOOKUP($B70,'INSUMOS MARZO'!$A$2:$J$105,10,0),"0")</f>
        <v>0</v>
      </c>
      <c r="CJ70" s="336">
        <f>IFERROR(VLOOKUP($B70,'INSUMOS MARZO'!$A$2:$S$105,14,0),"")</f>
        <v>9503.4573</v>
      </c>
      <c r="CK70" s="338">
        <f t="shared" si="5"/>
        <v>0</v>
      </c>
      <c r="CL70" s="211">
        <f t="shared" si="6"/>
        <v>0</v>
      </c>
      <c r="CM70" s="350">
        <f t="shared" si="7"/>
        <v>0</v>
      </c>
      <c r="CN70" s="350">
        <f t="shared" si="8"/>
        <v>0</v>
      </c>
      <c r="CO70" s="350">
        <f t="shared" si="9"/>
        <v>0</v>
      </c>
      <c r="CQ70" s="212">
        <f t="shared" si="10"/>
        <v>0</v>
      </c>
      <c r="CR70" s="212" t="b">
        <f t="shared" si="11"/>
        <v>1</v>
      </c>
      <c r="CS70" s="212">
        <f t="shared" si="12"/>
        <v>0</v>
      </c>
    </row>
    <row r="71" spans="1:97" ht="16.5" x14ac:dyDescent="0.25">
      <c r="A71" s="199">
        <v>66</v>
      </c>
      <c r="B71" s="333">
        <v>134</v>
      </c>
      <c r="C71" s="334" t="s">
        <v>353</v>
      </c>
      <c r="D71" s="335">
        <f>IFERROR(VLOOKUP($B71,'[5]INSUMOS FEBRERO'!$A$2:$F$105,5,0),"")</f>
        <v>34</v>
      </c>
      <c r="E71" s="335">
        <f>IFERROR(VLOOKUP($B71,'PEDIDO MARZO'!$A$4:$AD$130,5,0),"NO BD")</f>
        <v>0</v>
      </c>
      <c r="F71" s="335">
        <f t="shared" ref="F71:F109" si="296">+E71-D71</f>
        <v>-34</v>
      </c>
      <c r="G71" s="335">
        <f>IFERROR(VLOOKUP($B71,'PEDIDO MARZO'!$A$4:$AD$130,6,0),"NO BD")</f>
        <v>0</v>
      </c>
      <c r="H71" s="337">
        <f>IFERROR(VLOOKUP($B71,'INSUMOS MARZO'!$A$2:$S$105,17,0),"")</f>
        <v>0</v>
      </c>
      <c r="I71" s="205">
        <f t="shared" si="294"/>
        <v>0</v>
      </c>
      <c r="J71" s="335">
        <f>IFERROR(VLOOKUP($B71,'PEDIDO MARZO'!$A$4:$AD$130,7,0),"NO BD")</f>
        <v>0</v>
      </c>
      <c r="K71" s="337">
        <f>IFERROR(VLOOKUP($B71,'INSUMOS MARZO'!$A$2:$S$105,17,0),"")</f>
        <v>0</v>
      </c>
      <c r="L71" s="203"/>
      <c r="M71" s="335">
        <f>IFERROR(VLOOKUP($B71,'PEDIDO MARZO'!$A$4:$AD$130,8,0),"NO BD")</f>
        <v>0</v>
      </c>
      <c r="N71" s="203"/>
      <c r="O71" s="203"/>
      <c r="P71" s="335">
        <f>IFERROR(VLOOKUP($B71,'PEDIDO MARZO'!$A$4:$AD$130,9,0),"NO BD")</f>
        <v>0</v>
      </c>
      <c r="Q71" s="203"/>
      <c r="R71" s="203"/>
      <c r="S71" s="335">
        <f>IFERROR(VLOOKUP($B71,'PEDIDO MARZO'!$A$4:$AD$130,10,0),"NO BD")</f>
        <v>0</v>
      </c>
      <c r="T71" s="203"/>
      <c r="U71" s="203"/>
      <c r="V71" s="335">
        <f>IFERROR(VLOOKUP($B71,'PEDIDO MARZO'!$A$4:$AD$130,11,0),"NO BD")</f>
        <v>0</v>
      </c>
      <c r="W71" s="203"/>
      <c r="X71" s="203"/>
      <c r="Y71" s="335">
        <f>IFERROR(VLOOKUP($B71,'PEDIDO MARZO'!$A$4:$AD$130,12,0),"NO BD")</f>
        <v>0</v>
      </c>
      <c r="Z71" s="203"/>
      <c r="AA71" s="203"/>
      <c r="AB71" s="335">
        <f>IFERROR(VLOOKUP($B71,'PEDIDO MARZO'!$A$4:$AD$130,13,0),"NO BD")</f>
        <v>0</v>
      </c>
      <c r="AC71" s="203"/>
      <c r="AD71" s="203"/>
      <c r="AE71" s="335">
        <f>IFERROR(VLOOKUP($B71,'PEDIDO MARZO'!$A$4:$AD$130,14,0),"NO BD")</f>
        <v>0</v>
      </c>
      <c r="AF71" s="203"/>
      <c r="AG71" s="203"/>
      <c r="AH71" s="335">
        <f>IFERROR(VLOOKUP($B71,'PEDIDO MARZO'!$A$4:$AD$130,15,0),"NO BD")</f>
        <v>0</v>
      </c>
      <c r="AI71" s="203"/>
      <c r="AJ71" s="203"/>
      <c r="AK71" s="335">
        <f>IFERROR(VLOOKUP($B71,'PEDIDO MARZO'!$A$4:$AD$130,16,0),"NO BD")</f>
        <v>0</v>
      </c>
      <c r="AL71" s="203"/>
      <c r="AM71" s="203"/>
      <c r="AN71" s="335">
        <f>IFERROR(VLOOKUP($B71,'PEDIDO MARZO'!$A$4:$AD$130,17,0),"NO BD")</f>
        <v>0</v>
      </c>
      <c r="AO71" s="203"/>
      <c r="AP71" s="203"/>
      <c r="AQ71" s="335">
        <f>IFERROR(VLOOKUP($B71,'PEDIDO MARZO'!$A$4:$AD$130,18,0),"NO BD")</f>
        <v>0</v>
      </c>
      <c r="AR71" s="203"/>
      <c r="AS71" s="203"/>
      <c r="AT71" s="335">
        <f>IFERROR(VLOOKUP($B71,'PEDIDO MARZO'!$A$4:$AD$130,19,0),"NO BD")</f>
        <v>0</v>
      </c>
      <c r="AU71" s="203"/>
      <c r="AV71" s="203"/>
      <c r="AW71" s="335">
        <f>IFERROR(VLOOKUP($B71,'PEDIDO MARZO'!$A$4:$AD$130,20,0),"NO BD")</f>
        <v>0</v>
      </c>
      <c r="AX71" s="203"/>
      <c r="AY71" s="203"/>
      <c r="AZ71" s="335">
        <f>IFERROR(VLOOKUP($B71,'PEDIDO MARZO'!$A$4:$AD$130,21,0),"NO BD")</f>
        <v>0</v>
      </c>
      <c r="BA71" s="203"/>
      <c r="BB71" s="203"/>
      <c r="BC71" s="335">
        <f>IFERROR(VLOOKUP($B71,'PEDIDO MARZO'!$A$4:$AD$130,22,0),"NO BD")</f>
        <v>0</v>
      </c>
      <c r="BD71" s="203"/>
      <c r="BE71" s="203"/>
      <c r="BF71" s="335">
        <f>IFERROR(VLOOKUP($B71,'PEDIDO MARZO'!$A$4:$AD$130,23,0),"NO BD")</f>
        <v>0</v>
      </c>
      <c r="BG71" s="203"/>
      <c r="BH71" s="203"/>
      <c r="BI71" s="335">
        <f>IFERROR(VLOOKUP($B71,'PEDIDO MARZO'!$A$4:$AD$130,24,0),"NO BD")</f>
        <v>0</v>
      </c>
      <c r="BJ71" s="203"/>
      <c r="BK71" s="203"/>
      <c r="BL71" s="335">
        <f>IFERROR(VLOOKUP($B71,'PEDIDO MARZO'!$A$4:$AD$130,25,0),"NO BD")</f>
        <v>0</v>
      </c>
      <c r="BM71" s="203"/>
      <c r="BN71" s="203"/>
      <c r="BO71" s="335">
        <f>IFERROR(VLOOKUP($B71,'PEDIDO MARZO'!$A$4:$AD$130,26,0),"NO BD")</f>
        <v>0</v>
      </c>
      <c r="BP71" s="203"/>
      <c r="BQ71" s="203"/>
      <c r="BR71" s="335">
        <f>IFERROR(VLOOKUP($B71,'PEDIDO MARZO'!$A$4:$AD$130,27,0),"NO BD")</f>
        <v>0</v>
      </c>
      <c r="BS71" s="203"/>
      <c r="BT71" s="203"/>
      <c r="BU71" s="335">
        <f>IFERROR(VLOOKUP($B71,'PEDIDO MARZO'!$A$4:$AD$130,28,0),"NO BD")</f>
        <v>0</v>
      </c>
      <c r="BV71" s="203"/>
      <c r="BW71" s="203"/>
      <c r="BX71" s="335">
        <f>IFERROR(VLOOKUP($B71,'PEDIDO MARZO'!$A$4:$AD$130,29,0),"NO BD")</f>
        <v>0</v>
      </c>
      <c r="BY71" s="203"/>
      <c r="BZ71" s="203"/>
      <c r="CA71" s="335">
        <f>IFERROR(VLOOKUP($B71,'PEDIDO MARZO'!$A$4:$AD$130,30,0),"NO BD")</f>
        <v>0</v>
      </c>
      <c r="CB71" s="203"/>
      <c r="CC71" s="203"/>
      <c r="CD71" s="208">
        <f t="shared" si="295"/>
        <v>0</v>
      </c>
      <c r="CE71" s="203">
        <f t="shared" ref="CE71:CE109" si="297">+CD71-E71</f>
        <v>0</v>
      </c>
      <c r="CF71" s="335">
        <f>IFERROR(VLOOKUP($B71,'INSUMOS MARZO'!$A$2:$I$105,9,0),"0")</f>
        <v>34</v>
      </c>
      <c r="CG71" s="337">
        <f>IFERROR(VLOOKUP($B71,'INSUMOS MARZO'!$A$2:$S$105,17,0),"")</f>
        <v>0</v>
      </c>
      <c r="CH71" s="336">
        <f t="shared" ref="CH71:CH109" si="298">CF71*CG71</f>
        <v>0</v>
      </c>
      <c r="CI71" s="335">
        <f>IFERROR(VLOOKUP($B71,'INSUMOS MARZO'!$A$2:$J$105,10,0),"0")</f>
        <v>0</v>
      </c>
      <c r="CJ71" s="336">
        <f>IFERROR(VLOOKUP($B71,'INSUMOS MARZO'!$A$2:$S$105,14,0),"")</f>
        <v>4577.2101000000002</v>
      </c>
      <c r="CK71" s="338">
        <f t="shared" ref="CK71:CK109" si="299">+CI71*CJ71</f>
        <v>0</v>
      </c>
      <c r="CL71" s="211">
        <f t="shared" ref="CL71:CL109" si="300">+L71+BE71+BH71+BT71+BW71+BZ71+CC71+I71+O71+R71+U71+X71+AA71+AD71+AG71+AJ71+AM71+AP71+AS71+AV71+AY71+BB71+BK71+BN71+BQ71</f>
        <v>0</v>
      </c>
      <c r="CM71" s="350">
        <f t="shared" ref="CM71:CM109" si="301">+CL71*10%</f>
        <v>0</v>
      </c>
      <c r="CN71" s="350">
        <f t="shared" ref="CN71:CN109" si="302">+CM71*19%</f>
        <v>0</v>
      </c>
      <c r="CO71" s="350">
        <f t="shared" ref="CO71:CO109" si="303">SUM(CL71:CN71)</f>
        <v>0</v>
      </c>
      <c r="CQ71" s="212">
        <f t="shared" ref="CQ71:CQ109" si="304">+CH71+CK71</f>
        <v>0</v>
      </c>
      <c r="CR71" s="212" t="b">
        <f t="shared" ref="CR71:CR109" si="305">CQ71=CL71</f>
        <v>1</v>
      </c>
      <c r="CS71" s="212">
        <f t="shared" ref="CS71:CS109" si="306">+CQ71-CL71</f>
        <v>0</v>
      </c>
    </row>
    <row r="72" spans="1:97" ht="16.5" x14ac:dyDescent="0.25">
      <c r="A72" s="199">
        <v>67</v>
      </c>
      <c r="B72" s="333">
        <v>135</v>
      </c>
      <c r="C72" s="334" t="s">
        <v>354</v>
      </c>
      <c r="D72" s="335">
        <f>IFERROR(VLOOKUP($B72,'[5]INSUMOS FEBRERO'!$A$2:$F$105,5,0),"")</f>
        <v>6</v>
      </c>
      <c r="E72" s="335">
        <f>IFERROR(VLOOKUP($B72,'PEDIDO MARZO'!$A$4:$AD$130,5,0),"NO BD")</f>
        <v>0</v>
      </c>
      <c r="F72" s="335">
        <f t="shared" si="296"/>
        <v>-6</v>
      </c>
      <c r="G72" s="335">
        <f>IFERROR(VLOOKUP($B72,'PEDIDO MARZO'!$A$4:$AD$130,6,0),"NO BD")</f>
        <v>0</v>
      </c>
      <c r="H72" s="337">
        <f>IFERROR(VLOOKUP($B72,'INSUMOS MARZO'!$A$2:$S$105,17,0),"")</f>
        <v>6229.277</v>
      </c>
      <c r="I72" s="205">
        <f t="shared" si="294"/>
        <v>0</v>
      </c>
      <c r="J72" s="335">
        <f>IFERROR(VLOOKUP($B72,'PEDIDO MARZO'!$A$4:$AD$130,7,0),"NO BD")</f>
        <v>0</v>
      </c>
      <c r="K72" s="337">
        <f>IFERROR(VLOOKUP($B72,'INSUMOS MARZO'!$A$2:$S$105,17,0),"")</f>
        <v>6229.277</v>
      </c>
      <c r="L72" s="205">
        <f t="shared" ref="L72" si="307">J72*K72</f>
        <v>0</v>
      </c>
      <c r="M72" s="335">
        <f>IFERROR(VLOOKUP($B72,'PEDIDO MARZO'!$A$4:$AD$130,8,0),"NO BD")</f>
        <v>0</v>
      </c>
      <c r="N72" s="337">
        <f>IFERROR(VLOOKUP($B72,'INSUMOS MARZO'!$A$2:$S$105,17,0),"")</f>
        <v>6229.277</v>
      </c>
      <c r="O72" s="205">
        <f t="shared" ref="O72" si="308">M72*N72</f>
        <v>0</v>
      </c>
      <c r="P72" s="335">
        <f>IFERROR(VLOOKUP($B72,'PEDIDO MARZO'!$A$4:$AD$130,9,0),"NO BD")</f>
        <v>0</v>
      </c>
      <c r="Q72" s="337">
        <f>IFERROR(VLOOKUP($B72,'INSUMOS MARZO'!$A$2:$S$105,17,0),"")</f>
        <v>6229.277</v>
      </c>
      <c r="R72" s="205">
        <f t="shared" ref="R72" si="309">P72*Q72</f>
        <v>0</v>
      </c>
      <c r="S72" s="335">
        <f>IFERROR(VLOOKUP($B72,'PEDIDO MARZO'!$A$4:$AD$130,10,0),"NO BD")</f>
        <v>0</v>
      </c>
      <c r="T72" s="337">
        <f>IFERROR(VLOOKUP($B72,'INSUMOS MARZO'!$A$2:$S$105,17,0),"")</f>
        <v>6229.277</v>
      </c>
      <c r="U72" s="205">
        <f t="shared" ref="U72" si="310">S72*T72</f>
        <v>0</v>
      </c>
      <c r="V72" s="335">
        <f>IFERROR(VLOOKUP($B72,'PEDIDO MARZO'!$A$4:$AD$130,11,0),"NO BD")</f>
        <v>0</v>
      </c>
      <c r="W72" s="337">
        <f>IFERROR(VLOOKUP($B72,'INSUMOS MARZO'!$A$2:$S$105,17,0),"")</f>
        <v>6229.277</v>
      </c>
      <c r="X72" s="205">
        <f t="shared" ref="X72" si="311">V72*W72</f>
        <v>0</v>
      </c>
      <c r="Y72" s="335">
        <f>IFERROR(VLOOKUP($B72,'PEDIDO MARZO'!$A$4:$AD$130,12,0),"NO BD")</f>
        <v>0</v>
      </c>
      <c r="Z72" s="337">
        <f>IFERROR(VLOOKUP($B72,'INSUMOS MARZO'!$A$2:$S$105,17,0),"")</f>
        <v>6229.277</v>
      </c>
      <c r="AA72" s="205">
        <f t="shared" ref="AA72" si="312">Y72*Z72</f>
        <v>0</v>
      </c>
      <c r="AB72" s="335">
        <f>IFERROR(VLOOKUP($B72,'PEDIDO MARZO'!$A$4:$AD$130,13,0),"NO BD")</f>
        <v>0</v>
      </c>
      <c r="AC72" s="337">
        <f>IFERROR(VLOOKUP($B72,'INSUMOS MARZO'!$A$2:$S$105,17,0),"")</f>
        <v>6229.277</v>
      </c>
      <c r="AD72" s="205">
        <f t="shared" ref="AD72" si="313">AB72*AC72</f>
        <v>0</v>
      </c>
      <c r="AE72" s="335">
        <f>IFERROR(VLOOKUP($B72,'PEDIDO MARZO'!$A$4:$AD$130,14,0),"NO BD")</f>
        <v>0</v>
      </c>
      <c r="AF72" s="337">
        <f>IFERROR(VLOOKUP($B72,'INSUMOS MARZO'!$A$2:$S$105,17,0),"")</f>
        <v>6229.277</v>
      </c>
      <c r="AG72" s="205">
        <f t="shared" ref="AG72" si="314">AE72*AF72</f>
        <v>0</v>
      </c>
      <c r="AH72" s="335">
        <f>IFERROR(VLOOKUP($B72,'PEDIDO MARZO'!$A$4:$AD$130,15,0),"NO BD")</f>
        <v>0</v>
      </c>
      <c r="AI72" s="337">
        <f>IFERROR(VLOOKUP($B72,'INSUMOS MARZO'!$A$2:$S$105,17,0),"")</f>
        <v>6229.277</v>
      </c>
      <c r="AJ72" s="205">
        <f t="shared" ref="AJ72" si="315">AH72*AI72</f>
        <v>0</v>
      </c>
      <c r="AK72" s="335">
        <f>IFERROR(VLOOKUP($B72,'PEDIDO MARZO'!$A$4:$AD$130,16,0),"NO BD")</f>
        <v>0</v>
      </c>
      <c r="AL72" s="337">
        <f>IFERROR(VLOOKUP($B72,'INSUMOS MARZO'!$A$2:$S$105,17,0),"")</f>
        <v>6229.277</v>
      </c>
      <c r="AM72" s="205">
        <f t="shared" ref="AM72:AM75" si="316">AK72*AL72</f>
        <v>0</v>
      </c>
      <c r="AN72" s="335">
        <f>IFERROR(VLOOKUP($B72,'PEDIDO MARZO'!$A$4:$AD$130,17,0),"NO BD")</f>
        <v>0</v>
      </c>
      <c r="AO72" s="337">
        <f>IFERROR(VLOOKUP($B72,'INSUMOS MARZO'!$A$2:$S$105,17,0),"")</f>
        <v>6229.277</v>
      </c>
      <c r="AP72" s="205">
        <f t="shared" ref="AP72" si="317">AN72*AO72</f>
        <v>0</v>
      </c>
      <c r="AQ72" s="335">
        <f>IFERROR(VLOOKUP($B72,'PEDIDO MARZO'!$A$4:$AD$130,18,0),"NO BD")</f>
        <v>0</v>
      </c>
      <c r="AR72" s="337">
        <f>IFERROR(VLOOKUP($B72,'INSUMOS MARZO'!$A$2:$S$105,17,0),"")</f>
        <v>6229.277</v>
      </c>
      <c r="AS72" s="205">
        <f t="shared" ref="AS72" si="318">AQ72*AR72</f>
        <v>0</v>
      </c>
      <c r="AT72" s="335">
        <f>IFERROR(VLOOKUP($B72,'PEDIDO MARZO'!$A$4:$AD$130,19,0),"NO BD")</f>
        <v>0</v>
      </c>
      <c r="AU72" s="337">
        <f>IFERROR(VLOOKUP($B72,'INSUMOS MARZO'!$A$2:$S$105,17,0),"")</f>
        <v>6229.277</v>
      </c>
      <c r="AV72" s="205">
        <f t="shared" ref="AV72" si="319">AT72*AU72</f>
        <v>0</v>
      </c>
      <c r="AW72" s="335">
        <f>IFERROR(VLOOKUP($B72,'PEDIDO MARZO'!$A$4:$AD$130,20,0),"NO BD")</f>
        <v>0</v>
      </c>
      <c r="AX72" s="337">
        <f>IFERROR(VLOOKUP($B72,'INSUMOS MARZO'!$A$2:$S$105,17,0),"")</f>
        <v>6229.277</v>
      </c>
      <c r="AY72" s="205">
        <f t="shared" ref="AY72" si="320">AW72*AX72</f>
        <v>0</v>
      </c>
      <c r="AZ72" s="335">
        <f>IFERROR(VLOOKUP($B72,'PEDIDO MARZO'!$A$4:$AD$130,21,0),"NO BD")</f>
        <v>0</v>
      </c>
      <c r="BA72" s="337">
        <f>IFERROR(VLOOKUP($B72,'INSUMOS MARZO'!$A$2:$S$105,17,0),"")</f>
        <v>6229.277</v>
      </c>
      <c r="BB72" s="205">
        <f t="shared" ref="BB72" si="321">AZ72*BA72</f>
        <v>0</v>
      </c>
      <c r="BC72" s="335">
        <f>IFERROR(VLOOKUP($B72,'PEDIDO MARZO'!$A$4:$AD$130,22,0),"NO BD")</f>
        <v>0</v>
      </c>
      <c r="BD72" s="337">
        <f>IFERROR(VLOOKUP($B72,'INSUMOS MARZO'!$A$2:$S$105,17,0),"")</f>
        <v>6229.277</v>
      </c>
      <c r="BE72" s="205">
        <f t="shared" ref="BE72" si="322">BC72*BD72</f>
        <v>0</v>
      </c>
      <c r="BF72" s="335">
        <f>IFERROR(VLOOKUP($B72,'PEDIDO MARZO'!$A$4:$AD$130,23,0),"NO BD")</f>
        <v>0</v>
      </c>
      <c r="BG72" s="336">
        <f>IFERROR(VLOOKUP($B72,'INSUMOS MARZO'!$A$2:$S$105,14,0),"")</f>
        <v>17215.38</v>
      </c>
      <c r="BH72" s="203">
        <f>+BG72*BF72</f>
        <v>0</v>
      </c>
      <c r="BI72" s="335">
        <f>IFERROR(VLOOKUP($B72,'PEDIDO MARZO'!$A$4:$AD$130,24,0),"NO BD")</f>
        <v>0</v>
      </c>
      <c r="BJ72" s="336">
        <f>IFERROR(VLOOKUP($B72,'INSUMOS MARZO'!$A$2:$S$105,14,0),"")</f>
        <v>17215.38</v>
      </c>
      <c r="BK72" s="203">
        <f>+BJ72*BI72</f>
        <v>0</v>
      </c>
      <c r="BL72" s="335">
        <f>IFERROR(VLOOKUP($B72,'PEDIDO MARZO'!$A$4:$AD$130,25,0),"NO BD")</f>
        <v>0</v>
      </c>
      <c r="BM72" s="337">
        <f>IFERROR(VLOOKUP($B72,'INSUMOS MARZO'!$A$2:$S$105,17,0),"")</f>
        <v>6229.277</v>
      </c>
      <c r="BN72" s="205">
        <f t="shared" ref="BN72" si="323">BL72*BM72</f>
        <v>0</v>
      </c>
      <c r="BO72" s="335">
        <f>IFERROR(VLOOKUP($B72,'PEDIDO MARZO'!$A$4:$AD$130,26,0),"NO BD")</f>
        <v>0</v>
      </c>
      <c r="BP72" s="337">
        <f>IFERROR(VLOOKUP($B72,'INSUMOS MARZO'!$A$2:$S$105,17,0),"")</f>
        <v>6229.277</v>
      </c>
      <c r="BQ72" s="205">
        <f t="shared" ref="BQ72" si="324">BO72*BP72</f>
        <v>0</v>
      </c>
      <c r="BR72" s="335">
        <f>IFERROR(VLOOKUP($B72,'PEDIDO MARZO'!$A$4:$AD$130,27,0),"NO BD")</f>
        <v>0</v>
      </c>
      <c r="BS72" s="337">
        <f>IFERROR(VLOOKUP($B72,'INSUMOS MARZO'!$A$2:$S$105,17,0),"")</f>
        <v>6229.277</v>
      </c>
      <c r="BT72" s="205">
        <f t="shared" ref="BT72" si="325">BR72*BS72</f>
        <v>0</v>
      </c>
      <c r="BU72" s="335">
        <f>IFERROR(VLOOKUP($B72,'PEDIDO MARZO'!$A$4:$AD$130,28,0),"NO BD")</f>
        <v>0</v>
      </c>
      <c r="BV72" s="337">
        <f>IFERROR(VLOOKUP($B72,'INSUMOS MARZO'!$A$2:$S$105,17,0),"")</f>
        <v>6229.277</v>
      </c>
      <c r="BW72" s="205">
        <f t="shared" ref="BW72" si="326">BU72*BV72</f>
        <v>0</v>
      </c>
      <c r="BX72" s="335">
        <f>IFERROR(VLOOKUP($B72,'PEDIDO MARZO'!$A$4:$AD$130,29,0),"NO BD")</f>
        <v>0</v>
      </c>
      <c r="BY72" s="337">
        <f>IFERROR(VLOOKUP($B72,'INSUMOS MARZO'!$A$2:$S$105,17,0),"")</f>
        <v>6229.277</v>
      </c>
      <c r="BZ72" s="205">
        <f t="shared" ref="BZ72" si="327">BX72*BY72</f>
        <v>0</v>
      </c>
      <c r="CA72" s="335">
        <f>IFERROR(VLOOKUP($B72,'PEDIDO MARZO'!$A$4:$AD$130,30,0),"NO BD")</f>
        <v>0</v>
      </c>
      <c r="CB72" s="337">
        <f>IFERROR(VLOOKUP($B72,'INSUMOS MARZO'!$A$2:$S$105,17,0),"")</f>
        <v>6229.277</v>
      </c>
      <c r="CC72" s="205">
        <f t="shared" ref="CC72" si="328">CA72*CB72</f>
        <v>0</v>
      </c>
      <c r="CD72" s="208">
        <f t="shared" si="295"/>
        <v>0</v>
      </c>
      <c r="CE72" s="203">
        <f t="shared" si="297"/>
        <v>0</v>
      </c>
      <c r="CF72" s="335">
        <v>0</v>
      </c>
      <c r="CG72" s="337">
        <f>IFERROR(VLOOKUP($B72,'INSUMOS MARZO'!$A$2:$S$105,17,0),"")</f>
        <v>6229.277</v>
      </c>
      <c r="CH72" s="336">
        <f t="shared" si="298"/>
        <v>0</v>
      </c>
      <c r="CI72" s="335">
        <f>IFERROR(VLOOKUP($B72,'INSUMOS MARZO'!$A$2:$J$105,10,0),"0")</f>
        <v>0</v>
      </c>
      <c r="CJ72" s="336">
        <f>IFERROR(VLOOKUP($B72,'INSUMOS MARZO'!$A$2:$S$105,14,0),"")</f>
        <v>17215.38</v>
      </c>
      <c r="CK72" s="338">
        <f t="shared" si="299"/>
        <v>0</v>
      </c>
      <c r="CL72" s="211">
        <f t="shared" si="300"/>
        <v>0</v>
      </c>
      <c r="CM72" s="350">
        <f t="shared" si="301"/>
        <v>0</v>
      </c>
      <c r="CN72" s="350">
        <f t="shared" si="302"/>
        <v>0</v>
      </c>
      <c r="CO72" s="350">
        <f t="shared" si="303"/>
        <v>0</v>
      </c>
      <c r="CQ72" s="212">
        <f t="shared" si="304"/>
        <v>0</v>
      </c>
      <c r="CR72" s="212" t="b">
        <f t="shared" si="305"/>
        <v>1</v>
      </c>
      <c r="CS72" s="212">
        <f t="shared" si="306"/>
        <v>0</v>
      </c>
    </row>
    <row r="73" spans="1:97" ht="16.5" x14ac:dyDescent="0.25">
      <c r="A73" s="199">
        <v>68</v>
      </c>
      <c r="B73" s="333">
        <v>137</v>
      </c>
      <c r="C73" s="334" t="s">
        <v>355</v>
      </c>
      <c r="D73" s="335">
        <f>IFERROR(VLOOKUP($B73,'[5]INSUMOS FEBRERO'!$A$2:$F$105,5,0),"")</f>
        <v>10</v>
      </c>
      <c r="E73" s="335">
        <f>IFERROR(VLOOKUP($B73,'PEDIDO MARZO'!$A$4:$AD$130,5,0),"NO BD")</f>
        <v>0</v>
      </c>
      <c r="F73" s="335">
        <f t="shared" si="296"/>
        <v>-10</v>
      </c>
      <c r="G73" s="335">
        <f>IFERROR(VLOOKUP($B73,'PEDIDO MARZO'!$A$4:$AD$130,6,0),"NO BD")</f>
        <v>0</v>
      </c>
      <c r="H73" s="337">
        <f>IFERROR(VLOOKUP($B73,'INSUMOS MARZO'!$A$2:$S$105,17,0),"")</f>
        <v>1245.4349999999999</v>
      </c>
      <c r="I73" s="205">
        <f t="shared" si="294"/>
        <v>0</v>
      </c>
      <c r="J73" s="335">
        <f>IFERROR(VLOOKUP($B73,'PEDIDO MARZO'!$A$4:$AD$130,7,0),"NO BD")</f>
        <v>0</v>
      </c>
      <c r="K73" s="337"/>
      <c r="L73" s="203"/>
      <c r="M73" s="335">
        <f>IFERROR(VLOOKUP($B73,'PEDIDO MARZO'!$A$4:$AD$130,8,0),"NO BD")</f>
        <v>0</v>
      </c>
      <c r="N73" s="203"/>
      <c r="O73" s="203"/>
      <c r="P73" s="335">
        <f>IFERROR(VLOOKUP($B73,'PEDIDO MARZO'!$A$4:$AD$130,9,0),"NO BD")</f>
        <v>0</v>
      </c>
      <c r="Q73" s="203"/>
      <c r="R73" s="203"/>
      <c r="S73" s="335">
        <f>IFERROR(VLOOKUP($B73,'PEDIDO MARZO'!$A$4:$AD$130,10,0),"NO BD")</f>
        <v>0</v>
      </c>
      <c r="T73" s="203"/>
      <c r="U73" s="203"/>
      <c r="V73" s="335">
        <f>IFERROR(VLOOKUP($B73,'PEDIDO MARZO'!$A$4:$AD$130,11,0),"NO BD")</f>
        <v>0</v>
      </c>
      <c r="W73" s="203"/>
      <c r="X73" s="203"/>
      <c r="Y73" s="335">
        <f>IFERROR(VLOOKUP($B73,'PEDIDO MARZO'!$A$4:$AD$130,12,0),"NO BD")</f>
        <v>0</v>
      </c>
      <c r="Z73" s="203"/>
      <c r="AA73" s="203"/>
      <c r="AB73" s="335">
        <f>IFERROR(VLOOKUP($B73,'PEDIDO MARZO'!$A$4:$AD$130,13,0),"NO BD")</f>
        <v>0</v>
      </c>
      <c r="AC73" s="203"/>
      <c r="AD73" s="203"/>
      <c r="AE73" s="335">
        <f>IFERROR(VLOOKUP($B73,'PEDIDO MARZO'!$A$4:$AD$130,14,0),"NO BD")</f>
        <v>0</v>
      </c>
      <c r="AF73" s="203"/>
      <c r="AG73" s="203"/>
      <c r="AH73" s="335">
        <f>IFERROR(VLOOKUP($B73,'PEDIDO MARZO'!$A$4:$AD$130,15,0),"NO BD")</f>
        <v>0</v>
      </c>
      <c r="AI73" s="203"/>
      <c r="AJ73" s="203"/>
      <c r="AK73" s="335">
        <f>IFERROR(VLOOKUP($B73,'PEDIDO MARZO'!$A$4:$AD$130,16,0),"NO BD")</f>
        <v>0</v>
      </c>
      <c r="AL73" s="343">
        <v>1542.7628999999999</v>
      </c>
      <c r="AM73" s="205">
        <f t="shared" si="316"/>
        <v>0</v>
      </c>
      <c r="AN73" s="335">
        <f>IFERROR(VLOOKUP($B73,'PEDIDO MARZO'!$A$4:$AD$130,17,0),"NO BD")</f>
        <v>0</v>
      </c>
      <c r="AO73" s="203"/>
      <c r="AP73" s="203"/>
      <c r="AQ73" s="335">
        <f>IFERROR(VLOOKUP($B73,'PEDIDO MARZO'!$A$4:$AD$130,18,0),"NO BD")</f>
        <v>0</v>
      </c>
      <c r="AR73" s="203"/>
      <c r="AS73" s="203"/>
      <c r="AT73" s="335">
        <f>IFERROR(VLOOKUP($B73,'PEDIDO MARZO'!$A$4:$AD$130,19,0),"NO BD")</f>
        <v>0</v>
      </c>
      <c r="AU73" s="203"/>
      <c r="AV73" s="203"/>
      <c r="AW73" s="335">
        <f>IFERROR(VLOOKUP($B73,'PEDIDO MARZO'!$A$4:$AD$130,20,0),"NO BD")</f>
        <v>0</v>
      </c>
      <c r="AX73" s="203"/>
      <c r="AY73" s="203"/>
      <c r="AZ73" s="335">
        <f>IFERROR(VLOOKUP($B73,'PEDIDO MARZO'!$A$4:$AD$130,21,0),"NO BD")</f>
        <v>0</v>
      </c>
      <c r="BA73" s="203"/>
      <c r="BB73" s="203"/>
      <c r="BC73" s="335">
        <f>IFERROR(VLOOKUP($B73,'PEDIDO MARZO'!$A$4:$AD$130,22,0),"NO BD")</f>
        <v>0</v>
      </c>
      <c r="BD73" s="203"/>
      <c r="BE73" s="203"/>
      <c r="BF73" s="335">
        <f>IFERROR(VLOOKUP($B73,'PEDIDO MARZO'!$A$4:$AD$130,23,0),"NO BD")</f>
        <v>0</v>
      </c>
      <c r="BG73" s="203"/>
      <c r="BH73" s="203"/>
      <c r="BI73" s="335">
        <f>IFERROR(VLOOKUP($B73,'PEDIDO MARZO'!$A$4:$AD$130,24,0),"NO BD")</f>
        <v>0</v>
      </c>
      <c r="BJ73" s="203"/>
      <c r="BK73" s="203"/>
      <c r="BL73" s="335">
        <f>IFERROR(VLOOKUP($B73,'PEDIDO MARZO'!$A$4:$AD$130,25,0),"NO BD")</f>
        <v>0</v>
      </c>
      <c r="BM73" s="203"/>
      <c r="BN73" s="203"/>
      <c r="BO73" s="335">
        <f>IFERROR(VLOOKUP($B73,'PEDIDO MARZO'!$A$4:$AD$130,26,0),"NO BD")</f>
        <v>0</v>
      </c>
      <c r="BP73" s="203"/>
      <c r="BQ73" s="203"/>
      <c r="BR73" s="335">
        <f>IFERROR(VLOOKUP($B73,'PEDIDO MARZO'!$A$4:$AD$130,27,0),"NO BD")</f>
        <v>0</v>
      </c>
      <c r="BS73" s="203"/>
      <c r="BT73" s="203"/>
      <c r="BU73" s="335">
        <f>IFERROR(VLOOKUP($B73,'PEDIDO MARZO'!$A$4:$AD$130,28,0),"NO BD")</f>
        <v>0</v>
      </c>
      <c r="BV73" s="203"/>
      <c r="BW73" s="203"/>
      <c r="BX73" s="335">
        <f>IFERROR(VLOOKUP($B73,'PEDIDO MARZO'!$A$4:$AD$130,29,0),"NO BD")</f>
        <v>0</v>
      </c>
      <c r="BY73" s="203"/>
      <c r="BZ73" s="203"/>
      <c r="CA73" s="335">
        <f>IFERROR(VLOOKUP($B73,'PEDIDO MARZO'!$A$4:$AD$130,30,0),"NO BD")</f>
        <v>0</v>
      </c>
      <c r="CB73" s="203"/>
      <c r="CC73" s="203"/>
      <c r="CD73" s="208">
        <f t="shared" si="295"/>
        <v>0</v>
      </c>
      <c r="CE73" s="203">
        <f t="shared" si="297"/>
        <v>0</v>
      </c>
      <c r="CF73" s="335">
        <v>0</v>
      </c>
      <c r="CG73" s="337">
        <f>IFERROR(VLOOKUP($B73,'INSUMOS MARZO'!$A$2:$S$105,17,0),"")</f>
        <v>1245.4349999999999</v>
      </c>
      <c r="CH73" s="336">
        <f t="shared" si="298"/>
        <v>0</v>
      </c>
      <c r="CI73" s="335">
        <f>IFERROR(VLOOKUP($B73,'INSUMOS MARZO'!$A$2:$J$105,10,0),"0")</f>
        <v>0</v>
      </c>
      <c r="CJ73" s="336">
        <f>IFERROR(VLOOKUP($B73,'INSUMOS MARZO'!$A$2:$S$105,14,0),"")</f>
        <v>1542.7628999999999</v>
      </c>
      <c r="CK73" s="338">
        <f t="shared" si="299"/>
        <v>0</v>
      </c>
      <c r="CL73" s="211">
        <f t="shared" si="300"/>
        <v>0</v>
      </c>
      <c r="CM73" s="350">
        <f t="shared" si="301"/>
        <v>0</v>
      </c>
      <c r="CN73" s="350">
        <f t="shared" si="302"/>
        <v>0</v>
      </c>
      <c r="CO73" s="350">
        <f t="shared" si="303"/>
        <v>0</v>
      </c>
      <c r="CQ73" s="212">
        <f t="shared" si="304"/>
        <v>0</v>
      </c>
      <c r="CR73" s="212" t="b">
        <f t="shared" si="305"/>
        <v>1</v>
      </c>
      <c r="CS73" s="212">
        <f t="shared" si="306"/>
        <v>0</v>
      </c>
    </row>
    <row r="74" spans="1:97" ht="16.5" x14ac:dyDescent="0.25">
      <c r="A74" s="199">
        <v>69</v>
      </c>
      <c r="B74" s="333">
        <v>139</v>
      </c>
      <c r="C74" s="334" t="s">
        <v>356</v>
      </c>
      <c r="D74" s="335">
        <f>IFERROR(VLOOKUP($B74,'[5]INSUMOS FEBRERO'!$A$2:$F$105,5,0),"")</f>
        <v>71</v>
      </c>
      <c r="E74" s="335">
        <f>IFERROR(VLOOKUP($B74,'PEDIDO MARZO'!$A$4:$AD$130,5,0),"NO BD")</f>
        <v>195</v>
      </c>
      <c r="F74" s="335">
        <f t="shared" si="296"/>
        <v>124</v>
      </c>
      <c r="G74" s="408">
        <f>IFERROR(VLOOKUP($B74,'PEDIDO MARZO'!$A$4:$AD$130,6,0),"NO BD")</f>
        <v>100</v>
      </c>
      <c r="H74" s="336">
        <f>IFERROR(VLOOKUP($B74,'INSUMOS MARZO'!$A$2:$S$105,14,0),"")</f>
        <v>51246.970200000003</v>
      </c>
      <c r="I74" s="205">
        <f t="shared" si="294"/>
        <v>5124697.0200000005</v>
      </c>
      <c r="J74" s="335">
        <f>IFERROR(VLOOKUP($B74,'PEDIDO MARZO'!$A$4:$AD$130,7,0),"NO BD")</f>
        <v>30</v>
      </c>
      <c r="K74" s="337">
        <f>IFERROR(VLOOKUP($B74,'INSUMOS MARZO'!$A$2:$S$105,17,0),"")</f>
        <v>25429.996000000003</v>
      </c>
      <c r="L74" s="205">
        <f t="shared" ref="L74:L75" si="329">J74*K74</f>
        <v>762899.88000000012</v>
      </c>
      <c r="M74" s="335">
        <f>IFERROR(VLOOKUP($B74,'PEDIDO MARZO'!$A$4:$AD$130,8,0),"NO BD")</f>
        <v>20</v>
      </c>
      <c r="N74" s="337">
        <f>IFERROR(VLOOKUP($B74,'INSUMOS MARZO'!$A$2:$S$105,17,0),"")</f>
        <v>25429.996000000003</v>
      </c>
      <c r="O74" s="205">
        <f t="shared" ref="O74:O75" si="330">M74*N74</f>
        <v>508599.92000000004</v>
      </c>
      <c r="P74" s="335">
        <f>IFERROR(VLOOKUP($B74,'PEDIDO MARZO'!$A$4:$AD$130,9,0),"NO BD")</f>
        <v>0</v>
      </c>
      <c r="Q74" s="336">
        <f>IFERROR(VLOOKUP($B74,'INSUMOS MARZO'!$A$2:$S$105,14,0),"")</f>
        <v>51246.970200000003</v>
      </c>
      <c r="R74" s="205">
        <f t="shared" ref="R74:R75" si="331">P74*Q74</f>
        <v>0</v>
      </c>
      <c r="S74" s="335">
        <f>IFERROR(VLOOKUP($B74,'PEDIDO MARZO'!$A$4:$AD$130,10,0),"NO BD")</f>
        <v>8</v>
      </c>
      <c r="T74" s="337">
        <f>IFERROR(VLOOKUP($B74,'INSUMOS MARZO'!$A$2:$S$105,17,0),"")</f>
        <v>25429.996000000003</v>
      </c>
      <c r="U74" s="205">
        <f t="shared" ref="U74" si="332">S74*T74</f>
        <v>203439.96800000002</v>
      </c>
      <c r="V74" s="335">
        <f>IFERROR(VLOOKUP($B74,'PEDIDO MARZO'!$A$4:$AD$130,11,0),"NO BD")</f>
        <v>0</v>
      </c>
      <c r="W74" s="336">
        <f>IFERROR(VLOOKUP($B74,'INSUMOS MARZO'!$A$2:$S$105,14,0),"")</f>
        <v>51246.970200000003</v>
      </c>
      <c r="X74" s="205">
        <f t="shared" ref="X74:X75" si="333">V74*W74</f>
        <v>0</v>
      </c>
      <c r="Y74" s="335">
        <f>IFERROR(VLOOKUP($B74,'PEDIDO MARZO'!$A$4:$AD$130,12,0),"NO BD")</f>
        <v>0</v>
      </c>
      <c r="Z74" s="336">
        <f>IFERROR(VLOOKUP($B74,'INSUMOS MARZO'!$A$2:$S$105,14,0),"")</f>
        <v>51246.970200000003</v>
      </c>
      <c r="AA74" s="205">
        <f t="shared" ref="AA74:AA75" si="334">Y74*Z74</f>
        <v>0</v>
      </c>
      <c r="AB74" s="408">
        <f>IFERROR(VLOOKUP($B74,'PEDIDO MARZO'!$A$4:$AD$130,13,0),"NO BD")</f>
        <v>5</v>
      </c>
      <c r="AC74" s="336">
        <f>IFERROR(VLOOKUP($B74,'INSUMOS MARZO'!$A$2:$S$105,14,0),"")</f>
        <v>51246.970200000003</v>
      </c>
      <c r="AD74" s="205">
        <f t="shared" ref="AD74" si="335">AB74*AC74</f>
        <v>256234.85100000002</v>
      </c>
      <c r="AE74" s="335">
        <f>IFERROR(VLOOKUP($B74,'PEDIDO MARZO'!$A$4:$AD$130,14,0),"NO BD")</f>
        <v>0</v>
      </c>
      <c r="AF74" s="336">
        <f>IFERROR(VLOOKUP($B74,'INSUMOS MARZO'!$A$2:$S$105,14,0),"")</f>
        <v>51246.970200000003</v>
      </c>
      <c r="AG74" s="205">
        <f t="shared" ref="AG74:AG75" si="336">AE74*AF74</f>
        <v>0</v>
      </c>
      <c r="AH74" s="335">
        <f>IFERROR(VLOOKUP($B74,'PEDIDO MARZO'!$A$4:$AD$130,15,0),"NO BD")</f>
        <v>0</v>
      </c>
      <c r="AI74" s="336">
        <f>IFERROR(VLOOKUP($B74,'INSUMOS MARZO'!$A$2:$S$105,14,0),"")</f>
        <v>51246.970200000003</v>
      </c>
      <c r="AJ74" s="205">
        <f t="shared" ref="AJ74:AJ75" si="337">AH74*AI74</f>
        <v>0</v>
      </c>
      <c r="AK74" s="335">
        <f>IFERROR(VLOOKUP($B74,'PEDIDO MARZO'!$A$4:$AD$130,16,0),"NO BD")</f>
        <v>15</v>
      </c>
      <c r="AL74" s="337">
        <f>IFERROR(VLOOKUP($B74,'INSUMOS MARZO'!$A$2:$S$105,17,0),"")</f>
        <v>25429.996000000003</v>
      </c>
      <c r="AM74" s="205">
        <f t="shared" si="316"/>
        <v>381449.94000000006</v>
      </c>
      <c r="AN74" s="335">
        <f>IFERROR(VLOOKUP($B74,'PEDIDO MARZO'!$A$4:$AD$130,17,0),"NO BD")</f>
        <v>4</v>
      </c>
      <c r="AO74" s="337">
        <f>IFERROR(VLOOKUP($B74,'INSUMOS MARZO'!$A$2:$S$105,17,0),"")</f>
        <v>25429.996000000003</v>
      </c>
      <c r="AP74" s="205">
        <f t="shared" ref="AP74:AP75" si="338">AN74*AO74</f>
        <v>101719.98400000001</v>
      </c>
      <c r="AQ74" s="335">
        <f>IFERROR(VLOOKUP($B74,'PEDIDO MARZO'!$A$4:$AD$130,18,0),"NO BD")</f>
        <v>0</v>
      </c>
      <c r="AR74" s="336">
        <f>IFERROR(VLOOKUP($B74,'INSUMOS MARZO'!$A$2:$S$105,14,0),"")</f>
        <v>51246.970200000003</v>
      </c>
      <c r="AS74" s="205">
        <f t="shared" ref="AS74:AS75" si="339">AQ74*AR74</f>
        <v>0</v>
      </c>
      <c r="AT74" s="335">
        <f>IFERROR(VLOOKUP($B74,'PEDIDO MARZO'!$A$4:$AD$130,19,0),"NO BD")</f>
        <v>5</v>
      </c>
      <c r="AU74" s="337">
        <f>IFERROR(VLOOKUP($B74,'INSUMOS MARZO'!$A$2:$S$105,17,0),"")</f>
        <v>25429.996000000003</v>
      </c>
      <c r="AV74" s="205">
        <f t="shared" ref="AV74:AV75" si="340">AT74*AU74</f>
        <v>127149.98000000001</v>
      </c>
      <c r="AW74" s="335">
        <f>IFERROR(VLOOKUP($B74,'PEDIDO MARZO'!$A$4:$AD$130,20,0),"NO BD")</f>
        <v>5</v>
      </c>
      <c r="AX74" s="337">
        <f>IFERROR(VLOOKUP($B74,'INSUMOS MARZO'!$A$2:$S$105,17,0),"")</f>
        <v>25429.996000000003</v>
      </c>
      <c r="AY74" s="205">
        <f t="shared" ref="AY74:AY75" si="341">AW74*AX74</f>
        <v>127149.98000000001</v>
      </c>
      <c r="AZ74" s="335">
        <f>IFERROR(VLOOKUP($B74,'PEDIDO MARZO'!$A$4:$AD$130,21,0),"NO BD")</f>
        <v>0</v>
      </c>
      <c r="BA74" s="336">
        <f>IFERROR(VLOOKUP($B74,'INSUMOS MARZO'!$A$2:$S$105,14,0),"")</f>
        <v>51246.970200000003</v>
      </c>
      <c r="BB74" s="205">
        <f t="shared" ref="BB74:BB75" si="342">AZ74*BA74</f>
        <v>0</v>
      </c>
      <c r="BC74" s="335">
        <f>IFERROR(VLOOKUP($B74,'PEDIDO MARZO'!$A$4:$AD$130,22,0),"NO BD")</f>
        <v>0</v>
      </c>
      <c r="BD74" s="337">
        <f>IFERROR(VLOOKUP($B74,'INSUMOS MARZO'!$A$2:$S$105,17,0),"")</f>
        <v>25429.996000000003</v>
      </c>
      <c r="BE74" s="205">
        <f t="shared" ref="BE74:BE75" si="343">BC74*BD74</f>
        <v>0</v>
      </c>
      <c r="BF74" s="335">
        <f>IFERROR(VLOOKUP($B74,'PEDIDO MARZO'!$A$4:$AD$130,23,0),"NO BD")</f>
        <v>0</v>
      </c>
      <c r="BG74" s="337">
        <f>IFERROR(VLOOKUP($B74,'INSUMOS MARZO'!$A$2:$S$105,17,0),"")</f>
        <v>25429.996000000003</v>
      </c>
      <c r="BH74" s="205">
        <f t="shared" ref="BH74" si="344">BF74*BG74</f>
        <v>0</v>
      </c>
      <c r="BI74" s="335">
        <f>IFERROR(VLOOKUP($B74,'PEDIDO MARZO'!$A$4:$AD$130,24,0),"NO BD")</f>
        <v>0</v>
      </c>
      <c r="BJ74" s="336">
        <f>IFERROR(VLOOKUP($B74,'INSUMOS MARZO'!$A$2:$S$105,14,0),"")</f>
        <v>51246.970200000003</v>
      </c>
      <c r="BK74" s="205">
        <f t="shared" ref="BK74:BK75" si="345">BI74*BJ74</f>
        <v>0</v>
      </c>
      <c r="BL74" s="335">
        <f>IFERROR(VLOOKUP($B74,'PEDIDO MARZO'!$A$4:$AD$130,25,0),"NO BD")</f>
        <v>3</v>
      </c>
      <c r="BM74" s="337">
        <f>IFERROR(VLOOKUP($B74,'INSUMOS MARZO'!$A$2:$S$105,17,0),"")</f>
        <v>25429.996000000003</v>
      </c>
      <c r="BN74" s="205">
        <f t="shared" ref="BN74:BN75" si="346">BL74*BM74</f>
        <v>76289.988000000012</v>
      </c>
      <c r="BO74" s="335">
        <f>IFERROR(VLOOKUP($B74,'PEDIDO MARZO'!$A$4:$AD$130,26,0),"NO BD")</f>
        <v>0</v>
      </c>
      <c r="BP74" s="337">
        <f>IFERROR(VLOOKUP($B74,'INSUMOS MARZO'!$A$2:$S$105,17,0),"")</f>
        <v>25429.996000000003</v>
      </c>
      <c r="BQ74" s="205">
        <f t="shared" ref="BQ74:BQ75" si="347">BO74*BP74</f>
        <v>0</v>
      </c>
      <c r="BR74" s="335">
        <f>IFERROR(VLOOKUP($B74,'PEDIDO MARZO'!$A$4:$AD$130,27,0),"NO BD")</f>
        <v>0</v>
      </c>
      <c r="BS74" s="337">
        <f>IFERROR(VLOOKUP($B74,'INSUMOS MARZO'!$A$2:$S$105,17,0),"")</f>
        <v>25429.996000000003</v>
      </c>
      <c r="BT74" s="205">
        <f t="shared" ref="BT74:BT75" si="348">BR74*BS74</f>
        <v>0</v>
      </c>
      <c r="BU74" s="335">
        <f>IFERROR(VLOOKUP($B74,'PEDIDO MARZO'!$A$4:$AD$130,28,0),"NO BD")</f>
        <v>0</v>
      </c>
      <c r="BV74" s="337">
        <f>IFERROR(VLOOKUP($B74,'INSUMOS MARZO'!$A$2:$S$105,17,0),"")</f>
        <v>25429.996000000003</v>
      </c>
      <c r="BW74" s="205">
        <f t="shared" ref="BW74:BW75" si="349">BU74*BV74</f>
        <v>0</v>
      </c>
      <c r="BX74" s="335">
        <f>IFERROR(VLOOKUP($B74,'PEDIDO MARZO'!$A$4:$AD$130,29,0),"NO BD")</f>
        <v>0</v>
      </c>
      <c r="BY74" s="337">
        <f>IFERROR(VLOOKUP($B74,'INSUMOS MARZO'!$A$2:$S$105,17,0),"")</f>
        <v>25429.996000000003</v>
      </c>
      <c r="BZ74" s="205">
        <f t="shared" ref="BZ74:BZ75" si="350">BX74*BY74</f>
        <v>0</v>
      </c>
      <c r="CA74" s="335">
        <f>IFERROR(VLOOKUP($B74,'PEDIDO MARZO'!$A$4:$AD$130,30,0),"NO BD")</f>
        <v>0</v>
      </c>
      <c r="CB74" s="337">
        <f>IFERROR(VLOOKUP($B74,'INSUMOS MARZO'!$A$2:$S$105,17,0),"")</f>
        <v>25429.996000000003</v>
      </c>
      <c r="CC74" s="205">
        <f t="shared" ref="CC74:CC75" si="351">CA74*CB74</f>
        <v>0</v>
      </c>
      <c r="CD74" s="215">
        <f t="shared" si="295"/>
        <v>195</v>
      </c>
      <c r="CE74" s="203">
        <f t="shared" si="297"/>
        <v>0</v>
      </c>
      <c r="CF74" s="335">
        <v>90</v>
      </c>
      <c r="CG74" s="337">
        <f>IFERROR(VLOOKUP($B74,'INSUMOS MARZO'!$A$2:$S$105,17,0),"")</f>
        <v>25429.996000000003</v>
      </c>
      <c r="CH74" s="336">
        <f t="shared" si="298"/>
        <v>2288699.64</v>
      </c>
      <c r="CI74" s="335">
        <v>105</v>
      </c>
      <c r="CJ74" s="336">
        <f>IFERROR(VLOOKUP($B74,'INSUMOS MARZO'!$A$2:$S$105,14,0),"")</f>
        <v>51246.970200000003</v>
      </c>
      <c r="CK74" s="338">
        <f t="shared" si="299"/>
        <v>5380931.8710000003</v>
      </c>
      <c r="CL74" s="211">
        <f t="shared" si="300"/>
        <v>7669631.5110000018</v>
      </c>
      <c r="CM74" s="350">
        <f t="shared" si="301"/>
        <v>766963.15110000025</v>
      </c>
      <c r="CN74" s="350">
        <f t="shared" si="302"/>
        <v>145722.99870900004</v>
      </c>
      <c r="CO74" s="350">
        <f t="shared" si="303"/>
        <v>8582317.6608090028</v>
      </c>
      <c r="CP74" s="190">
        <f t="shared" ref="CP74:CP75" si="352">+CF74+CI74-CD74</f>
        <v>0</v>
      </c>
      <c r="CQ74" s="212">
        <f t="shared" si="304"/>
        <v>7669631.5109999999</v>
      </c>
      <c r="CR74" s="212" t="b">
        <f t="shared" si="305"/>
        <v>1</v>
      </c>
      <c r="CS74" s="212">
        <f t="shared" si="306"/>
        <v>0</v>
      </c>
    </row>
    <row r="75" spans="1:97" ht="16.5" x14ac:dyDescent="0.25">
      <c r="A75" s="199">
        <v>70</v>
      </c>
      <c r="B75" s="333">
        <v>151</v>
      </c>
      <c r="C75" s="334" t="s">
        <v>357</v>
      </c>
      <c r="D75" s="335">
        <f>IFERROR(VLOOKUP($B75,'[5]INSUMOS FEBRERO'!$A$2:$F$105,5,0),"")</f>
        <v>310</v>
      </c>
      <c r="E75" s="335">
        <f>IFERROR(VLOOKUP($B75,'PEDIDO MARZO'!$A$4:$AD$130,5,0),"NO BD")</f>
        <v>1690</v>
      </c>
      <c r="F75" s="335">
        <f t="shared" si="296"/>
        <v>1380</v>
      </c>
      <c r="G75" s="408">
        <f>IFERROR(VLOOKUP($B75,'PEDIDO MARZO'!$A$4:$AD$130,6,0),"NO BD")</f>
        <v>1000</v>
      </c>
      <c r="H75" s="336">
        <f>IFERROR(VLOOKUP($B75,'INSUMOS MARZO'!$A$2:$S$105,14,0),"")</f>
        <v>7960.6944000000003</v>
      </c>
      <c r="I75" s="205">
        <f t="shared" si="294"/>
        <v>7960694.4000000004</v>
      </c>
      <c r="J75" s="408">
        <f>IFERROR(VLOOKUP($B75,'PEDIDO MARZO'!$A$4:$AD$130,7,0),"NO BD")</f>
        <v>150</v>
      </c>
      <c r="K75" s="336">
        <f>IFERROR(VLOOKUP($B75,'INSUMOS MARZO'!$A$2:$S$105,14,0),"")</f>
        <v>7960.6944000000003</v>
      </c>
      <c r="L75" s="205">
        <f t="shared" si="329"/>
        <v>1194104.1600000001</v>
      </c>
      <c r="M75" s="408">
        <f>IFERROR(VLOOKUP($B75,'PEDIDO MARZO'!$A$4:$AD$130,8,0),"NO BD")</f>
        <v>100</v>
      </c>
      <c r="N75" s="336">
        <f>IFERROR(VLOOKUP($B75,'INSUMOS MARZO'!$A$2:$S$105,14,0),"")</f>
        <v>7960.6944000000003</v>
      </c>
      <c r="O75" s="205">
        <f t="shared" si="330"/>
        <v>796069.44000000006</v>
      </c>
      <c r="P75" s="335">
        <f>IFERROR(VLOOKUP($B75,'PEDIDO MARZO'!$A$4:$AD$130,9,0),"NO BD")</f>
        <v>0</v>
      </c>
      <c r="Q75" s="336">
        <f>IFERROR(VLOOKUP($B75,'INSUMOS MARZO'!$A$2:$S$105,14,0),"")</f>
        <v>7960.6944000000003</v>
      </c>
      <c r="R75" s="205">
        <f t="shared" si="331"/>
        <v>0</v>
      </c>
      <c r="S75" s="335">
        <f>IFERROR(VLOOKUP($B75,'PEDIDO MARZO'!$A$4:$AD$130,10,0),"NO BD")</f>
        <v>25</v>
      </c>
      <c r="T75" s="337">
        <f>IFERROR(VLOOKUP($B75,'INSUMOS MARZO'!$A$2:$S$105,17,0),"")</f>
        <v>4422.6080000000002</v>
      </c>
      <c r="U75" s="205">
        <f t="shared" ref="U75" si="353">S75*T75</f>
        <v>110565.20000000001</v>
      </c>
      <c r="V75" s="335">
        <f>IFERROR(VLOOKUP($B75,'PEDIDO MARZO'!$A$4:$AD$130,11,0),"NO BD")</f>
        <v>30</v>
      </c>
      <c r="W75" s="337">
        <f>IFERROR(VLOOKUP($B75,'INSUMOS MARZO'!$A$2:$S$105,17,0),"")</f>
        <v>4422.6080000000002</v>
      </c>
      <c r="X75" s="205">
        <f t="shared" si="333"/>
        <v>132678.24</v>
      </c>
      <c r="Y75" s="335">
        <f>IFERROR(VLOOKUP($B75,'PEDIDO MARZO'!$A$4:$AD$130,12,0),"NO BD")</f>
        <v>30</v>
      </c>
      <c r="Z75" s="337">
        <f>IFERROR(VLOOKUP($B75,'INSUMOS MARZO'!$A$2:$S$105,17,0),"")</f>
        <v>4422.6080000000002</v>
      </c>
      <c r="AA75" s="205">
        <f t="shared" si="334"/>
        <v>132678.24</v>
      </c>
      <c r="AB75" s="335">
        <f>IFERROR(VLOOKUP($B75,'PEDIDO MARZO'!$A$4:$AD$130,13,0),"NO BD")</f>
        <v>0</v>
      </c>
      <c r="AC75" s="336">
        <f>IFERROR(VLOOKUP($B75,'INSUMOS MARZO'!$A$2:$S$105,14,0),"")</f>
        <v>7960.6944000000003</v>
      </c>
      <c r="AD75" s="205">
        <f t="shared" ref="AD75" si="354">AB75*AC75</f>
        <v>0</v>
      </c>
      <c r="AE75" s="408">
        <f>IFERROR(VLOOKUP($B75,'PEDIDO MARZO'!$A$4:$AD$130,14,0),"NO BD")</f>
        <v>50</v>
      </c>
      <c r="AF75" s="336">
        <f>IFERROR(VLOOKUP($B75,'INSUMOS MARZO'!$A$2:$S$105,14,0),"")</f>
        <v>7960.6944000000003</v>
      </c>
      <c r="AG75" s="205">
        <f t="shared" si="336"/>
        <v>398034.72000000003</v>
      </c>
      <c r="AH75" s="335">
        <f>IFERROR(VLOOKUP($B75,'PEDIDO MARZO'!$A$4:$AD$130,15,0),"NO BD")</f>
        <v>30</v>
      </c>
      <c r="AI75" s="337">
        <f>IFERROR(VLOOKUP($B75,'INSUMOS MARZO'!$A$2:$S$105,17,0),"")</f>
        <v>4422.6080000000002</v>
      </c>
      <c r="AJ75" s="205">
        <f t="shared" si="337"/>
        <v>132678.24</v>
      </c>
      <c r="AK75" s="335">
        <f>IFERROR(VLOOKUP($B75,'PEDIDO MARZO'!$A$4:$AD$130,16,0),"NO BD")</f>
        <v>30</v>
      </c>
      <c r="AL75" s="337">
        <f>IFERROR(VLOOKUP($B75,'INSUMOS MARZO'!$A$2:$S$105,17,0),"")</f>
        <v>4422.6080000000002</v>
      </c>
      <c r="AM75" s="205">
        <f t="shared" si="316"/>
        <v>132678.24</v>
      </c>
      <c r="AN75" s="335">
        <f>IFERROR(VLOOKUP($B75,'PEDIDO MARZO'!$A$4:$AD$130,17,0),"NO BD")</f>
        <v>30</v>
      </c>
      <c r="AO75" s="337">
        <f>IFERROR(VLOOKUP($B75,'INSUMOS MARZO'!$A$2:$S$105,17,0),"")</f>
        <v>4422.6080000000002</v>
      </c>
      <c r="AP75" s="205">
        <f t="shared" si="338"/>
        <v>132678.24</v>
      </c>
      <c r="AQ75" s="335">
        <f>IFERROR(VLOOKUP($B75,'PEDIDO MARZO'!$A$4:$AD$130,18,0),"NO BD")</f>
        <v>20</v>
      </c>
      <c r="AR75" s="337">
        <f>IFERROR(VLOOKUP($B75,'INSUMOS MARZO'!$A$2:$S$105,17,0),"")</f>
        <v>4422.6080000000002</v>
      </c>
      <c r="AS75" s="205">
        <f t="shared" si="339"/>
        <v>88452.160000000003</v>
      </c>
      <c r="AT75" s="335">
        <f>IFERROR(VLOOKUP($B75,'PEDIDO MARZO'!$A$4:$AD$130,19,0),"NO BD")</f>
        <v>20</v>
      </c>
      <c r="AU75" s="337">
        <f>IFERROR(VLOOKUP($B75,'INSUMOS MARZO'!$A$2:$S$105,17,0),"")</f>
        <v>4422.6080000000002</v>
      </c>
      <c r="AV75" s="205">
        <f t="shared" si="340"/>
        <v>88452.160000000003</v>
      </c>
      <c r="AW75" s="335">
        <f>IFERROR(VLOOKUP($B75,'PEDIDO MARZO'!$A$4:$AD$130,20,0),"NO BD")</f>
        <v>20</v>
      </c>
      <c r="AX75" s="337">
        <f>IFERROR(VLOOKUP($B75,'INSUMOS MARZO'!$A$2:$S$105,17,0),"")</f>
        <v>4422.6080000000002</v>
      </c>
      <c r="AY75" s="205">
        <f t="shared" si="341"/>
        <v>88452.160000000003</v>
      </c>
      <c r="AZ75" s="335">
        <f>IFERROR(VLOOKUP($B75,'PEDIDO MARZO'!$A$4:$AD$130,21,0),"NO BD")</f>
        <v>40</v>
      </c>
      <c r="BA75" s="337">
        <f>IFERROR(VLOOKUP($B75,'INSUMOS MARZO'!$A$2:$S$105,17,0),"")</f>
        <v>4422.6080000000002</v>
      </c>
      <c r="BB75" s="205">
        <f t="shared" si="342"/>
        <v>176904.32000000001</v>
      </c>
      <c r="BC75" s="335">
        <f>IFERROR(VLOOKUP($B75,'PEDIDO MARZO'!$A$4:$AD$130,22,0),"NO BD")</f>
        <v>0</v>
      </c>
      <c r="BD75" s="337">
        <f>IFERROR(VLOOKUP($B75,'INSUMOS MARZO'!$A$2:$S$105,17,0),"")</f>
        <v>4422.6080000000002</v>
      </c>
      <c r="BE75" s="205">
        <f t="shared" si="343"/>
        <v>0</v>
      </c>
      <c r="BF75" s="335">
        <f>IFERROR(VLOOKUP($B75,'PEDIDO MARZO'!$A$4:$AD$130,23,0),"NO BD")</f>
        <v>0</v>
      </c>
      <c r="BG75" s="337">
        <f>IFERROR(VLOOKUP($B75,'INSUMOS MARZO'!$A$2:$S$105,17,0),"")</f>
        <v>4422.6080000000002</v>
      </c>
      <c r="BH75" s="203">
        <f>+BG75*BF75</f>
        <v>0</v>
      </c>
      <c r="BI75" s="335">
        <f>IFERROR(VLOOKUP($B75,'PEDIDO MARZO'!$A$4:$AD$130,24,0),"NO BD")</f>
        <v>20</v>
      </c>
      <c r="BJ75" s="337">
        <f>IFERROR(VLOOKUP($B75,'INSUMOS MARZO'!$A$2:$S$105,17,0),"")</f>
        <v>4422.6080000000002</v>
      </c>
      <c r="BK75" s="205">
        <f t="shared" si="345"/>
        <v>88452.160000000003</v>
      </c>
      <c r="BL75" s="335">
        <f>IFERROR(VLOOKUP($B75,'PEDIDO MARZO'!$A$4:$AD$130,25,0),"NO BD")</f>
        <v>20</v>
      </c>
      <c r="BM75" s="337">
        <f>IFERROR(VLOOKUP($B75,'INSUMOS MARZO'!$A$2:$S$105,17,0),"")</f>
        <v>4422.6080000000002</v>
      </c>
      <c r="BN75" s="205">
        <f t="shared" si="346"/>
        <v>88452.160000000003</v>
      </c>
      <c r="BO75" s="335">
        <f>IFERROR(VLOOKUP($B75,'PEDIDO MARZO'!$A$4:$AD$130,26,0),"NO BD")</f>
        <v>10</v>
      </c>
      <c r="BP75" s="337">
        <f>IFERROR(VLOOKUP($B75,'INSUMOS MARZO'!$A$2:$S$105,17,0),"")</f>
        <v>4422.6080000000002</v>
      </c>
      <c r="BQ75" s="205">
        <f t="shared" si="347"/>
        <v>44226.080000000002</v>
      </c>
      <c r="BR75" s="335">
        <f>IFERROR(VLOOKUP($B75,'PEDIDO MARZO'!$A$4:$AD$130,27,0),"NO BD")</f>
        <v>10</v>
      </c>
      <c r="BS75" s="337">
        <f>IFERROR(VLOOKUP($B75,'INSUMOS MARZO'!$A$2:$S$105,17,0),"")</f>
        <v>4422.6080000000002</v>
      </c>
      <c r="BT75" s="205">
        <f t="shared" si="348"/>
        <v>44226.080000000002</v>
      </c>
      <c r="BU75" s="335">
        <f>IFERROR(VLOOKUP($B75,'PEDIDO MARZO'!$A$4:$AD$130,28,0),"NO BD")</f>
        <v>15</v>
      </c>
      <c r="BV75" s="337">
        <f>IFERROR(VLOOKUP($B75,'INSUMOS MARZO'!$A$2:$S$105,17,0),"")</f>
        <v>4422.6080000000002</v>
      </c>
      <c r="BW75" s="205">
        <f t="shared" si="349"/>
        <v>66339.12</v>
      </c>
      <c r="BX75" s="335">
        <f>IFERROR(VLOOKUP($B75,'PEDIDO MARZO'!$A$4:$AD$130,29,0),"NO BD")</f>
        <v>20</v>
      </c>
      <c r="BY75" s="337">
        <f>IFERROR(VLOOKUP($B75,'INSUMOS MARZO'!$A$2:$S$105,17,0),"")</f>
        <v>4422.6080000000002</v>
      </c>
      <c r="BZ75" s="205">
        <f t="shared" si="350"/>
        <v>88452.160000000003</v>
      </c>
      <c r="CA75" s="335">
        <f>IFERROR(VLOOKUP($B75,'PEDIDO MARZO'!$A$4:$AD$130,30,0),"NO BD")</f>
        <v>20</v>
      </c>
      <c r="CB75" s="337">
        <f>IFERROR(VLOOKUP($B75,'INSUMOS MARZO'!$A$2:$S$105,17,0),"")</f>
        <v>4422.6080000000002</v>
      </c>
      <c r="CC75" s="205">
        <f t="shared" si="351"/>
        <v>88452.160000000003</v>
      </c>
      <c r="CD75" s="208">
        <f t="shared" si="295"/>
        <v>1690</v>
      </c>
      <c r="CE75" s="203">
        <f t="shared" si="297"/>
        <v>0</v>
      </c>
      <c r="CF75" s="335">
        <v>390</v>
      </c>
      <c r="CG75" s="337">
        <f>IFERROR(VLOOKUP($B75,'INSUMOS MARZO'!$A$2:$S$105,17,0),"")</f>
        <v>4422.6080000000002</v>
      </c>
      <c r="CH75" s="336">
        <f t="shared" si="298"/>
        <v>1724817.12</v>
      </c>
      <c r="CI75" s="335">
        <v>1300</v>
      </c>
      <c r="CJ75" s="336">
        <f>IFERROR(VLOOKUP($B75,'INSUMOS MARZO'!$A$2:$S$105,14,0),"")</f>
        <v>7960.6944000000003</v>
      </c>
      <c r="CK75" s="338">
        <f t="shared" si="299"/>
        <v>10348902.720000001</v>
      </c>
      <c r="CL75" s="211">
        <f t="shared" si="300"/>
        <v>12073719.840000002</v>
      </c>
      <c r="CM75" s="350">
        <f t="shared" si="301"/>
        <v>1207371.9840000002</v>
      </c>
      <c r="CN75" s="350">
        <f t="shared" si="302"/>
        <v>229400.67696000004</v>
      </c>
      <c r="CO75" s="350">
        <f t="shared" si="303"/>
        <v>13510492.500960002</v>
      </c>
      <c r="CP75" s="190">
        <f t="shared" si="352"/>
        <v>0</v>
      </c>
      <c r="CQ75" s="212">
        <f t="shared" si="304"/>
        <v>12073719.84</v>
      </c>
      <c r="CR75" s="212" t="b">
        <f t="shared" si="305"/>
        <v>1</v>
      </c>
      <c r="CS75" s="212">
        <f t="shared" si="306"/>
        <v>0</v>
      </c>
    </row>
    <row r="76" spans="1:97" ht="16.5" x14ac:dyDescent="0.25">
      <c r="A76" s="199">
        <v>71</v>
      </c>
      <c r="B76" s="333">
        <v>152</v>
      </c>
      <c r="C76" s="334" t="s">
        <v>358</v>
      </c>
      <c r="D76" s="335">
        <f>IFERROR(VLOOKUP($B76,'[5]INSUMOS FEBRERO'!$A$2:$F$105,5,0),"")</f>
        <v>25</v>
      </c>
      <c r="E76" s="335">
        <f>IFERROR(VLOOKUP($B76,'PEDIDO MARZO'!$A$4:$AD$130,5,0),"NO BD")</f>
        <v>10</v>
      </c>
      <c r="F76" s="335">
        <f t="shared" si="296"/>
        <v>-15</v>
      </c>
      <c r="G76" s="335">
        <f>IFERROR(VLOOKUP($B76,'PEDIDO MARZO'!$A$4:$AD$130,6,0),"NO BD")</f>
        <v>0</v>
      </c>
      <c r="H76" s="337"/>
      <c r="I76" s="205">
        <f t="shared" si="294"/>
        <v>0</v>
      </c>
      <c r="J76" s="335">
        <f>IFERROR(VLOOKUP($B76,'PEDIDO MARZO'!$A$4:$AD$130,7,0),"NO BD")</f>
        <v>0</v>
      </c>
      <c r="K76" s="337"/>
      <c r="L76" s="203"/>
      <c r="M76" s="335">
        <f>IFERROR(VLOOKUP($B76,'PEDIDO MARZO'!$A$4:$AD$130,8,0),"NO BD")</f>
        <v>0</v>
      </c>
      <c r="N76" s="203"/>
      <c r="O76" s="203"/>
      <c r="P76" s="335">
        <f>IFERROR(VLOOKUP($B76,'PEDIDO MARZO'!$A$4:$AD$130,9,0),"NO BD")</f>
        <v>0</v>
      </c>
      <c r="Q76" s="203"/>
      <c r="R76" s="203"/>
      <c r="S76" s="335">
        <f>IFERROR(VLOOKUP($B76,'PEDIDO MARZO'!$A$4:$AD$130,10,0),"NO BD")</f>
        <v>0</v>
      </c>
      <c r="T76" s="203"/>
      <c r="U76" s="203"/>
      <c r="V76" s="335">
        <f>IFERROR(VLOOKUP($B76,'PEDIDO MARZO'!$A$4:$AD$130,11,0),"NO BD")</f>
        <v>0</v>
      </c>
      <c r="W76" s="203"/>
      <c r="X76" s="203"/>
      <c r="Y76" s="335">
        <f>IFERROR(VLOOKUP($B76,'PEDIDO MARZO'!$A$4:$AD$130,12,0),"NO BD")</f>
        <v>0</v>
      </c>
      <c r="Z76" s="203"/>
      <c r="AA76" s="203"/>
      <c r="AB76" s="335">
        <f>IFERROR(VLOOKUP($B76,'PEDIDO MARZO'!$A$4:$AD$130,13,0),"NO BD")</f>
        <v>0</v>
      </c>
      <c r="AC76" s="203"/>
      <c r="AD76" s="203"/>
      <c r="AE76" s="335">
        <f>IFERROR(VLOOKUP($B76,'PEDIDO MARZO'!$A$4:$AD$130,14,0),"NO BD")</f>
        <v>0</v>
      </c>
      <c r="AF76" s="203"/>
      <c r="AG76" s="203"/>
      <c r="AH76" s="335">
        <f>IFERROR(VLOOKUP($B76,'PEDIDO MARZO'!$A$4:$AD$130,15,0),"NO BD")</f>
        <v>0</v>
      </c>
      <c r="AI76" s="203"/>
      <c r="AJ76" s="203"/>
      <c r="AK76" s="335">
        <f>IFERROR(VLOOKUP($B76,'PEDIDO MARZO'!$A$4:$AD$130,16,0),"NO BD")</f>
        <v>0</v>
      </c>
      <c r="AL76" s="203"/>
      <c r="AM76" s="203"/>
      <c r="AN76" s="335">
        <f>IFERROR(VLOOKUP($B76,'PEDIDO MARZO'!$A$4:$AD$130,17,0),"NO BD")</f>
        <v>0</v>
      </c>
      <c r="AO76" s="203"/>
      <c r="AP76" s="203"/>
      <c r="AQ76" s="335">
        <f>IFERROR(VLOOKUP($B76,'PEDIDO MARZO'!$A$4:$AD$130,18,0),"NO BD")</f>
        <v>0</v>
      </c>
      <c r="AR76" s="203"/>
      <c r="AS76" s="203"/>
      <c r="AT76" s="335">
        <f>IFERROR(VLOOKUP($B76,'PEDIDO MARZO'!$A$4:$AD$130,19,0),"NO BD")</f>
        <v>0</v>
      </c>
      <c r="AU76" s="203"/>
      <c r="AV76" s="203"/>
      <c r="AW76" s="335">
        <f>IFERROR(VLOOKUP($B76,'PEDIDO MARZO'!$A$4:$AD$130,20,0),"NO BD")</f>
        <v>0</v>
      </c>
      <c r="AX76" s="203"/>
      <c r="AY76" s="203"/>
      <c r="AZ76" s="335">
        <f>IFERROR(VLOOKUP($B76,'PEDIDO MARZO'!$A$4:$AD$130,21,0),"NO BD")</f>
        <v>0</v>
      </c>
      <c r="BA76" s="203"/>
      <c r="BB76" s="203"/>
      <c r="BC76" s="335">
        <f>IFERROR(VLOOKUP($B76,'PEDIDO MARZO'!$A$4:$AD$130,22,0),"NO BD")</f>
        <v>0</v>
      </c>
      <c r="BD76" s="203"/>
      <c r="BE76" s="203"/>
      <c r="BF76" s="335">
        <f>IFERROR(VLOOKUP($B76,'PEDIDO MARZO'!$A$4:$AD$130,23,0),"NO BD")</f>
        <v>0</v>
      </c>
      <c r="BG76" s="203"/>
      <c r="BH76" s="203"/>
      <c r="BI76" s="335">
        <f>IFERROR(VLOOKUP($B76,'PEDIDO MARZO'!$A$4:$AD$130,24,0),"NO BD")</f>
        <v>0</v>
      </c>
      <c r="BJ76" s="203"/>
      <c r="BK76" s="203"/>
      <c r="BL76" s="335">
        <f>IFERROR(VLOOKUP($B76,'PEDIDO MARZO'!$A$4:$AD$130,25,0),"NO BD")</f>
        <v>0</v>
      </c>
      <c r="BM76" s="203"/>
      <c r="BN76" s="203"/>
      <c r="BO76" s="335">
        <f>IFERROR(VLOOKUP($B76,'PEDIDO MARZO'!$A$4:$AD$130,26,0),"NO BD")</f>
        <v>0</v>
      </c>
      <c r="BP76" s="203"/>
      <c r="BQ76" s="203"/>
      <c r="BR76" s="335">
        <f>IFERROR(VLOOKUP($B76,'PEDIDO MARZO'!$A$4:$AD$130,27,0),"NO BD")</f>
        <v>10</v>
      </c>
      <c r="BS76" s="203"/>
      <c r="BT76" s="203"/>
      <c r="BU76" s="335">
        <f>IFERROR(VLOOKUP($B76,'PEDIDO MARZO'!$A$4:$AD$130,28,0),"NO BD")</f>
        <v>0</v>
      </c>
      <c r="BV76" s="203"/>
      <c r="BW76" s="203"/>
      <c r="BX76" s="335">
        <f>IFERROR(VLOOKUP($B76,'PEDIDO MARZO'!$A$4:$AD$130,29,0),"NO BD")</f>
        <v>0</v>
      </c>
      <c r="BY76" s="203"/>
      <c r="BZ76" s="203"/>
      <c r="CA76" s="335">
        <f>IFERROR(VLOOKUP($B76,'PEDIDO MARZO'!$A$4:$AD$130,30,0),"NO BD")</f>
        <v>0</v>
      </c>
      <c r="CB76" s="203"/>
      <c r="CC76" s="203"/>
      <c r="CD76" s="208">
        <f t="shared" si="295"/>
        <v>10</v>
      </c>
      <c r="CE76" s="203">
        <f t="shared" si="297"/>
        <v>0</v>
      </c>
      <c r="CF76" s="335">
        <f>IFERROR(VLOOKUP($B76,'INSUMOS MARZO'!$A$2:$I$105,9,0),"0")</f>
        <v>25</v>
      </c>
      <c r="CG76" s="337">
        <f>IFERROR(VLOOKUP($B76,'INSUMOS MARZO'!$A$2:$S$105,17,0),"")</f>
        <v>0</v>
      </c>
      <c r="CH76" s="336">
        <f t="shared" si="298"/>
        <v>0</v>
      </c>
      <c r="CI76" s="335">
        <f>IFERROR(VLOOKUP($B76,'INSUMOS MARZO'!$A$2:$J$105,10,0),"0")</f>
        <v>0</v>
      </c>
      <c r="CJ76" s="336">
        <f>IFERROR(VLOOKUP($B76,'INSUMOS MARZO'!$A$2:$S$105,14,0),"")</f>
        <v>19802.416499999999</v>
      </c>
      <c r="CK76" s="338">
        <f t="shared" si="299"/>
        <v>0</v>
      </c>
      <c r="CL76" s="211">
        <f t="shared" si="300"/>
        <v>0</v>
      </c>
      <c r="CM76" s="350">
        <f t="shared" si="301"/>
        <v>0</v>
      </c>
      <c r="CN76" s="350">
        <f t="shared" si="302"/>
        <v>0</v>
      </c>
      <c r="CO76" s="350">
        <f t="shared" si="303"/>
        <v>0</v>
      </c>
      <c r="CQ76" s="212">
        <f t="shared" si="304"/>
        <v>0</v>
      </c>
      <c r="CR76" s="212" t="b">
        <f t="shared" si="305"/>
        <v>1</v>
      </c>
      <c r="CS76" s="212">
        <f t="shared" si="306"/>
        <v>0</v>
      </c>
    </row>
    <row r="77" spans="1:97" ht="16.5" x14ac:dyDescent="0.25">
      <c r="A77" s="199">
        <v>72</v>
      </c>
      <c r="B77" s="333">
        <v>154</v>
      </c>
      <c r="C77" s="334" t="s">
        <v>359</v>
      </c>
      <c r="D77" s="335">
        <f>IFERROR(VLOOKUP($B77,'[5]INSUMOS FEBRERO'!$A$2:$F$105,5,0),"")</f>
        <v>5</v>
      </c>
      <c r="E77" s="335">
        <f>IFERROR(VLOOKUP($B77,'PEDIDO MARZO'!$A$4:$AD$130,5,0),"NO BD")</f>
        <v>5</v>
      </c>
      <c r="F77" s="335">
        <f t="shared" si="296"/>
        <v>0</v>
      </c>
      <c r="G77" s="335">
        <f>IFERROR(VLOOKUP($B77,'PEDIDO MARZO'!$A$4:$AD$130,6,0),"NO BD")</f>
        <v>5</v>
      </c>
      <c r="H77" s="336">
        <f>IFERROR(VLOOKUP($B77,'INSUMOS MARZO'!$A$2:$S$105,14,0),"")</f>
        <v>5005.7028</v>
      </c>
      <c r="I77" s="205">
        <f t="shared" si="294"/>
        <v>25028.513999999999</v>
      </c>
      <c r="J77" s="335">
        <f>IFERROR(VLOOKUP($B77,'PEDIDO MARZO'!$A$4:$AD$130,7,0),"NO BD")</f>
        <v>0</v>
      </c>
      <c r="K77" s="337"/>
      <c r="L77" s="205">
        <f t="shared" ref="L77:L81" si="355">J77*K77</f>
        <v>0</v>
      </c>
      <c r="M77" s="335">
        <f>IFERROR(VLOOKUP($B77,'PEDIDO MARZO'!$A$4:$AD$130,8,0),"NO BD")</f>
        <v>0</v>
      </c>
      <c r="N77" s="203"/>
      <c r="O77" s="203"/>
      <c r="P77" s="335">
        <f>IFERROR(VLOOKUP($B77,'PEDIDO MARZO'!$A$4:$AD$130,9,0),"NO BD")</f>
        <v>0</v>
      </c>
      <c r="Q77" s="203"/>
      <c r="R77" s="203"/>
      <c r="S77" s="335">
        <f>IFERROR(VLOOKUP($B77,'PEDIDO MARZO'!$A$4:$AD$130,10,0),"NO BD")</f>
        <v>0</v>
      </c>
      <c r="T77" s="203"/>
      <c r="U77" s="205">
        <f>S77*T77</f>
        <v>0</v>
      </c>
      <c r="V77" s="335">
        <f>IFERROR(VLOOKUP($B77,'PEDIDO MARZO'!$A$4:$AD$130,11,0),"NO BD")</f>
        <v>0</v>
      </c>
      <c r="W77" s="203"/>
      <c r="X77" s="203"/>
      <c r="Y77" s="335">
        <f>IFERROR(VLOOKUP($B77,'PEDIDO MARZO'!$A$4:$AD$130,12,0),"NO BD")</f>
        <v>0</v>
      </c>
      <c r="Z77" s="203"/>
      <c r="AA77" s="203"/>
      <c r="AB77" s="335">
        <f>IFERROR(VLOOKUP($B77,'PEDIDO MARZO'!$A$4:$AD$130,13,0),"NO BD")</f>
        <v>0</v>
      </c>
      <c r="AC77" s="203"/>
      <c r="AD77" s="203"/>
      <c r="AE77" s="335">
        <f>IFERROR(VLOOKUP($B77,'PEDIDO MARZO'!$A$4:$AD$130,14,0),"NO BD")</f>
        <v>0</v>
      </c>
      <c r="AF77" s="203"/>
      <c r="AG77" s="205">
        <f t="shared" ref="AG77" si="356">AE77*AF77</f>
        <v>0</v>
      </c>
      <c r="AH77" s="335">
        <f>IFERROR(VLOOKUP($B77,'PEDIDO MARZO'!$A$4:$AD$130,15,0),"NO BD")</f>
        <v>0</v>
      </c>
      <c r="AI77" s="203"/>
      <c r="AJ77" s="205">
        <f>AH77*AI77</f>
        <v>0</v>
      </c>
      <c r="AK77" s="335">
        <f>IFERROR(VLOOKUP($B77,'PEDIDO MARZO'!$A$4:$AD$130,16,0),"NO BD")</f>
        <v>0</v>
      </c>
      <c r="AL77" s="203"/>
      <c r="AM77" s="203"/>
      <c r="AN77" s="335">
        <f>IFERROR(VLOOKUP($B77,'PEDIDO MARZO'!$A$4:$AD$130,17,0),"NO BD")</f>
        <v>0</v>
      </c>
      <c r="AO77" s="203"/>
      <c r="AP77" s="203"/>
      <c r="AQ77" s="335">
        <f>IFERROR(VLOOKUP($B77,'PEDIDO MARZO'!$A$4:$AD$130,18,0),"NO BD")</f>
        <v>0</v>
      </c>
      <c r="AR77" s="203"/>
      <c r="AS77" s="203"/>
      <c r="AT77" s="335">
        <f>IFERROR(VLOOKUP($B77,'PEDIDO MARZO'!$A$4:$AD$130,19,0),"NO BD")</f>
        <v>0</v>
      </c>
      <c r="AU77" s="203"/>
      <c r="AV77" s="203"/>
      <c r="AW77" s="335">
        <f>IFERROR(VLOOKUP($B77,'PEDIDO MARZO'!$A$4:$AD$130,20,0),"NO BD")</f>
        <v>0</v>
      </c>
      <c r="AX77" s="203"/>
      <c r="AY77" s="203"/>
      <c r="AZ77" s="335">
        <f>IFERROR(VLOOKUP($B77,'PEDIDO MARZO'!$A$4:$AD$130,21,0),"NO BD")</f>
        <v>0</v>
      </c>
      <c r="BA77" s="203"/>
      <c r="BB77" s="203"/>
      <c r="BC77" s="335">
        <f>IFERROR(VLOOKUP($B77,'PEDIDO MARZO'!$A$4:$AD$130,22,0),"NO BD")</f>
        <v>0</v>
      </c>
      <c r="BD77" s="203"/>
      <c r="BE77" s="203"/>
      <c r="BF77" s="335">
        <f>IFERROR(VLOOKUP($B77,'PEDIDO MARZO'!$A$4:$AD$130,23,0),"NO BD")</f>
        <v>0</v>
      </c>
      <c r="BG77" s="203"/>
      <c r="BH77" s="203"/>
      <c r="BI77" s="335">
        <f>IFERROR(VLOOKUP($B77,'PEDIDO MARZO'!$A$4:$AD$130,24,0),"NO BD")</f>
        <v>0</v>
      </c>
      <c r="BJ77" s="203"/>
      <c r="BK77" s="203"/>
      <c r="BL77" s="335">
        <f>IFERROR(VLOOKUP($B77,'PEDIDO MARZO'!$A$4:$AD$130,25,0),"NO BD")</f>
        <v>0</v>
      </c>
      <c r="BM77" s="203"/>
      <c r="BN77" s="203"/>
      <c r="BO77" s="335">
        <f>IFERROR(VLOOKUP($B77,'PEDIDO MARZO'!$A$4:$AD$130,26,0),"NO BD")</f>
        <v>0</v>
      </c>
      <c r="BP77" s="203"/>
      <c r="BQ77" s="203"/>
      <c r="BR77" s="335">
        <f>IFERROR(VLOOKUP($B77,'PEDIDO MARZO'!$A$4:$AD$130,27,0),"NO BD")</f>
        <v>0</v>
      </c>
      <c r="BS77" s="203"/>
      <c r="BT77" s="203"/>
      <c r="BU77" s="335">
        <f>IFERROR(VLOOKUP($B77,'PEDIDO MARZO'!$A$4:$AD$130,28,0),"NO BD")</f>
        <v>0</v>
      </c>
      <c r="BV77" s="203"/>
      <c r="BW77" s="203"/>
      <c r="BX77" s="335">
        <f>IFERROR(VLOOKUP($B77,'PEDIDO MARZO'!$A$4:$AD$130,29,0),"NO BD")</f>
        <v>0</v>
      </c>
      <c r="BY77" s="203"/>
      <c r="BZ77" s="203"/>
      <c r="CA77" s="335">
        <f>IFERROR(VLOOKUP($B77,'PEDIDO MARZO'!$A$4:$AD$130,30,0),"NO BD")</f>
        <v>0</v>
      </c>
      <c r="CB77" s="203"/>
      <c r="CC77" s="203"/>
      <c r="CD77" s="208">
        <f t="shared" si="295"/>
        <v>5</v>
      </c>
      <c r="CE77" s="203">
        <f t="shared" si="297"/>
        <v>0</v>
      </c>
      <c r="CF77" s="335">
        <v>5</v>
      </c>
      <c r="CG77" s="337">
        <f>IFERROR(VLOOKUP($B77,'INSUMOS MARZO'!$A$2:$S$105,17,0),"")</f>
        <v>0</v>
      </c>
      <c r="CH77" s="336">
        <f t="shared" si="298"/>
        <v>0</v>
      </c>
      <c r="CI77" s="335">
        <f>IFERROR(VLOOKUP($B77,'INSUMOS MARZO'!$A$2:$J$105,10,0),"0")</f>
        <v>0</v>
      </c>
      <c r="CJ77" s="336">
        <f>IFERROR(VLOOKUP($B77,'INSUMOS MARZO'!$A$2:$S$105,14,0),"")</f>
        <v>5005.7028</v>
      </c>
      <c r="CK77" s="338">
        <f t="shared" si="299"/>
        <v>0</v>
      </c>
      <c r="CL77" s="211">
        <f>+L77+BE77+BH77+BT77+BW77+BZ77+CC77+I77+O77+R77+U77+X77+AA77+AD77+AG77+AJ77+AM77+AP77+AS77+AV77+AY77+BB77+BK77+BN77+BQ77</f>
        <v>25028.513999999999</v>
      </c>
      <c r="CM77" s="350">
        <f t="shared" si="301"/>
        <v>2502.8514</v>
      </c>
      <c r="CN77" s="350">
        <f t="shared" si="302"/>
        <v>475.541766</v>
      </c>
      <c r="CO77" s="350">
        <f t="shared" si="303"/>
        <v>28006.907165999997</v>
      </c>
      <c r="CQ77" s="212">
        <f>+CH77+CK77</f>
        <v>0</v>
      </c>
      <c r="CR77" s="212" t="b">
        <f>CQ77=CL77</f>
        <v>0</v>
      </c>
      <c r="CS77" s="212">
        <f t="shared" si="306"/>
        <v>-25028.513999999999</v>
      </c>
    </row>
    <row r="78" spans="1:97" ht="16.5" x14ac:dyDescent="0.25">
      <c r="A78" s="199">
        <v>73</v>
      </c>
      <c r="B78" s="333">
        <v>155</v>
      </c>
      <c r="C78" s="334" t="s">
        <v>360</v>
      </c>
      <c r="D78" s="335">
        <f>IFERROR(VLOOKUP($B78,'[5]INSUMOS FEBRERO'!$A$2:$F$105,5,0),"")</f>
        <v>96</v>
      </c>
      <c r="E78" s="335">
        <f>IFERROR(VLOOKUP($B78,'PEDIDO MARZO'!$A$4:$AD$130,5,0),"NO BD")</f>
        <v>0</v>
      </c>
      <c r="F78" s="335">
        <f t="shared" si="296"/>
        <v>-96</v>
      </c>
      <c r="G78" s="335">
        <f>IFERROR(VLOOKUP($B78,'PEDIDO MARZO'!$A$4:$AD$130,6,0),"NO BD")</f>
        <v>0</v>
      </c>
      <c r="H78" s="336">
        <f>IFERROR(VLOOKUP($B78,'INSUMOS MARZO'!$A$2:$S$105,14,0),"")</f>
        <v>5005.7028</v>
      </c>
      <c r="I78" s="205">
        <f t="shared" si="294"/>
        <v>0</v>
      </c>
      <c r="J78" s="335">
        <f>IFERROR(VLOOKUP($B78,'PEDIDO MARZO'!$A$4:$AD$130,7,0),"NO BD")</f>
        <v>0</v>
      </c>
      <c r="K78" s="336">
        <f>IFERROR(VLOOKUP($B78,'INSUMOS MARZO'!$A$2:$S$105,14,0),"")</f>
        <v>5005.7028</v>
      </c>
      <c r="L78" s="205">
        <f t="shared" si="355"/>
        <v>0</v>
      </c>
      <c r="M78" s="335">
        <f>IFERROR(VLOOKUP($B78,'PEDIDO MARZO'!$A$4:$AD$130,8,0),"NO BD")</f>
        <v>0</v>
      </c>
      <c r="N78" s="336">
        <f>IFERROR(VLOOKUP($B78,'INSUMOS MARZO'!$A$2:$S$105,14,0),"")</f>
        <v>5005.7028</v>
      </c>
      <c r="O78" s="205">
        <f t="shared" ref="O78:O82" si="357">M78*N78</f>
        <v>0</v>
      </c>
      <c r="P78" s="335">
        <f>IFERROR(VLOOKUP($B78,'PEDIDO MARZO'!$A$4:$AD$130,9,0),"NO BD")</f>
        <v>0</v>
      </c>
      <c r="Q78" s="336">
        <f>IFERROR(VLOOKUP($B78,'INSUMOS MARZO'!$A$2:$S$105,14,0),"")</f>
        <v>5005.7028</v>
      </c>
      <c r="R78" s="205">
        <f t="shared" ref="R78:R82" si="358">P78*Q78</f>
        <v>0</v>
      </c>
      <c r="S78" s="335">
        <f>IFERROR(VLOOKUP($B78,'PEDIDO MARZO'!$A$4:$AD$130,10,0),"NO BD")</f>
        <v>0</v>
      </c>
      <c r="T78" s="336">
        <f>IFERROR(VLOOKUP($B78,'INSUMOS MARZO'!$A$2:$S$105,14,0),"")</f>
        <v>5005.7028</v>
      </c>
      <c r="U78" s="205">
        <f t="shared" ref="U78:U81" si="359">S78*T78</f>
        <v>0</v>
      </c>
      <c r="V78" s="335">
        <f>IFERROR(VLOOKUP($B78,'PEDIDO MARZO'!$A$4:$AD$130,11,0),"NO BD")</f>
        <v>0</v>
      </c>
      <c r="W78" s="336">
        <f>IFERROR(VLOOKUP($B78,'INSUMOS MARZO'!$A$2:$S$105,14,0),"")</f>
        <v>5005.7028</v>
      </c>
      <c r="X78" s="205">
        <f t="shared" ref="X78:X82" si="360">V78*W78</f>
        <v>0</v>
      </c>
      <c r="Y78" s="335">
        <f>IFERROR(VLOOKUP($B78,'PEDIDO MARZO'!$A$4:$AD$130,12,0),"NO BD")</f>
        <v>0</v>
      </c>
      <c r="Z78" s="336">
        <f>IFERROR(VLOOKUP($B78,'INSUMOS MARZO'!$A$2:$S$105,14,0),"")</f>
        <v>5005.7028</v>
      </c>
      <c r="AA78" s="205">
        <f t="shared" ref="AA78:AA82" si="361">Y78*Z78</f>
        <v>0</v>
      </c>
      <c r="AB78" s="335">
        <f>IFERROR(VLOOKUP($B78,'PEDIDO MARZO'!$A$4:$AD$130,13,0),"NO BD")</f>
        <v>0</v>
      </c>
      <c r="AC78" s="336">
        <f>IFERROR(VLOOKUP($B78,'INSUMOS MARZO'!$A$2:$S$105,14,0),"")</f>
        <v>5005.7028</v>
      </c>
      <c r="AD78" s="205">
        <f t="shared" ref="AD78:AD82" si="362">AB78*AC78</f>
        <v>0</v>
      </c>
      <c r="AE78" s="335">
        <f>IFERROR(VLOOKUP($B78,'PEDIDO MARZO'!$A$4:$AD$130,14,0),"NO BD")</f>
        <v>0</v>
      </c>
      <c r="AF78" s="336">
        <f>IFERROR(VLOOKUP($B78,'INSUMOS MARZO'!$A$2:$S$105,14,0),"")</f>
        <v>5005.7028</v>
      </c>
      <c r="AG78" s="205">
        <f t="shared" ref="AG78:AG82" si="363">AE78*AF78</f>
        <v>0</v>
      </c>
      <c r="AH78" s="335">
        <f>IFERROR(VLOOKUP($B78,'PEDIDO MARZO'!$A$4:$AD$130,15,0),"NO BD")</f>
        <v>0</v>
      </c>
      <c r="AI78" s="336">
        <f>IFERROR(VLOOKUP($B78,'INSUMOS MARZO'!$A$2:$S$105,14,0),"")</f>
        <v>5005.7028</v>
      </c>
      <c r="AJ78" s="205">
        <f t="shared" ref="AJ78:AJ82" si="364">AH78*AI78</f>
        <v>0</v>
      </c>
      <c r="AK78" s="335">
        <f>IFERROR(VLOOKUP($B78,'PEDIDO MARZO'!$A$4:$AD$130,16,0),"NO BD")</f>
        <v>0</v>
      </c>
      <c r="AL78" s="337">
        <f>IFERROR(VLOOKUP($B78,'INSUMOS MARZO'!$A$2:$S$105,17,0),"")</f>
        <v>3703.7239999999997</v>
      </c>
      <c r="AM78" s="205">
        <f t="shared" ref="AM78:AM82" si="365">AK78*AL78</f>
        <v>0</v>
      </c>
      <c r="AN78" s="335">
        <f>IFERROR(VLOOKUP($B78,'PEDIDO MARZO'!$A$4:$AD$130,17,0),"NO BD")</f>
        <v>0</v>
      </c>
      <c r="AO78" s="336">
        <f>IFERROR(VLOOKUP($B78,'INSUMOS MARZO'!$A$2:$S$105,14,0),"")</f>
        <v>5005.7028</v>
      </c>
      <c r="AP78" s="205">
        <f t="shared" ref="AP78:AP82" si="366">AN78*AO78</f>
        <v>0</v>
      </c>
      <c r="AQ78" s="335">
        <f>IFERROR(VLOOKUP($B78,'PEDIDO MARZO'!$A$4:$AD$130,18,0),"NO BD")</f>
        <v>0</v>
      </c>
      <c r="AR78" s="336">
        <f>IFERROR(VLOOKUP($B78,'INSUMOS MARZO'!$A$2:$S$105,14,0),"")</f>
        <v>5005.7028</v>
      </c>
      <c r="AS78" s="205">
        <f t="shared" ref="AS78:AS82" si="367">AQ78*AR78</f>
        <v>0</v>
      </c>
      <c r="AT78" s="335">
        <f>IFERROR(VLOOKUP($B78,'PEDIDO MARZO'!$A$4:$AD$130,19,0),"NO BD")</f>
        <v>0</v>
      </c>
      <c r="AU78" s="336">
        <f>IFERROR(VLOOKUP($B78,'INSUMOS MARZO'!$A$2:$S$105,14,0),"")</f>
        <v>5005.7028</v>
      </c>
      <c r="AV78" s="205">
        <f t="shared" ref="AV78:AV82" si="368">AT78*AU78</f>
        <v>0</v>
      </c>
      <c r="AW78" s="335">
        <f>IFERROR(VLOOKUP($B78,'PEDIDO MARZO'!$A$4:$AD$130,20,0),"NO BD")</f>
        <v>0</v>
      </c>
      <c r="AX78" s="336">
        <f>IFERROR(VLOOKUP($B78,'INSUMOS MARZO'!$A$2:$S$105,14,0),"")</f>
        <v>5005.7028</v>
      </c>
      <c r="AY78" s="205">
        <f t="shared" ref="AY78:AY82" si="369">AW78*AX78</f>
        <v>0</v>
      </c>
      <c r="AZ78" s="335">
        <f>IFERROR(VLOOKUP($B78,'PEDIDO MARZO'!$A$4:$AD$130,21,0),"NO BD")</f>
        <v>0</v>
      </c>
      <c r="BA78" s="336">
        <f>IFERROR(VLOOKUP($B78,'INSUMOS MARZO'!$A$2:$S$105,14,0),"")</f>
        <v>5005.7028</v>
      </c>
      <c r="BB78" s="205">
        <f t="shared" ref="BB78:BB82" si="370">AZ78*BA78</f>
        <v>0</v>
      </c>
      <c r="BC78" s="335">
        <f>IFERROR(VLOOKUP($B78,'PEDIDO MARZO'!$A$4:$AD$130,22,0),"NO BD")</f>
        <v>0</v>
      </c>
      <c r="BD78" s="336">
        <f>IFERROR(VLOOKUP($B78,'INSUMOS MARZO'!$A$2:$S$105,14,0),"")</f>
        <v>5005.7028</v>
      </c>
      <c r="BE78" s="205">
        <f t="shared" ref="BE78:BE82" si="371">BC78*BD78</f>
        <v>0</v>
      </c>
      <c r="BF78" s="335">
        <f>IFERROR(VLOOKUP($B78,'PEDIDO MARZO'!$A$4:$AD$130,23,0),"NO BD")</f>
        <v>0</v>
      </c>
      <c r="BG78" s="336">
        <f>IFERROR(VLOOKUP($B78,'INSUMOS MARZO'!$A$2:$S$105,14,0),"")</f>
        <v>5005.7028</v>
      </c>
      <c r="BH78" s="205">
        <f t="shared" ref="BH78:BH82" si="372">BF78*BG78</f>
        <v>0</v>
      </c>
      <c r="BI78" s="335">
        <f>IFERROR(VLOOKUP($B78,'PEDIDO MARZO'!$A$4:$AD$130,24,0),"NO BD")</f>
        <v>0</v>
      </c>
      <c r="BJ78" s="336">
        <f>IFERROR(VLOOKUP($B78,'INSUMOS MARZO'!$A$2:$S$105,14,0),"")</f>
        <v>5005.7028</v>
      </c>
      <c r="BK78" s="205">
        <f t="shared" ref="BK78:BK82" si="373">BI78*BJ78</f>
        <v>0</v>
      </c>
      <c r="BL78" s="335">
        <f>IFERROR(VLOOKUP($B78,'PEDIDO MARZO'!$A$4:$AD$130,25,0),"NO BD")</f>
        <v>0</v>
      </c>
      <c r="BM78" s="336">
        <f>IFERROR(VLOOKUP($B78,'INSUMOS MARZO'!$A$2:$S$105,14,0),"")</f>
        <v>5005.7028</v>
      </c>
      <c r="BN78" s="205">
        <f t="shared" ref="BN78:BN82" si="374">BL78*BM78</f>
        <v>0</v>
      </c>
      <c r="BO78" s="335">
        <f>IFERROR(VLOOKUP($B78,'PEDIDO MARZO'!$A$4:$AD$130,26,0),"NO BD")</f>
        <v>0</v>
      </c>
      <c r="BP78" s="337">
        <f>IFERROR(VLOOKUP($B78,'INSUMOS MARZO'!$A$2:$S$105,17,0),"")</f>
        <v>3703.7239999999997</v>
      </c>
      <c r="BQ78" s="203">
        <f>+BP78*BO78</f>
        <v>0</v>
      </c>
      <c r="BR78" s="335">
        <f>IFERROR(VLOOKUP($B78,'PEDIDO MARZO'!$A$4:$AD$130,27,0),"NO BD")</f>
        <v>0</v>
      </c>
      <c r="BS78" s="336">
        <f>IFERROR(VLOOKUP($B78,'INSUMOS MARZO'!$A$2:$S$105,14,0),"")</f>
        <v>5005.7028</v>
      </c>
      <c r="BT78" s="205">
        <f t="shared" ref="BT78:BT81" si="375">BR78*BS78</f>
        <v>0</v>
      </c>
      <c r="BU78" s="335">
        <f>IFERROR(VLOOKUP($B78,'PEDIDO MARZO'!$A$4:$AD$130,28,0),"NO BD")</f>
        <v>0</v>
      </c>
      <c r="BV78" s="336">
        <f>IFERROR(VLOOKUP($B78,'INSUMOS MARZO'!$A$2:$S$105,14,0),"")</f>
        <v>5005.7028</v>
      </c>
      <c r="BW78" s="205">
        <f t="shared" ref="BW78:BW82" si="376">BU78*BV78</f>
        <v>0</v>
      </c>
      <c r="BX78" s="335">
        <f>IFERROR(VLOOKUP($B78,'PEDIDO MARZO'!$A$4:$AD$130,29,0),"NO BD")</f>
        <v>0</v>
      </c>
      <c r="BY78" s="336">
        <f>IFERROR(VLOOKUP($B78,'INSUMOS MARZO'!$A$2:$S$105,14,0),"")</f>
        <v>5005.7028</v>
      </c>
      <c r="BZ78" s="205">
        <f t="shared" ref="BZ78:BZ82" si="377">BX78*BY78</f>
        <v>0</v>
      </c>
      <c r="CA78" s="335">
        <f>IFERROR(VLOOKUP($B78,'PEDIDO MARZO'!$A$4:$AD$130,30,0),"NO BD")</f>
        <v>0</v>
      </c>
      <c r="CB78" s="336">
        <f>IFERROR(VLOOKUP($B78,'INSUMOS MARZO'!$A$2:$S$105,14,0),"")</f>
        <v>5005.7028</v>
      </c>
      <c r="CC78" s="205">
        <f t="shared" ref="CC78:CC82" si="378">CA78*CB78</f>
        <v>0</v>
      </c>
      <c r="CD78" s="215">
        <f t="shared" si="295"/>
        <v>0</v>
      </c>
      <c r="CE78" s="203">
        <f t="shared" si="297"/>
        <v>0</v>
      </c>
      <c r="CF78" s="335">
        <v>0</v>
      </c>
      <c r="CG78" s="337">
        <f>IFERROR(VLOOKUP($B78,'INSUMOS MARZO'!$A$2:$S$105,17,0),"")</f>
        <v>3703.7239999999997</v>
      </c>
      <c r="CH78" s="336">
        <f t="shared" si="298"/>
        <v>0</v>
      </c>
      <c r="CI78" s="335">
        <f>IFERROR(VLOOKUP($B78,'INSUMOS MARZO'!$A$2:$J$105,10,0),"0")</f>
        <v>0</v>
      </c>
      <c r="CJ78" s="336">
        <f>IFERROR(VLOOKUP($B78,'INSUMOS MARZO'!$A$2:$S$105,14,0),"")</f>
        <v>5005.7028</v>
      </c>
      <c r="CK78" s="338">
        <f t="shared" si="299"/>
        <v>0</v>
      </c>
      <c r="CL78" s="211">
        <f t="shared" si="300"/>
        <v>0</v>
      </c>
      <c r="CM78" s="350">
        <f t="shared" si="301"/>
        <v>0</v>
      </c>
      <c r="CN78" s="350">
        <f t="shared" si="302"/>
        <v>0</v>
      </c>
      <c r="CO78" s="350">
        <f t="shared" si="303"/>
        <v>0</v>
      </c>
      <c r="CQ78" s="212">
        <f t="shared" si="304"/>
        <v>0</v>
      </c>
      <c r="CR78" s="212" t="b">
        <f t="shared" si="305"/>
        <v>1</v>
      </c>
      <c r="CS78" s="212">
        <f t="shared" si="306"/>
        <v>0</v>
      </c>
    </row>
    <row r="79" spans="1:97" ht="16.5" x14ac:dyDescent="0.25">
      <c r="A79" s="199">
        <v>74</v>
      </c>
      <c r="B79" s="333">
        <v>156</v>
      </c>
      <c r="C79" s="334" t="s">
        <v>361</v>
      </c>
      <c r="D79" s="335">
        <f>IFERROR(VLOOKUP($B79,'[5]INSUMOS FEBRERO'!$A$2:$F$105,5,0),"")</f>
        <v>70</v>
      </c>
      <c r="E79" s="335">
        <f>IFERROR(VLOOKUP($B79,'PEDIDO MARZO'!$A$4:$AD$130,5,0),"NO BD")</f>
        <v>75</v>
      </c>
      <c r="F79" s="335">
        <f t="shared" si="296"/>
        <v>5</v>
      </c>
      <c r="G79" s="335">
        <f>IFERROR(VLOOKUP($B79,'PEDIDO MARZO'!$A$4:$AD$130,6,0),"NO BD")</f>
        <v>0</v>
      </c>
      <c r="H79" s="337">
        <f>IFERROR(VLOOKUP($B79,'INSUMOS MARZO'!$A$2:$S$105,17,0),"")</f>
        <v>4422.6080000000002</v>
      </c>
      <c r="I79" s="205">
        <f t="shared" si="294"/>
        <v>0</v>
      </c>
      <c r="J79" s="335">
        <f>IFERROR(VLOOKUP($B79,'PEDIDO MARZO'!$A$4:$AD$130,7,0),"NO BD")</f>
        <v>10</v>
      </c>
      <c r="K79" s="337">
        <f>IFERROR(VLOOKUP($B79,'INSUMOS MARZO'!$A$2:$S$105,17,0),"")</f>
        <v>4422.6080000000002</v>
      </c>
      <c r="L79" s="205">
        <f t="shared" si="355"/>
        <v>44226.080000000002</v>
      </c>
      <c r="M79" s="335">
        <f>IFERROR(VLOOKUP($B79,'PEDIDO MARZO'!$A$4:$AD$130,8,0),"NO BD")</f>
        <v>0</v>
      </c>
      <c r="N79" s="336">
        <f>IFERROR(VLOOKUP($B79,'INSUMOS MARZO'!$A$2:$S$105,14,0),"")</f>
        <v>7711.9227000000001</v>
      </c>
      <c r="O79" s="205">
        <f t="shared" si="357"/>
        <v>0</v>
      </c>
      <c r="P79" s="335">
        <f>IFERROR(VLOOKUP($B79,'PEDIDO MARZO'!$A$4:$AD$130,9,0),"NO BD")</f>
        <v>0</v>
      </c>
      <c r="Q79" s="336">
        <f>IFERROR(VLOOKUP($B79,'INSUMOS MARZO'!$A$2:$S$105,14,0),"")</f>
        <v>7711.9227000000001</v>
      </c>
      <c r="R79" s="205">
        <f t="shared" si="358"/>
        <v>0</v>
      </c>
      <c r="S79" s="335">
        <f>IFERROR(VLOOKUP($B79,'PEDIDO MARZO'!$A$4:$AD$130,10,0),"NO BD")</f>
        <v>0</v>
      </c>
      <c r="T79" s="336">
        <f>IFERROR(VLOOKUP($B79,'INSUMOS MARZO'!$A$2:$S$105,14,0),"")</f>
        <v>7711.9227000000001</v>
      </c>
      <c r="U79" s="205">
        <f t="shared" si="359"/>
        <v>0</v>
      </c>
      <c r="V79" s="335">
        <f>IFERROR(VLOOKUP($B79,'PEDIDO MARZO'!$A$4:$AD$130,11,0),"NO BD")</f>
        <v>0</v>
      </c>
      <c r="W79" s="336">
        <f>IFERROR(VLOOKUP($B79,'INSUMOS MARZO'!$A$2:$S$105,14,0),"")</f>
        <v>7711.9227000000001</v>
      </c>
      <c r="X79" s="205">
        <f t="shared" si="360"/>
        <v>0</v>
      </c>
      <c r="Y79" s="335">
        <f>IFERROR(VLOOKUP($B79,'PEDIDO MARZO'!$A$4:$AD$130,12,0),"NO BD")</f>
        <v>0</v>
      </c>
      <c r="Z79" s="336">
        <f>IFERROR(VLOOKUP($B79,'INSUMOS MARZO'!$A$2:$S$105,14,0),"")</f>
        <v>7711.9227000000001</v>
      </c>
      <c r="AA79" s="205">
        <f t="shared" si="361"/>
        <v>0</v>
      </c>
      <c r="AB79" s="335">
        <f>IFERROR(VLOOKUP($B79,'PEDIDO MARZO'!$A$4:$AD$130,13,0),"NO BD")</f>
        <v>0</v>
      </c>
      <c r="AC79" s="336">
        <f>IFERROR(VLOOKUP($B79,'INSUMOS MARZO'!$A$2:$S$105,14,0),"")</f>
        <v>7711.9227000000001</v>
      </c>
      <c r="AD79" s="205">
        <f t="shared" si="362"/>
        <v>0</v>
      </c>
      <c r="AE79" s="335">
        <f>IFERROR(VLOOKUP($B79,'PEDIDO MARZO'!$A$4:$AD$130,14,0),"NO BD")</f>
        <v>0</v>
      </c>
      <c r="AF79" s="336">
        <f>IFERROR(VLOOKUP($B79,'INSUMOS MARZO'!$A$2:$S$105,14,0),"")</f>
        <v>7711.9227000000001</v>
      </c>
      <c r="AG79" s="205">
        <f t="shared" si="363"/>
        <v>0</v>
      </c>
      <c r="AH79" s="335">
        <f>IFERROR(VLOOKUP($B79,'PEDIDO MARZO'!$A$4:$AD$130,15,0),"NO BD")</f>
        <v>0</v>
      </c>
      <c r="AI79" s="336">
        <f>IFERROR(VLOOKUP($B79,'INSUMOS MARZO'!$A$2:$S$105,14,0),"")</f>
        <v>7711.9227000000001</v>
      </c>
      <c r="AJ79" s="205">
        <f t="shared" si="364"/>
        <v>0</v>
      </c>
      <c r="AK79" s="335">
        <f>IFERROR(VLOOKUP($B79,'PEDIDO MARZO'!$A$4:$AD$130,16,0),"NO BD")</f>
        <v>10</v>
      </c>
      <c r="AL79" s="337">
        <f>IFERROR(VLOOKUP($B79,'INSUMOS MARZO'!$A$2:$S$105,17,0),"")</f>
        <v>4422.6080000000002</v>
      </c>
      <c r="AM79" s="205">
        <f t="shared" si="365"/>
        <v>44226.080000000002</v>
      </c>
      <c r="AN79" s="335">
        <f>IFERROR(VLOOKUP($B79,'PEDIDO MARZO'!$A$4:$AD$130,17,0),"NO BD")</f>
        <v>10</v>
      </c>
      <c r="AO79" s="337">
        <f>IFERROR(VLOOKUP($B79,'INSUMOS MARZO'!$A$2:$S$105,17,0),"")</f>
        <v>4422.6080000000002</v>
      </c>
      <c r="AP79" s="205">
        <f t="shared" si="366"/>
        <v>44226.080000000002</v>
      </c>
      <c r="AQ79" s="335">
        <f>IFERROR(VLOOKUP($B79,'PEDIDO MARZO'!$A$4:$AD$130,18,0),"NO BD")</f>
        <v>0</v>
      </c>
      <c r="AR79" s="336">
        <f>IFERROR(VLOOKUP($B79,'INSUMOS MARZO'!$A$2:$S$105,14,0),"")</f>
        <v>7711.9227000000001</v>
      </c>
      <c r="AS79" s="205">
        <f t="shared" si="367"/>
        <v>0</v>
      </c>
      <c r="AT79" s="335">
        <f>IFERROR(VLOOKUP($B79,'PEDIDO MARZO'!$A$4:$AD$130,19,0),"NO BD")</f>
        <v>5</v>
      </c>
      <c r="AU79" s="337">
        <f>IFERROR(VLOOKUP($B79,'INSUMOS MARZO'!$A$2:$S$105,17,0),"")</f>
        <v>4422.6080000000002</v>
      </c>
      <c r="AV79" s="205">
        <f t="shared" si="368"/>
        <v>22113.040000000001</v>
      </c>
      <c r="AW79" s="335">
        <f>IFERROR(VLOOKUP($B79,'PEDIDO MARZO'!$A$4:$AD$130,20,0),"NO BD")</f>
        <v>10</v>
      </c>
      <c r="AX79" s="337">
        <f>IFERROR(VLOOKUP($B79,'INSUMOS MARZO'!$A$2:$S$105,17,0),"")</f>
        <v>4422.6080000000002</v>
      </c>
      <c r="AY79" s="205">
        <f t="shared" si="369"/>
        <v>44226.080000000002</v>
      </c>
      <c r="AZ79" s="335">
        <f>IFERROR(VLOOKUP($B79,'PEDIDO MARZO'!$A$4:$AD$130,21,0),"NO BD")</f>
        <v>0</v>
      </c>
      <c r="BA79" s="336">
        <f>IFERROR(VLOOKUP($B79,'INSUMOS MARZO'!$A$2:$S$105,14,0),"")</f>
        <v>7711.9227000000001</v>
      </c>
      <c r="BB79" s="205">
        <f t="shared" si="370"/>
        <v>0</v>
      </c>
      <c r="BC79" s="335">
        <f>IFERROR(VLOOKUP($B79,'PEDIDO MARZO'!$A$4:$AD$130,22,0),"NO BD")</f>
        <v>5</v>
      </c>
      <c r="BD79" s="337">
        <f>IFERROR(VLOOKUP($B79,'INSUMOS MARZO'!$A$2:$S$105,17,0),"")</f>
        <v>4422.6080000000002</v>
      </c>
      <c r="BE79" s="205">
        <f t="shared" si="371"/>
        <v>22113.040000000001</v>
      </c>
      <c r="BF79" s="335">
        <f>IFERROR(VLOOKUP($B79,'PEDIDO MARZO'!$A$4:$AD$130,23,0),"NO BD")</f>
        <v>0</v>
      </c>
      <c r="BG79" s="336">
        <f>IFERROR(VLOOKUP($B79,'INSUMOS MARZO'!$A$2:$S$105,14,0),"")</f>
        <v>7711.9227000000001</v>
      </c>
      <c r="BH79" s="205">
        <f t="shared" si="372"/>
        <v>0</v>
      </c>
      <c r="BI79" s="335">
        <f>IFERROR(VLOOKUP($B79,'PEDIDO MARZO'!$A$4:$AD$130,24,0),"NO BD")</f>
        <v>0</v>
      </c>
      <c r="BJ79" s="336">
        <f>IFERROR(VLOOKUP($B79,'INSUMOS MARZO'!$A$2:$S$105,14,0),"")</f>
        <v>7711.9227000000001</v>
      </c>
      <c r="BK79" s="205">
        <f t="shared" si="373"/>
        <v>0</v>
      </c>
      <c r="BL79" s="335">
        <f>IFERROR(VLOOKUP($B79,'PEDIDO MARZO'!$A$4:$AD$130,25,0),"NO BD")</f>
        <v>5</v>
      </c>
      <c r="BM79" s="337">
        <f>IFERROR(VLOOKUP($B79,'INSUMOS MARZO'!$A$2:$S$105,17,0),"")</f>
        <v>4422.6080000000002</v>
      </c>
      <c r="BN79" s="205">
        <f t="shared" si="374"/>
        <v>22113.040000000001</v>
      </c>
      <c r="BO79" s="335">
        <f>IFERROR(VLOOKUP($B79,'PEDIDO MARZO'!$A$4:$AD$130,26,0),"NO BD")</f>
        <v>0</v>
      </c>
      <c r="BP79" s="336">
        <f>IFERROR(VLOOKUP($B79,'INSUMOS MARZO'!$A$2:$S$105,14,0),"")</f>
        <v>7711.9227000000001</v>
      </c>
      <c r="BQ79" s="205">
        <f t="shared" ref="BQ79:BQ82" si="379">BO79*BP79</f>
        <v>0</v>
      </c>
      <c r="BR79" s="335">
        <f>IFERROR(VLOOKUP($B79,'PEDIDO MARZO'!$A$4:$AD$130,27,0),"NO BD")</f>
        <v>0</v>
      </c>
      <c r="BS79" s="336">
        <f>IFERROR(VLOOKUP($B79,'INSUMOS MARZO'!$A$2:$S$105,14,0),"")</f>
        <v>7711.9227000000001</v>
      </c>
      <c r="BT79" s="205">
        <f t="shared" si="375"/>
        <v>0</v>
      </c>
      <c r="BU79" s="335">
        <f>IFERROR(VLOOKUP($B79,'PEDIDO MARZO'!$A$4:$AD$130,28,0),"NO BD")</f>
        <v>5</v>
      </c>
      <c r="BV79" s="337">
        <f>IFERROR(VLOOKUP($B79,'INSUMOS MARZO'!$A$2:$S$105,17,0),"")</f>
        <v>4422.6080000000002</v>
      </c>
      <c r="BW79" s="205">
        <f t="shared" si="376"/>
        <v>22113.040000000001</v>
      </c>
      <c r="BX79" s="335">
        <f>IFERROR(VLOOKUP($B79,'PEDIDO MARZO'!$A$4:$AD$130,29,0),"NO BD")</f>
        <v>5</v>
      </c>
      <c r="BY79" s="337">
        <f>IFERROR(VLOOKUP($B79,'INSUMOS MARZO'!$A$2:$S$105,17,0),"")</f>
        <v>4422.6080000000002</v>
      </c>
      <c r="BZ79" s="205">
        <f t="shared" si="377"/>
        <v>22113.040000000001</v>
      </c>
      <c r="CA79" s="335">
        <f>IFERROR(VLOOKUP($B79,'PEDIDO MARZO'!$A$4:$AD$130,30,0),"NO BD")</f>
        <v>10</v>
      </c>
      <c r="CB79" s="337">
        <f>IFERROR(VLOOKUP($B79,'INSUMOS MARZO'!$A$2:$S$105,17,0),"")</f>
        <v>4422.6080000000002</v>
      </c>
      <c r="CC79" s="205">
        <f t="shared" si="378"/>
        <v>44226.080000000002</v>
      </c>
      <c r="CD79" s="208">
        <f t="shared" si="295"/>
        <v>75</v>
      </c>
      <c r="CE79" s="203">
        <f t="shared" si="297"/>
        <v>0</v>
      </c>
      <c r="CF79" s="335">
        <v>75</v>
      </c>
      <c r="CG79" s="337">
        <f>IFERROR(VLOOKUP($B79,'INSUMOS MARZO'!$A$2:$S$105,17,0),"")</f>
        <v>4422.6080000000002</v>
      </c>
      <c r="CH79" s="336">
        <f t="shared" si="298"/>
        <v>331695.60000000003</v>
      </c>
      <c r="CI79" s="335">
        <f>IFERROR(VLOOKUP($B79,'INSUMOS MARZO'!$A$2:$J$105,10,0),"0")</f>
        <v>0</v>
      </c>
      <c r="CJ79" s="336">
        <f>IFERROR(VLOOKUP($B79,'INSUMOS MARZO'!$A$2:$S$105,14,0),"")</f>
        <v>7711.9227000000001</v>
      </c>
      <c r="CK79" s="338">
        <f t="shared" si="299"/>
        <v>0</v>
      </c>
      <c r="CL79" s="211">
        <f t="shared" si="300"/>
        <v>331695.60000000003</v>
      </c>
      <c r="CM79" s="350">
        <f t="shared" si="301"/>
        <v>33169.560000000005</v>
      </c>
      <c r="CN79" s="350">
        <f t="shared" si="302"/>
        <v>6302.2164000000012</v>
      </c>
      <c r="CO79" s="350">
        <f t="shared" si="303"/>
        <v>371167.37640000001</v>
      </c>
      <c r="CQ79" s="212">
        <f t="shared" si="304"/>
        <v>331695.60000000003</v>
      </c>
      <c r="CR79" s="212" t="b">
        <f t="shared" si="305"/>
        <v>1</v>
      </c>
      <c r="CS79" s="212">
        <f t="shared" si="306"/>
        <v>0</v>
      </c>
    </row>
    <row r="80" spans="1:97" ht="16.5" x14ac:dyDescent="0.25">
      <c r="A80" s="199">
        <v>75</v>
      </c>
      <c r="B80" s="333">
        <v>157</v>
      </c>
      <c r="C80" s="334" t="s">
        <v>362</v>
      </c>
      <c r="D80" s="335">
        <f>IFERROR(VLOOKUP($B80,'[5]INSUMOS FEBRERO'!$A$2:$F$105,5,0),"")</f>
        <v>96</v>
      </c>
      <c r="E80" s="335">
        <f>IFERROR(VLOOKUP($B80,'PEDIDO MARZO'!$A$4:$AD$130,5,0),"NO BD")</f>
        <v>70</v>
      </c>
      <c r="F80" s="335">
        <f t="shared" si="296"/>
        <v>-26</v>
      </c>
      <c r="G80" s="335">
        <f>IFERROR(VLOOKUP($B80,'PEDIDO MARZO'!$A$4:$AD$130,6,0),"NO BD")</f>
        <v>0</v>
      </c>
      <c r="H80" s="337">
        <f>IFERROR(VLOOKUP($B80,'INSUMOS MARZO'!$A$2:$S$105,17,0),"")</f>
        <v>5970.7309999999998</v>
      </c>
      <c r="I80" s="205">
        <f t="shared" si="294"/>
        <v>0</v>
      </c>
      <c r="J80" s="335">
        <f>IFERROR(VLOOKUP($B80,'PEDIDO MARZO'!$A$4:$AD$130,7,0),"NO BD")</f>
        <v>10</v>
      </c>
      <c r="K80" s="337">
        <f>IFERROR(VLOOKUP($B80,'INSUMOS MARZO'!$A$2:$S$105,17,0),"")</f>
        <v>5970.7309999999998</v>
      </c>
      <c r="L80" s="205">
        <f t="shared" si="355"/>
        <v>59707.31</v>
      </c>
      <c r="M80" s="335">
        <f>IFERROR(VLOOKUP($B80,'PEDIDO MARZO'!$A$4:$AD$130,8,0),"NO BD")</f>
        <v>0</v>
      </c>
      <c r="N80" s="336">
        <f>IFERROR(VLOOKUP($B80,'INSUMOS MARZO'!$A$2:$S$105,14,0),"")</f>
        <v>8955.7812000000013</v>
      </c>
      <c r="O80" s="205">
        <f t="shared" si="357"/>
        <v>0</v>
      </c>
      <c r="P80" s="335">
        <f>IFERROR(VLOOKUP($B80,'PEDIDO MARZO'!$A$4:$AD$130,9,0),"NO BD")</f>
        <v>0</v>
      </c>
      <c r="Q80" s="336">
        <f>IFERROR(VLOOKUP($B80,'INSUMOS MARZO'!$A$2:$S$105,14,0),"")</f>
        <v>8955.7812000000013</v>
      </c>
      <c r="R80" s="205">
        <f t="shared" si="358"/>
        <v>0</v>
      </c>
      <c r="S80" s="335">
        <f>IFERROR(VLOOKUP($B80,'PEDIDO MARZO'!$A$4:$AD$130,10,0),"NO BD")</f>
        <v>0</v>
      </c>
      <c r="T80" s="336">
        <f>IFERROR(VLOOKUP($B80,'INSUMOS MARZO'!$A$2:$S$105,14,0),"")</f>
        <v>8955.7812000000013</v>
      </c>
      <c r="U80" s="205">
        <f t="shared" si="359"/>
        <v>0</v>
      </c>
      <c r="V80" s="335">
        <f>IFERROR(VLOOKUP($B80,'PEDIDO MARZO'!$A$4:$AD$130,11,0),"NO BD")</f>
        <v>0</v>
      </c>
      <c r="W80" s="336">
        <f>IFERROR(VLOOKUP($B80,'INSUMOS MARZO'!$A$2:$S$105,14,0),"")</f>
        <v>8955.7812000000013</v>
      </c>
      <c r="X80" s="205">
        <f t="shared" si="360"/>
        <v>0</v>
      </c>
      <c r="Y80" s="335">
        <f>IFERROR(VLOOKUP($B80,'PEDIDO MARZO'!$A$4:$AD$130,12,0),"NO BD")</f>
        <v>0</v>
      </c>
      <c r="Z80" s="336">
        <f>IFERROR(VLOOKUP($B80,'INSUMOS MARZO'!$A$2:$S$105,14,0),"")</f>
        <v>8955.7812000000013</v>
      </c>
      <c r="AA80" s="205">
        <f t="shared" si="361"/>
        <v>0</v>
      </c>
      <c r="AB80" s="335">
        <f>IFERROR(VLOOKUP($B80,'PEDIDO MARZO'!$A$4:$AD$130,13,0),"NO BD")</f>
        <v>0</v>
      </c>
      <c r="AC80" s="336">
        <f>IFERROR(VLOOKUP($B80,'INSUMOS MARZO'!$A$2:$S$105,14,0),"")</f>
        <v>8955.7812000000013</v>
      </c>
      <c r="AD80" s="205">
        <f t="shared" si="362"/>
        <v>0</v>
      </c>
      <c r="AE80" s="335">
        <f>IFERROR(VLOOKUP($B80,'PEDIDO MARZO'!$A$4:$AD$130,14,0),"NO BD")</f>
        <v>0</v>
      </c>
      <c r="AF80" s="336">
        <f>IFERROR(VLOOKUP($B80,'INSUMOS MARZO'!$A$2:$S$105,14,0),"")</f>
        <v>8955.7812000000013</v>
      </c>
      <c r="AG80" s="205">
        <f t="shared" si="363"/>
        <v>0</v>
      </c>
      <c r="AH80" s="335">
        <f>IFERROR(VLOOKUP($B80,'PEDIDO MARZO'!$A$4:$AD$130,15,0),"NO BD")</f>
        <v>0</v>
      </c>
      <c r="AI80" s="337">
        <f>IFERROR(VLOOKUP($B80,'INSUMOS MARZO'!$A$2:$S$105,17,0),"")</f>
        <v>5970.7309999999998</v>
      </c>
      <c r="AJ80" s="205">
        <f t="shared" si="364"/>
        <v>0</v>
      </c>
      <c r="AK80" s="335">
        <f>IFERROR(VLOOKUP($B80,'PEDIDO MARZO'!$A$4:$AD$130,16,0),"NO BD")</f>
        <v>10</v>
      </c>
      <c r="AL80" s="337">
        <f>IFERROR(VLOOKUP($B80,'INSUMOS MARZO'!$A$2:$S$105,17,0),"")</f>
        <v>5970.7309999999998</v>
      </c>
      <c r="AM80" s="205">
        <f t="shared" si="365"/>
        <v>59707.31</v>
      </c>
      <c r="AN80" s="335">
        <f>IFERROR(VLOOKUP($B80,'PEDIDO MARZO'!$A$4:$AD$130,17,0),"NO BD")</f>
        <v>10</v>
      </c>
      <c r="AO80" s="337">
        <f>IFERROR(VLOOKUP($B80,'INSUMOS MARZO'!$A$2:$S$105,17,0),"")</f>
        <v>5970.7309999999998</v>
      </c>
      <c r="AP80" s="205">
        <f t="shared" si="366"/>
        <v>59707.31</v>
      </c>
      <c r="AQ80" s="335">
        <f>IFERROR(VLOOKUP($B80,'PEDIDO MARZO'!$A$4:$AD$130,18,0),"NO BD")</f>
        <v>0</v>
      </c>
      <c r="AR80" s="337">
        <f>IFERROR(VLOOKUP($B80,'INSUMOS MARZO'!$A$2:$S$105,17,0),"")</f>
        <v>5970.7309999999998</v>
      </c>
      <c r="AS80" s="205">
        <f t="shared" si="367"/>
        <v>0</v>
      </c>
      <c r="AT80" s="335">
        <f>IFERROR(VLOOKUP($B80,'PEDIDO MARZO'!$A$4:$AD$130,19,0),"NO BD")</f>
        <v>5</v>
      </c>
      <c r="AU80" s="337">
        <f>IFERROR(VLOOKUP($B80,'INSUMOS MARZO'!$A$2:$S$105,17,0),"")</f>
        <v>5970.7309999999998</v>
      </c>
      <c r="AV80" s="205">
        <f t="shared" si="368"/>
        <v>29853.654999999999</v>
      </c>
      <c r="AW80" s="335">
        <f>IFERROR(VLOOKUP($B80,'PEDIDO MARZO'!$A$4:$AD$130,20,0),"NO BD")</f>
        <v>10</v>
      </c>
      <c r="AX80" s="337">
        <f>IFERROR(VLOOKUP($B80,'INSUMOS MARZO'!$A$2:$S$105,17,0),"")</f>
        <v>5970.7309999999998</v>
      </c>
      <c r="AY80" s="205">
        <f t="shared" si="369"/>
        <v>59707.31</v>
      </c>
      <c r="AZ80" s="335">
        <f>IFERROR(VLOOKUP($B80,'PEDIDO MARZO'!$A$4:$AD$130,21,0),"NO BD")</f>
        <v>0</v>
      </c>
      <c r="BA80" s="336">
        <f>IFERROR(VLOOKUP($B80,'INSUMOS MARZO'!$A$2:$S$105,14,0),"")</f>
        <v>8955.7812000000013</v>
      </c>
      <c r="BB80" s="205">
        <f t="shared" si="370"/>
        <v>0</v>
      </c>
      <c r="BC80" s="335">
        <f>IFERROR(VLOOKUP($B80,'PEDIDO MARZO'!$A$4:$AD$130,22,0),"NO BD")</f>
        <v>0</v>
      </c>
      <c r="BD80" s="336">
        <f>IFERROR(VLOOKUP($B80,'INSUMOS MARZO'!$A$2:$S$105,14,0),"")</f>
        <v>8955.7812000000013</v>
      </c>
      <c r="BE80" s="205">
        <f t="shared" si="371"/>
        <v>0</v>
      </c>
      <c r="BF80" s="335">
        <f>IFERROR(VLOOKUP($B80,'PEDIDO MARZO'!$A$4:$AD$130,23,0),"NO BD")</f>
        <v>0</v>
      </c>
      <c r="BG80" s="336">
        <f>IFERROR(VLOOKUP($B80,'INSUMOS MARZO'!$A$2:$S$105,14,0),"")</f>
        <v>8955.7812000000013</v>
      </c>
      <c r="BH80" s="205">
        <f t="shared" si="372"/>
        <v>0</v>
      </c>
      <c r="BI80" s="335">
        <f>IFERROR(VLOOKUP($B80,'PEDIDO MARZO'!$A$4:$AD$130,24,0),"NO BD")</f>
        <v>0</v>
      </c>
      <c r="BJ80" s="336">
        <f>IFERROR(VLOOKUP($B80,'INSUMOS MARZO'!$A$2:$S$105,14,0),"")</f>
        <v>8955.7812000000013</v>
      </c>
      <c r="BK80" s="205">
        <f t="shared" si="373"/>
        <v>0</v>
      </c>
      <c r="BL80" s="335">
        <f>IFERROR(VLOOKUP($B80,'PEDIDO MARZO'!$A$4:$AD$130,25,0),"NO BD")</f>
        <v>5</v>
      </c>
      <c r="BM80" s="337">
        <f>IFERROR(VLOOKUP($B80,'INSUMOS MARZO'!$A$2:$S$105,17,0),"")</f>
        <v>5970.7309999999998</v>
      </c>
      <c r="BN80" s="205">
        <f t="shared" si="374"/>
        <v>29853.654999999999</v>
      </c>
      <c r="BO80" s="335">
        <f>IFERROR(VLOOKUP($B80,'PEDIDO MARZO'!$A$4:$AD$130,26,0),"NO BD")</f>
        <v>0</v>
      </c>
      <c r="BP80" s="336">
        <f>IFERROR(VLOOKUP($B80,'INSUMOS MARZO'!$A$2:$S$105,14,0),"")</f>
        <v>8955.7812000000013</v>
      </c>
      <c r="BQ80" s="205">
        <f t="shared" si="379"/>
        <v>0</v>
      </c>
      <c r="BR80" s="335">
        <f>IFERROR(VLOOKUP($B80,'PEDIDO MARZO'!$A$4:$AD$130,27,0),"NO BD")</f>
        <v>0</v>
      </c>
      <c r="BS80" s="336">
        <f>IFERROR(VLOOKUP($B80,'INSUMOS MARZO'!$A$2:$S$105,14,0),"")</f>
        <v>8955.7812000000013</v>
      </c>
      <c r="BT80" s="205">
        <f t="shared" si="375"/>
        <v>0</v>
      </c>
      <c r="BU80" s="335">
        <f>IFERROR(VLOOKUP($B80,'PEDIDO MARZO'!$A$4:$AD$130,28,0),"NO BD")</f>
        <v>5</v>
      </c>
      <c r="BV80" s="337">
        <f>IFERROR(VLOOKUP($B80,'INSUMOS MARZO'!$A$2:$S$105,17,0),"")</f>
        <v>5970.7309999999998</v>
      </c>
      <c r="BW80" s="205">
        <f t="shared" si="376"/>
        <v>29853.654999999999</v>
      </c>
      <c r="BX80" s="335">
        <f>IFERROR(VLOOKUP($B80,'PEDIDO MARZO'!$A$4:$AD$130,29,0),"NO BD")</f>
        <v>5</v>
      </c>
      <c r="BY80" s="337">
        <f>IFERROR(VLOOKUP($B80,'INSUMOS MARZO'!$A$2:$S$105,17,0),"")</f>
        <v>5970.7309999999998</v>
      </c>
      <c r="BZ80" s="205">
        <f t="shared" si="377"/>
        <v>29853.654999999999</v>
      </c>
      <c r="CA80" s="335">
        <f>IFERROR(VLOOKUP($B80,'PEDIDO MARZO'!$A$4:$AD$130,30,0),"NO BD")</f>
        <v>10</v>
      </c>
      <c r="CB80" s="337">
        <f>IFERROR(VLOOKUP($B80,'INSUMOS MARZO'!$A$2:$S$105,17,0),"")</f>
        <v>5970.7309999999998</v>
      </c>
      <c r="CC80" s="205">
        <f t="shared" si="378"/>
        <v>59707.31</v>
      </c>
      <c r="CD80" s="208">
        <f t="shared" si="295"/>
        <v>70</v>
      </c>
      <c r="CE80" s="203">
        <f t="shared" si="297"/>
        <v>0</v>
      </c>
      <c r="CF80" s="335">
        <v>70</v>
      </c>
      <c r="CG80" s="337">
        <f>IFERROR(VLOOKUP($B80,'INSUMOS MARZO'!$A$2:$S$105,17,0),"")</f>
        <v>5970.7309999999998</v>
      </c>
      <c r="CH80" s="336">
        <f t="shared" si="298"/>
        <v>417951.17</v>
      </c>
      <c r="CI80" s="335">
        <f>IFERROR(VLOOKUP($B80,'INSUMOS MARZO'!$A$2:$J$105,10,0),"0")</f>
        <v>0</v>
      </c>
      <c r="CJ80" s="336">
        <f>IFERROR(VLOOKUP($B80,'INSUMOS MARZO'!$A$2:$S$105,14,0),"")</f>
        <v>8955.7812000000013</v>
      </c>
      <c r="CK80" s="338">
        <f t="shared" si="299"/>
        <v>0</v>
      </c>
      <c r="CL80" s="211">
        <f t="shared" si="300"/>
        <v>417951.16999999993</v>
      </c>
      <c r="CM80" s="350">
        <f t="shared" si="301"/>
        <v>41795.116999999998</v>
      </c>
      <c r="CN80" s="350">
        <f t="shared" si="302"/>
        <v>7941.0722299999998</v>
      </c>
      <c r="CO80" s="350">
        <f t="shared" si="303"/>
        <v>467687.35922999989</v>
      </c>
      <c r="CQ80" s="212">
        <f t="shared" si="304"/>
        <v>417951.17</v>
      </c>
      <c r="CR80" s="212" t="b">
        <f t="shared" si="305"/>
        <v>1</v>
      </c>
      <c r="CS80" s="212">
        <f t="shared" si="306"/>
        <v>0</v>
      </c>
    </row>
    <row r="81" spans="1:97" ht="16.5" x14ac:dyDescent="0.25">
      <c r="A81" s="199">
        <v>76</v>
      </c>
      <c r="B81" s="333">
        <v>159</v>
      </c>
      <c r="C81" s="334" t="s">
        <v>363</v>
      </c>
      <c r="D81" s="335">
        <f>IFERROR(VLOOKUP($B81,'[5]INSUMOS FEBRERO'!$A$2:$F$105,5,0),"")</f>
        <v>96</v>
      </c>
      <c r="E81" s="335">
        <f>IFERROR(VLOOKUP($B81,'PEDIDO MARZO'!$A$4:$AD$130,5,0),"NO BD")</f>
        <v>44</v>
      </c>
      <c r="F81" s="335">
        <f t="shared" si="296"/>
        <v>-52</v>
      </c>
      <c r="G81" s="335">
        <f>IFERROR(VLOOKUP($B81,'PEDIDO MARZO'!$A$4:$AD$130,6,0),"NO BD")</f>
        <v>30</v>
      </c>
      <c r="H81" s="336">
        <f>IFERROR(VLOOKUP($B81,'INSUMOS MARZO'!$A$2:$S$105,14,0),"")</f>
        <v>6716.8359</v>
      </c>
      <c r="I81" s="205">
        <f t="shared" si="294"/>
        <v>201505.07699999999</v>
      </c>
      <c r="J81" s="335">
        <f>IFERROR(VLOOKUP($B81,'PEDIDO MARZO'!$A$4:$AD$130,7,0),"NO BD")</f>
        <v>10</v>
      </c>
      <c r="K81" s="336">
        <f>IFERROR(VLOOKUP($B81,'INSUMOS MARZO'!$A$2:$S$105,14,0),"")</f>
        <v>6716.8359</v>
      </c>
      <c r="L81" s="205">
        <f t="shared" si="355"/>
        <v>67168.358999999997</v>
      </c>
      <c r="M81" s="335">
        <f>IFERROR(VLOOKUP($B81,'PEDIDO MARZO'!$A$4:$AD$130,8,0),"NO BD")</f>
        <v>4</v>
      </c>
      <c r="N81" s="336">
        <f>IFERROR(VLOOKUP($B81,'INSUMOS MARZO'!$A$2:$S$105,14,0),"")</f>
        <v>6716.8359</v>
      </c>
      <c r="O81" s="205">
        <f t="shared" si="357"/>
        <v>26867.3436</v>
      </c>
      <c r="P81" s="335">
        <f>IFERROR(VLOOKUP($B81,'PEDIDO MARZO'!$A$4:$AD$130,9,0),"NO BD")</f>
        <v>0</v>
      </c>
      <c r="Q81" s="336">
        <f>IFERROR(VLOOKUP($B81,'INSUMOS MARZO'!$A$2:$S$105,14,0),"")</f>
        <v>6716.8359</v>
      </c>
      <c r="R81" s="205">
        <f t="shared" si="358"/>
        <v>0</v>
      </c>
      <c r="S81" s="335">
        <f>IFERROR(VLOOKUP($B81,'PEDIDO MARZO'!$A$4:$AD$130,10,0),"NO BD")</f>
        <v>0</v>
      </c>
      <c r="T81" s="203"/>
      <c r="U81" s="205">
        <f t="shared" si="359"/>
        <v>0</v>
      </c>
      <c r="V81" s="335">
        <f>IFERROR(VLOOKUP($B81,'PEDIDO MARZO'!$A$4:$AD$130,11,0),"NO BD")</f>
        <v>0</v>
      </c>
      <c r="W81" s="336">
        <f>IFERROR(VLOOKUP($B81,'INSUMOS MARZO'!$A$2:$S$105,14,0),"")</f>
        <v>6716.8359</v>
      </c>
      <c r="X81" s="205">
        <f t="shared" si="360"/>
        <v>0</v>
      </c>
      <c r="Y81" s="335">
        <f>IFERROR(VLOOKUP($B81,'PEDIDO MARZO'!$A$4:$AD$130,12,0),"NO BD")</f>
        <v>0</v>
      </c>
      <c r="Z81" s="336">
        <f>IFERROR(VLOOKUP($B81,'INSUMOS MARZO'!$A$2:$S$105,14,0),"")</f>
        <v>6716.8359</v>
      </c>
      <c r="AA81" s="205">
        <f t="shared" si="361"/>
        <v>0</v>
      </c>
      <c r="AB81" s="335">
        <f>IFERROR(VLOOKUP($B81,'PEDIDO MARZO'!$A$4:$AD$130,13,0),"NO BD")</f>
        <v>0</v>
      </c>
      <c r="AC81" s="336">
        <f>IFERROR(VLOOKUP($B81,'INSUMOS MARZO'!$A$2:$S$105,14,0),"")</f>
        <v>6716.8359</v>
      </c>
      <c r="AD81" s="205">
        <f t="shared" si="362"/>
        <v>0</v>
      </c>
      <c r="AE81" s="335">
        <f>IFERROR(VLOOKUP($B81,'PEDIDO MARZO'!$A$4:$AD$130,14,0),"NO BD")</f>
        <v>0</v>
      </c>
      <c r="AF81" s="336">
        <f>IFERROR(VLOOKUP($B81,'INSUMOS MARZO'!$A$2:$S$105,14,0),"")</f>
        <v>6716.8359</v>
      </c>
      <c r="AG81" s="205">
        <f t="shared" si="363"/>
        <v>0</v>
      </c>
      <c r="AH81" s="335">
        <f>IFERROR(VLOOKUP($B81,'PEDIDO MARZO'!$A$4:$AD$130,15,0),"NO BD")</f>
        <v>0</v>
      </c>
      <c r="AI81" s="336">
        <f>IFERROR(VLOOKUP($B81,'INSUMOS MARZO'!$A$2:$S$105,14,0),"")</f>
        <v>6716.8359</v>
      </c>
      <c r="AJ81" s="205">
        <f t="shared" si="364"/>
        <v>0</v>
      </c>
      <c r="AK81" s="335">
        <f>IFERROR(VLOOKUP($B81,'PEDIDO MARZO'!$A$4:$AD$130,16,0),"NO BD")</f>
        <v>0</v>
      </c>
      <c r="AL81" s="336">
        <f>IFERROR(VLOOKUP($B81,'INSUMOS MARZO'!$A$2:$S$105,14,0),"")</f>
        <v>6716.8359</v>
      </c>
      <c r="AM81" s="205">
        <f t="shared" si="365"/>
        <v>0</v>
      </c>
      <c r="AN81" s="335">
        <f>IFERROR(VLOOKUP($B81,'PEDIDO MARZO'!$A$4:$AD$130,17,0),"NO BD")</f>
        <v>0</v>
      </c>
      <c r="AO81" s="336">
        <f>IFERROR(VLOOKUP($B81,'INSUMOS MARZO'!$A$2:$S$105,14,0),"")</f>
        <v>6716.8359</v>
      </c>
      <c r="AP81" s="205">
        <f t="shared" si="366"/>
        <v>0</v>
      </c>
      <c r="AQ81" s="335">
        <f>IFERROR(VLOOKUP($B81,'PEDIDO MARZO'!$A$4:$AD$130,18,0),"NO BD")</f>
        <v>0</v>
      </c>
      <c r="AR81" s="336">
        <f>IFERROR(VLOOKUP($B81,'INSUMOS MARZO'!$A$2:$S$105,14,0),"")</f>
        <v>6716.8359</v>
      </c>
      <c r="AS81" s="205">
        <f t="shared" si="367"/>
        <v>0</v>
      </c>
      <c r="AT81" s="335">
        <f>IFERROR(VLOOKUP($B81,'PEDIDO MARZO'!$A$4:$AD$130,19,0),"NO BD")</f>
        <v>0</v>
      </c>
      <c r="AU81" s="336">
        <f>IFERROR(VLOOKUP($B81,'INSUMOS MARZO'!$A$2:$S$105,14,0),"")</f>
        <v>6716.8359</v>
      </c>
      <c r="AV81" s="205">
        <f t="shared" si="368"/>
        <v>0</v>
      </c>
      <c r="AW81" s="335">
        <f>IFERROR(VLOOKUP($B81,'PEDIDO MARZO'!$A$4:$AD$130,20,0),"NO BD")</f>
        <v>0</v>
      </c>
      <c r="AX81" s="336">
        <f>IFERROR(VLOOKUP($B81,'INSUMOS MARZO'!$A$2:$S$105,14,0),"")</f>
        <v>6716.8359</v>
      </c>
      <c r="AY81" s="205">
        <f t="shared" si="369"/>
        <v>0</v>
      </c>
      <c r="AZ81" s="335">
        <f>IFERROR(VLOOKUP($B81,'PEDIDO MARZO'!$A$4:$AD$130,21,0),"NO BD")</f>
        <v>0</v>
      </c>
      <c r="BA81" s="336">
        <f>IFERROR(VLOOKUP($B81,'INSUMOS MARZO'!$A$2:$S$105,14,0),"")</f>
        <v>6716.8359</v>
      </c>
      <c r="BB81" s="205">
        <f t="shared" si="370"/>
        <v>0</v>
      </c>
      <c r="BC81" s="335">
        <f>IFERROR(VLOOKUP($B81,'PEDIDO MARZO'!$A$4:$AD$130,22,0),"NO BD")</f>
        <v>0</v>
      </c>
      <c r="BD81" s="336">
        <f>IFERROR(VLOOKUP($B81,'INSUMOS MARZO'!$A$2:$S$105,14,0),"")</f>
        <v>6716.8359</v>
      </c>
      <c r="BE81" s="205">
        <f t="shared" si="371"/>
        <v>0</v>
      </c>
      <c r="BF81" s="335">
        <f>IFERROR(VLOOKUP($B81,'PEDIDO MARZO'!$A$4:$AD$130,23,0),"NO BD")</f>
        <v>0</v>
      </c>
      <c r="BG81" s="336">
        <f>IFERROR(VLOOKUP($B81,'INSUMOS MARZO'!$A$2:$S$105,14,0),"")</f>
        <v>6716.8359</v>
      </c>
      <c r="BH81" s="205">
        <f t="shared" si="372"/>
        <v>0</v>
      </c>
      <c r="BI81" s="335">
        <f>IFERROR(VLOOKUP($B81,'PEDIDO MARZO'!$A$4:$AD$130,24,0),"NO BD")</f>
        <v>0</v>
      </c>
      <c r="BJ81" s="336">
        <f>IFERROR(VLOOKUP($B81,'INSUMOS MARZO'!$A$2:$S$105,14,0),"")</f>
        <v>6716.8359</v>
      </c>
      <c r="BK81" s="205">
        <f t="shared" si="373"/>
        <v>0</v>
      </c>
      <c r="BL81" s="335">
        <f>IFERROR(VLOOKUP($B81,'PEDIDO MARZO'!$A$4:$AD$130,25,0),"NO BD")</f>
        <v>0</v>
      </c>
      <c r="BM81" s="336">
        <f>IFERROR(VLOOKUP($B81,'INSUMOS MARZO'!$A$2:$S$105,14,0),"")</f>
        <v>6716.8359</v>
      </c>
      <c r="BN81" s="205">
        <f t="shared" si="374"/>
        <v>0</v>
      </c>
      <c r="BO81" s="335">
        <f>IFERROR(VLOOKUP($B81,'PEDIDO MARZO'!$A$4:$AD$130,26,0),"NO BD")</f>
        <v>0</v>
      </c>
      <c r="BP81" s="336">
        <f>IFERROR(VLOOKUP($B81,'INSUMOS MARZO'!$A$2:$S$105,14,0),"")</f>
        <v>6716.8359</v>
      </c>
      <c r="BQ81" s="205">
        <f t="shared" si="379"/>
        <v>0</v>
      </c>
      <c r="BR81" s="335">
        <f>IFERROR(VLOOKUP($B81,'PEDIDO MARZO'!$A$4:$AD$130,27,0),"NO BD")</f>
        <v>0</v>
      </c>
      <c r="BS81" s="336">
        <f>IFERROR(VLOOKUP($B81,'INSUMOS MARZO'!$A$2:$S$105,14,0),"")</f>
        <v>6716.8359</v>
      </c>
      <c r="BT81" s="205">
        <f t="shared" si="375"/>
        <v>0</v>
      </c>
      <c r="BU81" s="335">
        <f>IFERROR(VLOOKUP($B81,'PEDIDO MARZO'!$A$4:$AD$130,28,0),"NO BD")</f>
        <v>0</v>
      </c>
      <c r="BV81" s="336">
        <f>IFERROR(VLOOKUP($B81,'INSUMOS MARZO'!$A$2:$S$105,14,0),"")</f>
        <v>6716.8359</v>
      </c>
      <c r="BW81" s="205">
        <f t="shared" si="376"/>
        <v>0</v>
      </c>
      <c r="BX81" s="335">
        <f>IFERROR(VLOOKUP($B81,'PEDIDO MARZO'!$A$4:$AD$130,29,0),"NO BD")</f>
        <v>0</v>
      </c>
      <c r="BY81" s="336">
        <f>IFERROR(VLOOKUP($B81,'INSUMOS MARZO'!$A$2:$S$105,14,0),"")</f>
        <v>6716.8359</v>
      </c>
      <c r="BZ81" s="205">
        <f t="shared" si="377"/>
        <v>0</v>
      </c>
      <c r="CA81" s="335">
        <f>IFERROR(VLOOKUP($B81,'PEDIDO MARZO'!$A$4:$AD$130,30,0),"NO BD")</f>
        <v>0</v>
      </c>
      <c r="CB81" s="336">
        <f>IFERROR(VLOOKUP($B81,'INSUMOS MARZO'!$A$2:$S$105,14,0),"")</f>
        <v>6716.8359</v>
      </c>
      <c r="CC81" s="205">
        <f t="shared" si="378"/>
        <v>0</v>
      </c>
      <c r="CD81" s="208">
        <f t="shared" si="295"/>
        <v>44</v>
      </c>
      <c r="CE81" s="203">
        <f t="shared" si="297"/>
        <v>0</v>
      </c>
      <c r="CF81" s="335">
        <v>44</v>
      </c>
      <c r="CG81" s="337">
        <f>IFERROR(VLOOKUP($B81,'INSUMOS MARZO'!$A$2:$S$105,17,0),"")</f>
        <v>0</v>
      </c>
      <c r="CH81" s="336">
        <f t="shared" si="298"/>
        <v>0</v>
      </c>
      <c r="CI81" s="335">
        <f>IFERROR(VLOOKUP($B81,'INSUMOS MARZO'!$A$2:$J$105,10,0),"0")</f>
        <v>0</v>
      </c>
      <c r="CJ81" s="348">
        <f>IFERROR(VLOOKUP($B81,'INSUMOS MARZO'!$A$2:$S$105,14,0),"")</f>
        <v>6716.8359</v>
      </c>
      <c r="CK81" s="338">
        <f t="shared" si="299"/>
        <v>0</v>
      </c>
      <c r="CL81" s="211">
        <f t="shared" si="300"/>
        <v>295540.77960000001</v>
      </c>
      <c r="CM81" s="350">
        <f t="shared" si="301"/>
        <v>29554.077960000002</v>
      </c>
      <c r="CN81" s="350">
        <f t="shared" si="302"/>
        <v>5615.2748124000009</v>
      </c>
      <c r="CO81" s="350">
        <f t="shared" si="303"/>
        <v>330710.13237240002</v>
      </c>
      <c r="CQ81" s="212">
        <f t="shared" si="304"/>
        <v>0</v>
      </c>
      <c r="CR81" s="212" t="b">
        <f t="shared" si="305"/>
        <v>0</v>
      </c>
      <c r="CS81" s="212">
        <f t="shared" si="306"/>
        <v>-295540.77960000001</v>
      </c>
    </row>
    <row r="82" spans="1:97" ht="16.5" x14ac:dyDescent="0.25">
      <c r="A82" s="199">
        <v>77</v>
      </c>
      <c r="B82" s="333">
        <v>160</v>
      </c>
      <c r="C82" s="334" t="s">
        <v>364</v>
      </c>
      <c r="D82" s="335">
        <f>IFERROR(VLOOKUP($B82,'[5]INSUMOS FEBRERO'!$A$2:$F$105,5,0),"")</f>
        <v>15</v>
      </c>
      <c r="E82" s="335">
        <f>IFERROR(VLOOKUP($B82,'PEDIDO MARZO'!$A$4:$AD$130,5,0),"NO BD")</f>
        <v>70</v>
      </c>
      <c r="F82" s="335">
        <f t="shared" si="296"/>
        <v>55</v>
      </c>
      <c r="G82" s="335">
        <f>IFERROR(VLOOKUP($B82,'PEDIDO MARZO'!$A$4:$AD$130,6,0),"NO BD")</f>
        <v>70</v>
      </c>
      <c r="H82" s="336">
        <f>IFERROR(VLOOKUP($B82,'INSUMOS MARZO'!$A$2:$S$105,14,0),"")</f>
        <v>3035.3931000000002</v>
      </c>
      <c r="I82" s="205">
        <f t="shared" si="294"/>
        <v>212477.51700000002</v>
      </c>
      <c r="J82" s="335">
        <f>IFERROR(VLOOKUP($B82,'PEDIDO MARZO'!$A$4:$AD$130,7,0),"NO BD")</f>
        <v>0</v>
      </c>
      <c r="K82" s="336">
        <f>IFERROR(VLOOKUP($B82,'INSUMOS MARZO'!$A$2:$S$105,14,0),"")</f>
        <v>3035.3931000000002</v>
      </c>
      <c r="L82" s="205">
        <f t="shared" ref="L82" si="380">J82*K82</f>
        <v>0</v>
      </c>
      <c r="M82" s="335">
        <f>IFERROR(VLOOKUP($B82,'PEDIDO MARZO'!$A$4:$AD$130,8,0),"NO BD")</f>
        <v>0</v>
      </c>
      <c r="N82" s="336">
        <f>IFERROR(VLOOKUP($B82,'INSUMOS MARZO'!$A$2:$S$105,14,0),"")</f>
        <v>3035.3931000000002</v>
      </c>
      <c r="O82" s="205">
        <f t="shared" si="357"/>
        <v>0</v>
      </c>
      <c r="P82" s="335">
        <f>IFERROR(VLOOKUP($B82,'PEDIDO MARZO'!$A$4:$AD$130,9,0),"NO BD")</f>
        <v>0</v>
      </c>
      <c r="Q82" s="336">
        <f>IFERROR(VLOOKUP($B82,'INSUMOS MARZO'!$A$2:$S$105,14,0),"")</f>
        <v>3035.3931000000002</v>
      </c>
      <c r="R82" s="205">
        <f t="shared" si="358"/>
        <v>0</v>
      </c>
      <c r="S82" s="335">
        <f>IFERROR(VLOOKUP($B82,'PEDIDO MARZO'!$A$4:$AD$130,10,0),"NO BD")</f>
        <v>0</v>
      </c>
      <c r="T82" s="336">
        <f>IFERROR(VLOOKUP($B82,'INSUMOS MARZO'!$A$2:$S$105,14,0),"")</f>
        <v>3035.3931000000002</v>
      </c>
      <c r="U82" s="205">
        <f t="shared" ref="U82" si="381">S82*T82</f>
        <v>0</v>
      </c>
      <c r="V82" s="335">
        <f>IFERROR(VLOOKUP($B82,'PEDIDO MARZO'!$A$4:$AD$130,11,0),"NO BD")</f>
        <v>0</v>
      </c>
      <c r="W82" s="336">
        <f>IFERROR(VLOOKUP($B82,'INSUMOS MARZO'!$A$2:$S$105,14,0),"")</f>
        <v>3035.3931000000002</v>
      </c>
      <c r="X82" s="205">
        <f t="shared" si="360"/>
        <v>0</v>
      </c>
      <c r="Y82" s="335">
        <f>IFERROR(VLOOKUP($B82,'PEDIDO MARZO'!$A$4:$AD$130,12,0),"NO BD")</f>
        <v>0</v>
      </c>
      <c r="Z82" s="336">
        <f>IFERROR(VLOOKUP($B82,'INSUMOS MARZO'!$A$2:$S$105,14,0),"")</f>
        <v>3035.3931000000002</v>
      </c>
      <c r="AA82" s="205">
        <f t="shared" si="361"/>
        <v>0</v>
      </c>
      <c r="AB82" s="335">
        <f>IFERROR(VLOOKUP($B82,'PEDIDO MARZO'!$A$4:$AD$130,13,0),"NO BD")</f>
        <v>0</v>
      </c>
      <c r="AC82" s="336">
        <f>IFERROR(VLOOKUP($B82,'INSUMOS MARZO'!$A$2:$S$105,14,0),"")</f>
        <v>3035.3931000000002</v>
      </c>
      <c r="AD82" s="205">
        <f t="shared" si="362"/>
        <v>0</v>
      </c>
      <c r="AE82" s="335">
        <f>IFERROR(VLOOKUP($B82,'PEDIDO MARZO'!$A$4:$AD$130,14,0),"NO BD")</f>
        <v>0</v>
      </c>
      <c r="AF82" s="336">
        <f>IFERROR(VLOOKUP($B82,'INSUMOS MARZO'!$A$2:$S$105,14,0),"")</f>
        <v>3035.3931000000002</v>
      </c>
      <c r="AG82" s="205">
        <f t="shared" si="363"/>
        <v>0</v>
      </c>
      <c r="AH82" s="335">
        <f>IFERROR(VLOOKUP($B82,'PEDIDO MARZO'!$A$4:$AD$130,15,0),"NO BD")</f>
        <v>0</v>
      </c>
      <c r="AI82" s="336">
        <f>IFERROR(VLOOKUP($B82,'INSUMOS MARZO'!$A$2:$S$105,14,0),"")</f>
        <v>3035.3931000000002</v>
      </c>
      <c r="AJ82" s="205">
        <f t="shared" si="364"/>
        <v>0</v>
      </c>
      <c r="AK82" s="335">
        <f>IFERROR(VLOOKUP($B82,'PEDIDO MARZO'!$A$4:$AD$130,16,0),"NO BD")</f>
        <v>0</v>
      </c>
      <c r="AL82" s="336">
        <f>IFERROR(VLOOKUP($B82,'INSUMOS MARZO'!$A$2:$S$105,14,0),"")</f>
        <v>3035.3931000000002</v>
      </c>
      <c r="AM82" s="205">
        <f t="shared" si="365"/>
        <v>0</v>
      </c>
      <c r="AN82" s="335">
        <f>IFERROR(VLOOKUP($B82,'PEDIDO MARZO'!$A$4:$AD$130,17,0),"NO BD")</f>
        <v>0</v>
      </c>
      <c r="AO82" s="336">
        <f>IFERROR(VLOOKUP($B82,'INSUMOS MARZO'!$A$2:$S$105,14,0),"")</f>
        <v>3035.3931000000002</v>
      </c>
      <c r="AP82" s="205">
        <f t="shared" si="366"/>
        <v>0</v>
      </c>
      <c r="AQ82" s="335">
        <f>IFERROR(VLOOKUP($B82,'PEDIDO MARZO'!$A$4:$AD$130,18,0),"NO BD")</f>
        <v>0</v>
      </c>
      <c r="AR82" s="336">
        <f>IFERROR(VLOOKUP($B82,'INSUMOS MARZO'!$A$2:$S$105,14,0),"")</f>
        <v>3035.3931000000002</v>
      </c>
      <c r="AS82" s="205">
        <f t="shared" si="367"/>
        <v>0</v>
      </c>
      <c r="AT82" s="335">
        <f>IFERROR(VLOOKUP($B82,'PEDIDO MARZO'!$A$4:$AD$130,19,0),"NO BD")</f>
        <v>0</v>
      </c>
      <c r="AU82" s="336">
        <f>IFERROR(VLOOKUP($B82,'INSUMOS MARZO'!$A$2:$S$105,14,0),"")</f>
        <v>3035.3931000000002</v>
      </c>
      <c r="AV82" s="205">
        <f t="shared" si="368"/>
        <v>0</v>
      </c>
      <c r="AW82" s="335">
        <f>IFERROR(VLOOKUP($B82,'PEDIDO MARZO'!$A$4:$AD$130,20,0),"NO BD")</f>
        <v>0</v>
      </c>
      <c r="AX82" s="336">
        <f>IFERROR(VLOOKUP($B82,'INSUMOS MARZO'!$A$2:$S$105,14,0),"")</f>
        <v>3035.3931000000002</v>
      </c>
      <c r="AY82" s="205">
        <f t="shared" si="369"/>
        <v>0</v>
      </c>
      <c r="AZ82" s="335">
        <f>IFERROR(VLOOKUP($B82,'PEDIDO MARZO'!$A$4:$AD$130,21,0),"NO BD")</f>
        <v>0</v>
      </c>
      <c r="BA82" s="336">
        <f>IFERROR(VLOOKUP($B82,'INSUMOS MARZO'!$A$2:$S$105,14,0),"")</f>
        <v>3035.3931000000002</v>
      </c>
      <c r="BB82" s="205">
        <f t="shared" si="370"/>
        <v>0</v>
      </c>
      <c r="BC82" s="335">
        <f>IFERROR(VLOOKUP($B82,'PEDIDO MARZO'!$A$4:$AD$130,22,0),"NO BD")</f>
        <v>0</v>
      </c>
      <c r="BD82" s="336">
        <f>IFERROR(VLOOKUP($B82,'INSUMOS MARZO'!$A$2:$S$105,14,0),"")</f>
        <v>3035.3931000000002</v>
      </c>
      <c r="BE82" s="205">
        <f t="shared" si="371"/>
        <v>0</v>
      </c>
      <c r="BF82" s="335">
        <f>IFERROR(VLOOKUP($B82,'PEDIDO MARZO'!$A$4:$AD$130,23,0),"NO BD")</f>
        <v>0</v>
      </c>
      <c r="BG82" s="336">
        <f>IFERROR(VLOOKUP($B82,'INSUMOS MARZO'!$A$2:$S$105,14,0),"")</f>
        <v>3035.3931000000002</v>
      </c>
      <c r="BH82" s="205">
        <f t="shared" si="372"/>
        <v>0</v>
      </c>
      <c r="BI82" s="335">
        <f>IFERROR(VLOOKUP($B82,'PEDIDO MARZO'!$A$4:$AD$130,24,0),"NO BD")</f>
        <v>0</v>
      </c>
      <c r="BJ82" s="336">
        <f>IFERROR(VLOOKUP($B82,'INSUMOS MARZO'!$A$2:$S$105,14,0),"")</f>
        <v>3035.3931000000002</v>
      </c>
      <c r="BK82" s="205">
        <f t="shared" si="373"/>
        <v>0</v>
      </c>
      <c r="BL82" s="335">
        <f>IFERROR(VLOOKUP($B82,'PEDIDO MARZO'!$A$4:$AD$130,25,0),"NO BD")</f>
        <v>0</v>
      </c>
      <c r="BM82" s="336">
        <f>IFERROR(VLOOKUP($B82,'INSUMOS MARZO'!$A$2:$S$105,14,0),"")</f>
        <v>3035.3931000000002</v>
      </c>
      <c r="BN82" s="205">
        <f t="shared" si="374"/>
        <v>0</v>
      </c>
      <c r="BO82" s="335">
        <f>IFERROR(VLOOKUP($B82,'PEDIDO MARZO'!$A$4:$AD$130,26,0),"NO BD")</f>
        <v>0</v>
      </c>
      <c r="BP82" s="336">
        <f>IFERROR(VLOOKUP($B82,'INSUMOS MARZO'!$A$2:$S$105,14,0),"")</f>
        <v>3035.3931000000002</v>
      </c>
      <c r="BQ82" s="205">
        <f t="shared" si="379"/>
        <v>0</v>
      </c>
      <c r="BR82" s="335">
        <f>IFERROR(VLOOKUP($B82,'PEDIDO MARZO'!$A$4:$AD$130,27,0),"NO BD")</f>
        <v>0</v>
      </c>
      <c r="BS82" s="337">
        <f>IFERROR(VLOOKUP($B82,'INSUMOS MARZO'!$A$2:$S$105,17,0),"")</f>
        <v>2276.4660000000003</v>
      </c>
      <c r="BT82" s="207">
        <f>+BR82*BS82</f>
        <v>0</v>
      </c>
      <c r="BU82" s="335">
        <f>IFERROR(VLOOKUP($B82,'PEDIDO MARZO'!$A$4:$AD$130,28,0),"NO BD")</f>
        <v>0</v>
      </c>
      <c r="BV82" s="336">
        <f>IFERROR(VLOOKUP($B82,'INSUMOS MARZO'!$A$2:$S$105,14,0),"")</f>
        <v>3035.3931000000002</v>
      </c>
      <c r="BW82" s="205">
        <f t="shared" si="376"/>
        <v>0</v>
      </c>
      <c r="BX82" s="335">
        <f>IFERROR(VLOOKUP($B82,'PEDIDO MARZO'!$A$4:$AD$130,29,0),"NO BD")</f>
        <v>0</v>
      </c>
      <c r="BY82" s="336">
        <f>IFERROR(VLOOKUP($B82,'INSUMOS MARZO'!$A$2:$S$105,14,0),"")</f>
        <v>3035.3931000000002</v>
      </c>
      <c r="BZ82" s="205">
        <f t="shared" si="377"/>
        <v>0</v>
      </c>
      <c r="CA82" s="335">
        <f>IFERROR(VLOOKUP($B82,'PEDIDO MARZO'!$A$4:$AD$130,30,0),"NO BD")</f>
        <v>0</v>
      </c>
      <c r="CB82" s="336">
        <f>IFERROR(VLOOKUP($B82,'INSUMOS MARZO'!$A$2:$S$105,14,0),"")</f>
        <v>3035.3931000000002</v>
      </c>
      <c r="CC82" s="205">
        <f t="shared" si="378"/>
        <v>0</v>
      </c>
      <c r="CD82" s="208">
        <f t="shared" si="295"/>
        <v>70</v>
      </c>
      <c r="CE82" s="203">
        <f t="shared" si="297"/>
        <v>0</v>
      </c>
      <c r="CF82" s="335">
        <v>0</v>
      </c>
      <c r="CG82" s="337">
        <f>IFERROR(VLOOKUP($B82,'INSUMOS MARZO'!$A$2:$S$105,17,0),"")</f>
        <v>2276.4660000000003</v>
      </c>
      <c r="CH82" s="336">
        <f t="shared" si="298"/>
        <v>0</v>
      </c>
      <c r="CI82" s="335">
        <v>70</v>
      </c>
      <c r="CJ82" s="336">
        <f>IFERROR(VLOOKUP($B82,'INSUMOS MARZO'!$A$2:$S$105,14,0),"")</f>
        <v>3035.3931000000002</v>
      </c>
      <c r="CK82" s="338">
        <f t="shared" si="299"/>
        <v>212477.51700000002</v>
      </c>
      <c r="CL82" s="211">
        <f t="shared" si="300"/>
        <v>212477.51700000002</v>
      </c>
      <c r="CM82" s="350">
        <f t="shared" si="301"/>
        <v>21247.751700000004</v>
      </c>
      <c r="CN82" s="350">
        <f t="shared" si="302"/>
        <v>4037.0728230000009</v>
      </c>
      <c r="CO82" s="350">
        <f t="shared" si="303"/>
        <v>237762.34152300001</v>
      </c>
      <c r="CP82" s="190">
        <f>+CF82+CI82-CD82</f>
        <v>0</v>
      </c>
      <c r="CQ82" s="212">
        <f t="shared" si="304"/>
        <v>212477.51700000002</v>
      </c>
      <c r="CR82" s="212" t="b">
        <f t="shared" si="305"/>
        <v>1</v>
      </c>
      <c r="CS82" s="212">
        <f t="shared" si="306"/>
        <v>0</v>
      </c>
    </row>
    <row r="83" spans="1:97" ht="16.5" x14ac:dyDescent="0.25">
      <c r="A83" s="199">
        <v>78</v>
      </c>
      <c r="B83" s="333">
        <v>161</v>
      </c>
      <c r="C83" s="334" t="s">
        <v>365</v>
      </c>
      <c r="D83" s="335">
        <f>IFERROR(VLOOKUP($B83,'[5]INSUMOS FEBRERO'!$A$2:$F$105,5,0),"")</f>
        <v>18</v>
      </c>
      <c r="E83" s="335">
        <f>IFERROR(VLOOKUP($B83,'PEDIDO MARZO'!$A$4:$AD$130,5,0),"NO BD")</f>
        <v>0</v>
      </c>
      <c r="F83" s="335">
        <f t="shared" si="296"/>
        <v>-18</v>
      </c>
      <c r="G83" s="335">
        <f>IFERROR(VLOOKUP($B83,'PEDIDO MARZO'!$A$4:$AD$130,6,0),"NO BD")</f>
        <v>0</v>
      </c>
      <c r="H83" s="337">
        <f>IFERROR(VLOOKUP($B83,'INSUMOS MARZO'!$A$2:$S$105,17,0),"")</f>
        <v>2236.5280000000002</v>
      </c>
      <c r="I83" s="205">
        <f t="shared" si="294"/>
        <v>0</v>
      </c>
      <c r="J83" s="335">
        <f>IFERROR(VLOOKUP($B83,'PEDIDO MARZO'!$A$4:$AD$130,7,0),"NO BD")</f>
        <v>0</v>
      </c>
      <c r="K83" s="337">
        <f>IFERROR(VLOOKUP($B83,'INSUMOS MARZO'!$A$2:$S$105,17,0),"")</f>
        <v>2236.5280000000002</v>
      </c>
      <c r="L83" s="203"/>
      <c r="M83" s="335">
        <f>IFERROR(VLOOKUP($B83,'PEDIDO MARZO'!$A$4:$AD$130,8,0),"NO BD")</f>
        <v>0</v>
      </c>
      <c r="N83" s="203"/>
      <c r="O83" s="203"/>
      <c r="P83" s="335">
        <f>IFERROR(VLOOKUP($B83,'PEDIDO MARZO'!$A$4:$AD$130,9,0),"NO BD")</f>
        <v>0</v>
      </c>
      <c r="Q83" s="203"/>
      <c r="R83" s="203"/>
      <c r="S83" s="335">
        <f>IFERROR(VLOOKUP($B83,'PEDIDO MARZO'!$A$4:$AD$130,10,0),"NO BD")</f>
        <v>0</v>
      </c>
      <c r="T83" s="203"/>
      <c r="U83" s="203"/>
      <c r="V83" s="335">
        <f>IFERROR(VLOOKUP($B83,'PEDIDO MARZO'!$A$4:$AD$130,11,0),"NO BD")</f>
        <v>0</v>
      </c>
      <c r="W83" s="203"/>
      <c r="X83" s="203"/>
      <c r="Y83" s="335">
        <f>IFERROR(VLOOKUP($B83,'PEDIDO MARZO'!$A$4:$AD$130,12,0),"NO BD")</f>
        <v>0</v>
      </c>
      <c r="Z83" s="203"/>
      <c r="AA83" s="203"/>
      <c r="AB83" s="335">
        <f>IFERROR(VLOOKUP($B83,'PEDIDO MARZO'!$A$4:$AD$130,13,0),"NO BD")</f>
        <v>0</v>
      </c>
      <c r="AC83" s="203"/>
      <c r="AD83" s="203"/>
      <c r="AE83" s="335">
        <f>IFERROR(VLOOKUP($B83,'PEDIDO MARZO'!$A$4:$AD$130,14,0),"NO BD")</f>
        <v>0</v>
      </c>
      <c r="AF83" s="203"/>
      <c r="AG83" s="203"/>
      <c r="AH83" s="335">
        <f>IFERROR(VLOOKUP($B83,'PEDIDO MARZO'!$A$4:$AD$130,15,0),"NO BD")</f>
        <v>0</v>
      </c>
      <c r="AI83" s="203"/>
      <c r="AJ83" s="203"/>
      <c r="AK83" s="335">
        <f>IFERROR(VLOOKUP($B83,'PEDIDO MARZO'!$A$4:$AD$130,16,0),"NO BD")</f>
        <v>0</v>
      </c>
      <c r="AL83" s="203"/>
      <c r="AM83" s="203"/>
      <c r="AN83" s="335">
        <f>IFERROR(VLOOKUP($B83,'PEDIDO MARZO'!$A$4:$AD$130,17,0),"NO BD")</f>
        <v>0</v>
      </c>
      <c r="AO83" s="203"/>
      <c r="AP83" s="203"/>
      <c r="AQ83" s="335">
        <f>IFERROR(VLOOKUP($B83,'PEDIDO MARZO'!$A$4:$AD$130,18,0),"NO BD")</f>
        <v>0</v>
      </c>
      <c r="AR83" s="203"/>
      <c r="AS83" s="203"/>
      <c r="AT83" s="335">
        <f>IFERROR(VLOOKUP($B83,'PEDIDO MARZO'!$A$4:$AD$130,19,0),"NO BD")</f>
        <v>0</v>
      </c>
      <c r="AU83" s="203"/>
      <c r="AV83" s="203"/>
      <c r="AW83" s="335">
        <f>IFERROR(VLOOKUP($B83,'PEDIDO MARZO'!$A$4:$AD$130,20,0),"NO BD")</f>
        <v>0</v>
      </c>
      <c r="AX83" s="203"/>
      <c r="AY83" s="203"/>
      <c r="AZ83" s="335">
        <f>IFERROR(VLOOKUP($B83,'PEDIDO MARZO'!$A$4:$AD$130,21,0),"NO BD")</f>
        <v>0</v>
      </c>
      <c r="BA83" s="203"/>
      <c r="BB83" s="203"/>
      <c r="BC83" s="335">
        <f>IFERROR(VLOOKUP($B83,'PEDIDO MARZO'!$A$4:$AD$130,22,0),"NO BD")</f>
        <v>0</v>
      </c>
      <c r="BD83" s="203"/>
      <c r="BE83" s="203"/>
      <c r="BF83" s="335">
        <f>IFERROR(VLOOKUP($B83,'PEDIDO MARZO'!$A$4:$AD$130,23,0),"NO BD")</f>
        <v>0</v>
      </c>
      <c r="BG83" s="203"/>
      <c r="BH83" s="203"/>
      <c r="BI83" s="335">
        <f>IFERROR(VLOOKUP($B83,'PEDIDO MARZO'!$A$4:$AD$130,24,0),"NO BD")</f>
        <v>0</v>
      </c>
      <c r="BJ83" s="203"/>
      <c r="BK83" s="203"/>
      <c r="BL83" s="335">
        <f>IFERROR(VLOOKUP($B83,'PEDIDO MARZO'!$A$4:$AD$130,25,0),"NO BD")</f>
        <v>0</v>
      </c>
      <c r="BM83" s="203"/>
      <c r="BN83" s="203"/>
      <c r="BO83" s="335">
        <f>IFERROR(VLOOKUP($B83,'PEDIDO MARZO'!$A$4:$AD$130,26,0),"NO BD")</f>
        <v>0</v>
      </c>
      <c r="BP83" s="203"/>
      <c r="BQ83" s="203"/>
      <c r="BR83" s="335">
        <f>IFERROR(VLOOKUP($B83,'PEDIDO MARZO'!$A$4:$AD$130,27,0),"NO BD")</f>
        <v>0</v>
      </c>
      <c r="BS83" s="203"/>
      <c r="BT83" s="203"/>
      <c r="BU83" s="335">
        <f>IFERROR(VLOOKUP($B83,'PEDIDO MARZO'!$A$4:$AD$130,28,0),"NO BD")</f>
        <v>0</v>
      </c>
      <c r="BV83" s="203"/>
      <c r="BW83" s="203"/>
      <c r="BX83" s="335">
        <f>IFERROR(VLOOKUP($B83,'PEDIDO MARZO'!$A$4:$AD$130,29,0),"NO BD")</f>
        <v>0</v>
      </c>
      <c r="BY83" s="203"/>
      <c r="BZ83" s="203"/>
      <c r="CA83" s="335">
        <f>IFERROR(VLOOKUP($B83,'PEDIDO MARZO'!$A$4:$AD$130,30,0),"NO BD")</f>
        <v>0</v>
      </c>
      <c r="CB83" s="203"/>
      <c r="CC83" s="203"/>
      <c r="CD83" s="208">
        <f t="shared" si="295"/>
        <v>0</v>
      </c>
      <c r="CE83" s="203">
        <f t="shared" si="297"/>
        <v>0</v>
      </c>
      <c r="CF83" s="335">
        <v>0</v>
      </c>
      <c r="CG83" s="337">
        <f>IFERROR(VLOOKUP($B83,'INSUMOS MARZO'!$A$2:$S$105,17,0),"")</f>
        <v>2236.5280000000002</v>
      </c>
      <c r="CH83" s="336">
        <f t="shared" si="298"/>
        <v>0</v>
      </c>
      <c r="CI83" s="335">
        <f>IFERROR(VLOOKUP($B83,'INSUMOS MARZO'!$A$2:$J$105,10,0),"0")</f>
        <v>0</v>
      </c>
      <c r="CJ83" s="336">
        <f>IFERROR(VLOOKUP($B83,'INSUMOS MARZO'!$A$2:$S$105,14,0),"")</f>
        <v>3333.3516</v>
      </c>
      <c r="CK83" s="338">
        <f t="shared" si="299"/>
        <v>0</v>
      </c>
      <c r="CL83" s="211">
        <f t="shared" si="300"/>
        <v>0</v>
      </c>
      <c r="CM83" s="350">
        <f t="shared" si="301"/>
        <v>0</v>
      </c>
      <c r="CN83" s="350">
        <f t="shared" si="302"/>
        <v>0</v>
      </c>
      <c r="CO83" s="350">
        <f t="shared" si="303"/>
        <v>0</v>
      </c>
      <c r="CQ83" s="212">
        <f t="shared" si="304"/>
        <v>0</v>
      </c>
      <c r="CR83" s="212" t="b">
        <f t="shared" si="305"/>
        <v>1</v>
      </c>
      <c r="CS83" s="212">
        <f t="shared" si="306"/>
        <v>0</v>
      </c>
    </row>
    <row r="84" spans="1:97" ht="16.5" x14ac:dyDescent="0.25">
      <c r="A84" s="199">
        <v>79</v>
      </c>
      <c r="B84" s="333">
        <v>162</v>
      </c>
      <c r="C84" s="334" t="s">
        <v>366</v>
      </c>
      <c r="D84" s="335">
        <f>IFERROR(VLOOKUP($B84,'[5]INSUMOS FEBRERO'!$A$2:$F$105,5,0),"")</f>
        <v>27</v>
      </c>
      <c r="E84" s="335">
        <f>IFERROR(VLOOKUP($B84,'PEDIDO MARZO'!$A$4:$AD$130,5,0),"NO BD")</f>
        <v>20</v>
      </c>
      <c r="F84" s="335">
        <f t="shared" si="296"/>
        <v>-7</v>
      </c>
      <c r="G84" s="335">
        <f>IFERROR(VLOOKUP($B84,'PEDIDO MARZO'!$A$4:$AD$130,6,0),"NO BD")</f>
        <v>0</v>
      </c>
      <c r="H84" s="337">
        <f>IFERROR(VLOOKUP($B84,'INSUMOS MARZO'!$A$2:$S$105,17,0),"")</f>
        <v>2684.2539999999999</v>
      </c>
      <c r="I84" s="205">
        <f t="shared" si="294"/>
        <v>0</v>
      </c>
      <c r="J84" s="335">
        <f>IFERROR(VLOOKUP($B84,'PEDIDO MARZO'!$A$4:$AD$130,7,0),"NO BD")</f>
        <v>0</v>
      </c>
      <c r="K84" s="337">
        <f>IFERROR(VLOOKUP($B84,'INSUMOS MARZO'!$A$2:$S$105,17,0),"")</f>
        <v>2684.2539999999999</v>
      </c>
      <c r="L84" s="205">
        <f t="shared" ref="L84:L87" si="382">J84*K84</f>
        <v>0</v>
      </c>
      <c r="M84" s="335">
        <f>IFERROR(VLOOKUP($B84,'PEDIDO MARZO'!$A$4:$AD$130,8,0),"NO BD")</f>
        <v>0</v>
      </c>
      <c r="N84" s="337">
        <f>IFERROR(VLOOKUP($B84,'INSUMOS MARZO'!$A$2:$S$105,17,0),"")</f>
        <v>2684.2539999999999</v>
      </c>
      <c r="O84" s="205">
        <f t="shared" ref="O84:O86" si="383">M84*N84</f>
        <v>0</v>
      </c>
      <c r="P84" s="335">
        <f>IFERROR(VLOOKUP($B84,'PEDIDO MARZO'!$A$4:$AD$130,9,0),"NO BD")</f>
        <v>0</v>
      </c>
      <c r="Q84" s="336">
        <f>IFERROR(VLOOKUP($B84,'INSUMOS MARZO'!$A$2:$S$105,14,0),"")</f>
        <v>4030.4798999999998</v>
      </c>
      <c r="R84" s="205">
        <f t="shared" ref="R84" si="384">P84*Q84</f>
        <v>0</v>
      </c>
      <c r="S84" s="335">
        <f>IFERROR(VLOOKUP($B84,'PEDIDO MARZO'!$A$4:$AD$130,10,0),"NO BD")</f>
        <v>0</v>
      </c>
      <c r="T84" s="336">
        <f>IFERROR(VLOOKUP($B84,'INSUMOS MARZO'!$A$2:$S$105,14,0),"")</f>
        <v>4030.4798999999998</v>
      </c>
      <c r="U84" s="205">
        <f t="shared" ref="U84:U87" si="385">S84*T84</f>
        <v>0</v>
      </c>
      <c r="V84" s="335">
        <f>IFERROR(VLOOKUP($B84,'PEDIDO MARZO'!$A$4:$AD$130,11,0),"NO BD")</f>
        <v>0</v>
      </c>
      <c r="W84" s="336">
        <f>IFERROR(VLOOKUP($B84,'INSUMOS MARZO'!$A$2:$S$105,14,0),"")</f>
        <v>4030.4798999999998</v>
      </c>
      <c r="X84" s="205">
        <f t="shared" ref="X84" si="386">V84*W84</f>
        <v>0</v>
      </c>
      <c r="Y84" s="335">
        <f>IFERROR(VLOOKUP($B84,'PEDIDO MARZO'!$A$4:$AD$130,12,0),"NO BD")</f>
        <v>0</v>
      </c>
      <c r="Z84" s="336">
        <f>IFERROR(VLOOKUP($B84,'INSUMOS MARZO'!$A$2:$S$105,14,0),"")</f>
        <v>4030.4798999999998</v>
      </c>
      <c r="AA84" s="205">
        <f t="shared" ref="AA84" si="387">Y84*Z84</f>
        <v>0</v>
      </c>
      <c r="AB84" s="335">
        <f>IFERROR(VLOOKUP($B84,'PEDIDO MARZO'!$A$4:$AD$130,13,0),"NO BD")</f>
        <v>2</v>
      </c>
      <c r="AC84" s="337">
        <f>IFERROR(VLOOKUP($B84,'INSUMOS MARZO'!$A$2:$S$105,17,0),"")</f>
        <v>2684.2539999999999</v>
      </c>
      <c r="AD84" s="205">
        <f t="shared" ref="AD84" si="388">AB84*AC84</f>
        <v>5368.5079999999998</v>
      </c>
      <c r="AE84" s="335">
        <f>IFERROR(VLOOKUP($B84,'PEDIDO MARZO'!$A$4:$AD$130,14,0),"NO BD")</f>
        <v>5</v>
      </c>
      <c r="AF84" s="337">
        <f>IFERROR(VLOOKUP($B84,'INSUMOS MARZO'!$A$2:$S$105,17,0),"")</f>
        <v>2684.2539999999999</v>
      </c>
      <c r="AG84" s="205">
        <f t="shared" ref="AG84" si="389">AE84*AF84</f>
        <v>13421.27</v>
      </c>
      <c r="AH84" s="335">
        <f>IFERROR(VLOOKUP($B84,'PEDIDO MARZO'!$A$4:$AD$130,15,0),"NO BD")</f>
        <v>0</v>
      </c>
      <c r="AI84" s="336">
        <f>IFERROR(VLOOKUP($B84,'INSUMOS MARZO'!$A$2:$S$105,14,0),"")</f>
        <v>4030.4798999999998</v>
      </c>
      <c r="AJ84" s="205">
        <f t="shared" ref="AJ84:AJ87" si="390">AH84*AI84</f>
        <v>0</v>
      </c>
      <c r="AK84" s="335">
        <f>IFERROR(VLOOKUP($B84,'PEDIDO MARZO'!$A$4:$AD$130,16,0),"NO BD")</f>
        <v>5</v>
      </c>
      <c r="AL84" s="337">
        <f>IFERROR(VLOOKUP($B84,'INSUMOS MARZO'!$A$2:$S$105,17,0),"")</f>
        <v>2684.2539999999999</v>
      </c>
      <c r="AM84" s="205">
        <f t="shared" ref="AM84" si="391">AK84*AL84</f>
        <v>13421.27</v>
      </c>
      <c r="AN84" s="335">
        <f>IFERROR(VLOOKUP($B84,'PEDIDO MARZO'!$A$4:$AD$130,17,0),"NO BD")</f>
        <v>0</v>
      </c>
      <c r="AO84" s="336">
        <f>IFERROR(VLOOKUP($B84,'INSUMOS MARZO'!$A$2:$S$105,14,0),"")</f>
        <v>4030.4798999999998</v>
      </c>
      <c r="AP84" s="205">
        <f t="shared" ref="AP84" si="392">AN84*AO84</f>
        <v>0</v>
      </c>
      <c r="AQ84" s="335">
        <f>IFERROR(VLOOKUP($B84,'PEDIDO MARZO'!$A$4:$AD$130,18,0),"NO BD")</f>
        <v>2</v>
      </c>
      <c r="AR84" s="337">
        <f>IFERROR(VLOOKUP($B84,'INSUMOS MARZO'!$A$2:$S$105,17,0),"")</f>
        <v>2684.2539999999999</v>
      </c>
      <c r="AS84" s="205">
        <f t="shared" ref="AS84" si="393">AQ84*AR84</f>
        <v>5368.5079999999998</v>
      </c>
      <c r="AT84" s="335">
        <f>IFERROR(VLOOKUP($B84,'PEDIDO MARZO'!$A$4:$AD$130,19,0),"NO BD")</f>
        <v>0</v>
      </c>
      <c r="AU84" s="337">
        <f>IFERROR(VLOOKUP($B84,'INSUMOS MARZO'!$A$2:$S$105,17,0),"")</f>
        <v>2684.2539999999999</v>
      </c>
      <c r="AV84" s="205">
        <f t="shared" ref="AV84" si="394">AT84*AU84</f>
        <v>0</v>
      </c>
      <c r="AW84" s="335">
        <f>IFERROR(VLOOKUP($B84,'PEDIDO MARZO'!$A$4:$AD$130,20,0),"NO BD")</f>
        <v>3</v>
      </c>
      <c r="AX84" s="337">
        <f>IFERROR(VLOOKUP($B84,'INSUMOS MARZO'!$A$2:$S$105,17,0),"")</f>
        <v>2684.2539999999999</v>
      </c>
      <c r="AY84" s="205">
        <f t="shared" ref="AY84" si="395">AW84*AX84</f>
        <v>8052.7619999999997</v>
      </c>
      <c r="AZ84" s="335">
        <f>IFERROR(VLOOKUP($B84,'PEDIDO MARZO'!$A$4:$AD$130,21,0),"NO BD")</f>
        <v>0</v>
      </c>
      <c r="BA84" s="336">
        <f>IFERROR(VLOOKUP($B84,'INSUMOS MARZO'!$A$2:$S$105,14,0),"")</f>
        <v>4030.4798999999998</v>
      </c>
      <c r="BB84" s="205">
        <f t="shared" ref="BB84" si="396">AZ84*BA84</f>
        <v>0</v>
      </c>
      <c r="BC84" s="335">
        <f>IFERROR(VLOOKUP($B84,'PEDIDO MARZO'!$A$4:$AD$130,22,0),"NO BD")</f>
        <v>0</v>
      </c>
      <c r="BD84" s="336">
        <f>IFERROR(VLOOKUP($B84,'INSUMOS MARZO'!$A$2:$S$105,14,0),"")</f>
        <v>4030.4798999999998</v>
      </c>
      <c r="BE84" s="205">
        <f t="shared" ref="BE84" si="397">BC84*BD84</f>
        <v>0</v>
      </c>
      <c r="BF84" s="335">
        <f>IFERROR(VLOOKUP($B84,'PEDIDO MARZO'!$A$4:$AD$130,23,0),"NO BD")</f>
        <v>0</v>
      </c>
      <c r="BG84" s="336">
        <f>IFERROR(VLOOKUP($B84,'INSUMOS MARZO'!$A$2:$S$105,14,0),"")</f>
        <v>4030.4798999999998</v>
      </c>
      <c r="BH84" s="205">
        <f t="shared" ref="BH84" si="398">BF84*BG84</f>
        <v>0</v>
      </c>
      <c r="BI84" s="335">
        <f>IFERROR(VLOOKUP($B84,'PEDIDO MARZO'!$A$4:$AD$130,24,0),"NO BD")</f>
        <v>0</v>
      </c>
      <c r="BJ84" s="336">
        <f>IFERROR(VLOOKUP($B84,'INSUMOS MARZO'!$A$2:$S$105,14,0),"")</f>
        <v>4030.4798999999998</v>
      </c>
      <c r="BK84" s="205">
        <f t="shared" ref="BK84" si="399">BI84*BJ84</f>
        <v>0</v>
      </c>
      <c r="BL84" s="335">
        <f>IFERROR(VLOOKUP($B84,'PEDIDO MARZO'!$A$4:$AD$130,25,0),"NO BD")</f>
        <v>2</v>
      </c>
      <c r="BM84" s="337">
        <f>IFERROR(VLOOKUP($B84,'INSUMOS MARZO'!$A$2:$S$105,17,0),"")</f>
        <v>2684.2539999999999</v>
      </c>
      <c r="BN84" s="205">
        <f t="shared" ref="BN84" si="400">BL84*BM84</f>
        <v>5368.5079999999998</v>
      </c>
      <c r="BO84" s="335">
        <f>IFERROR(VLOOKUP($B84,'PEDIDO MARZO'!$A$4:$AD$130,26,0),"NO BD")</f>
        <v>0</v>
      </c>
      <c r="BP84" s="336">
        <f>IFERROR(VLOOKUP($B84,'INSUMOS MARZO'!$A$2:$S$105,14,0),"")</f>
        <v>4030.4798999999998</v>
      </c>
      <c r="BQ84" s="205">
        <f t="shared" ref="BQ84" si="401">BO84*BP84</f>
        <v>0</v>
      </c>
      <c r="BR84" s="335">
        <f>IFERROR(VLOOKUP($B84,'PEDIDO MARZO'!$A$4:$AD$130,27,0),"NO BD")</f>
        <v>0</v>
      </c>
      <c r="BS84" s="336">
        <f>IFERROR(VLOOKUP($B84,'INSUMOS MARZO'!$A$2:$S$105,14,0),"")</f>
        <v>4030.4798999999998</v>
      </c>
      <c r="BT84" s="205">
        <f t="shared" ref="BT84" si="402">BR84*BS84</f>
        <v>0</v>
      </c>
      <c r="BU84" s="335">
        <f>IFERROR(VLOOKUP($B84,'PEDIDO MARZO'!$A$4:$AD$130,28,0),"NO BD")</f>
        <v>0</v>
      </c>
      <c r="BV84" s="336">
        <f>IFERROR(VLOOKUP($B84,'INSUMOS MARZO'!$A$2:$S$105,14,0),"")</f>
        <v>4030.4798999999998</v>
      </c>
      <c r="BW84" s="205">
        <f t="shared" ref="BW84" si="403">BU84*BV84</f>
        <v>0</v>
      </c>
      <c r="BX84" s="335">
        <f>IFERROR(VLOOKUP($B84,'PEDIDO MARZO'!$A$4:$AD$130,29,0),"NO BD")</f>
        <v>1</v>
      </c>
      <c r="BY84" s="337">
        <f>IFERROR(VLOOKUP($B84,'INSUMOS MARZO'!$A$2:$S$105,17,0),"")</f>
        <v>2684.2539999999999</v>
      </c>
      <c r="BZ84" s="205">
        <f t="shared" ref="BZ84" si="404">BX84*BY84</f>
        <v>2684.2539999999999</v>
      </c>
      <c r="CA84" s="335">
        <f>IFERROR(VLOOKUP($B84,'PEDIDO MARZO'!$A$4:$AD$130,30,0),"NO BD")</f>
        <v>0</v>
      </c>
      <c r="CB84" s="336">
        <f>IFERROR(VLOOKUP($B84,'INSUMOS MARZO'!$A$2:$S$105,14,0),"")</f>
        <v>4030.4798999999998</v>
      </c>
      <c r="CC84" s="205">
        <f t="shared" ref="CC84" si="405">CA84*CB84</f>
        <v>0</v>
      </c>
      <c r="CD84" s="208">
        <f t="shared" si="295"/>
        <v>20</v>
      </c>
      <c r="CE84" s="203">
        <f t="shared" si="297"/>
        <v>0</v>
      </c>
      <c r="CF84" s="335">
        <v>20</v>
      </c>
      <c r="CG84" s="337">
        <f>IFERROR(VLOOKUP($B84,'INSUMOS MARZO'!$A$2:$S$105,17,0),"")</f>
        <v>2684.2539999999999</v>
      </c>
      <c r="CH84" s="336">
        <f t="shared" si="298"/>
        <v>53685.08</v>
      </c>
      <c r="CI84" s="335">
        <f>IFERROR(VLOOKUP($B84,'INSUMOS MARZO'!$A$2:$J$105,10,0),"0")</f>
        <v>0</v>
      </c>
      <c r="CJ84" s="336">
        <f>IFERROR(VLOOKUP($B84,'INSUMOS MARZO'!$A$2:$S$105,14,0),"")</f>
        <v>4030.4798999999998</v>
      </c>
      <c r="CK84" s="338">
        <f t="shared" si="299"/>
        <v>0</v>
      </c>
      <c r="CL84" s="211">
        <f t="shared" si="300"/>
        <v>53685.08</v>
      </c>
      <c r="CM84" s="350">
        <f t="shared" si="301"/>
        <v>5368.5080000000007</v>
      </c>
      <c r="CN84" s="350">
        <f t="shared" si="302"/>
        <v>1020.0165200000001</v>
      </c>
      <c r="CO84" s="350">
        <f t="shared" si="303"/>
        <v>60073.604520000001</v>
      </c>
      <c r="CQ84" s="212">
        <f t="shared" si="304"/>
        <v>53685.08</v>
      </c>
      <c r="CR84" s="212" t="b">
        <f t="shared" si="305"/>
        <v>1</v>
      </c>
      <c r="CS84" s="212">
        <f t="shared" si="306"/>
        <v>0</v>
      </c>
    </row>
    <row r="85" spans="1:97" ht="16.5" x14ac:dyDescent="0.25">
      <c r="A85" s="199">
        <v>80</v>
      </c>
      <c r="B85" s="333">
        <v>164</v>
      </c>
      <c r="C85" s="334" t="s">
        <v>367</v>
      </c>
      <c r="D85" s="335">
        <f>IFERROR(VLOOKUP($B85,'[5]INSUMOS FEBRERO'!$A$2:$F$105,5,0),"")</f>
        <v>30</v>
      </c>
      <c r="E85" s="335">
        <f>IFERROR(VLOOKUP($B85,'PEDIDO MARZO'!$A$4:$AD$130,5,0),"NO BD")</f>
        <v>14</v>
      </c>
      <c r="F85" s="335">
        <f t="shared" si="296"/>
        <v>-16</v>
      </c>
      <c r="G85" s="335">
        <f>IFERROR(VLOOKUP($B85,'PEDIDO MARZO'!$A$4:$AD$130,6,0),"NO BD")</f>
        <v>8</v>
      </c>
      <c r="H85" s="337">
        <f>IFERROR(VLOOKUP($B85,'INSUMOS MARZO'!$A$2:$S$105,17,0),"")</f>
        <v>1658.4780000000001</v>
      </c>
      <c r="I85" s="205">
        <f t="shared" si="294"/>
        <v>13267.824000000001</v>
      </c>
      <c r="J85" s="335">
        <f>IFERROR(VLOOKUP($B85,'PEDIDO MARZO'!$A$4:$AD$130,7,0),"NO BD")</f>
        <v>4</v>
      </c>
      <c r="K85" s="337">
        <f>IFERROR(VLOOKUP($B85,'INSUMOS MARZO'!$A$2:$S$105,17,0),"")</f>
        <v>1658.4780000000001</v>
      </c>
      <c r="L85" s="205">
        <f t="shared" si="382"/>
        <v>6633.9120000000003</v>
      </c>
      <c r="M85" s="335">
        <f>IFERROR(VLOOKUP($B85,'PEDIDO MARZO'!$A$4:$AD$130,8,0),"NO BD")</f>
        <v>2</v>
      </c>
      <c r="N85" s="337">
        <f>IFERROR(VLOOKUP($B85,'INSUMOS MARZO'!$A$2:$S$105,17,0),"")</f>
        <v>1658.4780000000001</v>
      </c>
      <c r="O85" s="205">
        <f t="shared" si="383"/>
        <v>3316.9560000000001</v>
      </c>
      <c r="P85" s="335">
        <f>IFERROR(VLOOKUP($B85,'PEDIDO MARZO'!$A$4:$AD$130,9,0),"NO BD")</f>
        <v>0</v>
      </c>
      <c r="Q85" s="203"/>
      <c r="R85" s="203"/>
      <c r="S85" s="335">
        <f>IFERROR(VLOOKUP($B85,'PEDIDO MARZO'!$A$4:$AD$130,10,0),"NO BD")</f>
        <v>0</v>
      </c>
      <c r="T85" s="203"/>
      <c r="U85" s="205">
        <f t="shared" si="385"/>
        <v>0</v>
      </c>
      <c r="V85" s="335">
        <f>IFERROR(VLOOKUP($B85,'PEDIDO MARZO'!$A$4:$AD$130,11,0),"NO BD")</f>
        <v>0</v>
      </c>
      <c r="W85" s="203"/>
      <c r="X85" s="203"/>
      <c r="Y85" s="335">
        <f>IFERROR(VLOOKUP($B85,'PEDIDO MARZO'!$A$4:$AD$130,12,0),"NO BD")</f>
        <v>0</v>
      </c>
      <c r="Z85" s="203"/>
      <c r="AA85" s="203"/>
      <c r="AB85" s="335">
        <f>IFERROR(VLOOKUP($B85,'PEDIDO MARZO'!$A$4:$AD$130,13,0),"NO BD")</f>
        <v>0</v>
      </c>
      <c r="AC85" s="203"/>
      <c r="AD85" s="203"/>
      <c r="AE85" s="335">
        <f>IFERROR(VLOOKUP($B85,'PEDIDO MARZO'!$A$4:$AD$130,14,0),"NO BD")</f>
        <v>0</v>
      </c>
      <c r="AF85" s="203"/>
      <c r="AG85" s="205">
        <f t="shared" ref="AG85:AG89" si="406">AE85*AF85</f>
        <v>0</v>
      </c>
      <c r="AH85" s="335">
        <f>IFERROR(VLOOKUP($B85,'PEDIDO MARZO'!$A$4:$AD$130,15,0),"NO BD")</f>
        <v>0</v>
      </c>
      <c r="AI85" s="203"/>
      <c r="AJ85" s="205">
        <f t="shared" si="390"/>
        <v>0</v>
      </c>
      <c r="AK85" s="335">
        <f>IFERROR(VLOOKUP($B85,'PEDIDO MARZO'!$A$4:$AD$130,16,0),"NO BD")</f>
        <v>0</v>
      </c>
      <c r="AL85" s="203"/>
      <c r="AM85" s="203"/>
      <c r="AN85" s="335">
        <f>IFERROR(VLOOKUP($B85,'PEDIDO MARZO'!$A$4:$AD$130,17,0),"NO BD")</f>
        <v>0</v>
      </c>
      <c r="AO85" s="203"/>
      <c r="AP85" s="203"/>
      <c r="AQ85" s="335">
        <f>IFERROR(VLOOKUP($B85,'PEDIDO MARZO'!$A$4:$AD$130,18,0),"NO BD")</f>
        <v>0</v>
      </c>
      <c r="AR85" s="203"/>
      <c r="AS85" s="203"/>
      <c r="AT85" s="335">
        <f>IFERROR(VLOOKUP($B85,'PEDIDO MARZO'!$A$4:$AD$130,19,0),"NO BD")</f>
        <v>0</v>
      </c>
      <c r="AU85" s="203"/>
      <c r="AV85" s="203"/>
      <c r="AW85" s="335">
        <f>IFERROR(VLOOKUP($B85,'PEDIDO MARZO'!$A$4:$AD$130,20,0),"NO BD")</f>
        <v>0</v>
      </c>
      <c r="AX85" s="203"/>
      <c r="AY85" s="203"/>
      <c r="AZ85" s="335">
        <f>IFERROR(VLOOKUP($B85,'PEDIDO MARZO'!$A$4:$AD$130,21,0),"NO BD")</f>
        <v>0</v>
      </c>
      <c r="BA85" s="203"/>
      <c r="BB85" s="203"/>
      <c r="BC85" s="335">
        <f>IFERROR(VLOOKUP($B85,'PEDIDO MARZO'!$A$4:$AD$130,22,0),"NO BD")</f>
        <v>0</v>
      </c>
      <c r="BD85" s="203"/>
      <c r="BE85" s="203"/>
      <c r="BF85" s="335">
        <f>IFERROR(VLOOKUP($B85,'PEDIDO MARZO'!$A$4:$AD$130,23,0),"NO BD")</f>
        <v>0</v>
      </c>
      <c r="BG85" s="203"/>
      <c r="BH85" s="203"/>
      <c r="BI85" s="335">
        <f>IFERROR(VLOOKUP($B85,'PEDIDO MARZO'!$A$4:$AD$130,24,0),"NO BD")</f>
        <v>0</v>
      </c>
      <c r="BJ85" s="203"/>
      <c r="BK85" s="203"/>
      <c r="BL85" s="335">
        <f>IFERROR(VLOOKUP($B85,'PEDIDO MARZO'!$A$4:$AD$130,25,0),"NO BD")</f>
        <v>0</v>
      </c>
      <c r="BM85" s="203"/>
      <c r="BN85" s="203"/>
      <c r="BO85" s="335">
        <f>IFERROR(VLOOKUP($B85,'PEDIDO MARZO'!$A$4:$AD$130,26,0),"NO BD")</f>
        <v>0</v>
      </c>
      <c r="BP85" s="203"/>
      <c r="BQ85" s="203"/>
      <c r="BR85" s="335">
        <f>IFERROR(VLOOKUP($B85,'PEDIDO MARZO'!$A$4:$AD$130,27,0),"NO BD")</f>
        <v>0</v>
      </c>
      <c r="BS85" s="203"/>
      <c r="BT85" s="203"/>
      <c r="BU85" s="335">
        <f>IFERROR(VLOOKUP($B85,'PEDIDO MARZO'!$A$4:$AD$130,28,0),"NO BD")</f>
        <v>0</v>
      </c>
      <c r="BV85" s="203"/>
      <c r="BW85" s="203"/>
      <c r="BX85" s="335">
        <f>IFERROR(VLOOKUP($B85,'PEDIDO MARZO'!$A$4:$AD$130,29,0),"NO BD")</f>
        <v>0</v>
      </c>
      <c r="BY85" s="203"/>
      <c r="BZ85" s="203"/>
      <c r="CA85" s="335">
        <f>IFERROR(VLOOKUP($B85,'PEDIDO MARZO'!$A$4:$AD$130,30,0),"NO BD")</f>
        <v>0</v>
      </c>
      <c r="CB85" s="203"/>
      <c r="CC85" s="203"/>
      <c r="CD85" s="208">
        <f t="shared" si="295"/>
        <v>14</v>
      </c>
      <c r="CE85" s="203">
        <f t="shared" si="297"/>
        <v>0</v>
      </c>
      <c r="CF85" s="335">
        <v>14</v>
      </c>
      <c r="CG85" s="337">
        <f>IFERROR(VLOOKUP($B85,'INSUMOS MARZO'!$A$2:$S$105,17,0),"")</f>
        <v>1658.4780000000001</v>
      </c>
      <c r="CH85" s="336">
        <f t="shared" si="298"/>
        <v>23218.692000000003</v>
      </c>
      <c r="CI85" s="335">
        <f>IFERROR(VLOOKUP($B85,'INSUMOS MARZO'!$A$2:$J$105,10,0),"0")</f>
        <v>0</v>
      </c>
      <c r="CJ85" s="336">
        <f>IFERROR(VLOOKUP($B85,'INSUMOS MARZO'!$A$2:$S$105,14,0),"")</f>
        <v>6518.1968999999999</v>
      </c>
      <c r="CK85" s="338">
        <f t="shared" si="299"/>
        <v>0</v>
      </c>
      <c r="CL85" s="211">
        <f t="shared" si="300"/>
        <v>23218.692000000003</v>
      </c>
      <c r="CM85" s="350">
        <f t="shared" si="301"/>
        <v>2321.8692000000005</v>
      </c>
      <c r="CN85" s="350">
        <f t="shared" si="302"/>
        <v>441.15514800000011</v>
      </c>
      <c r="CO85" s="350">
        <f t="shared" si="303"/>
        <v>25981.716348000005</v>
      </c>
      <c r="CQ85" s="212">
        <f t="shared" si="304"/>
        <v>23218.692000000003</v>
      </c>
      <c r="CR85" s="212" t="b">
        <f t="shared" si="305"/>
        <v>1</v>
      </c>
      <c r="CS85" s="212">
        <f t="shared" si="306"/>
        <v>0</v>
      </c>
    </row>
    <row r="86" spans="1:97" ht="16.5" x14ac:dyDescent="0.25">
      <c r="A86" s="199">
        <v>81</v>
      </c>
      <c r="B86" s="333">
        <v>169</v>
      </c>
      <c r="C86" s="334" t="s">
        <v>368</v>
      </c>
      <c r="D86" s="335">
        <f>IFERROR(VLOOKUP($B86,'[5]INSUMOS FEBRERO'!$A$2:$F$105,5,0),"")</f>
        <v>13</v>
      </c>
      <c r="E86" s="335">
        <f>IFERROR(VLOOKUP($B86,'PEDIDO MARZO'!$A$4:$AD$130,5,0),"NO BD")</f>
        <v>8</v>
      </c>
      <c r="F86" s="335">
        <f t="shared" si="296"/>
        <v>-5</v>
      </c>
      <c r="G86" s="335">
        <f>IFERROR(VLOOKUP($B86,'PEDIDO MARZO'!$A$4:$AD$130,6,0),"NO BD")</f>
        <v>0</v>
      </c>
      <c r="H86" s="337"/>
      <c r="I86" s="205">
        <f t="shared" si="294"/>
        <v>0</v>
      </c>
      <c r="J86" s="335">
        <f>IFERROR(VLOOKUP($B86,'PEDIDO MARZO'!$A$4:$AD$130,7,0),"NO BD")</f>
        <v>5</v>
      </c>
      <c r="K86" s="337">
        <f>IFERROR(VLOOKUP($B86,'INSUMOS MARZO'!$A$2:$S$105,17,0),"")</f>
        <v>85897.178999999989</v>
      </c>
      <c r="L86" s="205">
        <f t="shared" si="382"/>
        <v>429485.89499999996</v>
      </c>
      <c r="M86" s="335">
        <f>IFERROR(VLOOKUP($B86,'PEDIDO MARZO'!$A$4:$AD$130,8,0),"NO BD")</f>
        <v>3</v>
      </c>
      <c r="N86" s="337">
        <f>IFERROR(VLOOKUP($B86,'INSUMOS MARZO'!$A$2:$S$105,17,0),"")</f>
        <v>85897.178999999989</v>
      </c>
      <c r="O86" s="205">
        <f t="shared" si="383"/>
        <v>257691.53699999995</v>
      </c>
      <c r="P86" s="335">
        <f>IFERROR(VLOOKUP($B86,'PEDIDO MARZO'!$A$4:$AD$130,9,0),"NO BD")</f>
        <v>0</v>
      </c>
      <c r="Q86" s="203"/>
      <c r="R86" s="203"/>
      <c r="S86" s="335">
        <f>IFERROR(VLOOKUP($B86,'PEDIDO MARZO'!$A$4:$AD$130,10,0),"NO BD")</f>
        <v>0</v>
      </c>
      <c r="T86" s="203"/>
      <c r="U86" s="205">
        <f t="shared" si="385"/>
        <v>0</v>
      </c>
      <c r="V86" s="335">
        <f>IFERROR(VLOOKUP($B86,'PEDIDO MARZO'!$A$4:$AD$130,11,0),"NO BD")</f>
        <v>0</v>
      </c>
      <c r="W86" s="203"/>
      <c r="X86" s="203"/>
      <c r="Y86" s="335">
        <f>IFERROR(VLOOKUP($B86,'PEDIDO MARZO'!$A$4:$AD$130,12,0),"NO BD")</f>
        <v>0</v>
      </c>
      <c r="Z86" s="203"/>
      <c r="AA86" s="203"/>
      <c r="AB86" s="335">
        <f>IFERROR(VLOOKUP($B86,'PEDIDO MARZO'!$A$4:$AD$130,13,0),"NO BD")</f>
        <v>0</v>
      </c>
      <c r="AC86" s="203"/>
      <c r="AD86" s="203"/>
      <c r="AE86" s="335">
        <f>IFERROR(VLOOKUP($B86,'PEDIDO MARZO'!$A$4:$AD$130,14,0),"NO BD")</f>
        <v>0</v>
      </c>
      <c r="AF86" s="203"/>
      <c r="AG86" s="205">
        <f t="shared" si="406"/>
        <v>0</v>
      </c>
      <c r="AH86" s="335">
        <f>IFERROR(VLOOKUP($B86,'PEDIDO MARZO'!$A$4:$AD$130,15,0),"NO BD")</f>
        <v>0</v>
      </c>
      <c r="AI86" s="203"/>
      <c r="AJ86" s="205">
        <f t="shared" si="390"/>
        <v>0</v>
      </c>
      <c r="AK86" s="335">
        <f>IFERROR(VLOOKUP($B86,'PEDIDO MARZO'!$A$4:$AD$130,16,0),"NO BD")</f>
        <v>0</v>
      </c>
      <c r="AL86" s="337">
        <f>IFERROR(VLOOKUP($B86,'INSUMOS MARZO'!$A$2:$S$105,17,0),"")</f>
        <v>85897.178999999989</v>
      </c>
      <c r="AM86" s="205">
        <f t="shared" ref="AM86" si="407">AK86*AL86</f>
        <v>0</v>
      </c>
      <c r="AN86" s="335">
        <f>IFERROR(VLOOKUP($B86,'PEDIDO MARZO'!$A$4:$AD$130,17,0),"NO BD")</f>
        <v>0</v>
      </c>
      <c r="AO86" s="203"/>
      <c r="AP86" s="203"/>
      <c r="AQ86" s="335">
        <f>IFERROR(VLOOKUP($B86,'PEDIDO MARZO'!$A$4:$AD$130,18,0),"NO BD")</f>
        <v>0</v>
      </c>
      <c r="AR86" s="203"/>
      <c r="AS86" s="203"/>
      <c r="AT86" s="335">
        <f>IFERROR(VLOOKUP($B86,'PEDIDO MARZO'!$A$4:$AD$130,19,0),"NO BD")</f>
        <v>0</v>
      </c>
      <c r="AU86" s="203"/>
      <c r="AV86" s="203"/>
      <c r="AW86" s="335">
        <f>IFERROR(VLOOKUP($B86,'PEDIDO MARZO'!$A$4:$AD$130,20,0),"NO BD")</f>
        <v>0</v>
      </c>
      <c r="AX86" s="203"/>
      <c r="AY86" s="203"/>
      <c r="AZ86" s="335">
        <f>IFERROR(VLOOKUP($B86,'PEDIDO MARZO'!$A$4:$AD$130,21,0),"NO BD")</f>
        <v>0</v>
      </c>
      <c r="BA86" s="203"/>
      <c r="BB86" s="203"/>
      <c r="BC86" s="335">
        <f>IFERROR(VLOOKUP($B86,'PEDIDO MARZO'!$A$4:$AD$130,22,0),"NO BD")</f>
        <v>0</v>
      </c>
      <c r="BD86" s="203"/>
      <c r="BE86" s="203"/>
      <c r="BF86" s="335">
        <f>IFERROR(VLOOKUP($B86,'PEDIDO MARZO'!$A$4:$AD$130,23,0),"NO BD")</f>
        <v>0</v>
      </c>
      <c r="BG86" s="203"/>
      <c r="BH86" s="203"/>
      <c r="BI86" s="335">
        <f>IFERROR(VLOOKUP($B86,'PEDIDO MARZO'!$A$4:$AD$130,24,0),"NO BD")</f>
        <v>0</v>
      </c>
      <c r="BJ86" s="203"/>
      <c r="BK86" s="203"/>
      <c r="BL86" s="335">
        <f>IFERROR(VLOOKUP($B86,'PEDIDO MARZO'!$A$4:$AD$130,25,0),"NO BD")</f>
        <v>0</v>
      </c>
      <c r="BM86" s="203"/>
      <c r="BN86" s="203"/>
      <c r="BO86" s="335">
        <f>IFERROR(VLOOKUP($B86,'PEDIDO MARZO'!$A$4:$AD$130,26,0),"NO BD")</f>
        <v>0</v>
      </c>
      <c r="BP86" s="203"/>
      <c r="BQ86" s="203"/>
      <c r="BR86" s="335">
        <f>IFERROR(VLOOKUP($B86,'PEDIDO MARZO'!$A$4:$AD$130,27,0),"NO BD")</f>
        <v>0</v>
      </c>
      <c r="BS86" s="203"/>
      <c r="BT86" s="203"/>
      <c r="BU86" s="335">
        <f>IFERROR(VLOOKUP($B86,'PEDIDO MARZO'!$A$4:$AD$130,28,0),"NO BD")</f>
        <v>0</v>
      </c>
      <c r="BV86" s="203"/>
      <c r="BW86" s="203"/>
      <c r="BX86" s="335">
        <f>IFERROR(VLOOKUP($B86,'PEDIDO MARZO'!$A$4:$AD$130,29,0),"NO BD")</f>
        <v>0</v>
      </c>
      <c r="BY86" s="203"/>
      <c r="BZ86" s="203"/>
      <c r="CA86" s="335">
        <f>IFERROR(VLOOKUP($B86,'PEDIDO MARZO'!$A$4:$AD$130,30,0),"NO BD")</f>
        <v>0</v>
      </c>
      <c r="CB86" s="203"/>
      <c r="CC86" s="203"/>
      <c r="CD86" s="208">
        <f t="shared" si="295"/>
        <v>8</v>
      </c>
      <c r="CE86" s="203">
        <f t="shared" si="297"/>
        <v>0</v>
      </c>
      <c r="CF86" s="335">
        <v>8</v>
      </c>
      <c r="CG86" s="337">
        <f>IFERROR(VLOOKUP($B86,'INSUMOS MARZO'!$A$2:$S$105,17,0),"")</f>
        <v>85897.178999999989</v>
      </c>
      <c r="CH86" s="336">
        <f t="shared" si="298"/>
        <v>687177.43199999991</v>
      </c>
      <c r="CI86" s="335">
        <f>IFERROR(VLOOKUP($B86,'INSUMOS MARZO'!$A$2:$J$105,10,0),"0")</f>
        <v>0</v>
      </c>
      <c r="CJ86" s="336">
        <f>IFERROR(VLOOKUP($B86,'INSUMOS MARZO'!$A$2:$S$105,14,0),"")</f>
        <v>156626.85149999999</v>
      </c>
      <c r="CK86" s="338">
        <f t="shared" si="299"/>
        <v>0</v>
      </c>
      <c r="CL86" s="211">
        <f t="shared" si="300"/>
        <v>687177.43199999991</v>
      </c>
      <c r="CM86" s="350">
        <f t="shared" si="301"/>
        <v>68717.743199999997</v>
      </c>
      <c r="CN86" s="350">
        <f t="shared" si="302"/>
        <v>13056.371208</v>
      </c>
      <c r="CO86" s="350">
        <f t="shared" si="303"/>
        <v>768951.54640799994</v>
      </c>
      <c r="CQ86" s="212">
        <f t="shared" si="304"/>
        <v>687177.43199999991</v>
      </c>
      <c r="CR86" s="212" t="b">
        <f t="shared" si="305"/>
        <v>1</v>
      </c>
      <c r="CS86" s="212">
        <f t="shared" si="306"/>
        <v>0</v>
      </c>
    </row>
    <row r="87" spans="1:97" ht="16.5" x14ac:dyDescent="0.25">
      <c r="A87" s="199">
        <v>82</v>
      </c>
      <c r="B87" s="333">
        <v>170</v>
      </c>
      <c r="C87" s="334" t="s">
        <v>369</v>
      </c>
      <c r="D87" s="335">
        <f>IFERROR(VLOOKUP($B87,'[5]INSUMOS FEBRERO'!$A$2:$F$105,5,0),"")</f>
        <v>283</v>
      </c>
      <c r="E87" s="335">
        <f>IFERROR(VLOOKUP($B87,'PEDIDO MARZO'!$A$4:$AD$130,5,0),"NO BD")</f>
        <v>62</v>
      </c>
      <c r="F87" s="335">
        <f t="shared" si="296"/>
        <v>-221</v>
      </c>
      <c r="G87" s="335">
        <f>IFERROR(VLOOKUP($B87,'PEDIDO MARZO'!$A$4:$AD$130,6,0),"NO BD")</f>
        <v>0</v>
      </c>
      <c r="H87" s="337">
        <f>IFERROR(VLOOKUP($B87,'INSUMOS MARZO'!$A$2:$S$105,17,0),"")</f>
        <v>19405.664000000001</v>
      </c>
      <c r="I87" s="205">
        <f t="shared" si="294"/>
        <v>0</v>
      </c>
      <c r="J87" s="335">
        <f>IFERROR(VLOOKUP($B87,'PEDIDO MARZO'!$A$4:$AD$130,7,0),"NO BD")</f>
        <v>50</v>
      </c>
      <c r="K87" s="337">
        <f>IFERROR(VLOOKUP($B87,'INSUMOS MARZO'!$A$2:$S$105,17,0),"")</f>
        <v>19405.664000000001</v>
      </c>
      <c r="L87" s="205">
        <f t="shared" si="382"/>
        <v>970283.20000000007</v>
      </c>
      <c r="M87" s="335">
        <f>IFERROR(VLOOKUP($B87,'PEDIDO MARZO'!$A$4:$AD$130,8,0),"NO BD")</f>
        <v>0</v>
      </c>
      <c r="N87" s="336">
        <f>IFERROR(VLOOKUP($B87,'INSUMOS MARZO'!$A$2:$S$105,14,0),"")</f>
        <v>45575.353799999997</v>
      </c>
      <c r="O87" s="205">
        <f t="shared" ref="O87:O89" si="408">M87*N87</f>
        <v>0</v>
      </c>
      <c r="P87" s="335">
        <f>IFERROR(VLOOKUP($B87,'PEDIDO MARZO'!$A$4:$AD$130,9,0),"NO BD")</f>
        <v>0</v>
      </c>
      <c r="Q87" s="336">
        <f>IFERROR(VLOOKUP($B87,'INSUMOS MARZO'!$A$2:$S$105,14,0),"")</f>
        <v>45575.353799999997</v>
      </c>
      <c r="R87" s="205">
        <f t="shared" ref="R87:R89" si="409">P87*Q87</f>
        <v>0</v>
      </c>
      <c r="S87" s="335">
        <f>IFERROR(VLOOKUP($B87,'PEDIDO MARZO'!$A$4:$AD$130,10,0),"NO BD")</f>
        <v>0</v>
      </c>
      <c r="T87" s="337">
        <f>IFERROR(VLOOKUP($B87,'INSUMOS MARZO'!$A$2:$S$105,17,0),"")</f>
        <v>19405.664000000001</v>
      </c>
      <c r="U87" s="205">
        <f t="shared" si="385"/>
        <v>0</v>
      </c>
      <c r="V87" s="335">
        <f>IFERROR(VLOOKUP($B87,'PEDIDO MARZO'!$A$4:$AD$130,11,0),"NO BD")</f>
        <v>0</v>
      </c>
      <c r="W87" s="336">
        <f>IFERROR(VLOOKUP($B87,'INSUMOS MARZO'!$A$2:$S$105,14,0),"")</f>
        <v>45575.353799999997</v>
      </c>
      <c r="X87" s="205">
        <f t="shared" ref="X87:X89" si="410">V87*W87</f>
        <v>0</v>
      </c>
      <c r="Y87" s="335">
        <f>IFERROR(VLOOKUP($B87,'PEDIDO MARZO'!$A$4:$AD$130,12,0),"NO BD")</f>
        <v>0</v>
      </c>
      <c r="Z87" s="336">
        <f>IFERROR(VLOOKUP($B87,'INSUMOS MARZO'!$A$2:$S$105,14,0),"")</f>
        <v>45575.353799999997</v>
      </c>
      <c r="AA87" s="205">
        <f t="shared" ref="AA87:AA89" si="411">Y87*Z87</f>
        <v>0</v>
      </c>
      <c r="AB87" s="335">
        <f>IFERROR(VLOOKUP($B87,'PEDIDO MARZO'!$A$4:$AD$130,13,0),"NO BD")</f>
        <v>0</v>
      </c>
      <c r="AC87" s="336">
        <f>IFERROR(VLOOKUP($B87,'INSUMOS MARZO'!$A$2:$S$105,14,0),"")</f>
        <v>45575.353799999997</v>
      </c>
      <c r="AD87" s="205">
        <f t="shared" ref="AD87:AD89" si="412">AB87*AC87</f>
        <v>0</v>
      </c>
      <c r="AE87" s="335">
        <f>IFERROR(VLOOKUP($B87,'PEDIDO MARZO'!$A$4:$AD$130,14,0),"NO BD")</f>
        <v>2</v>
      </c>
      <c r="AF87" s="337">
        <f>IFERROR(VLOOKUP($B87,'INSUMOS MARZO'!$A$2:$S$105,17,0),"")</f>
        <v>19405.664000000001</v>
      </c>
      <c r="AG87" s="205">
        <f t="shared" si="406"/>
        <v>38811.328000000001</v>
      </c>
      <c r="AH87" s="335">
        <f>IFERROR(VLOOKUP($B87,'PEDIDO MARZO'!$A$4:$AD$130,15,0),"NO BD")</f>
        <v>0</v>
      </c>
      <c r="AI87" s="336">
        <f>IFERROR(VLOOKUP($B87,'INSUMOS MARZO'!$A$2:$S$105,14,0),"")</f>
        <v>45575.353799999997</v>
      </c>
      <c r="AJ87" s="205">
        <f t="shared" si="390"/>
        <v>0</v>
      </c>
      <c r="AK87" s="335">
        <f>IFERROR(VLOOKUP($B87,'PEDIDO MARZO'!$A$4:$AD$130,16,0),"NO BD")</f>
        <v>0</v>
      </c>
      <c r="AL87" s="336">
        <f>IFERROR(VLOOKUP($B87,'INSUMOS MARZO'!$A$2:$S$105,14,0),"")</f>
        <v>45575.353799999997</v>
      </c>
      <c r="AM87" s="205">
        <f t="shared" ref="AM87:AM89" si="413">AK87*AL87</f>
        <v>0</v>
      </c>
      <c r="AN87" s="335">
        <f>IFERROR(VLOOKUP($B87,'PEDIDO MARZO'!$A$4:$AD$130,17,0),"NO BD")</f>
        <v>0</v>
      </c>
      <c r="AO87" s="336">
        <f>IFERROR(VLOOKUP($B87,'INSUMOS MARZO'!$A$2:$S$105,14,0),"")</f>
        <v>45575.353799999997</v>
      </c>
      <c r="AP87" s="205">
        <f t="shared" ref="AP87:AP89" si="414">AN87*AO87</f>
        <v>0</v>
      </c>
      <c r="AQ87" s="335">
        <f>IFERROR(VLOOKUP($B87,'PEDIDO MARZO'!$A$4:$AD$130,18,0),"NO BD")</f>
        <v>0</v>
      </c>
      <c r="AR87" s="336">
        <f>IFERROR(VLOOKUP($B87,'INSUMOS MARZO'!$A$2:$S$105,14,0),"")</f>
        <v>45575.353799999997</v>
      </c>
      <c r="AS87" s="205">
        <f t="shared" ref="AS87:AS89" si="415">AQ87*AR87</f>
        <v>0</v>
      </c>
      <c r="AT87" s="335">
        <f>IFERROR(VLOOKUP($B87,'PEDIDO MARZO'!$A$4:$AD$130,19,0),"NO BD")</f>
        <v>10</v>
      </c>
      <c r="AU87" s="337">
        <f>IFERROR(VLOOKUP($B87,'INSUMOS MARZO'!$A$2:$S$105,17,0),"")</f>
        <v>19405.664000000001</v>
      </c>
      <c r="AV87" s="205">
        <f t="shared" ref="AV87" si="416">AT87*AU87</f>
        <v>194056.64</v>
      </c>
      <c r="AW87" s="335">
        <f>IFERROR(VLOOKUP($B87,'PEDIDO MARZO'!$A$4:$AD$130,20,0),"NO BD")</f>
        <v>0</v>
      </c>
      <c r="AX87" s="336">
        <f>IFERROR(VLOOKUP($B87,'INSUMOS MARZO'!$A$2:$S$105,14,0),"")</f>
        <v>45575.353799999997</v>
      </c>
      <c r="AY87" s="205">
        <f t="shared" ref="AY87:AY89" si="417">AW87*AX87</f>
        <v>0</v>
      </c>
      <c r="AZ87" s="335">
        <f>IFERROR(VLOOKUP($B87,'PEDIDO MARZO'!$A$4:$AD$130,21,0),"NO BD")</f>
        <v>0</v>
      </c>
      <c r="BA87" s="336">
        <f>IFERROR(VLOOKUP($B87,'INSUMOS MARZO'!$A$2:$S$105,14,0),"")</f>
        <v>45575.353799999997</v>
      </c>
      <c r="BB87" s="205">
        <f t="shared" ref="BB87:BB89" si="418">AZ87*BA87</f>
        <v>0</v>
      </c>
      <c r="BC87" s="335">
        <f>IFERROR(VLOOKUP($B87,'PEDIDO MARZO'!$A$4:$AD$130,22,0),"NO BD")</f>
        <v>0</v>
      </c>
      <c r="BD87" s="336">
        <f>IFERROR(VLOOKUP($B87,'INSUMOS MARZO'!$A$2:$S$105,14,0),"")</f>
        <v>45575.353799999997</v>
      </c>
      <c r="BE87" s="205">
        <f t="shared" ref="BE87" si="419">BC87*BD87</f>
        <v>0</v>
      </c>
      <c r="BF87" s="335">
        <f>IFERROR(VLOOKUP($B87,'PEDIDO MARZO'!$A$4:$AD$130,23,0),"NO BD")</f>
        <v>0</v>
      </c>
      <c r="BG87" s="336">
        <f>IFERROR(VLOOKUP($B87,'INSUMOS MARZO'!$A$2:$S$105,14,0),"")</f>
        <v>45575.353799999997</v>
      </c>
      <c r="BH87" s="205">
        <f t="shared" ref="BH87:BH88" si="420">BF87*BG87</f>
        <v>0</v>
      </c>
      <c r="BI87" s="335">
        <f>IFERROR(VLOOKUP($B87,'PEDIDO MARZO'!$A$4:$AD$130,24,0),"NO BD")</f>
        <v>0</v>
      </c>
      <c r="BJ87" s="336">
        <f>IFERROR(VLOOKUP($B87,'INSUMOS MARZO'!$A$2:$S$105,14,0),"")</f>
        <v>45575.353799999997</v>
      </c>
      <c r="BK87" s="205">
        <f t="shared" ref="BK87" si="421">BI87*BJ87</f>
        <v>0</v>
      </c>
      <c r="BL87" s="335">
        <f>IFERROR(VLOOKUP($B87,'PEDIDO MARZO'!$A$4:$AD$130,25,0),"NO BD")</f>
        <v>0</v>
      </c>
      <c r="BM87" s="336">
        <f>IFERROR(VLOOKUP($B87,'INSUMOS MARZO'!$A$2:$S$105,14,0),"")</f>
        <v>45575.353799999997</v>
      </c>
      <c r="BN87" s="205">
        <f t="shared" ref="BN87:BN89" si="422">BL87*BM87</f>
        <v>0</v>
      </c>
      <c r="BO87" s="335">
        <f>IFERROR(VLOOKUP($B87,'PEDIDO MARZO'!$A$4:$AD$130,26,0),"NO BD")</f>
        <v>0</v>
      </c>
      <c r="BP87" s="336">
        <f>IFERROR(VLOOKUP($B87,'INSUMOS MARZO'!$A$2:$S$105,14,0),"")</f>
        <v>45575.353799999997</v>
      </c>
      <c r="BQ87" s="205">
        <f t="shared" ref="BQ87:BQ89" si="423">BO87*BP87</f>
        <v>0</v>
      </c>
      <c r="BR87" s="335">
        <f>IFERROR(VLOOKUP($B87,'PEDIDO MARZO'!$A$4:$AD$130,27,0),"NO BD")</f>
        <v>0</v>
      </c>
      <c r="BS87" s="336">
        <f>IFERROR(VLOOKUP($B87,'INSUMOS MARZO'!$A$2:$S$105,14,0),"")</f>
        <v>45575.353799999997</v>
      </c>
      <c r="BT87" s="205">
        <f t="shared" ref="BT87" si="424">BR87*BS87</f>
        <v>0</v>
      </c>
      <c r="BU87" s="335">
        <f>IFERROR(VLOOKUP($B87,'PEDIDO MARZO'!$A$4:$AD$130,28,0),"NO BD")</f>
        <v>0</v>
      </c>
      <c r="BV87" s="336">
        <f>IFERROR(VLOOKUP($B87,'INSUMOS MARZO'!$A$2:$S$105,14,0),"")</f>
        <v>45575.353799999997</v>
      </c>
      <c r="BW87" s="205">
        <f t="shared" ref="BW87" si="425">BU87*BV87</f>
        <v>0</v>
      </c>
      <c r="BX87" s="335">
        <f>IFERROR(VLOOKUP($B87,'PEDIDO MARZO'!$A$4:$AD$130,29,0),"NO BD")</f>
        <v>0</v>
      </c>
      <c r="BY87" s="337">
        <f>IFERROR(VLOOKUP($B87,'INSUMOS MARZO'!$A$2:$S$105,17,0),"")</f>
        <v>19405.664000000001</v>
      </c>
      <c r="BZ87" s="205">
        <f t="shared" ref="BZ87:BZ89" si="426">BX87*BY87</f>
        <v>0</v>
      </c>
      <c r="CA87" s="335">
        <f>IFERROR(VLOOKUP($B87,'PEDIDO MARZO'!$A$4:$AD$130,30,0),"NO BD")</f>
        <v>0</v>
      </c>
      <c r="CB87" s="336">
        <f>IFERROR(VLOOKUP($B87,'INSUMOS MARZO'!$A$2:$S$105,14,0),"")</f>
        <v>45575.353799999997</v>
      </c>
      <c r="CC87" s="205">
        <f t="shared" ref="CC87:CC89" si="427">CA87*CB87</f>
        <v>0</v>
      </c>
      <c r="CD87" s="215">
        <f t="shared" si="295"/>
        <v>62</v>
      </c>
      <c r="CE87" s="203">
        <f t="shared" si="297"/>
        <v>0</v>
      </c>
      <c r="CF87" s="335">
        <v>62</v>
      </c>
      <c r="CG87" s="337">
        <f>IFERROR(VLOOKUP($B87,'INSUMOS MARZO'!$A$2:$S$105,17,0),"")</f>
        <v>19405.664000000001</v>
      </c>
      <c r="CH87" s="336">
        <f t="shared" si="298"/>
        <v>1203151.1680000001</v>
      </c>
      <c r="CI87" s="335">
        <f>IFERROR(VLOOKUP($B87,'INSUMOS MARZO'!$A$2:$J$105,10,0),"0")</f>
        <v>0</v>
      </c>
      <c r="CJ87" s="336">
        <f>IFERROR(VLOOKUP($B87,'INSUMOS MARZO'!$A$2:$S$105,14,0),"")</f>
        <v>45575.353799999997</v>
      </c>
      <c r="CK87" s="338">
        <f t="shared" si="299"/>
        <v>0</v>
      </c>
      <c r="CL87" s="211">
        <f t="shared" si="300"/>
        <v>1203151.1680000001</v>
      </c>
      <c r="CM87" s="350">
        <f t="shared" si="301"/>
        <v>120315.11680000002</v>
      </c>
      <c r="CN87" s="350">
        <f t="shared" si="302"/>
        <v>22859.872192000003</v>
      </c>
      <c r="CO87" s="350">
        <f t="shared" si="303"/>
        <v>1346326.1569920001</v>
      </c>
      <c r="CQ87" s="212">
        <f t="shared" si="304"/>
        <v>1203151.1680000001</v>
      </c>
      <c r="CR87" s="212" t="b">
        <f t="shared" si="305"/>
        <v>1</v>
      </c>
      <c r="CS87" s="212">
        <f t="shared" si="306"/>
        <v>0</v>
      </c>
    </row>
    <row r="88" spans="1:97" ht="16.5" x14ac:dyDescent="0.25">
      <c r="A88" s="199">
        <v>83</v>
      </c>
      <c r="B88" s="333">
        <v>173</v>
      </c>
      <c r="C88" s="334" t="s">
        <v>370</v>
      </c>
      <c r="D88" s="335">
        <f>IFERROR(VLOOKUP($B88,'[5]INSUMOS FEBRERO'!$A$2:$F$105,5,0),"")</f>
        <v>10</v>
      </c>
      <c r="E88" s="335">
        <f>IFERROR(VLOOKUP($B88,'PEDIDO MARZO'!$A$4:$AD$130,5,0),"NO BD")</f>
        <v>0</v>
      </c>
      <c r="F88" s="335">
        <f t="shared" si="296"/>
        <v>-10</v>
      </c>
      <c r="G88" s="335">
        <f>IFERROR(VLOOKUP($B88,'PEDIDO MARZO'!$A$4:$AD$130,6,0),"NO BD")</f>
        <v>0</v>
      </c>
      <c r="H88" s="336">
        <f>IFERROR(VLOOKUP($B88,'INSUMOS MARZO'!$A$2:$S$105,14,0),"")</f>
        <v>21394.3662</v>
      </c>
      <c r="I88" s="205">
        <f t="shared" si="294"/>
        <v>0</v>
      </c>
      <c r="J88" s="335">
        <f>IFERROR(VLOOKUP($B88,'PEDIDO MARZO'!$A$4:$AD$130,7,0),"NO BD")</f>
        <v>0</v>
      </c>
      <c r="K88" s="336">
        <f>IFERROR(VLOOKUP($B88,'INSUMOS MARZO'!$A$2:$S$105,14,0),"")</f>
        <v>21394.3662</v>
      </c>
      <c r="L88" s="205">
        <f t="shared" ref="L88:L89" si="428">J88*K88</f>
        <v>0</v>
      </c>
      <c r="M88" s="335">
        <f>IFERROR(VLOOKUP($B88,'PEDIDO MARZO'!$A$4:$AD$130,8,0),"NO BD")</f>
        <v>0</v>
      </c>
      <c r="N88" s="336">
        <f>IFERROR(VLOOKUP($B88,'INSUMOS MARZO'!$A$2:$S$105,14,0),"")</f>
        <v>21394.3662</v>
      </c>
      <c r="O88" s="205">
        <f t="shared" si="408"/>
        <v>0</v>
      </c>
      <c r="P88" s="335">
        <f>IFERROR(VLOOKUP($B88,'PEDIDO MARZO'!$A$4:$AD$130,9,0),"NO BD")</f>
        <v>0</v>
      </c>
      <c r="Q88" s="336">
        <f>IFERROR(VLOOKUP($B88,'INSUMOS MARZO'!$A$2:$S$105,14,0),"")</f>
        <v>21394.3662</v>
      </c>
      <c r="R88" s="205">
        <f t="shared" si="409"/>
        <v>0</v>
      </c>
      <c r="S88" s="335">
        <f>IFERROR(VLOOKUP($B88,'PEDIDO MARZO'!$A$4:$AD$130,10,0),"NO BD")</f>
        <v>0</v>
      </c>
      <c r="T88" s="203"/>
      <c r="U88" s="203"/>
      <c r="V88" s="335">
        <f>IFERROR(VLOOKUP($B88,'PEDIDO MARZO'!$A$4:$AD$130,11,0),"NO BD")</f>
        <v>0</v>
      </c>
      <c r="W88" s="336">
        <f>IFERROR(VLOOKUP($B88,'INSUMOS MARZO'!$A$2:$S$105,14,0),"")</f>
        <v>21394.3662</v>
      </c>
      <c r="X88" s="205">
        <f t="shared" si="410"/>
        <v>0</v>
      </c>
      <c r="Y88" s="335">
        <f>IFERROR(VLOOKUP($B88,'PEDIDO MARZO'!$A$4:$AD$130,12,0),"NO BD")</f>
        <v>0</v>
      </c>
      <c r="Z88" s="336">
        <f>IFERROR(VLOOKUP($B88,'INSUMOS MARZO'!$A$2:$S$105,14,0),"")</f>
        <v>21394.3662</v>
      </c>
      <c r="AA88" s="205">
        <f t="shared" si="411"/>
        <v>0</v>
      </c>
      <c r="AB88" s="335">
        <f>IFERROR(VLOOKUP($B88,'PEDIDO MARZO'!$A$4:$AD$130,13,0),"NO BD")</f>
        <v>0</v>
      </c>
      <c r="AC88" s="336">
        <f>IFERROR(VLOOKUP($B88,'INSUMOS MARZO'!$A$2:$S$105,14,0),"")</f>
        <v>21394.3662</v>
      </c>
      <c r="AD88" s="205">
        <f t="shared" si="412"/>
        <v>0</v>
      </c>
      <c r="AE88" s="335">
        <f>IFERROR(VLOOKUP($B88,'PEDIDO MARZO'!$A$4:$AD$130,14,0),"NO BD")</f>
        <v>0</v>
      </c>
      <c r="AF88" s="336">
        <f>IFERROR(VLOOKUP($B88,'INSUMOS MARZO'!$A$2:$S$105,14,0),"")</f>
        <v>21394.3662</v>
      </c>
      <c r="AG88" s="205">
        <f t="shared" ref="AG88" si="429">AE88*AF88</f>
        <v>0</v>
      </c>
      <c r="AH88" s="335">
        <f>IFERROR(VLOOKUP($B88,'PEDIDO MARZO'!$A$4:$AD$130,15,0),"NO BD")</f>
        <v>0</v>
      </c>
      <c r="AI88" s="336">
        <f>IFERROR(VLOOKUP($B88,'INSUMOS MARZO'!$A$2:$S$105,14,0),"")</f>
        <v>21394.3662</v>
      </c>
      <c r="AJ88" s="205">
        <f t="shared" ref="AJ88" si="430">AH88*AI88</f>
        <v>0</v>
      </c>
      <c r="AK88" s="335">
        <f>IFERROR(VLOOKUP($B88,'PEDIDO MARZO'!$A$4:$AD$130,16,0),"NO BD")</f>
        <v>0</v>
      </c>
      <c r="AL88" s="336">
        <f>IFERROR(VLOOKUP($B88,'INSUMOS MARZO'!$A$2:$S$105,14,0),"")</f>
        <v>21394.3662</v>
      </c>
      <c r="AM88" s="205">
        <f t="shared" si="413"/>
        <v>0</v>
      </c>
      <c r="AN88" s="335">
        <f>IFERROR(VLOOKUP($B88,'PEDIDO MARZO'!$A$4:$AD$130,17,0),"NO BD")</f>
        <v>0</v>
      </c>
      <c r="AO88" s="336">
        <f>IFERROR(VLOOKUP($B88,'INSUMOS MARZO'!$A$2:$S$105,14,0),"")</f>
        <v>21394.3662</v>
      </c>
      <c r="AP88" s="205">
        <f t="shared" si="414"/>
        <v>0</v>
      </c>
      <c r="AQ88" s="335">
        <f>IFERROR(VLOOKUP($B88,'PEDIDO MARZO'!$A$4:$AD$130,18,0),"NO BD")</f>
        <v>0</v>
      </c>
      <c r="AR88" s="336">
        <f>IFERROR(VLOOKUP($B88,'INSUMOS MARZO'!$A$2:$S$105,14,0),"")</f>
        <v>21394.3662</v>
      </c>
      <c r="AS88" s="205">
        <f t="shared" si="415"/>
        <v>0</v>
      </c>
      <c r="AT88" s="335">
        <f>IFERROR(VLOOKUP($B88,'PEDIDO MARZO'!$A$4:$AD$130,19,0),"NO BD")</f>
        <v>0</v>
      </c>
      <c r="AU88" s="336">
        <f>IFERROR(VLOOKUP($B88,'INSUMOS MARZO'!$A$2:$S$105,14,0),"")</f>
        <v>21394.3662</v>
      </c>
      <c r="AV88" s="205">
        <f t="shared" ref="AV88:AV89" si="431">AT88*AU88</f>
        <v>0</v>
      </c>
      <c r="AW88" s="335">
        <f>IFERROR(VLOOKUP($B88,'PEDIDO MARZO'!$A$4:$AD$130,20,0),"NO BD")</f>
        <v>0</v>
      </c>
      <c r="AX88" s="336">
        <f>IFERROR(VLOOKUP($B88,'INSUMOS MARZO'!$A$2:$S$105,14,0),"")</f>
        <v>21394.3662</v>
      </c>
      <c r="AY88" s="205">
        <f t="shared" si="417"/>
        <v>0</v>
      </c>
      <c r="AZ88" s="335">
        <f>IFERROR(VLOOKUP($B88,'PEDIDO MARZO'!$A$4:$AD$130,21,0),"NO BD")</f>
        <v>0</v>
      </c>
      <c r="BA88" s="336">
        <f>IFERROR(VLOOKUP($B88,'INSUMOS MARZO'!$A$2:$S$105,14,0),"")</f>
        <v>21394.3662</v>
      </c>
      <c r="BB88" s="205">
        <f t="shared" si="418"/>
        <v>0</v>
      </c>
      <c r="BC88" s="335">
        <f>IFERROR(VLOOKUP($B88,'PEDIDO MARZO'!$A$4:$AD$130,22,0),"NO BD")</f>
        <v>0</v>
      </c>
      <c r="BD88" s="203"/>
      <c r="BE88" s="203"/>
      <c r="BF88" s="335">
        <f>IFERROR(VLOOKUP($B88,'PEDIDO MARZO'!$A$4:$AD$130,23,0),"NO BD")</f>
        <v>0</v>
      </c>
      <c r="BG88" s="336">
        <f>IFERROR(VLOOKUP($B88,'INSUMOS MARZO'!$A$2:$S$105,14,0),"")</f>
        <v>21394.3662</v>
      </c>
      <c r="BH88" s="205">
        <f t="shared" si="420"/>
        <v>0</v>
      </c>
      <c r="BI88" s="335">
        <f>IFERROR(VLOOKUP($B88,'PEDIDO MARZO'!$A$4:$AD$130,24,0),"NO BD")</f>
        <v>0</v>
      </c>
      <c r="BJ88" s="203"/>
      <c r="BK88" s="203"/>
      <c r="BL88" s="335">
        <f>IFERROR(VLOOKUP($B88,'PEDIDO MARZO'!$A$4:$AD$130,25,0),"NO BD")</f>
        <v>0</v>
      </c>
      <c r="BM88" s="336">
        <f>IFERROR(VLOOKUP($B88,'INSUMOS MARZO'!$A$2:$S$105,14,0),"")</f>
        <v>21394.3662</v>
      </c>
      <c r="BN88" s="205">
        <f t="shared" si="422"/>
        <v>0</v>
      </c>
      <c r="BO88" s="335">
        <f>IFERROR(VLOOKUP($B88,'PEDIDO MARZO'!$A$4:$AD$130,26,0),"NO BD")</f>
        <v>0</v>
      </c>
      <c r="BP88" s="336">
        <f>IFERROR(VLOOKUP($B88,'INSUMOS MARZO'!$A$2:$S$105,14,0),"")</f>
        <v>21394.3662</v>
      </c>
      <c r="BQ88" s="205">
        <f t="shared" si="423"/>
        <v>0</v>
      </c>
      <c r="BR88" s="335">
        <f>IFERROR(VLOOKUP($B88,'PEDIDO MARZO'!$A$4:$AD$130,27,0),"NO BD")</f>
        <v>0</v>
      </c>
      <c r="BS88" s="203"/>
      <c r="BT88" s="203"/>
      <c r="BU88" s="335">
        <f>IFERROR(VLOOKUP($B88,'PEDIDO MARZO'!$A$4:$AD$130,28,0),"NO BD")</f>
        <v>0</v>
      </c>
      <c r="BV88" s="203"/>
      <c r="BW88" s="203"/>
      <c r="BX88" s="335">
        <f>IFERROR(VLOOKUP($B88,'PEDIDO MARZO'!$A$4:$AD$130,29,0),"NO BD")</f>
        <v>0</v>
      </c>
      <c r="BY88" s="336">
        <f>IFERROR(VLOOKUP($B88,'INSUMOS MARZO'!$A$2:$S$105,14,0),"")</f>
        <v>21394.3662</v>
      </c>
      <c r="BZ88" s="205">
        <f t="shared" si="426"/>
        <v>0</v>
      </c>
      <c r="CA88" s="335">
        <f>IFERROR(VLOOKUP($B88,'PEDIDO MARZO'!$A$4:$AD$130,30,0),"NO BD")</f>
        <v>0</v>
      </c>
      <c r="CB88" s="336">
        <f>IFERROR(VLOOKUP($B88,'INSUMOS MARZO'!$A$2:$S$105,14,0),"")</f>
        <v>21394.3662</v>
      </c>
      <c r="CC88" s="205">
        <f t="shared" si="427"/>
        <v>0</v>
      </c>
      <c r="CD88" s="208">
        <f t="shared" si="295"/>
        <v>0</v>
      </c>
      <c r="CE88" s="203">
        <f t="shared" si="297"/>
        <v>0</v>
      </c>
      <c r="CF88" s="335">
        <f>IFERROR(VLOOKUP($B88,'INSUMOS MARZO'!$A$2:$I$105,9,0),"0")</f>
        <v>10</v>
      </c>
      <c r="CG88" s="337">
        <f>IFERROR(VLOOKUP($B88,'INSUMOS MARZO'!$A$2:$S$105,17,0),"")</f>
        <v>0</v>
      </c>
      <c r="CH88" s="336">
        <f t="shared" si="298"/>
        <v>0</v>
      </c>
      <c r="CI88" s="335">
        <f>IFERROR(VLOOKUP($B88,'INSUMOS MARZO'!$A$2:$J$105,10,0),"0")</f>
        <v>0</v>
      </c>
      <c r="CJ88" s="336">
        <f>IFERROR(VLOOKUP($B88,'INSUMOS MARZO'!$A$2:$S$105,14,0),"")</f>
        <v>21394.3662</v>
      </c>
      <c r="CK88" s="338">
        <f t="shared" si="299"/>
        <v>0</v>
      </c>
      <c r="CL88" s="211">
        <f t="shared" si="300"/>
        <v>0</v>
      </c>
      <c r="CM88" s="350">
        <f t="shared" si="301"/>
        <v>0</v>
      </c>
      <c r="CN88" s="350">
        <f t="shared" si="302"/>
        <v>0</v>
      </c>
      <c r="CO88" s="350">
        <f t="shared" si="303"/>
        <v>0</v>
      </c>
      <c r="CQ88" s="212">
        <f t="shared" si="304"/>
        <v>0</v>
      </c>
      <c r="CR88" s="212" t="b">
        <f t="shared" si="305"/>
        <v>1</v>
      </c>
      <c r="CS88" s="212">
        <f t="shared" si="306"/>
        <v>0</v>
      </c>
    </row>
    <row r="89" spans="1:97" ht="16.5" x14ac:dyDescent="0.25">
      <c r="A89" s="199">
        <v>84</v>
      </c>
      <c r="B89" s="333">
        <v>174</v>
      </c>
      <c r="C89" s="334" t="s">
        <v>371</v>
      </c>
      <c r="D89" s="335">
        <f>IFERROR(VLOOKUP($B89,'[5]INSUMOS FEBRERO'!$A$2:$F$105,5,0),"")</f>
        <v>96</v>
      </c>
      <c r="E89" s="335">
        <f>IFERROR(VLOOKUP($B89,'PEDIDO MARZO'!$A$4:$AD$130,5,0),"NO BD")</f>
        <v>11</v>
      </c>
      <c r="F89" s="335">
        <f t="shared" si="296"/>
        <v>-85</v>
      </c>
      <c r="G89" s="335">
        <f>IFERROR(VLOOKUP($B89,'PEDIDO MARZO'!$A$4:$AD$130,6,0),"NO BD")</f>
        <v>0</v>
      </c>
      <c r="H89" s="337">
        <f>IFERROR(VLOOKUP($B89,'INSUMOS MARZO'!$A$2:$S$105,17,0),"")</f>
        <v>6081.0860000000002</v>
      </c>
      <c r="I89" s="205">
        <f t="shared" si="294"/>
        <v>0</v>
      </c>
      <c r="J89" s="335">
        <f>IFERROR(VLOOKUP($B89,'PEDIDO MARZO'!$A$4:$AD$130,7,0),"NO BD")</f>
        <v>0</v>
      </c>
      <c r="K89" s="337">
        <f>IFERROR(VLOOKUP($B89,'INSUMOS MARZO'!$A$2:$S$105,17,0),"")</f>
        <v>6081.0860000000002</v>
      </c>
      <c r="L89" s="205">
        <f t="shared" si="428"/>
        <v>0</v>
      </c>
      <c r="M89" s="335">
        <f>IFERROR(VLOOKUP($B89,'PEDIDO MARZO'!$A$4:$AD$130,8,0),"NO BD")</f>
        <v>0</v>
      </c>
      <c r="N89" s="337">
        <f>IFERROR(VLOOKUP($B89,'INSUMOS MARZO'!$A$2:$S$105,17,0),"")</f>
        <v>6081.0860000000002</v>
      </c>
      <c r="O89" s="205">
        <f t="shared" si="408"/>
        <v>0</v>
      </c>
      <c r="P89" s="335">
        <f>IFERROR(VLOOKUP($B89,'PEDIDO MARZO'!$A$4:$AD$130,9,0),"NO BD")</f>
        <v>0</v>
      </c>
      <c r="Q89" s="336">
        <f>IFERROR(VLOOKUP($B89,'INSUMOS MARZO'!$A$2:$S$105,14,0),"")</f>
        <v>10050.1875</v>
      </c>
      <c r="R89" s="205">
        <f t="shared" si="409"/>
        <v>0</v>
      </c>
      <c r="S89" s="335">
        <f>IFERROR(VLOOKUP($B89,'PEDIDO MARZO'!$A$4:$AD$130,10,0),"NO BD")</f>
        <v>0</v>
      </c>
      <c r="T89" s="336">
        <f>IFERROR(VLOOKUP($B89,'INSUMOS MARZO'!$A$2:$S$105,14,0),"")</f>
        <v>10050.1875</v>
      </c>
      <c r="U89" s="205">
        <f>S89*T89</f>
        <v>0</v>
      </c>
      <c r="V89" s="335">
        <f>IFERROR(VLOOKUP($B89,'PEDIDO MARZO'!$A$4:$AD$130,11,0),"NO BD")</f>
        <v>0</v>
      </c>
      <c r="W89" s="336">
        <f>IFERROR(VLOOKUP($B89,'INSUMOS MARZO'!$A$2:$S$105,14,0),"")</f>
        <v>10050.1875</v>
      </c>
      <c r="X89" s="205">
        <f t="shared" si="410"/>
        <v>0</v>
      </c>
      <c r="Y89" s="335">
        <f>IFERROR(VLOOKUP($B89,'PEDIDO MARZO'!$A$4:$AD$130,12,0),"NO BD")</f>
        <v>0</v>
      </c>
      <c r="Z89" s="336">
        <f>IFERROR(VLOOKUP($B89,'INSUMOS MARZO'!$A$2:$S$105,14,0),"")</f>
        <v>10050.1875</v>
      </c>
      <c r="AA89" s="205">
        <f t="shared" si="411"/>
        <v>0</v>
      </c>
      <c r="AB89" s="335">
        <f>IFERROR(VLOOKUP($B89,'PEDIDO MARZO'!$A$4:$AD$130,13,0),"NO BD")</f>
        <v>0</v>
      </c>
      <c r="AC89" s="336">
        <f>IFERROR(VLOOKUP($B89,'INSUMOS MARZO'!$A$2:$S$105,14,0),"")</f>
        <v>10050.1875</v>
      </c>
      <c r="AD89" s="205">
        <f t="shared" si="412"/>
        <v>0</v>
      </c>
      <c r="AE89" s="335">
        <f>IFERROR(VLOOKUP($B89,'PEDIDO MARZO'!$A$4:$AD$130,14,0),"NO BD")</f>
        <v>0</v>
      </c>
      <c r="AF89" s="336">
        <f>IFERROR(VLOOKUP($B89,'INSUMOS MARZO'!$A$2:$S$105,14,0),"")</f>
        <v>10050.1875</v>
      </c>
      <c r="AG89" s="205">
        <f t="shared" si="406"/>
        <v>0</v>
      </c>
      <c r="AH89" s="335">
        <f>IFERROR(VLOOKUP($B89,'PEDIDO MARZO'!$A$4:$AD$130,15,0),"NO BD")</f>
        <v>0</v>
      </c>
      <c r="AI89" s="336">
        <f>IFERROR(VLOOKUP($B89,'INSUMOS MARZO'!$A$2:$S$105,14,0),"")</f>
        <v>10050.1875</v>
      </c>
      <c r="AJ89" s="205">
        <f>AH89*AI89</f>
        <v>0</v>
      </c>
      <c r="AK89" s="335">
        <f>IFERROR(VLOOKUP($B89,'PEDIDO MARZO'!$A$4:$AD$130,16,0),"NO BD")</f>
        <v>0</v>
      </c>
      <c r="AL89" s="336">
        <f>IFERROR(VLOOKUP($B89,'INSUMOS MARZO'!$A$2:$S$105,14,0),"")</f>
        <v>10050.1875</v>
      </c>
      <c r="AM89" s="205">
        <f t="shared" si="413"/>
        <v>0</v>
      </c>
      <c r="AN89" s="335">
        <f>IFERROR(VLOOKUP($B89,'PEDIDO MARZO'!$A$4:$AD$130,17,0),"NO BD")</f>
        <v>2</v>
      </c>
      <c r="AO89" s="337">
        <f>IFERROR(VLOOKUP($B89,'INSUMOS MARZO'!$A$2:$S$105,17,0),"")</f>
        <v>6081.0860000000002</v>
      </c>
      <c r="AP89" s="205">
        <f t="shared" si="414"/>
        <v>12162.172</v>
      </c>
      <c r="AQ89" s="335">
        <f>IFERROR(VLOOKUP($B89,'PEDIDO MARZO'!$A$4:$AD$130,18,0),"NO BD")</f>
        <v>4</v>
      </c>
      <c r="AR89" s="337">
        <f>IFERROR(VLOOKUP($B89,'INSUMOS MARZO'!$A$2:$S$105,17,0),"")</f>
        <v>6081.0860000000002</v>
      </c>
      <c r="AS89" s="205">
        <f t="shared" si="415"/>
        <v>24324.344000000001</v>
      </c>
      <c r="AT89" s="335">
        <f>IFERROR(VLOOKUP($B89,'PEDIDO MARZO'!$A$4:$AD$130,19,0),"NO BD")</f>
        <v>0</v>
      </c>
      <c r="AU89" s="336">
        <f>IFERROR(VLOOKUP($B89,'INSUMOS MARZO'!$A$2:$S$105,14,0),"")</f>
        <v>10050.1875</v>
      </c>
      <c r="AV89" s="205">
        <f t="shared" si="431"/>
        <v>0</v>
      </c>
      <c r="AW89" s="335">
        <f>IFERROR(VLOOKUP($B89,'PEDIDO MARZO'!$A$4:$AD$130,20,0),"NO BD")</f>
        <v>3</v>
      </c>
      <c r="AX89" s="337">
        <f>IFERROR(VLOOKUP($B89,'INSUMOS MARZO'!$A$2:$S$105,17,0),"")</f>
        <v>6081.0860000000002</v>
      </c>
      <c r="AY89" s="205">
        <f t="shared" si="417"/>
        <v>18243.258000000002</v>
      </c>
      <c r="AZ89" s="335">
        <f>IFERROR(VLOOKUP($B89,'PEDIDO MARZO'!$A$4:$AD$130,21,0),"NO BD")</f>
        <v>0</v>
      </c>
      <c r="BA89" s="336">
        <f>IFERROR(VLOOKUP($B89,'INSUMOS MARZO'!$A$2:$S$105,14,0),"")</f>
        <v>10050.1875</v>
      </c>
      <c r="BB89" s="205">
        <f t="shared" si="418"/>
        <v>0</v>
      </c>
      <c r="BC89" s="335">
        <f>IFERROR(VLOOKUP($B89,'PEDIDO MARZO'!$A$4:$AD$130,22,0),"NO BD")</f>
        <v>0</v>
      </c>
      <c r="BD89" s="336">
        <f>IFERROR(VLOOKUP($B89,'INSUMOS MARZO'!$A$2:$S$105,14,0),"")</f>
        <v>10050.1875</v>
      </c>
      <c r="BE89" s="205">
        <f t="shared" ref="BE89" si="432">BC89*BD89</f>
        <v>0</v>
      </c>
      <c r="BF89" s="335">
        <f>IFERROR(VLOOKUP($B89,'PEDIDO MARZO'!$A$4:$AD$130,23,0),"NO BD")</f>
        <v>0</v>
      </c>
      <c r="BG89" s="337">
        <f>IFERROR(VLOOKUP($B89,'INSUMOS MARZO'!$A$2:$S$105,17,0),"")</f>
        <v>6081.0860000000002</v>
      </c>
      <c r="BH89" s="203">
        <f>+BG89*BF89</f>
        <v>0</v>
      </c>
      <c r="BI89" s="335">
        <f>IFERROR(VLOOKUP($B89,'PEDIDO MARZO'!$A$4:$AD$130,24,0),"NO BD")</f>
        <v>0</v>
      </c>
      <c r="BJ89" s="336">
        <f>IFERROR(VLOOKUP($B89,'INSUMOS MARZO'!$A$2:$S$105,14,0),"")</f>
        <v>10050.1875</v>
      </c>
      <c r="BK89" s="205">
        <f t="shared" ref="BK89" si="433">BI89*BJ89</f>
        <v>0</v>
      </c>
      <c r="BL89" s="335">
        <f>IFERROR(VLOOKUP($B89,'PEDIDO MARZO'!$A$4:$AD$130,25,0),"NO BD")</f>
        <v>2</v>
      </c>
      <c r="BM89" s="337">
        <f>IFERROR(VLOOKUP($B89,'INSUMOS MARZO'!$A$2:$S$105,17,0),"")</f>
        <v>6081.0860000000002</v>
      </c>
      <c r="BN89" s="205">
        <f t="shared" si="422"/>
        <v>12162.172</v>
      </c>
      <c r="BO89" s="335">
        <f>IFERROR(VLOOKUP($B89,'PEDIDO MARZO'!$A$4:$AD$130,26,0),"NO BD")</f>
        <v>0</v>
      </c>
      <c r="BP89" s="336">
        <f>IFERROR(VLOOKUP($B89,'INSUMOS MARZO'!$A$2:$S$105,14,0),"")</f>
        <v>10050.1875</v>
      </c>
      <c r="BQ89" s="205">
        <f t="shared" si="423"/>
        <v>0</v>
      </c>
      <c r="BR89" s="335">
        <f>IFERROR(VLOOKUP($B89,'PEDIDO MARZO'!$A$4:$AD$130,27,0),"NO BD")</f>
        <v>0</v>
      </c>
      <c r="BS89" s="336">
        <f>IFERROR(VLOOKUP($B89,'INSUMOS MARZO'!$A$2:$S$105,14,0),"")</f>
        <v>10050.1875</v>
      </c>
      <c r="BT89" s="205">
        <f t="shared" ref="BT89" si="434">BR89*BS89</f>
        <v>0</v>
      </c>
      <c r="BU89" s="335">
        <f>IFERROR(VLOOKUP($B89,'PEDIDO MARZO'!$A$4:$AD$130,28,0),"NO BD")</f>
        <v>0</v>
      </c>
      <c r="BV89" s="336">
        <f>IFERROR(VLOOKUP($B89,'INSUMOS MARZO'!$A$2:$S$105,14,0),"")</f>
        <v>10050.1875</v>
      </c>
      <c r="BW89" s="205">
        <f t="shared" ref="BW89" si="435">BU89*BV89</f>
        <v>0</v>
      </c>
      <c r="BX89" s="335">
        <f>IFERROR(VLOOKUP($B89,'PEDIDO MARZO'!$A$4:$AD$130,29,0),"NO BD")</f>
        <v>0</v>
      </c>
      <c r="BY89" s="336">
        <f>IFERROR(VLOOKUP($B89,'INSUMOS MARZO'!$A$2:$S$105,14,0),"")</f>
        <v>10050.1875</v>
      </c>
      <c r="BZ89" s="205">
        <f t="shared" si="426"/>
        <v>0</v>
      </c>
      <c r="CA89" s="335">
        <f>IFERROR(VLOOKUP($B89,'PEDIDO MARZO'!$A$4:$AD$130,30,0),"NO BD")</f>
        <v>0</v>
      </c>
      <c r="CB89" s="336">
        <f>IFERROR(VLOOKUP($B89,'INSUMOS MARZO'!$A$2:$S$105,14,0),"")</f>
        <v>10050.1875</v>
      </c>
      <c r="CC89" s="205">
        <f t="shared" si="427"/>
        <v>0</v>
      </c>
      <c r="CD89" s="208">
        <f t="shared" si="295"/>
        <v>11</v>
      </c>
      <c r="CE89" s="203">
        <f t="shared" si="297"/>
        <v>0</v>
      </c>
      <c r="CF89" s="335">
        <v>11</v>
      </c>
      <c r="CG89" s="337">
        <f>IFERROR(VLOOKUP($B89,'INSUMOS MARZO'!$A$2:$S$105,17,0),"")</f>
        <v>6081.0860000000002</v>
      </c>
      <c r="CH89" s="336">
        <f t="shared" si="298"/>
        <v>66891.945999999996</v>
      </c>
      <c r="CI89" s="335">
        <f>IFERROR(VLOOKUP($B89,'INSUMOS MARZO'!$A$2:$J$105,10,0),"0")</f>
        <v>0</v>
      </c>
      <c r="CJ89" s="336">
        <f>IFERROR(VLOOKUP($B89,'INSUMOS MARZO'!$A$2:$S$105,14,0),"")</f>
        <v>10050.1875</v>
      </c>
      <c r="CK89" s="338">
        <f t="shared" si="299"/>
        <v>0</v>
      </c>
      <c r="CL89" s="211">
        <f t="shared" si="300"/>
        <v>66891.946000000011</v>
      </c>
      <c r="CM89" s="350">
        <f t="shared" si="301"/>
        <v>6689.1946000000016</v>
      </c>
      <c r="CN89" s="350">
        <f t="shared" si="302"/>
        <v>1270.9469740000004</v>
      </c>
      <c r="CO89" s="350">
        <f t="shared" si="303"/>
        <v>74852.087574000019</v>
      </c>
      <c r="CQ89" s="212">
        <f t="shared" si="304"/>
        <v>66891.945999999996</v>
      </c>
      <c r="CR89" s="212" t="b">
        <f t="shared" si="305"/>
        <v>1</v>
      </c>
      <c r="CS89" s="212">
        <f t="shared" si="306"/>
        <v>0</v>
      </c>
    </row>
    <row r="90" spans="1:97" ht="16.5" x14ac:dyDescent="0.25">
      <c r="A90" s="199">
        <v>85</v>
      </c>
      <c r="B90" s="333">
        <v>176</v>
      </c>
      <c r="C90" s="334" t="s">
        <v>372</v>
      </c>
      <c r="D90" s="335">
        <f>IFERROR(VLOOKUP($B90,'[5]INSUMOS FEBRERO'!$A$2:$F$105,5,0),"")</f>
        <v>3</v>
      </c>
      <c r="E90" s="335">
        <f>IFERROR(VLOOKUP($B90,'PEDIDO MARZO'!$A$4:$AD$130,5,0),"NO BD")</f>
        <v>0</v>
      </c>
      <c r="F90" s="335">
        <f t="shared" si="296"/>
        <v>-3</v>
      </c>
      <c r="G90" s="335">
        <f>IFERROR(VLOOKUP($B90,'PEDIDO MARZO'!$A$4:$AD$130,6,0),"NO BD")</f>
        <v>0</v>
      </c>
      <c r="H90" s="336">
        <f>IFERROR(VLOOKUP($B90,'INSUMOS MARZO'!$A$2:$S$105,14,0),"")</f>
        <v>3781.7082</v>
      </c>
      <c r="I90" s="205">
        <f t="shared" si="294"/>
        <v>0</v>
      </c>
      <c r="J90" s="335">
        <f>IFERROR(VLOOKUP($B90,'PEDIDO MARZO'!$A$4:$AD$130,7,0),"NO BD")</f>
        <v>0</v>
      </c>
      <c r="K90" s="337"/>
      <c r="L90" s="203"/>
      <c r="M90" s="335">
        <f>IFERROR(VLOOKUP($B90,'PEDIDO MARZO'!$A$4:$AD$130,8,0),"NO BD")</f>
        <v>0</v>
      </c>
      <c r="N90" s="203"/>
      <c r="O90" s="203"/>
      <c r="P90" s="335">
        <f>IFERROR(VLOOKUP($B90,'PEDIDO MARZO'!$A$4:$AD$130,9,0),"NO BD")</f>
        <v>0</v>
      </c>
      <c r="Q90" s="203"/>
      <c r="R90" s="203"/>
      <c r="S90" s="335">
        <f>IFERROR(VLOOKUP($B90,'PEDIDO MARZO'!$A$4:$AD$130,10,0),"NO BD")</f>
        <v>0</v>
      </c>
      <c r="T90" s="203"/>
      <c r="U90" s="203"/>
      <c r="V90" s="335">
        <f>IFERROR(VLOOKUP($B90,'PEDIDO MARZO'!$A$4:$AD$130,11,0),"NO BD")</f>
        <v>0</v>
      </c>
      <c r="W90" s="203"/>
      <c r="X90" s="203"/>
      <c r="Y90" s="335">
        <f>IFERROR(VLOOKUP($B90,'PEDIDO MARZO'!$A$4:$AD$130,12,0),"NO BD")</f>
        <v>0</v>
      </c>
      <c r="Z90" s="203"/>
      <c r="AA90" s="203"/>
      <c r="AB90" s="335">
        <f>IFERROR(VLOOKUP($B90,'PEDIDO MARZO'!$A$4:$AD$130,13,0),"NO BD")</f>
        <v>0</v>
      </c>
      <c r="AC90" s="203"/>
      <c r="AD90" s="203"/>
      <c r="AE90" s="335">
        <f>IFERROR(VLOOKUP($B90,'PEDIDO MARZO'!$A$4:$AD$130,14,0),"NO BD")</f>
        <v>0</v>
      </c>
      <c r="AF90" s="337">
        <f>IFERROR(VLOOKUP($B90,'INSUMOS MARZO'!$A$2:$S$105,17,0),"")</f>
        <v>2749.4160000000002</v>
      </c>
      <c r="AG90" s="203">
        <f>+AF90*AE90</f>
        <v>0</v>
      </c>
      <c r="AH90" s="335">
        <f>IFERROR(VLOOKUP($B90,'PEDIDO MARZO'!$A$4:$AD$130,15,0),"NO BD")</f>
        <v>0</v>
      </c>
      <c r="AI90" s="203"/>
      <c r="AJ90" s="203"/>
      <c r="AK90" s="335">
        <f>IFERROR(VLOOKUP($B90,'PEDIDO MARZO'!$A$4:$AD$130,16,0),"NO BD")</f>
        <v>0</v>
      </c>
      <c r="AL90" s="203"/>
      <c r="AM90" s="203"/>
      <c r="AN90" s="335">
        <f>IFERROR(VLOOKUP($B90,'PEDIDO MARZO'!$A$4:$AD$130,17,0),"NO BD")</f>
        <v>0</v>
      </c>
      <c r="AO90" s="203"/>
      <c r="AP90" s="203"/>
      <c r="AQ90" s="335">
        <f>IFERROR(VLOOKUP($B90,'PEDIDO MARZO'!$A$4:$AD$130,18,0),"NO BD")</f>
        <v>0</v>
      </c>
      <c r="AR90" s="203"/>
      <c r="AS90" s="203"/>
      <c r="AT90" s="335">
        <f>IFERROR(VLOOKUP($B90,'PEDIDO MARZO'!$A$4:$AD$130,19,0),"NO BD")</f>
        <v>0</v>
      </c>
      <c r="AU90" s="203"/>
      <c r="AV90" s="203"/>
      <c r="AW90" s="335">
        <f>IFERROR(VLOOKUP($B90,'PEDIDO MARZO'!$A$4:$AD$130,20,0),"NO BD")</f>
        <v>0</v>
      </c>
      <c r="AX90" s="203"/>
      <c r="AY90" s="203"/>
      <c r="AZ90" s="335">
        <f>IFERROR(VLOOKUP($B90,'PEDIDO MARZO'!$A$4:$AD$130,21,0),"NO BD")</f>
        <v>0</v>
      </c>
      <c r="BA90" s="203"/>
      <c r="BB90" s="203"/>
      <c r="BC90" s="335">
        <f>IFERROR(VLOOKUP($B90,'PEDIDO MARZO'!$A$4:$AD$130,22,0),"NO BD")</f>
        <v>0</v>
      </c>
      <c r="BD90" s="203"/>
      <c r="BE90" s="203"/>
      <c r="BF90" s="335">
        <f>IFERROR(VLOOKUP($B90,'PEDIDO MARZO'!$A$4:$AD$130,23,0),"NO BD")</f>
        <v>0</v>
      </c>
      <c r="BG90" s="203"/>
      <c r="BH90" s="203"/>
      <c r="BI90" s="335">
        <f>IFERROR(VLOOKUP($B90,'PEDIDO MARZO'!$A$4:$AD$130,24,0),"NO BD")</f>
        <v>0</v>
      </c>
      <c r="BJ90" s="203"/>
      <c r="BK90" s="203"/>
      <c r="BL90" s="335">
        <f>IFERROR(VLOOKUP($B90,'PEDIDO MARZO'!$A$4:$AD$130,25,0),"NO BD")</f>
        <v>0</v>
      </c>
      <c r="BM90" s="203"/>
      <c r="BN90" s="203"/>
      <c r="BO90" s="335">
        <f>IFERROR(VLOOKUP($B90,'PEDIDO MARZO'!$A$4:$AD$130,26,0),"NO BD")</f>
        <v>0</v>
      </c>
      <c r="BP90" s="203"/>
      <c r="BQ90" s="203"/>
      <c r="BR90" s="335">
        <f>IFERROR(VLOOKUP($B90,'PEDIDO MARZO'!$A$4:$AD$130,27,0),"NO BD")</f>
        <v>0</v>
      </c>
      <c r="BS90" s="203"/>
      <c r="BT90" s="203"/>
      <c r="BU90" s="335">
        <f>IFERROR(VLOOKUP($B90,'PEDIDO MARZO'!$A$4:$AD$130,28,0),"NO BD")</f>
        <v>0</v>
      </c>
      <c r="BV90" s="203"/>
      <c r="BW90" s="203"/>
      <c r="BX90" s="335">
        <f>IFERROR(VLOOKUP($B90,'PEDIDO MARZO'!$A$4:$AD$130,29,0),"NO BD")</f>
        <v>0</v>
      </c>
      <c r="BY90" s="203"/>
      <c r="BZ90" s="203"/>
      <c r="CA90" s="335">
        <f>IFERROR(VLOOKUP($B90,'PEDIDO MARZO'!$A$4:$AD$130,30,0),"NO BD")</f>
        <v>0</v>
      </c>
      <c r="CB90" s="203"/>
      <c r="CC90" s="203"/>
      <c r="CD90" s="208">
        <f t="shared" si="295"/>
        <v>0</v>
      </c>
      <c r="CE90" s="203">
        <f t="shared" si="297"/>
        <v>0</v>
      </c>
      <c r="CF90" s="335">
        <v>0</v>
      </c>
      <c r="CG90" s="337">
        <f>IFERROR(VLOOKUP($B90,'INSUMOS MARZO'!$A$2:$S$105,17,0),"")</f>
        <v>2749.4160000000002</v>
      </c>
      <c r="CH90" s="336">
        <f t="shared" si="298"/>
        <v>0</v>
      </c>
      <c r="CI90" s="335">
        <f>IFERROR(VLOOKUP($B90,'INSUMOS MARZO'!$A$2:$J$105,10,0),"0")</f>
        <v>0</v>
      </c>
      <c r="CJ90" s="336">
        <f>IFERROR(VLOOKUP($B90,'INSUMOS MARZO'!$A$2:$S$105,14,0),"")</f>
        <v>3781.7082</v>
      </c>
      <c r="CK90" s="338">
        <f t="shared" si="299"/>
        <v>0</v>
      </c>
      <c r="CL90" s="211">
        <f t="shared" si="300"/>
        <v>0</v>
      </c>
      <c r="CM90" s="350">
        <f t="shared" si="301"/>
        <v>0</v>
      </c>
      <c r="CN90" s="350">
        <f t="shared" si="302"/>
        <v>0</v>
      </c>
      <c r="CO90" s="350">
        <f t="shared" si="303"/>
        <v>0</v>
      </c>
      <c r="CQ90" s="212">
        <f t="shared" si="304"/>
        <v>0</v>
      </c>
      <c r="CR90" s="212" t="b">
        <f t="shared" si="305"/>
        <v>1</v>
      </c>
      <c r="CS90" s="212">
        <f t="shared" si="306"/>
        <v>0</v>
      </c>
    </row>
    <row r="91" spans="1:97" ht="16.5" x14ac:dyDescent="0.25">
      <c r="A91" s="199">
        <v>86</v>
      </c>
      <c r="B91" s="333">
        <v>192</v>
      </c>
      <c r="C91" s="334" t="s">
        <v>373</v>
      </c>
      <c r="D91" s="335">
        <f>IFERROR(VLOOKUP($B91,'[5]INSUMOS FEBRERO'!$A$2:$F$105,5,0),"")</f>
        <v>56</v>
      </c>
      <c r="E91" s="335">
        <f>IFERROR(VLOOKUP($B91,'PEDIDO MARZO'!$A$4:$AD$130,5,0),"NO BD")</f>
        <v>290</v>
      </c>
      <c r="F91" s="335">
        <f t="shared" si="296"/>
        <v>234</v>
      </c>
      <c r="G91" s="335">
        <f>IFERROR(VLOOKUP($B91,'PEDIDO MARZO'!$A$4:$AD$130,6,0),"NO BD")</f>
        <v>100</v>
      </c>
      <c r="H91" s="336">
        <f>IFERROR(VLOOKUP($B91,'INSUMOS MARZO'!$A$2:$S$105,14,0),"")</f>
        <v>6866.2880999999998</v>
      </c>
      <c r="I91" s="205">
        <f t="shared" si="294"/>
        <v>686628.80999999994</v>
      </c>
      <c r="J91" s="408">
        <f>IFERROR(VLOOKUP($B91,'PEDIDO MARZO'!$A$4:$AD$130,7,0),"NO BD")</f>
        <v>60</v>
      </c>
      <c r="K91" s="337">
        <f>IFERROR(VLOOKUP($B91,'INSUMOS MARZO'!$A$2:$S$105,17,0),"")</f>
        <v>3930.7400000000002</v>
      </c>
      <c r="L91" s="205">
        <f t="shared" ref="L91:L94" si="436">J91*K91</f>
        <v>235844.40000000002</v>
      </c>
      <c r="M91" s="335">
        <f>IFERROR(VLOOKUP($B91,'PEDIDO MARZO'!$A$4:$AD$130,8,0),"NO BD")</f>
        <v>30</v>
      </c>
      <c r="N91" s="336">
        <f>IFERROR(VLOOKUP($B91,'INSUMOS MARZO'!$A$2:$S$105,14,0),"")</f>
        <v>6866.2880999999998</v>
      </c>
      <c r="O91" s="205">
        <f t="shared" ref="O91" si="437">M91*N91</f>
        <v>205988.64299999998</v>
      </c>
      <c r="P91" s="335">
        <f>IFERROR(VLOOKUP($B91,'PEDIDO MARZO'!$A$4:$AD$130,9,0),"NO BD")</f>
        <v>0</v>
      </c>
      <c r="Q91" s="336">
        <f>IFERROR(VLOOKUP($B91,'INSUMOS MARZO'!$A$2:$S$105,14,0),"")</f>
        <v>6866.2880999999998</v>
      </c>
      <c r="R91" s="205">
        <f t="shared" ref="R91:R94" si="438">P91*Q91</f>
        <v>0</v>
      </c>
      <c r="S91" s="408">
        <f>IFERROR(VLOOKUP($B91,'PEDIDO MARZO'!$A$4:$AD$130,10,0),"NO BD")</f>
        <v>10</v>
      </c>
      <c r="T91" s="337">
        <f>IFERROR(VLOOKUP($B91,'INSUMOS MARZO'!$A$2:$S$105,17,0),"")</f>
        <v>3930.7400000000002</v>
      </c>
      <c r="U91" s="205">
        <f t="shared" ref="U91:U93" si="439">S91*T91</f>
        <v>39307.4</v>
      </c>
      <c r="V91" s="335">
        <f>IFERROR(VLOOKUP($B91,'PEDIDO MARZO'!$A$4:$AD$130,11,0),"NO BD")</f>
        <v>0</v>
      </c>
      <c r="W91" s="336">
        <f>IFERROR(VLOOKUP($B91,'INSUMOS MARZO'!$A$2:$S$105,14,0),"")</f>
        <v>6866.2880999999998</v>
      </c>
      <c r="X91" s="205">
        <f t="shared" ref="X91:X94" si="440">V91*W91</f>
        <v>0</v>
      </c>
      <c r="Y91" s="335">
        <f>IFERROR(VLOOKUP($B91,'PEDIDO MARZO'!$A$4:$AD$130,12,0),"NO BD")</f>
        <v>0</v>
      </c>
      <c r="Z91" s="336">
        <f>IFERROR(VLOOKUP($B91,'INSUMOS MARZO'!$A$2:$S$105,14,0),"")</f>
        <v>6866.2880999999998</v>
      </c>
      <c r="AA91" s="205">
        <f t="shared" ref="AA91:AA94" si="441">Y91*Z91</f>
        <v>0</v>
      </c>
      <c r="AB91" s="335">
        <f>IFERROR(VLOOKUP($B91,'PEDIDO MARZO'!$A$4:$AD$130,13,0),"NO BD")</f>
        <v>0</v>
      </c>
      <c r="AC91" s="336">
        <f>IFERROR(VLOOKUP($B91,'INSUMOS MARZO'!$A$2:$S$105,14,0),"")</f>
        <v>6866.2880999999998</v>
      </c>
      <c r="AD91" s="205">
        <f t="shared" ref="AD91:AD94" si="442">AB91*AC91</f>
        <v>0</v>
      </c>
      <c r="AE91" s="335">
        <f>IFERROR(VLOOKUP($B91,'PEDIDO MARZO'!$A$4:$AD$130,14,0),"NO BD")</f>
        <v>10</v>
      </c>
      <c r="AF91" s="336">
        <f>IFERROR(VLOOKUP($B91,'INSUMOS MARZO'!$A$2:$S$105,14,0),"")</f>
        <v>6866.2880999999998</v>
      </c>
      <c r="AG91" s="205">
        <f t="shared" ref="AG91:AG93" si="443">AE91*AF91</f>
        <v>68662.880999999994</v>
      </c>
      <c r="AH91" s="335">
        <f>IFERROR(VLOOKUP($B91,'PEDIDO MARZO'!$A$4:$AD$130,15,0),"NO BD")</f>
        <v>0</v>
      </c>
      <c r="AI91" s="336">
        <f>IFERROR(VLOOKUP($B91,'INSUMOS MARZO'!$A$2:$S$105,14,0),"")</f>
        <v>6866.2880999999998</v>
      </c>
      <c r="AJ91" s="205">
        <f t="shared" ref="AJ91:AJ94" si="444">AH91*AI91</f>
        <v>0</v>
      </c>
      <c r="AK91" s="335">
        <f>IFERROR(VLOOKUP($B91,'PEDIDO MARZO'!$A$4:$AD$130,16,0),"NO BD")</f>
        <v>10</v>
      </c>
      <c r="AL91" s="336">
        <f>IFERROR(VLOOKUP($B91,'INSUMOS MARZO'!$A$2:$S$105,14,0),"")</f>
        <v>6866.2880999999998</v>
      </c>
      <c r="AM91" s="205">
        <f t="shared" ref="AM91:AM93" si="445">AK91*AL91</f>
        <v>68662.880999999994</v>
      </c>
      <c r="AN91" s="335">
        <f>IFERROR(VLOOKUP($B91,'PEDIDO MARZO'!$A$4:$AD$130,17,0),"NO BD")</f>
        <v>5</v>
      </c>
      <c r="AO91" s="336">
        <f>IFERROR(VLOOKUP($B91,'INSUMOS MARZO'!$A$2:$S$105,14,0),"")</f>
        <v>6866.2880999999998</v>
      </c>
      <c r="AP91" s="205">
        <f t="shared" ref="AP91:AP93" si="446">AN91*AO91</f>
        <v>34331.440499999997</v>
      </c>
      <c r="AQ91" s="335">
        <f>IFERROR(VLOOKUP($B91,'PEDIDO MARZO'!$A$4:$AD$130,18,0),"NO BD")</f>
        <v>5</v>
      </c>
      <c r="AR91" s="336">
        <f>IFERROR(VLOOKUP($B91,'INSUMOS MARZO'!$A$2:$S$105,14,0),"")</f>
        <v>6866.2880999999998</v>
      </c>
      <c r="AS91" s="205">
        <f t="shared" ref="AS91" si="447">AQ91*AR91</f>
        <v>34331.440499999997</v>
      </c>
      <c r="AT91" s="335">
        <f>IFERROR(VLOOKUP($B91,'PEDIDO MARZO'!$A$4:$AD$130,19,0),"NO BD")</f>
        <v>0</v>
      </c>
      <c r="AU91" s="336">
        <f>IFERROR(VLOOKUP($B91,'INSUMOS MARZO'!$A$2:$S$105,14,0),"")</f>
        <v>6866.2880999999998</v>
      </c>
      <c r="AV91" s="205">
        <f t="shared" ref="AV91:AV94" si="448">AT91*AU91</f>
        <v>0</v>
      </c>
      <c r="AW91" s="335">
        <f>IFERROR(VLOOKUP($B91,'PEDIDO MARZO'!$A$4:$AD$130,20,0),"NO BD")</f>
        <v>5</v>
      </c>
      <c r="AX91" s="336">
        <f>IFERROR(VLOOKUP($B91,'INSUMOS MARZO'!$A$2:$S$105,14,0),"")</f>
        <v>6866.2880999999998</v>
      </c>
      <c r="AY91" s="205">
        <f t="shared" ref="AY91:AY93" si="449">AW91*AX91</f>
        <v>34331.440499999997</v>
      </c>
      <c r="AZ91" s="335">
        <f>IFERROR(VLOOKUP($B91,'PEDIDO MARZO'!$A$4:$AD$130,21,0),"NO BD")</f>
        <v>15</v>
      </c>
      <c r="BA91" s="336">
        <f>IFERROR(VLOOKUP($B91,'INSUMOS MARZO'!$A$2:$S$105,14,0),"")</f>
        <v>6866.2880999999998</v>
      </c>
      <c r="BB91" s="205">
        <f t="shared" ref="BB91" si="450">AZ91*BA91</f>
        <v>102994.32149999999</v>
      </c>
      <c r="BC91" s="335">
        <f>IFERROR(VLOOKUP($B91,'PEDIDO MARZO'!$A$4:$AD$130,22,0),"NO BD")</f>
        <v>0</v>
      </c>
      <c r="BD91" s="336">
        <f>IFERROR(VLOOKUP($B91,'INSUMOS MARZO'!$A$2:$S$105,14,0),"")</f>
        <v>6866.2880999999998</v>
      </c>
      <c r="BE91" s="205">
        <f t="shared" ref="BE91:BE94" si="451">BC91*BD91</f>
        <v>0</v>
      </c>
      <c r="BF91" s="335">
        <f>IFERROR(VLOOKUP($B91,'PEDIDO MARZO'!$A$4:$AD$130,23,0),"NO BD")</f>
        <v>30</v>
      </c>
      <c r="BG91" s="336">
        <f>IFERROR(VLOOKUP($B91,'INSUMOS MARZO'!$A$2:$S$105,14,0),"")</f>
        <v>6866.2880999999998</v>
      </c>
      <c r="BH91" s="205">
        <f t="shared" ref="BH91:BH93" si="452">BF91*BG91</f>
        <v>205988.64299999998</v>
      </c>
      <c r="BI91" s="335">
        <f>IFERROR(VLOOKUP($B91,'PEDIDO MARZO'!$A$4:$AD$130,24,0),"NO BD")</f>
        <v>0</v>
      </c>
      <c r="BJ91" s="337">
        <f>IFERROR(VLOOKUP($B91,'INSUMOS MARZO'!$A$2:$S$105,17,0),"")</f>
        <v>3930.7400000000002</v>
      </c>
      <c r="BK91" s="207">
        <f>+BI91*BJ91</f>
        <v>0</v>
      </c>
      <c r="BL91" s="335">
        <f>IFERROR(VLOOKUP($B91,'PEDIDO MARZO'!$A$4:$AD$130,25,0),"NO BD")</f>
        <v>5</v>
      </c>
      <c r="BM91" s="336">
        <f>IFERROR(VLOOKUP($B91,'INSUMOS MARZO'!$A$2:$S$105,14,0),"")</f>
        <v>6866.2880999999998</v>
      </c>
      <c r="BN91" s="205">
        <f t="shared" ref="BN91:BN93" si="453">BL91*BM91</f>
        <v>34331.440499999997</v>
      </c>
      <c r="BO91" s="335">
        <f>IFERROR(VLOOKUP($B91,'PEDIDO MARZO'!$A$4:$AD$130,26,0),"NO BD")</f>
        <v>0</v>
      </c>
      <c r="BP91" s="336">
        <f>IFERROR(VLOOKUP($B91,'INSUMOS MARZO'!$A$2:$S$105,14,0),"")</f>
        <v>6866.2880999999998</v>
      </c>
      <c r="BQ91" s="205">
        <f t="shared" ref="BQ91:BQ94" si="454">BO91*BP91</f>
        <v>0</v>
      </c>
      <c r="BR91" s="335">
        <f>IFERROR(VLOOKUP($B91,'PEDIDO MARZO'!$A$4:$AD$130,27,0),"NO BD")</f>
        <v>0</v>
      </c>
      <c r="BS91" s="337">
        <f>IFERROR(VLOOKUP($B91,'INSUMOS MARZO'!$A$2:$S$105,17,0),"")</f>
        <v>3930.7400000000002</v>
      </c>
      <c r="BT91" s="207">
        <f>+BR91*BS91</f>
        <v>0</v>
      </c>
      <c r="BU91" s="335">
        <f>IFERROR(VLOOKUP($B91,'PEDIDO MARZO'!$A$4:$AD$130,28,0),"NO BD")</f>
        <v>0</v>
      </c>
      <c r="BV91" s="336">
        <f>IFERROR(VLOOKUP($B91,'INSUMOS MARZO'!$A$2:$S$105,14,0),"")</f>
        <v>6866.2880999999998</v>
      </c>
      <c r="BW91" s="205">
        <f t="shared" ref="BW91:BW94" si="455">BU91*BV91</f>
        <v>0</v>
      </c>
      <c r="BX91" s="335">
        <f>IFERROR(VLOOKUP($B91,'PEDIDO MARZO'!$A$4:$AD$130,29,0),"NO BD")</f>
        <v>5</v>
      </c>
      <c r="BY91" s="336">
        <f>IFERROR(VLOOKUP($B91,'INSUMOS MARZO'!$A$2:$S$105,14,0),"")</f>
        <v>6866.2880999999998</v>
      </c>
      <c r="BZ91" s="205">
        <f t="shared" ref="BZ91" si="456">BX91*BY91</f>
        <v>34331.440499999997</v>
      </c>
      <c r="CA91" s="335">
        <f>IFERROR(VLOOKUP($B91,'PEDIDO MARZO'!$A$4:$AD$130,30,0),"NO BD")</f>
        <v>0</v>
      </c>
      <c r="CB91" s="336">
        <f>IFERROR(VLOOKUP($B91,'INSUMOS MARZO'!$A$2:$S$105,14,0),"")</f>
        <v>6866.2880999999998</v>
      </c>
      <c r="CC91" s="205">
        <f t="shared" ref="CC91:CC94" si="457">CA91*CB91</f>
        <v>0</v>
      </c>
      <c r="CD91" s="208">
        <f t="shared" si="295"/>
        <v>290</v>
      </c>
      <c r="CE91" s="203">
        <f t="shared" si="297"/>
        <v>0</v>
      </c>
      <c r="CF91" s="335">
        <f>IFERROR(VLOOKUP($B91,'INSUMOS MARZO'!$A$2:$I$105,9,0),"0")</f>
        <v>70</v>
      </c>
      <c r="CG91" s="337">
        <f>IFERROR(VLOOKUP($B91,'INSUMOS MARZO'!$A$2:$S$105,17,0),"")</f>
        <v>3930.7400000000002</v>
      </c>
      <c r="CH91" s="336">
        <f t="shared" si="298"/>
        <v>275151.8</v>
      </c>
      <c r="CI91" s="335">
        <f>IFERROR(VLOOKUP($B91,'INSUMOS MARZO'!$A$2:$J$105,10,0),"0")</f>
        <v>220</v>
      </c>
      <c r="CJ91" s="336">
        <f>IFERROR(VLOOKUP($B91,'INSUMOS MARZO'!$A$2:$S$105,14,0),"")</f>
        <v>6866.2880999999998</v>
      </c>
      <c r="CK91" s="338">
        <f t="shared" si="299"/>
        <v>1510583.382</v>
      </c>
      <c r="CL91" s="211">
        <f t="shared" si="300"/>
        <v>1785735.182</v>
      </c>
      <c r="CM91" s="350">
        <f t="shared" si="301"/>
        <v>178573.51820000002</v>
      </c>
      <c r="CN91" s="350">
        <f t="shared" si="302"/>
        <v>33928.968458000003</v>
      </c>
      <c r="CO91" s="350">
        <f t="shared" si="303"/>
        <v>1998237.6686580002</v>
      </c>
      <c r="CP91" s="190">
        <f t="shared" ref="CP91:CP93" si="458">+CF91+CI91-CD91</f>
        <v>0</v>
      </c>
      <c r="CQ91" s="212">
        <f t="shared" si="304"/>
        <v>1785735.182</v>
      </c>
      <c r="CR91" s="212" t="b">
        <f t="shared" si="305"/>
        <v>1</v>
      </c>
      <c r="CS91" s="212">
        <f t="shared" si="306"/>
        <v>0</v>
      </c>
    </row>
    <row r="92" spans="1:97" ht="16.5" x14ac:dyDescent="0.25">
      <c r="A92" s="199">
        <v>87</v>
      </c>
      <c r="B92" s="333">
        <v>195</v>
      </c>
      <c r="C92" s="334" t="s">
        <v>374</v>
      </c>
      <c r="D92" s="335">
        <f>IFERROR(VLOOKUP($B92,'[5]INSUMOS FEBRERO'!$A$2:$F$105,5,0),"")</f>
        <v>56</v>
      </c>
      <c r="E92" s="335">
        <f>IFERROR(VLOOKUP($B92,'PEDIDO MARZO'!$A$4:$AD$130,5,0),"NO BD")</f>
        <v>671</v>
      </c>
      <c r="F92" s="335">
        <f t="shared" si="296"/>
        <v>615</v>
      </c>
      <c r="G92" s="335">
        <f>IFERROR(VLOOKUP($B92,'PEDIDO MARZO'!$A$4:$AD$130,6,0),"NO BD")</f>
        <v>400</v>
      </c>
      <c r="H92" s="336">
        <f>IFERROR(VLOOKUP($B92,'INSUMOS MARZO'!$A$2:$S$105,14,0),"")</f>
        <v>10697.1831</v>
      </c>
      <c r="I92" s="205">
        <f t="shared" si="294"/>
        <v>4278873.24</v>
      </c>
      <c r="J92" s="335">
        <f>IFERROR(VLOOKUP($B92,'PEDIDO MARZO'!$A$4:$AD$130,7,0),"NO BD")</f>
        <v>80</v>
      </c>
      <c r="K92" s="336">
        <f>IFERROR(VLOOKUP($B92,'INSUMOS MARZO'!$A$2:$S$105,14,0),"")</f>
        <v>10697.1831</v>
      </c>
      <c r="L92" s="205">
        <f t="shared" si="436"/>
        <v>855774.64800000004</v>
      </c>
      <c r="M92" s="408">
        <f>IFERROR(VLOOKUP($B92,'PEDIDO MARZO'!$A$4:$AD$130,8,0),"NO BD")</f>
        <v>40</v>
      </c>
      <c r="N92" s="337">
        <f>IFERROR(VLOOKUP($B92,'INSUMOS MARZO'!$A$2:$S$105,17,0),"")</f>
        <v>6431.0690000000004</v>
      </c>
      <c r="O92" s="205">
        <f t="shared" ref="O92:O94" si="459">M92*N92</f>
        <v>257242.76</v>
      </c>
      <c r="P92" s="335">
        <f>IFERROR(VLOOKUP($B92,'PEDIDO MARZO'!$A$4:$AD$130,9,0),"NO BD")</f>
        <v>0</v>
      </c>
      <c r="Q92" s="336">
        <f>IFERROR(VLOOKUP($B92,'INSUMOS MARZO'!$A$2:$S$105,14,0),"")</f>
        <v>10697.1831</v>
      </c>
      <c r="R92" s="205">
        <f t="shared" si="438"/>
        <v>0</v>
      </c>
      <c r="S92" s="408">
        <f>IFERROR(VLOOKUP($B92,'PEDIDO MARZO'!$A$4:$AD$130,10,0),"NO BD")</f>
        <v>20</v>
      </c>
      <c r="T92" s="337">
        <f>IFERROR(VLOOKUP($B92,'INSUMOS MARZO'!$A$2:$S$105,17,0),"")</f>
        <v>6431.0690000000004</v>
      </c>
      <c r="U92" s="205">
        <f t="shared" si="439"/>
        <v>128621.38</v>
      </c>
      <c r="V92" s="335">
        <f>IFERROR(VLOOKUP($B92,'PEDIDO MARZO'!$A$4:$AD$130,11,0),"NO BD")</f>
        <v>0</v>
      </c>
      <c r="W92" s="337">
        <f>IFERROR(VLOOKUP($B92,'INSUMOS MARZO'!$A$2:$S$105,17,0),"")</f>
        <v>6431.0690000000004</v>
      </c>
      <c r="X92" s="205">
        <f t="shared" si="440"/>
        <v>0</v>
      </c>
      <c r="Y92" s="335">
        <f>IFERROR(VLOOKUP($B92,'PEDIDO MARZO'!$A$4:$AD$130,12,0),"NO BD")</f>
        <v>0</v>
      </c>
      <c r="Z92" s="337">
        <f>IFERROR(VLOOKUP($B92,'INSUMOS MARZO'!$A$2:$S$105,17,0),"")</f>
        <v>6431.0690000000004</v>
      </c>
      <c r="AA92" s="205">
        <f t="shared" si="441"/>
        <v>0</v>
      </c>
      <c r="AB92" s="335">
        <f>IFERROR(VLOOKUP($B92,'PEDIDO MARZO'!$A$4:$AD$130,13,0),"NO BD")</f>
        <v>30</v>
      </c>
      <c r="AC92" s="336">
        <f>IFERROR(VLOOKUP($B92,'INSUMOS MARZO'!$A$2:$S$105,14,0),"")</f>
        <v>10697.1831</v>
      </c>
      <c r="AD92" s="205">
        <f t="shared" si="442"/>
        <v>320915.49300000002</v>
      </c>
      <c r="AE92" s="335">
        <f>IFERROR(VLOOKUP($B92,'PEDIDO MARZO'!$A$4:$AD$130,14,0),"NO BD")</f>
        <v>30</v>
      </c>
      <c r="AF92" s="336">
        <f>IFERROR(VLOOKUP($B92,'INSUMOS MARZO'!$A$2:$S$105,14,0),"")</f>
        <v>10697.1831</v>
      </c>
      <c r="AG92" s="205">
        <f t="shared" si="443"/>
        <v>320915.49300000002</v>
      </c>
      <c r="AH92" s="335">
        <f>IFERROR(VLOOKUP($B92,'PEDIDO MARZO'!$A$4:$AD$130,15,0),"NO BD")</f>
        <v>0</v>
      </c>
      <c r="AI92" s="337">
        <f>IFERROR(VLOOKUP($B92,'INSUMOS MARZO'!$A$2:$S$105,17,0),"")</f>
        <v>6431.0690000000004</v>
      </c>
      <c r="AJ92" s="205">
        <f t="shared" si="444"/>
        <v>0</v>
      </c>
      <c r="AK92" s="408">
        <f>IFERROR(VLOOKUP($B92,'PEDIDO MARZO'!$A$4:$AD$130,16,0),"NO BD")</f>
        <v>10</v>
      </c>
      <c r="AL92" s="337">
        <f>IFERROR(VLOOKUP($B92,'INSUMOS MARZO'!$A$2:$S$105,17,0),"")</f>
        <v>6431.0690000000004</v>
      </c>
      <c r="AM92" s="205">
        <f t="shared" si="445"/>
        <v>64310.69</v>
      </c>
      <c r="AN92" s="335">
        <f>IFERROR(VLOOKUP($B92,'PEDIDO MARZO'!$A$4:$AD$130,17,0),"NO BD")</f>
        <v>6</v>
      </c>
      <c r="AO92" s="336">
        <f>IFERROR(VLOOKUP($B92,'INSUMOS MARZO'!$A$2:$S$105,14,0),"")</f>
        <v>10697.1831</v>
      </c>
      <c r="AP92" s="205">
        <f t="shared" si="446"/>
        <v>64183.098599999998</v>
      </c>
      <c r="AQ92" s="335">
        <f>IFERROR(VLOOKUP($B92,'PEDIDO MARZO'!$A$4:$AD$130,18,0),"NO BD")</f>
        <v>0</v>
      </c>
      <c r="AR92" s="337">
        <f>IFERROR(VLOOKUP($B92,'INSUMOS MARZO'!$A$2:$S$105,17,0),"")</f>
        <v>6431.0690000000004</v>
      </c>
      <c r="AS92" s="205">
        <f t="shared" ref="AS92:AS94" si="460">AQ92*AR92</f>
        <v>0</v>
      </c>
      <c r="AT92" s="335">
        <f>IFERROR(VLOOKUP($B92,'PEDIDO MARZO'!$A$4:$AD$130,19,0),"NO BD")</f>
        <v>0</v>
      </c>
      <c r="AU92" s="337">
        <f>IFERROR(VLOOKUP($B92,'INSUMOS MARZO'!$A$2:$S$105,17,0),"")</f>
        <v>6431.0690000000004</v>
      </c>
      <c r="AV92" s="205">
        <f t="shared" si="448"/>
        <v>0</v>
      </c>
      <c r="AW92" s="335">
        <f>IFERROR(VLOOKUP($B92,'PEDIDO MARZO'!$A$4:$AD$130,20,0),"NO BD")</f>
        <v>10</v>
      </c>
      <c r="AX92" s="336">
        <f>IFERROR(VLOOKUP($B92,'INSUMOS MARZO'!$A$2:$S$105,14,0),"")</f>
        <v>10697.1831</v>
      </c>
      <c r="AY92" s="205">
        <f t="shared" si="449"/>
        <v>106971.83100000001</v>
      </c>
      <c r="AZ92" s="335">
        <f>IFERROR(VLOOKUP($B92,'PEDIDO MARZO'!$A$4:$AD$130,21,0),"NO BD")</f>
        <v>0</v>
      </c>
      <c r="BA92" s="337">
        <f>IFERROR(VLOOKUP($B92,'INSUMOS MARZO'!$A$2:$S$105,17,0),"")</f>
        <v>6431.0690000000004</v>
      </c>
      <c r="BB92" s="205">
        <f t="shared" ref="BB92:BB94" si="461">AZ92*BA92</f>
        <v>0</v>
      </c>
      <c r="BC92" s="335">
        <f>IFERROR(VLOOKUP($B92,'PEDIDO MARZO'!$A$4:$AD$130,22,0),"NO BD")</f>
        <v>0</v>
      </c>
      <c r="BD92" s="337">
        <f>IFERROR(VLOOKUP($B92,'INSUMOS MARZO'!$A$2:$S$105,17,0),"")</f>
        <v>6431.0690000000004</v>
      </c>
      <c r="BE92" s="205">
        <f t="shared" si="451"/>
        <v>0</v>
      </c>
      <c r="BF92" s="335">
        <f>IFERROR(VLOOKUP($B92,'PEDIDO MARZO'!$A$4:$AD$130,23,0),"NO BD")</f>
        <v>30</v>
      </c>
      <c r="BG92" s="336">
        <f>IFERROR(VLOOKUP($B92,'INSUMOS MARZO'!$A$2:$S$105,14,0),"")</f>
        <v>10697.1831</v>
      </c>
      <c r="BH92" s="205">
        <f t="shared" si="452"/>
        <v>320915.49300000002</v>
      </c>
      <c r="BI92" s="335">
        <f>IFERROR(VLOOKUP($B92,'PEDIDO MARZO'!$A$4:$AD$130,24,0),"NO BD")</f>
        <v>0</v>
      </c>
      <c r="BJ92" s="337">
        <f>IFERROR(VLOOKUP($B92,'INSUMOS MARZO'!$A$2:$S$105,17,0),"")</f>
        <v>6431.0690000000004</v>
      </c>
      <c r="BK92" s="205">
        <f t="shared" ref="BK92:BK93" si="462">BI92*BJ92</f>
        <v>0</v>
      </c>
      <c r="BL92" s="335">
        <f>IFERROR(VLOOKUP($B92,'PEDIDO MARZO'!$A$4:$AD$130,25,0),"NO BD")</f>
        <v>5</v>
      </c>
      <c r="BM92" s="336">
        <f>IFERROR(VLOOKUP($B92,'INSUMOS MARZO'!$A$2:$S$105,14,0),"")</f>
        <v>10697.1831</v>
      </c>
      <c r="BN92" s="205">
        <f t="shared" si="453"/>
        <v>53485.915500000003</v>
      </c>
      <c r="BO92" s="335">
        <f>IFERROR(VLOOKUP($B92,'PEDIDO MARZO'!$A$4:$AD$130,26,0),"NO BD")</f>
        <v>0</v>
      </c>
      <c r="BP92" s="337">
        <f>IFERROR(VLOOKUP($B92,'INSUMOS MARZO'!$A$2:$S$105,17,0),"")</f>
        <v>6431.0690000000004</v>
      </c>
      <c r="BQ92" s="205">
        <f t="shared" si="454"/>
        <v>0</v>
      </c>
      <c r="BR92" s="335">
        <f>IFERROR(VLOOKUP($B92,'PEDIDO MARZO'!$A$4:$AD$130,27,0),"NO BD")</f>
        <v>0</v>
      </c>
      <c r="BS92" s="337">
        <f>IFERROR(VLOOKUP($B92,'INSUMOS MARZO'!$A$2:$S$105,17,0),"")</f>
        <v>6431.0690000000004</v>
      </c>
      <c r="BT92" s="205">
        <f t="shared" ref="BT92:BT93" si="463">BR92*BS92</f>
        <v>0</v>
      </c>
      <c r="BU92" s="335">
        <f>IFERROR(VLOOKUP($B92,'PEDIDO MARZO'!$A$4:$AD$130,28,0),"NO BD")</f>
        <v>0</v>
      </c>
      <c r="BV92" s="337">
        <f>IFERROR(VLOOKUP($B92,'INSUMOS MARZO'!$A$2:$S$105,17,0),"")</f>
        <v>6431.0690000000004</v>
      </c>
      <c r="BW92" s="205">
        <f t="shared" si="455"/>
        <v>0</v>
      </c>
      <c r="BX92" s="335">
        <f>IFERROR(VLOOKUP($B92,'PEDIDO MARZO'!$A$4:$AD$130,29,0),"NO BD")</f>
        <v>0</v>
      </c>
      <c r="BY92" s="337">
        <f>IFERROR(VLOOKUP($B92,'INSUMOS MARZO'!$A$2:$S$105,17,0),"")</f>
        <v>6431.0690000000004</v>
      </c>
      <c r="BZ92" s="205">
        <f t="shared" ref="BZ92:BZ93" si="464">BX92*BY92</f>
        <v>0</v>
      </c>
      <c r="CA92" s="335">
        <f>IFERROR(VLOOKUP($B92,'PEDIDO MARZO'!$A$4:$AD$130,30,0),"NO BD")</f>
        <v>10</v>
      </c>
      <c r="CB92" s="336">
        <f>IFERROR(VLOOKUP($B92,'INSUMOS MARZO'!$A$2:$S$105,14,0),"")</f>
        <v>10697.1831</v>
      </c>
      <c r="CC92" s="205">
        <f t="shared" si="457"/>
        <v>106971.83100000001</v>
      </c>
      <c r="CD92" s="208">
        <f t="shared" si="295"/>
        <v>671</v>
      </c>
      <c r="CE92" s="203">
        <f t="shared" si="297"/>
        <v>0</v>
      </c>
      <c r="CF92" s="335">
        <f>IFERROR(VLOOKUP($B92,'INSUMOS MARZO'!$A$2:$I$105,9,0),"0")</f>
        <v>70</v>
      </c>
      <c r="CG92" s="337">
        <f>IFERROR(VLOOKUP($B92,'INSUMOS MARZO'!$A$2:$S$105,17,0),"")</f>
        <v>6431.0690000000004</v>
      </c>
      <c r="CH92" s="336">
        <f t="shared" si="298"/>
        <v>450174.83</v>
      </c>
      <c r="CI92" s="335">
        <f>IFERROR(VLOOKUP($B92,'INSUMOS MARZO'!$A$2:$J$105,10,0),"0")</f>
        <v>601</v>
      </c>
      <c r="CJ92" s="336">
        <f>IFERROR(VLOOKUP($B92,'INSUMOS MARZO'!$A$2:$S$105,14,0),"")</f>
        <v>10697.1831</v>
      </c>
      <c r="CK92" s="338">
        <f t="shared" si="299"/>
        <v>6429007.0431000004</v>
      </c>
      <c r="CL92" s="211">
        <f t="shared" si="300"/>
        <v>6879181.8731000004</v>
      </c>
      <c r="CM92" s="350">
        <f t="shared" si="301"/>
        <v>687918.18731000007</v>
      </c>
      <c r="CN92" s="350">
        <f t="shared" si="302"/>
        <v>130704.45558890002</v>
      </c>
      <c r="CO92" s="350">
        <f t="shared" si="303"/>
        <v>7697804.5159988999</v>
      </c>
      <c r="CP92" s="190">
        <f t="shared" si="458"/>
        <v>0</v>
      </c>
      <c r="CQ92" s="212">
        <f t="shared" si="304"/>
        <v>6879181.8731000004</v>
      </c>
      <c r="CR92" s="212" t="b">
        <f t="shared" si="305"/>
        <v>1</v>
      </c>
      <c r="CS92" s="212">
        <f t="shared" si="306"/>
        <v>0</v>
      </c>
    </row>
    <row r="93" spans="1:97" ht="16.5" x14ac:dyDescent="0.25">
      <c r="A93" s="199">
        <v>88</v>
      </c>
      <c r="B93" s="333">
        <v>204</v>
      </c>
      <c r="C93" s="334" t="s">
        <v>375</v>
      </c>
      <c r="D93" s="335">
        <f>IFERROR(VLOOKUP($B93,'[5]INSUMOS FEBRERO'!$A$2:$F$105,5,0),"")</f>
        <v>93</v>
      </c>
      <c r="E93" s="335">
        <f>IFERROR(VLOOKUP($B93,'PEDIDO MARZO'!$A$4:$AD$130,5,0),"NO BD")</f>
        <v>217</v>
      </c>
      <c r="F93" s="335">
        <f t="shared" si="296"/>
        <v>124</v>
      </c>
      <c r="G93" s="408">
        <f>IFERROR(VLOOKUP($B93,'PEDIDO MARZO'!$A$4:$AD$130,6,0),"NO BD")</f>
        <v>50</v>
      </c>
      <c r="H93" s="336">
        <f>IFERROR(VLOOKUP($B93,'INSUMOS MARZO'!$A$2:$S$105,14,0),"")</f>
        <v>25673.6178</v>
      </c>
      <c r="I93" s="205">
        <f t="shared" si="294"/>
        <v>1283680.8899999999</v>
      </c>
      <c r="J93" s="408">
        <f>IFERROR(VLOOKUP($B93,'PEDIDO MARZO'!$A$4:$AD$130,7,0),"NO BD")</f>
        <v>15</v>
      </c>
      <c r="K93" s="336">
        <f>IFERROR(VLOOKUP($B93,'INSUMOS MARZO'!$A$2:$S$105,14,0),"")</f>
        <v>25673.6178</v>
      </c>
      <c r="L93" s="205">
        <f t="shared" si="436"/>
        <v>385104.26699999999</v>
      </c>
      <c r="M93" s="408">
        <f>IFERROR(VLOOKUP($B93,'PEDIDO MARZO'!$A$4:$AD$130,8,0),"NO BD")</f>
        <v>10</v>
      </c>
      <c r="N93" s="336">
        <f>IFERROR(VLOOKUP($B93,'INSUMOS MARZO'!$A$2:$S$105,14,0),"")</f>
        <v>25673.6178</v>
      </c>
      <c r="O93" s="205">
        <f t="shared" si="459"/>
        <v>256736.17800000001</v>
      </c>
      <c r="P93" s="335">
        <f>IFERROR(VLOOKUP($B93,'PEDIDO MARZO'!$A$4:$AD$130,9,0),"NO BD")</f>
        <v>0</v>
      </c>
      <c r="Q93" s="336">
        <f>IFERROR(VLOOKUP($B93,'INSUMOS MARZO'!$A$2:$S$105,14,0),"")</f>
        <v>25673.6178</v>
      </c>
      <c r="R93" s="205">
        <f t="shared" si="438"/>
        <v>0</v>
      </c>
      <c r="S93" s="408">
        <f>IFERROR(VLOOKUP($B93,'PEDIDO MARZO'!$A$4:$AD$130,10,0),"NO BD")</f>
        <v>5</v>
      </c>
      <c r="T93" s="336">
        <f>IFERROR(VLOOKUP($B93,'INSUMOS MARZO'!$A$2:$S$105,14,0),"")</f>
        <v>25673.6178</v>
      </c>
      <c r="U93" s="205">
        <f t="shared" si="439"/>
        <v>128368.08900000001</v>
      </c>
      <c r="V93" s="408">
        <f>IFERROR(VLOOKUP($B93,'PEDIDO MARZO'!$A$4:$AD$130,11,0),"NO BD")</f>
        <v>10</v>
      </c>
      <c r="W93" s="336">
        <f>IFERROR(VLOOKUP($B93,'INSUMOS MARZO'!$A$2:$S$105,14,0),"")</f>
        <v>25673.6178</v>
      </c>
      <c r="X93" s="205">
        <f t="shared" si="440"/>
        <v>256736.17800000001</v>
      </c>
      <c r="Y93" s="335">
        <f>IFERROR(VLOOKUP($B93,'PEDIDO MARZO'!$A$4:$AD$130,12,0),"NO BD")</f>
        <v>15</v>
      </c>
      <c r="Z93" s="337">
        <f>IFERROR(VLOOKUP($B93,'INSUMOS MARZO'!$A$2:$S$105,17,0),"")</f>
        <v>14760.243999999999</v>
      </c>
      <c r="AA93" s="205">
        <f t="shared" si="441"/>
        <v>221403.65999999997</v>
      </c>
      <c r="AB93" s="335">
        <f>IFERROR(VLOOKUP($B93,'PEDIDO MARZO'!$A$4:$AD$130,13,0),"NO BD")</f>
        <v>15</v>
      </c>
      <c r="AC93" s="337">
        <f>IFERROR(VLOOKUP($B93,'INSUMOS MARZO'!$A$2:$S$105,17,0),"")</f>
        <v>14760.243999999999</v>
      </c>
      <c r="AD93" s="205">
        <f t="shared" si="442"/>
        <v>221403.65999999997</v>
      </c>
      <c r="AE93" s="408">
        <f>IFERROR(VLOOKUP($B93,'PEDIDO MARZO'!$A$4:$AD$130,14,0),"NO BD")</f>
        <v>10</v>
      </c>
      <c r="AF93" s="336">
        <f>IFERROR(VLOOKUP($B93,'INSUMOS MARZO'!$A$2:$S$105,14,0),"")</f>
        <v>25673.6178</v>
      </c>
      <c r="AG93" s="205">
        <f t="shared" si="443"/>
        <v>256736.17800000001</v>
      </c>
      <c r="AH93" s="335">
        <f>IFERROR(VLOOKUP($B93,'PEDIDO MARZO'!$A$4:$AD$130,15,0),"NO BD")</f>
        <v>10</v>
      </c>
      <c r="AI93" s="337">
        <f>IFERROR(VLOOKUP($B93,'INSUMOS MARZO'!$A$2:$S$105,17,0),"")</f>
        <v>14760.243999999999</v>
      </c>
      <c r="AJ93" s="205">
        <f t="shared" si="444"/>
        <v>147602.44</v>
      </c>
      <c r="AK93" s="335">
        <f>IFERROR(VLOOKUP($B93,'PEDIDO MARZO'!$A$4:$AD$130,16,0),"NO BD")</f>
        <v>10</v>
      </c>
      <c r="AL93" s="337">
        <f>IFERROR(VLOOKUP($B93,'INSUMOS MARZO'!$A$2:$S$105,17,0),"")</f>
        <v>14760.243999999999</v>
      </c>
      <c r="AM93" s="205">
        <f t="shared" si="445"/>
        <v>147602.44</v>
      </c>
      <c r="AN93" s="335">
        <f>IFERROR(VLOOKUP($B93,'PEDIDO MARZO'!$A$4:$AD$130,17,0),"NO BD")</f>
        <v>4</v>
      </c>
      <c r="AO93" s="337">
        <f>IFERROR(VLOOKUP($B93,'INSUMOS MARZO'!$A$2:$S$105,17,0),"")</f>
        <v>14760.243999999999</v>
      </c>
      <c r="AP93" s="205">
        <f t="shared" si="446"/>
        <v>59040.975999999995</v>
      </c>
      <c r="AQ93" s="335">
        <f>IFERROR(VLOOKUP($B93,'PEDIDO MARZO'!$A$4:$AD$130,18,0),"NO BD")</f>
        <v>6</v>
      </c>
      <c r="AR93" s="337">
        <f>IFERROR(VLOOKUP($B93,'INSUMOS MARZO'!$A$2:$S$105,17,0),"")</f>
        <v>14760.243999999999</v>
      </c>
      <c r="AS93" s="205">
        <f t="shared" si="460"/>
        <v>88561.463999999993</v>
      </c>
      <c r="AT93" s="335">
        <f>IFERROR(VLOOKUP($B93,'PEDIDO MARZO'!$A$4:$AD$130,19,0),"NO BD")</f>
        <v>5</v>
      </c>
      <c r="AU93" s="337">
        <f>IFERROR(VLOOKUP($B93,'INSUMOS MARZO'!$A$2:$S$105,17,0),"")</f>
        <v>14760.243999999999</v>
      </c>
      <c r="AV93" s="205">
        <f t="shared" si="448"/>
        <v>73801.22</v>
      </c>
      <c r="AW93" s="335">
        <f>IFERROR(VLOOKUP($B93,'PEDIDO MARZO'!$A$4:$AD$130,20,0),"NO BD")</f>
        <v>5</v>
      </c>
      <c r="AX93" s="337">
        <f>IFERROR(VLOOKUP($B93,'INSUMOS MARZO'!$A$2:$S$105,17,0),"")</f>
        <v>14760.243999999999</v>
      </c>
      <c r="AY93" s="205">
        <f t="shared" si="449"/>
        <v>73801.22</v>
      </c>
      <c r="AZ93" s="335">
        <f>IFERROR(VLOOKUP($B93,'PEDIDO MARZO'!$A$4:$AD$130,21,0),"NO BD")</f>
        <v>0</v>
      </c>
      <c r="BA93" s="336">
        <f>IFERROR(VLOOKUP($B93,'INSUMOS MARZO'!$A$2:$S$105,14,0),"")</f>
        <v>25673.6178</v>
      </c>
      <c r="BB93" s="205">
        <f t="shared" si="461"/>
        <v>0</v>
      </c>
      <c r="BC93" s="335">
        <f>IFERROR(VLOOKUP($B93,'PEDIDO MARZO'!$A$4:$AD$130,22,0),"NO BD")</f>
        <v>3</v>
      </c>
      <c r="BD93" s="337">
        <f>IFERROR(VLOOKUP($B93,'INSUMOS MARZO'!$A$2:$S$105,17,0),"")</f>
        <v>14760.243999999999</v>
      </c>
      <c r="BE93" s="205">
        <f t="shared" si="451"/>
        <v>44280.731999999996</v>
      </c>
      <c r="BF93" s="335">
        <f>IFERROR(VLOOKUP($B93,'PEDIDO MARZO'!$A$4:$AD$130,23,0),"NO BD")</f>
        <v>15</v>
      </c>
      <c r="BG93" s="337">
        <f>IFERROR(VLOOKUP($B93,'INSUMOS MARZO'!$A$2:$S$105,17,0),"")</f>
        <v>14760.243999999999</v>
      </c>
      <c r="BH93" s="205">
        <f t="shared" si="452"/>
        <v>221403.65999999997</v>
      </c>
      <c r="BI93" s="335">
        <f>IFERROR(VLOOKUP($B93,'PEDIDO MARZO'!$A$4:$AD$130,24,0),"NO BD")</f>
        <v>5</v>
      </c>
      <c r="BJ93" s="337">
        <f>IFERROR(VLOOKUP($B93,'INSUMOS MARZO'!$A$2:$S$105,17,0),"")</f>
        <v>14760.243999999999</v>
      </c>
      <c r="BK93" s="205">
        <f t="shared" si="462"/>
        <v>73801.22</v>
      </c>
      <c r="BL93" s="335">
        <f>IFERROR(VLOOKUP($B93,'PEDIDO MARZO'!$A$4:$AD$130,25,0),"NO BD")</f>
        <v>4</v>
      </c>
      <c r="BM93" s="337">
        <f>IFERROR(VLOOKUP($B93,'INSUMOS MARZO'!$A$2:$S$105,17,0),"")</f>
        <v>14760.243999999999</v>
      </c>
      <c r="BN93" s="205">
        <f t="shared" si="453"/>
        <v>59040.975999999995</v>
      </c>
      <c r="BO93" s="335">
        <f>IFERROR(VLOOKUP($B93,'PEDIDO MARZO'!$A$4:$AD$130,26,0),"NO BD")</f>
        <v>3</v>
      </c>
      <c r="BP93" s="337">
        <f>IFERROR(VLOOKUP($B93,'INSUMOS MARZO'!$A$2:$S$105,17,0),"")</f>
        <v>14760.243999999999</v>
      </c>
      <c r="BQ93" s="205">
        <f t="shared" si="454"/>
        <v>44280.731999999996</v>
      </c>
      <c r="BR93" s="335">
        <f>IFERROR(VLOOKUP($B93,'PEDIDO MARZO'!$A$4:$AD$130,27,0),"NO BD")</f>
        <v>3</v>
      </c>
      <c r="BS93" s="337">
        <f>IFERROR(VLOOKUP($B93,'INSUMOS MARZO'!$A$2:$S$105,17,0),"")</f>
        <v>14760.243999999999</v>
      </c>
      <c r="BT93" s="205">
        <f t="shared" si="463"/>
        <v>44280.731999999996</v>
      </c>
      <c r="BU93" s="335">
        <f>IFERROR(VLOOKUP($B93,'PEDIDO MARZO'!$A$4:$AD$130,28,0),"NO BD")</f>
        <v>10</v>
      </c>
      <c r="BV93" s="337">
        <f>IFERROR(VLOOKUP($B93,'INSUMOS MARZO'!$A$2:$S$105,17,0),"")</f>
        <v>14760.243999999999</v>
      </c>
      <c r="BW93" s="205">
        <f t="shared" si="455"/>
        <v>147602.44</v>
      </c>
      <c r="BX93" s="335">
        <f>IFERROR(VLOOKUP($B93,'PEDIDO MARZO'!$A$4:$AD$130,29,0),"NO BD")</f>
        <v>4</v>
      </c>
      <c r="BY93" s="337">
        <f>IFERROR(VLOOKUP($B93,'INSUMOS MARZO'!$A$2:$S$105,17,0),"")</f>
        <v>14760.243999999999</v>
      </c>
      <c r="BZ93" s="205">
        <f t="shared" si="464"/>
        <v>59040.975999999995</v>
      </c>
      <c r="CA93" s="335">
        <f>IFERROR(VLOOKUP($B93,'PEDIDO MARZO'!$A$4:$AD$130,30,0),"NO BD")</f>
        <v>0</v>
      </c>
      <c r="CB93" s="336">
        <f>IFERROR(VLOOKUP($B93,'INSUMOS MARZO'!$A$2:$S$105,14,0),"")</f>
        <v>25673.6178</v>
      </c>
      <c r="CC93" s="205">
        <f t="shared" si="457"/>
        <v>0</v>
      </c>
      <c r="CD93" s="208">
        <f t="shared" si="295"/>
        <v>217</v>
      </c>
      <c r="CE93" s="203">
        <f>+CD93-E93</f>
        <v>0</v>
      </c>
      <c r="CF93" s="335">
        <v>117</v>
      </c>
      <c r="CG93" s="337">
        <f>IFERROR(VLOOKUP($B93,'INSUMOS MARZO'!$A$2:$S$105,17,0),"")</f>
        <v>14760.243999999999</v>
      </c>
      <c r="CH93" s="336">
        <f t="shared" si="298"/>
        <v>1726948.548</v>
      </c>
      <c r="CI93" s="335">
        <v>100</v>
      </c>
      <c r="CJ93" s="336">
        <f>IFERROR(VLOOKUP($B93,'INSUMOS MARZO'!$A$2:$S$105,14,0),"")</f>
        <v>25673.6178</v>
      </c>
      <c r="CK93" s="338">
        <f t="shared" si="299"/>
        <v>2567361.7799999998</v>
      </c>
      <c r="CL93" s="211">
        <f t="shared" si="300"/>
        <v>4294310.3279999997</v>
      </c>
      <c r="CM93" s="350">
        <f t="shared" si="301"/>
        <v>429431.03279999999</v>
      </c>
      <c r="CN93" s="350">
        <f t="shared" si="302"/>
        <v>81591.896231999999</v>
      </c>
      <c r="CO93" s="350">
        <f t="shared" si="303"/>
        <v>4805333.2570319995</v>
      </c>
      <c r="CP93" s="190">
        <f t="shared" si="458"/>
        <v>0</v>
      </c>
      <c r="CQ93" s="212">
        <f t="shared" si="304"/>
        <v>4294310.3279999997</v>
      </c>
      <c r="CR93" s="212" t="b">
        <f t="shared" si="305"/>
        <v>1</v>
      </c>
      <c r="CS93" s="212">
        <f t="shared" si="306"/>
        <v>0</v>
      </c>
    </row>
    <row r="94" spans="1:97" ht="16.5" x14ac:dyDescent="0.25">
      <c r="A94" s="199">
        <v>89</v>
      </c>
      <c r="B94" s="333">
        <v>205</v>
      </c>
      <c r="C94" s="334" t="s">
        <v>376</v>
      </c>
      <c r="D94" s="335">
        <f>IFERROR(VLOOKUP($B94,'[5]INSUMOS FEBRERO'!$A$2:$F$105,5,0),"")</f>
        <v>4</v>
      </c>
      <c r="E94" s="335">
        <f>IFERROR(VLOOKUP($B94,'PEDIDO MARZO'!$A$4:$AD$130,5,0),"NO BD")</f>
        <v>0</v>
      </c>
      <c r="F94" s="335">
        <f t="shared" si="296"/>
        <v>-4</v>
      </c>
      <c r="G94" s="335">
        <f>IFERROR(VLOOKUP($B94,'PEDIDO MARZO'!$A$4:$AD$130,6,0),"NO BD")</f>
        <v>0</v>
      </c>
      <c r="H94" s="336">
        <f>IFERROR(VLOOKUP($B94,'INSUMOS MARZO'!$A$2:$S$105,14,0),"")</f>
        <v>32639.225399999996</v>
      </c>
      <c r="I94" s="205">
        <f t="shared" si="294"/>
        <v>0</v>
      </c>
      <c r="J94" s="335">
        <f>IFERROR(VLOOKUP($B94,'PEDIDO MARZO'!$A$4:$AD$130,7,0),"NO BD")</f>
        <v>0</v>
      </c>
      <c r="K94" s="336">
        <f>IFERROR(VLOOKUP($B94,'INSUMOS MARZO'!$A$2:$S$105,14,0),"")</f>
        <v>32639.225399999996</v>
      </c>
      <c r="L94" s="205">
        <f t="shared" si="436"/>
        <v>0</v>
      </c>
      <c r="M94" s="335">
        <f>IFERROR(VLOOKUP($B94,'PEDIDO MARZO'!$A$4:$AD$130,8,0),"NO BD")</f>
        <v>0</v>
      </c>
      <c r="N94" s="336">
        <f>IFERROR(VLOOKUP($B94,'INSUMOS MARZO'!$A$2:$S$105,14,0),"")</f>
        <v>32639.225399999996</v>
      </c>
      <c r="O94" s="205">
        <f t="shared" si="459"/>
        <v>0</v>
      </c>
      <c r="P94" s="335">
        <f>IFERROR(VLOOKUP($B94,'PEDIDO MARZO'!$A$4:$AD$130,9,0),"NO BD")</f>
        <v>0</v>
      </c>
      <c r="Q94" s="336">
        <f>IFERROR(VLOOKUP($B94,'INSUMOS MARZO'!$A$2:$S$105,14,0),"")</f>
        <v>32639.225399999996</v>
      </c>
      <c r="R94" s="205">
        <f t="shared" si="438"/>
        <v>0</v>
      </c>
      <c r="S94" s="335">
        <f>IFERROR(VLOOKUP($B94,'PEDIDO MARZO'!$A$4:$AD$130,10,0),"NO BD")</f>
        <v>0</v>
      </c>
      <c r="T94" s="336">
        <f>IFERROR(VLOOKUP($B94,'INSUMOS MARZO'!$A$2:$S$105,14,0),"")</f>
        <v>32639.225399999996</v>
      </c>
      <c r="U94" s="205">
        <f t="shared" ref="U94" si="465">S94*T94</f>
        <v>0</v>
      </c>
      <c r="V94" s="335">
        <f>IFERROR(VLOOKUP($B94,'PEDIDO MARZO'!$A$4:$AD$130,11,0),"NO BD")</f>
        <v>0</v>
      </c>
      <c r="W94" s="336">
        <f>IFERROR(VLOOKUP($B94,'INSUMOS MARZO'!$A$2:$S$105,14,0),"")</f>
        <v>32639.225399999996</v>
      </c>
      <c r="X94" s="205">
        <f t="shared" si="440"/>
        <v>0</v>
      </c>
      <c r="Y94" s="335">
        <f>IFERROR(VLOOKUP($B94,'PEDIDO MARZO'!$A$4:$AD$130,12,0),"NO BD")</f>
        <v>0</v>
      </c>
      <c r="Z94" s="336">
        <f>IFERROR(VLOOKUP($B94,'INSUMOS MARZO'!$A$2:$S$105,14,0),"")</f>
        <v>32639.225399999996</v>
      </c>
      <c r="AA94" s="205">
        <f t="shared" si="441"/>
        <v>0</v>
      </c>
      <c r="AB94" s="335">
        <f>IFERROR(VLOOKUP($B94,'PEDIDO MARZO'!$A$4:$AD$130,13,0),"NO BD")</f>
        <v>0</v>
      </c>
      <c r="AC94" s="336">
        <f>IFERROR(VLOOKUP($B94,'INSUMOS MARZO'!$A$2:$S$105,14,0),"")</f>
        <v>32639.225399999996</v>
      </c>
      <c r="AD94" s="205">
        <f t="shared" si="442"/>
        <v>0</v>
      </c>
      <c r="AE94" s="335">
        <f>IFERROR(VLOOKUP($B94,'PEDIDO MARZO'!$A$4:$AD$130,14,0),"NO BD")</f>
        <v>0</v>
      </c>
      <c r="AF94" s="336">
        <f>IFERROR(VLOOKUP($B94,'INSUMOS MARZO'!$A$2:$S$105,14,0),"")</f>
        <v>32639.225399999996</v>
      </c>
      <c r="AG94" s="205">
        <f t="shared" ref="AG94" si="466">AE94*AF94</f>
        <v>0</v>
      </c>
      <c r="AH94" s="335">
        <f>IFERROR(VLOOKUP($B94,'PEDIDO MARZO'!$A$4:$AD$130,15,0),"NO BD")</f>
        <v>0</v>
      </c>
      <c r="AI94" s="336">
        <f>IFERROR(VLOOKUP($B94,'INSUMOS MARZO'!$A$2:$S$105,14,0),"")</f>
        <v>32639.225399999996</v>
      </c>
      <c r="AJ94" s="205">
        <f t="shared" si="444"/>
        <v>0</v>
      </c>
      <c r="AK94" s="335">
        <f>IFERROR(VLOOKUP($B94,'PEDIDO MARZO'!$A$4:$AD$130,16,0),"NO BD")</f>
        <v>0</v>
      </c>
      <c r="AL94" s="336">
        <f>IFERROR(VLOOKUP($B94,'INSUMOS MARZO'!$A$2:$S$105,14,0),"")</f>
        <v>32639.225399999996</v>
      </c>
      <c r="AM94" s="205">
        <f t="shared" ref="AM94" si="467">AK94*AL94</f>
        <v>0</v>
      </c>
      <c r="AN94" s="335">
        <f>IFERROR(VLOOKUP($B94,'PEDIDO MARZO'!$A$4:$AD$130,17,0),"NO BD")</f>
        <v>0</v>
      </c>
      <c r="AO94" s="336">
        <f>IFERROR(VLOOKUP($B94,'INSUMOS MARZO'!$A$2:$S$105,14,0),"")</f>
        <v>32639.225399999996</v>
      </c>
      <c r="AP94" s="205">
        <f t="shared" ref="AP94" si="468">AN94*AO94</f>
        <v>0</v>
      </c>
      <c r="AQ94" s="335">
        <f>IFERROR(VLOOKUP($B94,'PEDIDO MARZO'!$A$4:$AD$130,18,0),"NO BD")</f>
        <v>0</v>
      </c>
      <c r="AR94" s="336">
        <f>IFERROR(VLOOKUP($B94,'INSUMOS MARZO'!$A$2:$S$105,14,0),"")</f>
        <v>32639.225399999996</v>
      </c>
      <c r="AS94" s="205">
        <f t="shared" si="460"/>
        <v>0</v>
      </c>
      <c r="AT94" s="335">
        <f>IFERROR(VLOOKUP($B94,'PEDIDO MARZO'!$A$4:$AD$130,19,0),"NO BD")</f>
        <v>0</v>
      </c>
      <c r="AU94" s="336">
        <f>IFERROR(VLOOKUP($B94,'INSUMOS MARZO'!$A$2:$S$105,14,0),"")</f>
        <v>32639.225399999996</v>
      </c>
      <c r="AV94" s="205">
        <f t="shared" si="448"/>
        <v>0</v>
      </c>
      <c r="AW94" s="335">
        <f>IFERROR(VLOOKUP($B94,'PEDIDO MARZO'!$A$4:$AD$130,20,0),"NO BD")</f>
        <v>0</v>
      </c>
      <c r="AX94" s="336">
        <f>IFERROR(VLOOKUP($B94,'INSUMOS MARZO'!$A$2:$S$105,14,0),"")</f>
        <v>32639.225399999996</v>
      </c>
      <c r="AY94" s="205">
        <f t="shared" ref="AY94" si="469">AW94*AX94</f>
        <v>0</v>
      </c>
      <c r="AZ94" s="335">
        <f>IFERROR(VLOOKUP($B94,'PEDIDO MARZO'!$A$4:$AD$130,21,0),"NO BD")</f>
        <v>0</v>
      </c>
      <c r="BA94" s="336">
        <f>IFERROR(VLOOKUP($B94,'INSUMOS MARZO'!$A$2:$S$105,14,0),"")</f>
        <v>32639.225399999996</v>
      </c>
      <c r="BB94" s="205">
        <f t="shared" si="461"/>
        <v>0</v>
      </c>
      <c r="BC94" s="335">
        <f>IFERROR(VLOOKUP($B94,'PEDIDO MARZO'!$A$4:$AD$130,22,0),"NO BD")</f>
        <v>0</v>
      </c>
      <c r="BD94" s="336">
        <f>IFERROR(VLOOKUP($B94,'INSUMOS MARZO'!$A$2:$S$105,14,0),"")</f>
        <v>32639.225399999996</v>
      </c>
      <c r="BE94" s="205">
        <f t="shared" si="451"/>
        <v>0</v>
      </c>
      <c r="BF94" s="335">
        <f>IFERROR(VLOOKUP($B94,'PEDIDO MARZO'!$A$4:$AD$130,23,0),"NO BD")</f>
        <v>0</v>
      </c>
      <c r="BG94" s="336">
        <f>IFERROR(VLOOKUP($B94,'INSUMOS MARZO'!$A$2:$S$105,14,0),"")</f>
        <v>32639.225399999996</v>
      </c>
      <c r="BH94" s="205">
        <f t="shared" ref="BH94" si="470">BF94*BG94</f>
        <v>0</v>
      </c>
      <c r="BI94" s="335">
        <f>IFERROR(VLOOKUP($B94,'PEDIDO MARZO'!$A$4:$AD$130,24,0),"NO BD")</f>
        <v>0</v>
      </c>
      <c r="BJ94" s="337">
        <f>IFERROR(VLOOKUP($B94,'INSUMOS MARZO'!$A$2:$S$105,17,0),"")</f>
        <v>17690.432000000001</v>
      </c>
      <c r="BK94" s="207">
        <f>+BI94*BJ94</f>
        <v>0</v>
      </c>
      <c r="BL94" s="335">
        <f>IFERROR(VLOOKUP($B94,'PEDIDO MARZO'!$A$4:$AD$130,25,0),"NO BD")</f>
        <v>0</v>
      </c>
      <c r="BM94" s="337">
        <f>IFERROR(VLOOKUP($B94,'INSUMOS MARZO'!$A$2:$S$105,17,0),"")</f>
        <v>17690.432000000001</v>
      </c>
      <c r="BN94" s="207">
        <f>+BL94*BM94</f>
        <v>0</v>
      </c>
      <c r="BO94" s="335">
        <f>IFERROR(VLOOKUP($B94,'PEDIDO MARZO'!$A$4:$AD$130,26,0),"NO BD")</f>
        <v>0</v>
      </c>
      <c r="BP94" s="336">
        <f>IFERROR(VLOOKUP($B94,'INSUMOS MARZO'!$A$2:$S$105,14,0),"")</f>
        <v>32639.225399999996</v>
      </c>
      <c r="BQ94" s="205">
        <f t="shared" si="454"/>
        <v>0</v>
      </c>
      <c r="BR94" s="335">
        <f>IFERROR(VLOOKUP($B94,'PEDIDO MARZO'!$A$4:$AD$130,27,0),"NO BD")</f>
        <v>0</v>
      </c>
      <c r="BS94" s="337">
        <f>IFERROR(VLOOKUP($B94,'INSUMOS MARZO'!$A$2:$S$105,17,0),"")</f>
        <v>17690.432000000001</v>
      </c>
      <c r="BT94" s="207">
        <f>+BR94*BS94</f>
        <v>0</v>
      </c>
      <c r="BU94" s="335">
        <f>IFERROR(VLOOKUP($B94,'PEDIDO MARZO'!$A$4:$AD$130,28,0),"NO BD")</f>
        <v>0</v>
      </c>
      <c r="BV94" s="336">
        <f>IFERROR(VLOOKUP($B94,'INSUMOS MARZO'!$A$2:$S$105,14,0),"")</f>
        <v>32639.225399999996</v>
      </c>
      <c r="BW94" s="205">
        <f t="shared" si="455"/>
        <v>0</v>
      </c>
      <c r="BX94" s="335">
        <f>IFERROR(VLOOKUP($B94,'PEDIDO MARZO'!$A$4:$AD$130,29,0),"NO BD")</f>
        <v>0</v>
      </c>
      <c r="BY94" s="336">
        <f>IFERROR(VLOOKUP($B94,'INSUMOS MARZO'!$A$2:$S$105,14,0),"")</f>
        <v>32639.225399999996</v>
      </c>
      <c r="BZ94" s="205">
        <f t="shared" ref="BZ94" si="471">BX94*BY94</f>
        <v>0</v>
      </c>
      <c r="CA94" s="335">
        <f>IFERROR(VLOOKUP($B94,'PEDIDO MARZO'!$A$4:$AD$130,30,0),"NO BD")</f>
        <v>0</v>
      </c>
      <c r="CB94" s="336">
        <f>IFERROR(VLOOKUP($B94,'INSUMOS MARZO'!$A$2:$S$105,14,0),"")</f>
        <v>32639.225399999996</v>
      </c>
      <c r="CC94" s="205">
        <f t="shared" si="457"/>
        <v>0</v>
      </c>
      <c r="CD94" s="208">
        <f t="shared" si="295"/>
        <v>0</v>
      </c>
      <c r="CE94" s="203">
        <f t="shared" si="297"/>
        <v>0</v>
      </c>
      <c r="CF94" s="335">
        <v>0</v>
      </c>
      <c r="CG94" s="337">
        <f>IFERROR(VLOOKUP($B94,'INSUMOS MARZO'!$A$2:$S$105,17,0),"")</f>
        <v>17690.432000000001</v>
      </c>
      <c r="CH94" s="336">
        <f t="shared" si="298"/>
        <v>0</v>
      </c>
      <c r="CI94" s="335">
        <f>IFERROR(VLOOKUP($B94,'INSUMOS MARZO'!$A$2:$J$105,10,0),"0")</f>
        <v>0</v>
      </c>
      <c r="CJ94" s="336">
        <f>IFERROR(VLOOKUP($B94,'INSUMOS MARZO'!$A$2:$S$105,14,0),"")</f>
        <v>32639.225399999996</v>
      </c>
      <c r="CK94" s="338">
        <f t="shared" si="299"/>
        <v>0</v>
      </c>
      <c r="CL94" s="211">
        <f t="shared" si="300"/>
        <v>0</v>
      </c>
      <c r="CM94" s="350">
        <f t="shared" si="301"/>
        <v>0</v>
      </c>
      <c r="CN94" s="350">
        <f t="shared" si="302"/>
        <v>0</v>
      </c>
      <c r="CO94" s="350">
        <f t="shared" si="303"/>
        <v>0</v>
      </c>
      <c r="CQ94" s="212">
        <f t="shared" si="304"/>
        <v>0</v>
      </c>
      <c r="CR94" s="212" t="b">
        <f t="shared" si="305"/>
        <v>1</v>
      </c>
      <c r="CS94" s="212">
        <f t="shared" si="306"/>
        <v>0</v>
      </c>
    </row>
    <row r="95" spans="1:97" ht="16.5" x14ac:dyDescent="0.25">
      <c r="A95" s="199">
        <v>90</v>
      </c>
      <c r="B95" s="333">
        <v>207</v>
      </c>
      <c r="C95" s="334" t="s">
        <v>377</v>
      </c>
      <c r="D95" s="335">
        <f>IFERROR(VLOOKUP($B95,'[5]INSUMOS FEBRERO'!$A$2:$F$105,5,0),"")</f>
        <v>9</v>
      </c>
      <c r="E95" s="335">
        <f>IFERROR(VLOOKUP($B95,'PEDIDO MARZO'!$A$4:$AD$130,5,0),"NO BD")</f>
        <v>0</v>
      </c>
      <c r="F95" s="335">
        <f t="shared" si="296"/>
        <v>-9</v>
      </c>
      <c r="G95" s="335">
        <f>IFERROR(VLOOKUP($B95,'PEDIDO MARZO'!$A$4:$AD$130,6,0),"NO BD")</f>
        <v>0</v>
      </c>
      <c r="H95" s="337">
        <f>IFERROR(VLOOKUP($B95,'INSUMOS MARZO'!$A$2:$S$105,17,0),"")</f>
        <v>7186.7380000000003</v>
      </c>
      <c r="I95" s="205">
        <f t="shared" si="294"/>
        <v>0</v>
      </c>
      <c r="J95" s="335">
        <f>IFERROR(VLOOKUP($B95,'PEDIDO MARZO'!$A$4:$AD$130,7,0),"NO BD")</f>
        <v>0</v>
      </c>
      <c r="K95" s="337">
        <f>IFERROR(VLOOKUP($B95,'INSUMOS MARZO'!$A$2:$S$105,17,0),"")</f>
        <v>7186.7380000000003</v>
      </c>
      <c r="L95" s="203"/>
      <c r="M95" s="335">
        <f>IFERROR(VLOOKUP($B95,'PEDIDO MARZO'!$A$4:$AD$130,8,0),"NO BD")</f>
        <v>0</v>
      </c>
      <c r="N95" s="203"/>
      <c r="O95" s="203"/>
      <c r="P95" s="335">
        <f>IFERROR(VLOOKUP($B95,'PEDIDO MARZO'!$A$4:$AD$130,9,0),"NO BD")</f>
        <v>0</v>
      </c>
      <c r="Q95" s="203"/>
      <c r="R95" s="203"/>
      <c r="S95" s="335">
        <f>IFERROR(VLOOKUP($B95,'PEDIDO MARZO'!$A$4:$AD$130,10,0),"NO BD")</f>
        <v>0</v>
      </c>
      <c r="T95" s="203"/>
      <c r="U95" s="203"/>
      <c r="V95" s="335">
        <f>IFERROR(VLOOKUP($B95,'PEDIDO MARZO'!$A$4:$AD$130,11,0),"NO BD")</f>
        <v>0</v>
      </c>
      <c r="W95" s="203"/>
      <c r="X95" s="203"/>
      <c r="Y95" s="335">
        <f>IFERROR(VLOOKUP($B95,'PEDIDO MARZO'!$A$4:$AD$130,12,0),"NO BD")</f>
        <v>0</v>
      </c>
      <c r="Z95" s="203"/>
      <c r="AA95" s="203"/>
      <c r="AB95" s="335">
        <f>IFERROR(VLOOKUP($B95,'PEDIDO MARZO'!$A$4:$AD$130,13,0),"NO BD")</f>
        <v>0</v>
      </c>
      <c r="AC95" s="203"/>
      <c r="AD95" s="203"/>
      <c r="AE95" s="335">
        <f>IFERROR(VLOOKUP($B95,'PEDIDO MARZO'!$A$4:$AD$130,14,0),"NO BD")</f>
        <v>0</v>
      </c>
      <c r="AF95" s="203"/>
      <c r="AG95" s="203"/>
      <c r="AH95" s="335">
        <f>IFERROR(VLOOKUP($B95,'PEDIDO MARZO'!$A$4:$AD$130,15,0),"NO BD")</f>
        <v>0</v>
      </c>
      <c r="AI95" s="203"/>
      <c r="AJ95" s="203"/>
      <c r="AK95" s="335">
        <f>IFERROR(VLOOKUP($B95,'PEDIDO MARZO'!$A$4:$AD$130,16,0),"NO BD")</f>
        <v>0</v>
      </c>
      <c r="AL95" s="203"/>
      <c r="AM95" s="203"/>
      <c r="AN95" s="335">
        <f>IFERROR(VLOOKUP($B95,'PEDIDO MARZO'!$A$4:$AD$130,17,0),"NO BD")</f>
        <v>0</v>
      </c>
      <c r="AO95" s="203"/>
      <c r="AP95" s="203"/>
      <c r="AQ95" s="335">
        <f>IFERROR(VLOOKUP($B95,'PEDIDO MARZO'!$A$4:$AD$130,18,0),"NO BD")</f>
        <v>0</v>
      </c>
      <c r="AR95" s="203"/>
      <c r="AS95" s="203"/>
      <c r="AT95" s="335">
        <f>IFERROR(VLOOKUP($B95,'PEDIDO MARZO'!$A$4:$AD$130,19,0),"NO BD")</f>
        <v>0</v>
      </c>
      <c r="AU95" s="203"/>
      <c r="AV95" s="203"/>
      <c r="AW95" s="335">
        <f>IFERROR(VLOOKUP($B95,'PEDIDO MARZO'!$A$4:$AD$130,20,0),"NO BD")</f>
        <v>0</v>
      </c>
      <c r="AX95" s="203"/>
      <c r="AY95" s="203"/>
      <c r="AZ95" s="335">
        <f>IFERROR(VLOOKUP($B95,'PEDIDO MARZO'!$A$4:$AD$130,21,0),"NO BD")</f>
        <v>0</v>
      </c>
      <c r="BA95" s="203"/>
      <c r="BB95" s="203"/>
      <c r="BC95" s="335">
        <f>IFERROR(VLOOKUP($B95,'PEDIDO MARZO'!$A$4:$AD$130,22,0),"NO BD")</f>
        <v>0</v>
      </c>
      <c r="BD95" s="203"/>
      <c r="BE95" s="203"/>
      <c r="BF95" s="335">
        <f>IFERROR(VLOOKUP($B95,'PEDIDO MARZO'!$A$4:$AD$130,23,0),"NO BD")</f>
        <v>0</v>
      </c>
      <c r="BG95" s="203"/>
      <c r="BH95" s="203"/>
      <c r="BI95" s="335">
        <f>IFERROR(VLOOKUP($B95,'PEDIDO MARZO'!$A$4:$AD$130,24,0),"NO BD")</f>
        <v>0</v>
      </c>
      <c r="BJ95" s="203"/>
      <c r="BK95" s="203"/>
      <c r="BL95" s="335">
        <f>IFERROR(VLOOKUP($B95,'PEDIDO MARZO'!$A$4:$AD$130,25,0),"NO BD")</f>
        <v>0</v>
      </c>
      <c r="BM95" s="203"/>
      <c r="BN95" s="203"/>
      <c r="BO95" s="335">
        <f>IFERROR(VLOOKUP($B95,'PEDIDO MARZO'!$A$4:$AD$130,26,0),"NO BD")</f>
        <v>0</v>
      </c>
      <c r="BP95" s="203"/>
      <c r="BQ95" s="203"/>
      <c r="BR95" s="335">
        <f>IFERROR(VLOOKUP($B95,'PEDIDO MARZO'!$A$4:$AD$130,27,0),"NO BD")</f>
        <v>0</v>
      </c>
      <c r="BS95" s="203"/>
      <c r="BT95" s="203"/>
      <c r="BU95" s="335">
        <f>IFERROR(VLOOKUP($B95,'PEDIDO MARZO'!$A$4:$AD$130,28,0),"NO BD")</f>
        <v>0</v>
      </c>
      <c r="BV95" s="203"/>
      <c r="BW95" s="203"/>
      <c r="BX95" s="335">
        <f>IFERROR(VLOOKUP($B95,'PEDIDO MARZO'!$A$4:$AD$130,29,0),"NO BD")</f>
        <v>0</v>
      </c>
      <c r="BY95" s="203"/>
      <c r="BZ95" s="203"/>
      <c r="CA95" s="335">
        <f>IFERROR(VLOOKUP($B95,'PEDIDO MARZO'!$A$4:$AD$130,30,0),"NO BD")</f>
        <v>0</v>
      </c>
      <c r="CB95" s="203"/>
      <c r="CC95" s="203"/>
      <c r="CD95" s="208">
        <f t="shared" si="295"/>
        <v>0</v>
      </c>
      <c r="CE95" s="203">
        <f t="shared" si="297"/>
        <v>0</v>
      </c>
      <c r="CF95" s="335">
        <v>0</v>
      </c>
      <c r="CG95" s="337">
        <f>IFERROR(VLOOKUP($B95,'INSUMOS MARZO'!$A$2:$S$105,17,0),"")</f>
        <v>7186.7380000000003</v>
      </c>
      <c r="CH95" s="336">
        <f t="shared" si="298"/>
        <v>0</v>
      </c>
      <c r="CI95" s="335">
        <f>IFERROR(VLOOKUP($B95,'INSUMOS MARZO'!$A$2:$J$105,10,0),"0")</f>
        <v>0</v>
      </c>
      <c r="CJ95" s="336">
        <f>IFERROR(VLOOKUP($B95,'INSUMOS MARZO'!$A$2:$S$105,14,0),"")</f>
        <v>8209.4661000000015</v>
      </c>
      <c r="CK95" s="338">
        <f t="shared" si="299"/>
        <v>0</v>
      </c>
      <c r="CL95" s="211">
        <f t="shared" si="300"/>
        <v>0</v>
      </c>
      <c r="CM95" s="350">
        <f t="shared" si="301"/>
        <v>0</v>
      </c>
      <c r="CN95" s="350">
        <f t="shared" si="302"/>
        <v>0</v>
      </c>
      <c r="CO95" s="350">
        <f t="shared" si="303"/>
        <v>0</v>
      </c>
      <c r="CQ95" s="212">
        <f t="shared" si="304"/>
        <v>0</v>
      </c>
      <c r="CR95" s="212" t="b">
        <f t="shared" si="305"/>
        <v>1</v>
      </c>
      <c r="CS95" s="212">
        <f t="shared" si="306"/>
        <v>0</v>
      </c>
    </row>
    <row r="96" spans="1:97" ht="16.5" x14ac:dyDescent="0.25">
      <c r="A96" s="199">
        <v>91</v>
      </c>
      <c r="B96" s="333">
        <v>208</v>
      </c>
      <c r="C96" s="334" t="s">
        <v>378</v>
      </c>
      <c r="D96" s="335">
        <f>IFERROR(VLOOKUP($B96,'[5]INSUMOS FEBRERO'!$A$2:$F$105,5,0),"")</f>
        <v>14</v>
      </c>
      <c r="E96" s="335">
        <f>IFERROR(VLOOKUP($B96,'PEDIDO MARZO'!$A$4:$AD$130,5,0),"NO BD")</f>
        <v>0</v>
      </c>
      <c r="F96" s="335">
        <f t="shared" si="296"/>
        <v>-14</v>
      </c>
      <c r="G96" s="335">
        <f>IFERROR(VLOOKUP($B96,'PEDIDO MARZO'!$A$4:$AD$130,6,0),"NO BD")</f>
        <v>0</v>
      </c>
      <c r="H96" s="337">
        <f>IFERROR(VLOOKUP($B96,'INSUMOS MARZO'!$A$2:$S$105,17,0),"")</f>
        <v>50779.065000000002</v>
      </c>
      <c r="I96" s="205">
        <f t="shared" si="294"/>
        <v>0</v>
      </c>
      <c r="J96" s="335">
        <f>IFERROR(VLOOKUP($B96,'PEDIDO MARZO'!$A$4:$AD$130,7,0),"NO BD")</f>
        <v>0</v>
      </c>
      <c r="K96" s="337">
        <f>IFERROR(VLOOKUP($B96,'INSUMOS MARZO'!$A$2:$S$105,17,0),"")</f>
        <v>50779.065000000002</v>
      </c>
      <c r="L96" s="205">
        <f t="shared" ref="L96:L97" si="472">J96*K96</f>
        <v>0</v>
      </c>
      <c r="M96" s="335">
        <f>IFERROR(VLOOKUP($B96,'PEDIDO MARZO'!$A$4:$AD$130,8,0),"NO BD")</f>
        <v>0</v>
      </c>
      <c r="N96" s="337">
        <f>IFERROR(VLOOKUP($B96,'INSUMOS MARZO'!$A$2:$S$105,17,0),"")</f>
        <v>50779.065000000002</v>
      </c>
      <c r="O96" s="205">
        <f t="shared" ref="O96:O99" si="473">M96*N96</f>
        <v>0</v>
      </c>
      <c r="P96" s="335">
        <f>IFERROR(VLOOKUP($B96,'PEDIDO MARZO'!$A$4:$AD$130,9,0),"NO BD")</f>
        <v>0</v>
      </c>
      <c r="Q96" s="337">
        <f>IFERROR(VLOOKUP($B96,'INSUMOS MARZO'!$A$2:$S$105,17,0),"")</f>
        <v>50779.065000000002</v>
      </c>
      <c r="R96" s="205">
        <f t="shared" ref="R96:R99" si="474">P96*Q96</f>
        <v>0</v>
      </c>
      <c r="S96" s="335">
        <f>IFERROR(VLOOKUP($B96,'PEDIDO MARZO'!$A$4:$AD$130,10,0),"NO BD")</f>
        <v>0</v>
      </c>
      <c r="T96" s="337">
        <f>IFERROR(VLOOKUP($B96,'INSUMOS MARZO'!$A$2:$S$105,17,0),"")</f>
        <v>50779.065000000002</v>
      </c>
      <c r="U96" s="205">
        <f t="shared" ref="U96:U99" si="475">S96*T96</f>
        <v>0</v>
      </c>
      <c r="V96" s="335">
        <f>IFERROR(VLOOKUP($B96,'PEDIDO MARZO'!$A$4:$AD$130,11,0),"NO BD")</f>
        <v>0</v>
      </c>
      <c r="W96" s="336">
        <f>IFERROR(VLOOKUP($B96,'INSUMOS MARZO'!$A$2:$S$105,14,0),"")</f>
        <v>72740.655899999998</v>
      </c>
      <c r="X96" s="205">
        <f>+V96*W96</f>
        <v>0</v>
      </c>
      <c r="Y96" s="335">
        <f>IFERROR(VLOOKUP($B96,'PEDIDO MARZO'!$A$4:$AD$130,12,0),"NO BD")</f>
        <v>0</v>
      </c>
      <c r="Z96" s="337">
        <f>IFERROR(VLOOKUP($B96,'INSUMOS MARZO'!$A$2:$S$105,17,0),"")</f>
        <v>50779.065000000002</v>
      </c>
      <c r="AA96" s="205">
        <f t="shared" ref="AA96:AA99" si="476">Y96*Z96</f>
        <v>0</v>
      </c>
      <c r="AB96" s="335">
        <f>IFERROR(VLOOKUP($B96,'PEDIDO MARZO'!$A$4:$AD$130,13,0),"NO BD")</f>
        <v>0</v>
      </c>
      <c r="AC96" s="337">
        <f>IFERROR(VLOOKUP($B96,'INSUMOS MARZO'!$A$2:$S$105,17,0),"")</f>
        <v>50779.065000000002</v>
      </c>
      <c r="AD96" s="205">
        <f t="shared" ref="AD96:AD99" si="477">AB96*AC96</f>
        <v>0</v>
      </c>
      <c r="AE96" s="335">
        <f>IFERROR(VLOOKUP($B96,'PEDIDO MARZO'!$A$4:$AD$130,14,0),"NO BD")</f>
        <v>0</v>
      </c>
      <c r="AF96" s="337">
        <f>IFERROR(VLOOKUP($B96,'INSUMOS MARZO'!$A$2:$S$105,17,0),"")</f>
        <v>50779.065000000002</v>
      </c>
      <c r="AG96" s="205">
        <f t="shared" ref="AG96:AG99" si="478">AE96*AF96</f>
        <v>0</v>
      </c>
      <c r="AH96" s="335">
        <f>IFERROR(VLOOKUP($B96,'PEDIDO MARZO'!$A$4:$AD$130,15,0),"NO BD")</f>
        <v>0</v>
      </c>
      <c r="AI96" s="337">
        <f>IFERROR(VLOOKUP($B96,'INSUMOS MARZO'!$A$2:$S$105,17,0),"")</f>
        <v>50779.065000000002</v>
      </c>
      <c r="AJ96" s="205">
        <f t="shared" ref="AJ96:AJ99" si="479">AH96*AI96</f>
        <v>0</v>
      </c>
      <c r="AK96" s="335">
        <f>IFERROR(VLOOKUP($B96,'PEDIDO MARZO'!$A$4:$AD$130,16,0),"NO BD")</f>
        <v>0</v>
      </c>
      <c r="AL96" s="337">
        <f>IFERROR(VLOOKUP($B96,'INSUMOS MARZO'!$A$2:$S$105,17,0),"")</f>
        <v>50779.065000000002</v>
      </c>
      <c r="AM96" s="205">
        <f t="shared" ref="AM96:AM99" si="480">AK96*AL96</f>
        <v>0</v>
      </c>
      <c r="AN96" s="335">
        <f>IFERROR(VLOOKUP($B96,'PEDIDO MARZO'!$A$4:$AD$130,17,0),"NO BD")</f>
        <v>0</v>
      </c>
      <c r="AO96" s="337">
        <f>IFERROR(VLOOKUP($B96,'INSUMOS MARZO'!$A$2:$S$105,17,0),"")</f>
        <v>50779.065000000002</v>
      </c>
      <c r="AP96" s="205">
        <f t="shared" ref="AP96:AP99" si="481">AN96*AO96</f>
        <v>0</v>
      </c>
      <c r="AQ96" s="335">
        <f>IFERROR(VLOOKUP($B96,'PEDIDO MARZO'!$A$4:$AD$130,18,0),"NO BD")</f>
        <v>0</v>
      </c>
      <c r="AR96" s="337">
        <f>IFERROR(VLOOKUP($B96,'INSUMOS MARZO'!$A$2:$S$105,17,0),"")</f>
        <v>50779.065000000002</v>
      </c>
      <c r="AS96" s="205">
        <f t="shared" ref="AS96:AS99" si="482">AQ96*AR96</f>
        <v>0</v>
      </c>
      <c r="AT96" s="335">
        <f>IFERROR(VLOOKUP($B96,'PEDIDO MARZO'!$A$4:$AD$130,19,0),"NO BD")</f>
        <v>0</v>
      </c>
      <c r="AU96" s="337">
        <f>IFERROR(VLOOKUP($B96,'INSUMOS MARZO'!$A$2:$S$105,17,0),"")</f>
        <v>50779.065000000002</v>
      </c>
      <c r="AV96" s="205">
        <f t="shared" ref="AV96" si="483">AT96*AU96</f>
        <v>0</v>
      </c>
      <c r="AW96" s="335">
        <f>IFERROR(VLOOKUP($B96,'PEDIDO MARZO'!$A$4:$AD$130,20,0),"NO BD")</f>
        <v>0</v>
      </c>
      <c r="AX96" s="337">
        <f>IFERROR(VLOOKUP($B96,'INSUMOS MARZO'!$A$2:$S$105,17,0),"")</f>
        <v>50779.065000000002</v>
      </c>
      <c r="AY96" s="205">
        <f t="shared" ref="AY96:AY99" si="484">AW96*AX96</f>
        <v>0</v>
      </c>
      <c r="AZ96" s="335">
        <f>IFERROR(VLOOKUP($B96,'PEDIDO MARZO'!$A$4:$AD$130,21,0),"NO BD")</f>
        <v>0</v>
      </c>
      <c r="BA96" s="337">
        <f>IFERROR(VLOOKUP($B96,'INSUMOS MARZO'!$A$2:$S$105,17,0),"")</f>
        <v>50779.065000000002</v>
      </c>
      <c r="BB96" s="205">
        <f t="shared" ref="BB96:BB99" si="485">AZ96*BA96</f>
        <v>0</v>
      </c>
      <c r="BC96" s="335">
        <f>IFERROR(VLOOKUP($B96,'PEDIDO MARZO'!$A$4:$AD$130,22,0),"NO BD")</f>
        <v>0</v>
      </c>
      <c r="BD96" s="337">
        <f>IFERROR(VLOOKUP($B96,'INSUMOS MARZO'!$A$2:$S$105,17,0),"")</f>
        <v>50779.065000000002</v>
      </c>
      <c r="BE96" s="205">
        <f t="shared" ref="BE96:BE99" si="486">BC96*BD96</f>
        <v>0</v>
      </c>
      <c r="BF96" s="335">
        <f>IFERROR(VLOOKUP($B96,'PEDIDO MARZO'!$A$4:$AD$130,23,0),"NO BD")</f>
        <v>0</v>
      </c>
      <c r="BG96" s="337">
        <f>IFERROR(VLOOKUP($B96,'INSUMOS MARZO'!$A$2:$S$105,17,0),"")</f>
        <v>50779.065000000002</v>
      </c>
      <c r="BH96" s="205">
        <f t="shared" ref="BH96:BH99" si="487">BF96*BG96</f>
        <v>0</v>
      </c>
      <c r="BI96" s="335">
        <f>IFERROR(VLOOKUP($B96,'PEDIDO MARZO'!$A$4:$AD$130,24,0),"NO BD")</f>
        <v>0</v>
      </c>
      <c r="BJ96" s="337">
        <f>IFERROR(VLOOKUP($B96,'INSUMOS MARZO'!$A$2:$S$105,17,0),"")</f>
        <v>50779.065000000002</v>
      </c>
      <c r="BK96" s="205">
        <f t="shared" ref="BK96:BK99" si="488">BI96*BJ96</f>
        <v>0</v>
      </c>
      <c r="BL96" s="335">
        <f>IFERROR(VLOOKUP($B96,'PEDIDO MARZO'!$A$4:$AD$130,25,0),"NO BD")</f>
        <v>0</v>
      </c>
      <c r="BM96" s="337">
        <f>IFERROR(VLOOKUP($B96,'INSUMOS MARZO'!$A$2:$S$105,17,0),"")</f>
        <v>50779.065000000002</v>
      </c>
      <c r="BN96" s="205">
        <f t="shared" ref="BN96:BN99" si="489">BL96*BM96</f>
        <v>0</v>
      </c>
      <c r="BO96" s="335">
        <f>IFERROR(VLOOKUP($B96,'PEDIDO MARZO'!$A$4:$AD$130,26,0),"NO BD")</f>
        <v>0</v>
      </c>
      <c r="BP96" s="337">
        <f>IFERROR(VLOOKUP($B96,'INSUMOS MARZO'!$A$2:$S$105,17,0),"")</f>
        <v>50779.065000000002</v>
      </c>
      <c r="BQ96" s="205">
        <f t="shared" ref="BQ96:BQ99" si="490">BO96*BP96</f>
        <v>0</v>
      </c>
      <c r="BR96" s="335">
        <f>IFERROR(VLOOKUP($B96,'PEDIDO MARZO'!$A$4:$AD$130,27,0),"NO BD")</f>
        <v>0</v>
      </c>
      <c r="BS96" s="337">
        <f>IFERROR(VLOOKUP($B96,'INSUMOS MARZO'!$A$2:$S$105,17,0),"")</f>
        <v>50779.065000000002</v>
      </c>
      <c r="BT96" s="205">
        <f t="shared" ref="BT96:BT99" si="491">BR96*BS96</f>
        <v>0</v>
      </c>
      <c r="BU96" s="335">
        <f>IFERROR(VLOOKUP($B96,'PEDIDO MARZO'!$A$4:$AD$130,28,0),"NO BD")</f>
        <v>0</v>
      </c>
      <c r="BV96" s="337">
        <f>IFERROR(VLOOKUP($B96,'INSUMOS MARZO'!$A$2:$S$105,17,0),"")</f>
        <v>50779.065000000002</v>
      </c>
      <c r="BW96" s="205">
        <f t="shared" ref="BW96:BW99" si="492">BU96*BV96</f>
        <v>0</v>
      </c>
      <c r="BX96" s="335">
        <f>IFERROR(VLOOKUP($B96,'PEDIDO MARZO'!$A$4:$AD$130,29,0),"NO BD")</f>
        <v>0</v>
      </c>
      <c r="BY96" s="337">
        <f>IFERROR(VLOOKUP($B96,'INSUMOS MARZO'!$A$2:$S$105,17,0),"")</f>
        <v>50779.065000000002</v>
      </c>
      <c r="BZ96" s="205">
        <f t="shared" ref="BZ96:BZ99" si="493">BX96*BY96</f>
        <v>0</v>
      </c>
      <c r="CA96" s="335">
        <f>IFERROR(VLOOKUP($B96,'PEDIDO MARZO'!$A$4:$AD$130,30,0),"NO BD")</f>
        <v>0</v>
      </c>
      <c r="CB96" s="337">
        <f>IFERROR(VLOOKUP($B96,'INSUMOS MARZO'!$A$2:$S$105,17,0),"")</f>
        <v>50779.065000000002</v>
      </c>
      <c r="CC96" s="205">
        <f t="shared" ref="CC96:CC99" si="494">CA96*CB96</f>
        <v>0</v>
      </c>
      <c r="CD96" s="208">
        <f t="shared" si="295"/>
        <v>0</v>
      </c>
      <c r="CE96" s="203">
        <f t="shared" si="297"/>
        <v>0</v>
      </c>
      <c r="CF96" s="335">
        <v>0</v>
      </c>
      <c r="CG96" s="337">
        <f>IFERROR(VLOOKUP($B96,'INSUMOS MARZO'!$A$2:$S$105,17,0),"")</f>
        <v>50779.065000000002</v>
      </c>
      <c r="CH96" s="336">
        <f t="shared" si="298"/>
        <v>0</v>
      </c>
      <c r="CI96" s="335">
        <f>IFERROR(VLOOKUP($B96,'INSUMOS MARZO'!$A$2:$J$105,10,0),"0")</f>
        <v>0</v>
      </c>
      <c r="CJ96" s="336">
        <f>IFERROR(VLOOKUP($B96,'INSUMOS MARZO'!$A$2:$S$105,14,0),"")</f>
        <v>72740.655899999998</v>
      </c>
      <c r="CK96" s="338">
        <f t="shared" si="299"/>
        <v>0</v>
      </c>
      <c r="CL96" s="211">
        <f t="shared" si="300"/>
        <v>0</v>
      </c>
      <c r="CM96" s="350">
        <f t="shared" si="301"/>
        <v>0</v>
      </c>
      <c r="CN96" s="350">
        <f t="shared" si="302"/>
        <v>0</v>
      </c>
      <c r="CO96" s="350">
        <f t="shared" si="303"/>
        <v>0</v>
      </c>
      <c r="CQ96" s="212">
        <f t="shared" si="304"/>
        <v>0</v>
      </c>
      <c r="CR96" s="212" t="b">
        <f t="shared" si="305"/>
        <v>1</v>
      </c>
      <c r="CS96" s="212">
        <f t="shared" si="306"/>
        <v>0</v>
      </c>
    </row>
    <row r="97" spans="1:97" ht="16.5" x14ac:dyDescent="0.25">
      <c r="A97" s="199">
        <v>92</v>
      </c>
      <c r="B97" s="333">
        <v>209</v>
      </c>
      <c r="C97" s="334" t="s">
        <v>379</v>
      </c>
      <c r="D97" s="335">
        <f>IFERROR(VLOOKUP($B97,'[5]INSUMOS FEBRERO'!$A$2:$F$105,5,0),"")</f>
        <v>1</v>
      </c>
      <c r="E97" s="335">
        <f>IFERROR(VLOOKUP($B97,'PEDIDO MARZO'!$A$4:$AD$130,5,0),"NO BD")</f>
        <v>0</v>
      </c>
      <c r="F97" s="335">
        <f t="shared" si="296"/>
        <v>-1</v>
      </c>
      <c r="G97" s="335">
        <f>IFERROR(VLOOKUP($B97,'PEDIDO MARZO'!$A$4:$AD$130,6,0),"NO BD")</f>
        <v>0</v>
      </c>
      <c r="H97" s="336">
        <f>IFERROR(VLOOKUP($B97,'INSUMOS MARZO'!$A$2:$S$105,14,0),"")</f>
        <v>51545.874600000003</v>
      </c>
      <c r="I97" s="205">
        <f t="shared" si="294"/>
        <v>0</v>
      </c>
      <c r="J97" s="335">
        <f>IFERROR(VLOOKUP($B97,'PEDIDO MARZO'!$A$4:$AD$130,7,0),"NO BD")</f>
        <v>0</v>
      </c>
      <c r="K97" s="336">
        <f>IFERROR(VLOOKUP($B97,'INSUMOS MARZO'!$A$2:$S$105,14,0),"")</f>
        <v>51545.874600000003</v>
      </c>
      <c r="L97" s="205">
        <f t="shared" si="472"/>
        <v>0</v>
      </c>
      <c r="M97" s="335">
        <f>IFERROR(VLOOKUP($B97,'PEDIDO MARZO'!$A$4:$AD$130,8,0),"NO BD")</f>
        <v>0</v>
      </c>
      <c r="N97" s="336">
        <f>IFERROR(VLOOKUP($B97,'INSUMOS MARZO'!$A$2:$S$105,14,0),"")</f>
        <v>51545.874600000003</v>
      </c>
      <c r="O97" s="205">
        <f t="shared" si="473"/>
        <v>0</v>
      </c>
      <c r="P97" s="335">
        <f>IFERROR(VLOOKUP($B97,'PEDIDO MARZO'!$A$4:$AD$130,9,0),"NO BD")</f>
        <v>0</v>
      </c>
      <c r="Q97" s="336">
        <f>IFERROR(VLOOKUP($B97,'INSUMOS MARZO'!$A$2:$S$105,14,0),"")</f>
        <v>51545.874600000003</v>
      </c>
      <c r="R97" s="205">
        <f t="shared" si="474"/>
        <v>0</v>
      </c>
      <c r="S97" s="335">
        <f>IFERROR(VLOOKUP($B97,'PEDIDO MARZO'!$A$4:$AD$130,10,0),"NO BD")</f>
        <v>0</v>
      </c>
      <c r="T97" s="336">
        <f>IFERROR(VLOOKUP($B97,'INSUMOS MARZO'!$A$2:$S$105,14,0),"")</f>
        <v>51545.874600000003</v>
      </c>
      <c r="U97" s="205">
        <f t="shared" si="475"/>
        <v>0</v>
      </c>
      <c r="V97" s="335">
        <f>IFERROR(VLOOKUP($B97,'PEDIDO MARZO'!$A$4:$AD$130,11,0),"NO BD")</f>
        <v>0</v>
      </c>
      <c r="W97" s="336">
        <f>IFERROR(VLOOKUP($B97,'INSUMOS MARZO'!$A$2:$S$105,14,0),"")</f>
        <v>51545.874600000003</v>
      </c>
      <c r="X97" s="205">
        <f t="shared" ref="X97:X98" si="495">V97*W97</f>
        <v>0</v>
      </c>
      <c r="Y97" s="335">
        <f>IFERROR(VLOOKUP($B97,'PEDIDO MARZO'!$A$4:$AD$130,12,0),"NO BD")</f>
        <v>0</v>
      </c>
      <c r="Z97" s="336">
        <f>IFERROR(VLOOKUP($B97,'INSUMOS MARZO'!$A$2:$S$105,14,0),"")</f>
        <v>51545.874600000003</v>
      </c>
      <c r="AA97" s="205">
        <f t="shared" si="476"/>
        <v>0</v>
      </c>
      <c r="AB97" s="335">
        <f>IFERROR(VLOOKUP($B97,'PEDIDO MARZO'!$A$4:$AD$130,13,0),"NO BD")</f>
        <v>0</v>
      </c>
      <c r="AC97" s="336">
        <f>IFERROR(VLOOKUP($B97,'INSUMOS MARZO'!$A$2:$S$105,14,0),"")</f>
        <v>51545.874600000003</v>
      </c>
      <c r="AD97" s="205">
        <f t="shared" si="477"/>
        <v>0</v>
      </c>
      <c r="AE97" s="335">
        <f>IFERROR(VLOOKUP($B97,'PEDIDO MARZO'!$A$4:$AD$130,14,0),"NO BD")</f>
        <v>0</v>
      </c>
      <c r="AF97" s="336">
        <f>IFERROR(VLOOKUP($B97,'INSUMOS MARZO'!$A$2:$S$105,14,0),"")</f>
        <v>51545.874600000003</v>
      </c>
      <c r="AG97" s="205">
        <f t="shared" si="478"/>
        <v>0</v>
      </c>
      <c r="AH97" s="335">
        <f>IFERROR(VLOOKUP($B97,'PEDIDO MARZO'!$A$4:$AD$130,15,0),"NO BD")</f>
        <v>0</v>
      </c>
      <c r="AI97" s="336">
        <f>IFERROR(VLOOKUP($B97,'INSUMOS MARZO'!$A$2:$S$105,14,0),"")</f>
        <v>51545.874600000003</v>
      </c>
      <c r="AJ97" s="205">
        <f t="shared" si="479"/>
        <v>0</v>
      </c>
      <c r="AK97" s="335">
        <f>IFERROR(VLOOKUP($B97,'PEDIDO MARZO'!$A$4:$AD$130,16,0),"NO BD")</f>
        <v>0</v>
      </c>
      <c r="AL97" s="336">
        <f>IFERROR(VLOOKUP($B97,'INSUMOS MARZO'!$A$2:$S$105,14,0),"")</f>
        <v>51545.874600000003</v>
      </c>
      <c r="AM97" s="205">
        <f t="shared" si="480"/>
        <v>0</v>
      </c>
      <c r="AN97" s="335">
        <f>IFERROR(VLOOKUP($B97,'PEDIDO MARZO'!$A$4:$AD$130,17,0),"NO BD")</f>
        <v>0</v>
      </c>
      <c r="AO97" s="336">
        <f>IFERROR(VLOOKUP($B97,'INSUMOS MARZO'!$A$2:$S$105,14,0),"")</f>
        <v>51545.874600000003</v>
      </c>
      <c r="AP97" s="205">
        <f t="shared" si="481"/>
        <v>0</v>
      </c>
      <c r="AQ97" s="335">
        <f>IFERROR(VLOOKUP($B97,'PEDIDO MARZO'!$A$4:$AD$130,18,0),"NO BD")</f>
        <v>0</v>
      </c>
      <c r="AR97" s="336">
        <f>IFERROR(VLOOKUP($B97,'INSUMOS MARZO'!$A$2:$S$105,14,0),"")</f>
        <v>51545.874600000003</v>
      </c>
      <c r="AS97" s="205">
        <f t="shared" si="482"/>
        <v>0</v>
      </c>
      <c r="AT97" s="335">
        <f>IFERROR(VLOOKUP($B97,'PEDIDO MARZO'!$A$4:$AD$130,19,0),"NO BD")</f>
        <v>0</v>
      </c>
      <c r="AU97" s="337">
        <f>IFERROR(VLOOKUP($B97,'INSUMOS MARZO'!$A$2:$S$105,17,0),"")</f>
        <v>37357.794999999998</v>
      </c>
      <c r="AV97" s="207">
        <f>+AT97*AU97</f>
        <v>0</v>
      </c>
      <c r="AW97" s="335">
        <f>IFERROR(VLOOKUP($B97,'PEDIDO MARZO'!$A$4:$AD$130,20,0),"NO BD")</f>
        <v>0</v>
      </c>
      <c r="AX97" s="336">
        <f>IFERROR(VLOOKUP($B97,'INSUMOS MARZO'!$A$2:$S$105,14,0),"")</f>
        <v>51545.874600000003</v>
      </c>
      <c r="AY97" s="205">
        <f t="shared" si="484"/>
        <v>0</v>
      </c>
      <c r="AZ97" s="335">
        <f>IFERROR(VLOOKUP($B97,'PEDIDO MARZO'!$A$4:$AD$130,21,0),"NO BD")</f>
        <v>0</v>
      </c>
      <c r="BA97" s="336">
        <f>IFERROR(VLOOKUP($B97,'INSUMOS MARZO'!$A$2:$S$105,14,0),"")</f>
        <v>51545.874600000003</v>
      </c>
      <c r="BB97" s="205">
        <f t="shared" si="485"/>
        <v>0</v>
      </c>
      <c r="BC97" s="335">
        <f>IFERROR(VLOOKUP($B97,'PEDIDO MARZO'!$A$4:$AD$130,22,0),"NO BD")</f>
        <v>0</v>
      </c>
      <c r="BD97" s="336">
        <f>IFERROR(VLOOKUP($B97,'INSUMOS MARZO'!$A$2:$S$105,14,0),"")</f>
        <v>51545.874600000003</v>
      </c>
      <c r="BE97" s="205">
        <f t="shared" si="486"/>
        <v>0</v>
      </c>
      <c r="BF97" s="335">
        <f>IFERROR(VLOOKUP($B97,'PEDIDO MARZO'!$A$4:$AD$130,23,0),"NO BD")</f>
        <v>0</v>
      </c>
      <c r="BG97" s="336">
        <f>IFERROR(VLOOKUP($B97,'INSUMOS MARZO'!$A$2:$S$105,14,0),"")</f>
        <v>51545.874600000003</v>
      </c>
      <c r="BH97" s="205">
        <f t="shared" si="487"/>
        <v>0</v>
      </c>
      <c r="BI97" s="335">
        <f>IFERROR(VLOOKUP($B97,'PEDIDO MARZO'!$A$4:$AD$130,24,0),"NO BD")</f>
        <v>0</v>
      </c>
      <c r="BJ97" s="336">
        <f>IFERROR(VLOOKUP($B97,'INSUMOS MARZO'!$A$2:$S$105,14,0),"")</f>
        <v>51545.874600000003</v>
      </c>
      <c r="BK97" s="205">
        <f t="shared" si="488"/>
        <v>0</v>
      </c>
      <c r="BL97" s="335">
        <f>IFERROR(VLOOKUP($B97,'PEDIDO MARZO'!$A$4:$AD$130,25,0),"NO BD")</f>
        <v>0</v>
      </c>
      <c r="BM97" s="336">
        <f>IFERROR(VLOOKUP($B97,'INSUMOS MARZO'!$A$2:$S$105,14,0),"")</f>
        <v>51545.874600000003</v>
      </c>
      <c r="BN97" s="205">
        <f t="shared" si="489"/>
        <v>0</v>
      </c>
      <c r="BO97" s="335">
        <f>IFERROR(VLOOKUP($B97,'PEDIDO MARZO'!$A$4:$AD$130,26,0),"NO BD")</f>
        <v>0</v>
      </c>
      <c r="BP97" s="336">
        <f>IFERROR(VLOOKUP($B97,'INSUMOS MARZO'!$A$2:$S$105,14,0),"")</f>
        <v>51545.874600000003</v>
      </c>
      <c r="BQ97" s="205">
        <f t="shared" si="490"/>
        <v>0</v>
      </c>
      <c r="BR97" s="335">
        <f>IFERROR(VLOOKUP($B97,'PEDIDO MARZO'!$A$4:$AD$130,27,0),"NO BD")</f>
        <v>0</v>
      </c>
      <c r="BS97" s="336">
        <f>IFERROR(VLOOKUP($B97,'INSUMOS MARZO'!$A$2:$S$105,14,0),"")</f>
        <v>51545.874600000003</v>
      </c>
      <c r="BT97" s="205">
        <f t="shared" si="491"/>
        <v>0</v>
      </c>
      <c r="BU97" s="335">
        <f>IFERROR(VLOOKUP($B97,'PEDIDO MARZO'!$A$4:$AD$130,28,0),"NO BD")</f>
        <v>0</v>
      </c>
      <c r="BV97" s="336">
        <f>IFERROR(VLOOKUP($B97,'INSUMOS MARZO'!$A$2:$S$105,14,0),"")</f>
        <v>51545.874600000003</v>
      </c>
      <c r="BW97" s="205">
        <f t="shared" si="492"/>
        <v>0</v>
      </c>
      <c r="BX97" s="335">
        <f>IFERROR(VLOOKUP($B97,'PEDIDO MARZO'!$A$4:$AD$130,29,0),"NO BD")</f>
        <v>0</v>
      </c>
      <c r="BY97" s="336">
        <f>IFERROR(VLOOKUP($B97,'INSUMOS MARZO'!$A$2:$S$105,14,0),"")</f>
        <v>51545.874600000003</v>
      </c>
      <c r="BZ97" s="205">
        <f t="shared" si="493"/>
        <v>0</v>
      </c>
      <c r="CA97" s="335">
        <f>IFERROR(VLOOKUP($B97,'PEDIDO MARZO'!$A$4:$AD$130,30,0),"NO BD")</f>
        <v>0</v>
      </c>
      <c r="CB97" s="336">
        <f>IFERROR(VLOOKUP($B97,'INSUMOS MARZO'!$A$2:$S$105,14,0),"")</f>
        <v>51545.874600000003</v>
      </c>
      <c r="CC97" s="205">
        <f t="shared" si="494"/>
        <v>0</v>
      </c>
      <c r="CD97" s="208">
        <f t="shared" si="295"/>
        <v>0</v>
      </c>
      <c r="CE97" s="203">
        <f t="shared" si="297"/>
        <v>0</v>
      </c>
      <c r="CF97" s="335">
        <v>0</v>
      </c>
      <c r="CG97" s="337">
        <f>IFERROR(VLOOKUP($B97,'INSUMOS MARZO'!$A$2:$S$105,17,0),"")</f>
        <v>37357.794999999998</v>
      </c>
      <c r="CH97" s="336">
        <f t="shared" si="298"/>
        <v>0</v>
      </c>
      <c r="CI97" s="335">
        <f>IFERROR(VLOOKUP($B97,'INSUMOS MARZO'!$A$2:$J$105,10,0),"0")</f>
        <v>0</v>
      </c>
      <c r="CJ97" s="336">
        <f>IFERROR(VLOOKUP($B97,'INSUMOS MARZO'!$A$2:$S$105,14,0),"")</f>
        <v>51545.874600000003</v>
      </c>
      <c r="CK97" s="338">
        <f t="shared" si="299"/>
        <v>0</v>
      </c>
      <c r="CL97" s="211">
        <f t="shared" si="300"/>
        <v>0</v>
      </c>
      <c r="CM97" s="350">
        <f t="shared" si="301"/>
        <v>0</v>
      </c>
      <c r="CN97" s="350">
        <f t="shared" si="302"/>
        <v>0</v>
      </c>
      <c r="CO97" s="350">
        <f t="shared" si="303"/>
        <v>0</v>
      </c>
      <c r="CQ97" s="212">
        <f t="shared" si="304"/>
        <v>0</v>
      </c>
      <c r="CR97" s="212" t="b">
        <f t="shared" si="305"/>
        <v>1</v>
      </c>
      <c r="CS97" s="212">
        <f t="shared" si="306"/>
        <v>0</v>
      </c>
    </row>
    <row r="98" spans="1:97" ht="16.5" x14ac:dyDescent="0.25">
      <c r="A98" s="199">
        <v>93</v>
      </c>
      <c r="B98" s="333">
        <v>210</v>
      </c>
      <c r="C98" s="334" t="s">
        <v>380</v>
      </c>
      <c r="D98" s="335">
        <f>IFERROR(VLOOKUP($B98,'[5]INSUMOS FEBRERO'!$A$2:$F$105,5,0),"")</f>
        <v>14</v>
      </c>
      <c r="E98" s="335">
        <f>IFERROR(VLOOKUP($B98,'PEDIDO MARZO'!$A$4:$AD$130,5,0),"NO BD")</f>
        <v>0</v>
      </c>
      <c r="F98" s="335">
        <f t="shared" si="296"/>
        <v>-14</v>
      </c>
      <c r="G98" s="335">
        <f>IFERROR(VLOOKUP($B98,'PEDIDO MARZO'!$A$4:$AD$130,6,0),"NO BD")</f>
        <v>0</v>
      </c>
      <c r="H98" s="337">
        <f>IFERROR(VLOOKUP($B98,'INSUMOS MARZO'!$A$2:$S$105,17,0),"")</f>
        <v>22537.643999999997</v>
      </c>
      <c r="I98" s="205">
        <f t="shared" si="294"/>
        <v>0</v>
      </c>
      <c r="J98" s="335">
        <f>IFERROR(VLOOKUP($B98,'PEDIDO MARZO'!$A$4:$AD$130,7,0),"NO BD")</f>
        <v>0</v>
      </c>
      <c r="K98" s="336">
        <f>IFERROR(VLOOKUP($B98,'INSUMOS MARZO'!$A$2:$S$105,14,0),"")</f>
        <v>39305.928599999999</v>
      </c>
      <c r="L98" s="205">
        <f>+J98*K98</f>
        <v>0</v>
      </c>
      <c r="M98" s="335">
        <f>IFERROR(VLOOKUP($B98,'PEDIDO MARZO'!$A$4:$AD$130,8,0),"NO BD")</f>
        <v>0</v>
      </c>
      <c r="N98" s="337">
        <f>IFERROR(VLOOKUP($B98,'INSUMOS MARZO'!$A$2:$S$105,17,0),"")</f>
        <v>22537.643999999997</v>
      </c>
      <c r="O98" s="205">
        <f t="shared" si="473"/>
        <v>0</v>
      </c>
      <c r="P98" s="335">
        <f>IFERROR(VLOOKUP($B98,'PEDIDO MARZO'!$A$4:$AD$130,9,0),"NO BD")</f>
        <v>0</v>
      </c>
      <c r="Q98" s="337">
        <f>IFERROR(VLOOKUP($B98,'INSUMOS MARZO'!$A$2:$S$105,17,0),"")</f>
        <v>22537.643999999997</v>
      </c>
      <c r="R98" s="205">
        <f t="shared" si="474"/>
        <v>0</v>
      </c>
      <c r="S98" s="335">
        <f>IFERROR(VLOOKUP($B98,'PEDIDO MARZO'!$A$4:$AD$130,10,0),"NO BD")</f>
        <v>0</v>
      </c>
      <c r="T98" s="337">
        <f>IFERROR(VLOOKUP($B98,'INSUMOS MARZO'!$A$2:$S$105,17,0),"")</f>
        <v>22537.643999999997</v>
      </c>
      <c r="U98" s="205">
        <f t="shared" si="475"/>
        <v>0</v>
      </c>
      <c r="V98" s="335">
        <f>IFERROR(VLOOKUP($B98,'PEDIDO MARZO'!$A$4:$AD$130,11,0),"NO BD")</f>
        <v>0</v>
      </c>
      <c r="W98" s="337">
        <f>IFERROR(VLOOKUP($B98,'INSUMOS MARZO'!$A$2:$S$105,17,0),"")</f>
        <v>22537.643999999997</v>
      </c>
      <c r="X98" s="205">
        <f t="shared" si="495"/>
        <v>0</v>
      </c>
      <c r="Y98" s="335">
        <f>IFERROR(VLOOKUP($B98,'PEDIDO MARZO'!$A$4:$AD$130,12,0),"NO BD")</f>
        <v>0</v>
      </c>
      <c r="Z98" s="337">
        <f>IFERROR(VLOOKUP($B98,'INSUMOS MARZO'!$A$2:$S$105,17,0),"")</f>
        <v>22537.643999999997</v>
      </c>
      <c r="AA98" s="205">
        <f t="shared" si="476"/>
        <v>0</v>
      </c>
      <c r="AB98" s="335">
        <f>IFERROR(VLOOKUP($B98,'PEDIDO MARZO'!$A$4:$AD$130,13,0),"NO BD")</f>
        <v>0</v>
      </c>
      <c r="AC98" s="337">
        <f>IFERROR(VLOOKUP($B98,'INSUMOS MARZO'!$A$2:$S$105,17,0),"")</f>
        <v>22537.643999999997</v>
      </c>
      <c r="AD98" s="205">
        <f t="shared" si="477"/>
        <v>0</v>
      </c>
      <c r="AE98" s="335">
        <f>IFERROR(VLOOKUP($B98,'PEDIDO MARZO'!$A$4:$AD$130,14,0),"NO BD")</f>
        <v>0</v>
      </c>
      <c r="AF98" s="337">
        <f>IFERROR(VLOOKUP($B98,'INSUMOS MARZO'!$A$2:$S$105,17,0),"")</f>
        <v>22537.643999999997</v>
      </c>
      <c r="AG98" s="205">
        <f t="shared" si="478"/>
        <v>0</v>
      </c>
      <c r="AH98" s="335">
        <f>IFERROR(VLOOKUP($B98,'PEDIDO MARZO'!$A$4:$AD$130,15,0),"NO BD")</f>
        <v>0</v>
      </c>
      <c r="AI98" s="337">
        <f>IFERROR(VLOOKUP($B98,'INSUMOS MARZO'!$A$2:$S$105,17,0),"")</f>
        <v>22537.643999999997</v>
      </c>
      <c r="AJ98" s="205">
        <f t="shared" si="479"/>
        <v>0</v>
      </c>
      <c r="AK98" s="335">
        <f>IFERROR(VLOOKUP($B98,'PEDIDO MARZO'!$A$4:$AD$130,16,0),"NO BD")</f>
        <v>0</v>
      </c>
      <c r="AL98" s="337">
        <f>IFERROR(VLOOKUP($B98,'INSUMOS MARZO'!$A$2:$S$105,17,0),"")</f>
        <v>22537.643999999997</v>
      </c>
      <c r="AM98" s="205">
        <f t="shared" si="480"/>
        <v>0</v>
      </c>
      <c r="AN98" s="335">
        <f>IFERROR(VLOOKUP($B98,'PEDIDO MARZO'!$A$4:$AD$130,17,0),"NO BD")</f>
        <v>0</v>
      </c>
      <c r="AO98" s="337">
        <f>IFERROR(VLOOKUP($B98,'INSUMOS MARZO'!$A$2:$S$105,17,0),"")</f>
        <v>22537.643999999997</v>
      </c>
      <c r="AP98" s="205">
        <f t="shared" si="481"/>
        <v>0</v>
      </c>
      <c r="AQ98" s="335">
        <f>IFERROR(VLOOKUP($B98,'PEDIDO MARZO'!$A$4:$AD$130,18,0),"NO BD")</f>
        <v>0</v>
      </c>
      <c r="AR98" s="337">
        <f>IFERROR(VLOOKUP($B98,'INSUMOS MARZO'!$A$2:$S$105,17,0),"")</f>
        <v>22537.643999999997</v>
      </c>
      <c r="AS98" s="205">
        <f t="shared" si="482"/>
        <v>0</v>
      </c>
      <c r="AT98" s="335">
        <f>IFERROR(VLOOKUP($B98,'PEDIDO MARZO'!$A$4:$AD$130,19,0),"NO BD")</f>
        <v>0</v>
      </c>
      <c r="AU98" s="337">
        <f>IFERROR(VLOOKUP($B98,'INSUMOS MARZO'!$A$2:$S$105,17,0),"")</f>
        <v>22537.643999999997</v>
      </c>
      <c r="AV98" s="205">
        <f t="shared" ref="AV98:AV99" si="496">AT98*AU98</f>
        <v>0</v>
      </c>
      <c r="AW98" s="335">
        <f>IFERROR(VLOOKUP($B98,'PEDIDO MARZO'!$A$4:$AD$130,20,0),"NO BD")</f>
        <v>0</v>
      </c>
      <c r="AX98" s="337">
        <f>IFERROR(VLOOKUP($B98,'INSUMOS MARZO'!$A$2:$S$105,17,0),"")</f>
        <v>22537.643999999997</v>
      </c>
      <c r="AY98" s="205">
        <f t="shared" si="484"/>
        <v>0</v>
      </c>
      <c r="AZ98" s="335">
        <f>IFERROR(VLOOKUP($B98,'PEDIDO MARZO'!$A$4:$AD$130,21,0),"NO BD")</f>
        <v>0</v>
      </c>
      <c r="BA98" s="337">
        <f>IFERROR(VLOOKUP($B98,'INSUMOS MARZO'!$A$2:$S$105,17,0),"")</f>
        <v>22537.643999999997</v>
      </c>
      <c r="BB98" s="205">
        <f t="shared" si="485"/>
        <v>0</v>
      </c>
      <c r="BC98" s="335">
        <f>IFERROR(VLOOKUP($B98,'PEDIDO MARZO'!$A$4:$AD$130,22,0),"NO BD")</f>
        <v>0</v>
      </c>
      <c r="BD98" s="337">
        <f>IFERROR(VLOOKUP($B98,'INSUMOS MARZO'!$A$2:$S$105,17,0),"")</f>
        <v>22537.643999999997</v>
      </c>
      <c r="BE98" s="205">
        <f t="shared" si="486"/>
        <v>0</v>
      </c>
      <c r="BF98" s="335">
        <f>IFERROR(VLOOKUP($B98,'PEDIDO MARZO'!$A$4:$AD$130,23,0),"NO BD")</f>
        <v>0</v>
      </c>
      <c r="BG98" s="337">
        <f>IFERROR(VLOOKUP($B98,'INSUMOS MARZO'!$A$2:$S$105,17,0),"")</f>
        <v>22537.643999999997</v>
      </c>
      <c r="BH98" s="205">
        <f t="shared" si="487"/>
        <v>0</v>
      </c>
      <c r="BI98" s="335">
        <f>IFERROR(VLOOKUP($B98,'PEDIDO MARZO'!$A$4:$AD$130,24,0),"NO BD")</f>
        <v>0</v>
      </c>
      <c r="BJ98" s="337">
        <f>IFERROR(VLOOKUP($B98,'INSUMOS MARZO'!$A$2:$S$105,17,0),"")</f>
        <v>22537.643999999997</v>
      </c>
      <c r="BK98" s="205">
        <f t="shared" si="488"/>
        <v>0</v>
      </c>
      <c r="BL98" s="335">
        <f>IFERROR(VLOOKUP($B98,'PEDIDO MARZO'!$A$4:$AD$130,25,0),"NO BD")</f>
        <v>0</v>
      </c>
      <c r="BM98" s="337">
        <f>IFERROR(VLOOKUP($B98,'INSUMOS MARZO'!$A$2:$S$105,17,0),"")</f>
        <v>22537.643999999997</v>
      </c>
      <c r="BN98" s="205">
        <f t="shared" si="489"/>
        <v>0</v>
      </c>
      <c r="BO98" s="335">
        <f>IFERROR(VLOOKUP($B98,'PEDIDO MARZO'!$A$4:$AD$130,26,0),"NO BD")</f>
        <v>0</v>
      </c>
      <c r="BP98" s="337">
        <f>IFERROR(VLOOKUP($B98,'INSUMOS MARZO'!$A$2:$S$105,17,0),"")</f>
        <v>22537.643999999997</v>
      </c>
      <c r="BQ98" s="205">
        <f t="shared" si="490"/>
        <v>0</v>
      </c>
      <c r="BR98" s="335">
        <f>IFERROR(VLOOKUP($B98,'PEDIDO MARZO'!$A$4:$AD$130,27,0),"NO BD")</f>
        <v>0</v>
      </c>
      <c r="BS98" s="337">
        <f>IFERROR(VLOOKUP($B98,'INSUMOS MARZO'!$A$2:$S$105,17,0),"")</f>
        <v>22537.643999999997</v>
      </c>
      <c r="BT98" s="205">
        <f t="shared" si="491"/>
        <v>0</v>
      </c>
      <c r="BU98" s="335">
        <f>IFERROR(VLOOKUP($B98,'PEDIDO MARZO'!$A$4:$AD$130,28,0),"NO BD")</f>
        <v>0</v>
      </c>
      <c r="BV98" s="337">
        <f>IFERROR(VLOOKUP($B98,'INSUMOS MARZO'!$A$2:$S$105,17,0),"")</f>
        <v>22537.643999999997</v>
      </c>
      <c r="BW98" s="205">
        <f t="shared" si="492"/>
        <v>0</v>
      </c>
      <c r="BX98" s="335">
        <f>IFERROR(VLOOKUP($B98,'PEDIDO MARZO'!$A$4:$AD$130,29,0),"NO BD")</f>
        <v>0</v>
      </c>
      <c r="BY98" s="337">
        <f>IFERROR(VLOOKUP($B98,'INSUMOS MARZO'!$A$2:$S$105,17,0),"")</f>
        <v>22537.643999999997</v>
      </c>
      <c r="BZ98" s="205">
        <f t="shared" si="493"/>
        <v>0</v>
      </c>
      <c r="CA98" s="335">
        <f>IFERROR(VLOOKUP($B98,'PEDIDO MARZO'!$A$4:$AD$130,30,0),"NO BD")</f>
        <v>0</v>
      </c>
      <c r="CB98" s="337">
        <f>IFERROR(VLOOKUP($B98,'INSUMOS MARZO'!$A$2:$S$105,17,0),"")</f>
        <v>22537.643999999997</v>
      </c>
      <c r="CC98" s="205">
        <f t="shared" si="494"/>
        <v>0</v>
      </c>
      <c r="CD98" s="208">
        <f t="shared" si="295"/>
        <v>0</v>
      </c>
      <c r="CE98" s="203">
        <f t="shared" si="297"/>
        <v>0</v>
      </c>
      <c r="CF98" s="335">
        <v>0</v>
      </c>
      <c r="CG98" s="337">
        <f>IFERROR(VLOOKUP($B98,'INSUMOS MARZO'!$A$2:$S$105,17,0),"")</f>
        <v>22537.643999999997</v>
      </c>
      <c r="CH98" s="336">
        <f t="shared" si="298"/>
        <v>0</v>
      </c>
      <c r="CI98" s="335">
        <f>IFERROR(VLOOKUP($B98,'INSUMOS MARZO'!$A$2:$J$105,10,0),"0")</f>
        <v>0</v>
      </c>
      <c r="CJ98" s="336">
        <f>IFERROR(VLOOKUP($B98,'INSUMOS MARZO'!$A$2:$S$105,14,0),"")</f>
        <v>39305.928599999999</v>
      </c>
      <c r="CK98" s="338">
        <f t="shared" si="299"/>
        <v>0</v>
      </c>
      <c r="CL98" s="211">
        <f t="shared" si="300"/>
        <v>0</v>
      </c>
      <c r="CM98" s="350">
        <f t="shared" si="301"/>
        <v>0</v>
      </c>
      <c r="CN98" s="350">
        <f t="shared" si="302"/>
        <v>0</v>
      </c>
      <c r="CO98" s="350">
        <f t="shared" si="303"/>
        <v>0</v>
      </c>
      <c r="CQ98" s="212">
        <f t="shared" si="304"/>
        <v>0</v>
      </c>
      <c r="CR98" s="212" t="b">
        <f t="shared" si="305"/>
        <v>1</v>
      </c>
      <c r="CS98" s="212">
        <f t="shared" si="306"/>
        <v>0</v>
      </c>
    </row>
    <row r="99" spans="1:97" ht="16.5" x14ac:dyDescent="0.25">
      <c r="A99" s="199">
        <v>94</v>
      </c>
      <c r="B99" s="333">
        <v>211</v>
      </c>
      <c r="C99" s="334" t="s">
        <v>381</v>
      </c>
      <c r="D99" s="335">
        <f>IFERROR(VLOOKUP($B99,'[5]INSUMOS FEBRERO'!$A$2:$F$105,5,0),"")</f>
        <v>7</v>
      </c>
      <c r="E99" s="335">
        <f>IFERROR(VLOOKUP($B99,'PEDIDO MARZO'!$A$4:$AD$130,5,0),"NO BD")</f>
        <v>0</v>
      </c>
      <c r="F99" s="335">
        <f t="shared" si="296"/>
        <v>-7</v>
      </c>
      <c r="G99" s="335">
        <f>IFERROR(VLOOKUP($B99,'PEDIDO MARZO'!$A$4:$AD$130,6,0),"NO BD")</f>
        <v>0</v>
      </c>
      <c r="H99" s="336">
        <f>IFERROR(VLOOKUP($B99,'INSUMOS MARZO'!$A$2:$S$105,14,0),"")</f>
        <v>29553.699600000004</v>
      </c>
      <c r="I99" s="205">
        <f t="shared" si="294"/>
        <v>0</v>
      </c>
      <c r="J99" s="335">
        <f>IFERROR(VLOOKUP($B99,'PEDIDO MARZO'!$A$4:$AD$130,7,0),"NO BD")</f>
        <v>0</v>
      </c>
      <c r="K99" s="336">
        <f>IFERROR(VLOOKUP($B99,'INSUMOS MARZO'!$A$2:$S$105,14,0),"")</f>
        <v>29553.699600000004</v>
      </c>
      <c r="L99" s="205">
        <f t="shared" ref="L99" si="497">J99*K99</f>
        <v>0</v>
      </c>
      <c r="M99" s="335">
        <f>IFERROR(VLOOKUP($B99,'PEDIDO MARZO'!$A$4:$AD$130,8,0),"NO BD")</f>
        <v>0</v>
      </c>
      <c r="N99" s="336">
        <f>IFERROR(VLOOKUP($B99,'INSUMOS MARZO'!$A$2:$S$105,14,0),"")</f>
        <v>29553.699600000004</v>
      </c>
      <c r="O99" s="205">
        <f t="shared" si="473"/>
        <v>0</v>
      </c>
      <c r="P99" s="335">
        <f>IFERROR(VLOOKUP($B99,'PEDIDO MARZO'!$A$4:$AD$130,9,0),"NO BD")</f>
        <v>0</v>
      </c>
      <c r="Q99" s="336">
        <f>IFERROR(VLOOKUP($B99,'INSUMOS MARZO'!$A$2:$S$105,14,0),"")</f>
        <v>29553.699600000004</v>
      </c>
      <c r="R99" s="205">
        <f t="shared" si="474"/>
        <v>0</v>
      </c>
      <c r="S99" s="335">
        <f>IFERROR(VLOOKUP($B99,'PEDIDO MARZO'!$A$4:$AD$130,10,0),"NO BD")</f>
        <v>0</v>
      </c>
      <c r="T99" s="336">
        <f>IFERROR(VLOOKUP($B99,'INSUMOS MARZO'!$A$2:$S$105,14,0),"")</f>
        <v>29553.699600000004</v>
      </c>
      <c r="U99" s="205">
        <f t="shared" si="475"/>
        <v>0</v>
      </c>
      <c r="V99" s="335">
        <f>IFERROR(VLOOKUP($B99,'PEDIDO MARZO'!$A$4:$AD$130,11,0),"NO BD")</f>
        <v>0</v>
      </c>
      <c r="W99" s="337">
        <f>IFERROR(VLOOKUP($B99,'INSUMOS MARZO'!$A$2:$S$105,17,0),"")</f>
        <v>15992.016</v>
      </c>
      <c r="X99" s="207">
        <f>+V99*W99</f>
        <v>0</v>
      </c>
      <c r="Y99" s="335">
        <f>IFERROR(VLOOKUP($B99,'PEDIDO MARZO'!$A$4:$AD$130,12,0),"NO BD")</f>
        <v>0</v>
      </c>
      <c r="Z99" s="336">
        <f>IFERROR(VLOOKUP($B99,'INSUMOS MARZO'!$A$2:$S$105,14,0),"")</f>
        <v>29553.699600000004</v>
      </c>
      <c r="AA99" s="205">
        <f t="shared" si="476"/>
        <v>0</v>
      </c>
      <c r="AB99" s="335">
        <f>IFERROR(VLOOKUP($B99,'PEDIDO MARZO'!$A$4:$AD$130,13,0),"NO BD")</f>
        <v>0</v>
      </c>
      <c r="AC99" s="336">
        <f>IFERROR(VLOOKUP($B99,'INSUMOS MARZO'!$A$2:$S$105,14,0),"")</f>
        <v>29553.699600000004</v>
      </c>
      <c r="AD99" s="205">
        <f t="shared" si="477"/>
        <v>0</v>
      </c>
      <c r="AE99" s="335">
        <f>IFERROR(VLOOKUP($B99,'PEDIDO MARZO'!$A$4:$AD$130,14,0),"NO BD")</f>
        <v>0</v>
      </c>
      <c r="AF99" s="336">
        <f>IFERROR(VLOOKUP($B99,'INSUMOS MARZO'!$A$2:$S$105,14,0),"")</f>
        <v>29553.699600000004</v>
      </c>
      <c r="AG99" s="205">
        <f t="shared" si="478"/>
        <v>0</v>
      </c>
      <c r="AH99" s="335">
        <f>IFERROR(VLOOKUP($B99,'PEDIDO MARZO'!$A$4:$AD$130,15,0),"NO BD")</f>
        <v>0</v>
      </c>
      <c r="AI99" s="336">
        <f>IFERROR(VLOOKUP($B99,'INSUMOS MARZO'!$A$2:$S$105,14,0),"")</f>
        <v>29553.699600000004</v>
      </c>
      <c r="AJ99" s="205">
        <f t="shared" si="479"/>
        <v>0</v>
      </c>
      <c r="AK99" s="335">
        <f>IFERROR(VLOOKUP($B99,'PEDIDO MARZO'!$A$4:$AD$130,16,0),"NO BD")</f>
        <v>0</v>
      </c>
      <c r="AL99" s="336">
        <f>IFERROR(VLOOKUP($B99,'INSUMOS MARZO'!$A$2:$S$105,14,0),"")</f>
        <v>29553.699600000004</v>
      </c>
      <c r="AM99" s="205">
        <f t="shared" si="480"/>
        <v>0</v>
      </c>
      <c r="AN99" s="335">
        <f>IFERROR(VLOOKUP($B99,'PEDIDO MARZO'!$A$4:$AD$130,17,0),"NO BD")</f>
        <v>0</v>
      </c>
      <c r="AO99" s="336">
        <f>IFERROR(VLOOKUP($B99,'INSUMOS MARZO'!$A$2:$S$105,14,0),"")</f>
        <v>29553.699600000004</v>
      </c>
      <c r="AP99" s="205">
        <f t="shared" si="481"/>
        <v>0</v>
      </c>
      <c r="AQ99" s="335">
        <f>IFERROR(VLOOKUP($B99,'PEDIDO MARZO'!$A$4:$AD$130,18,0),"NO BD")</f>
        <v>0</v>
      </c>
      <c r="AR99" s="336">
        <f>IFERROR(VLOOKUP($B99,'INSUMOS MARZO'!$A$2:$S$105,14,0),"")</f>
        <v>29553.699600000004</v>
      </c>
      <c r="AS99" s="205">
        <f t="shared" si="482"/>
        <v>0</v>
      </c>
      <c r="AT99" s="335">
        <f>IFERROR(VLOOKUP($B99,'PEDIDO MARZO'!$A$4:$AD$130,19,0),"NO BD")</f>
        <v>0</v>
      </c>
      <c r="AU99" s="336">
        <f>IFERROR(VLOOKUP($B99,'INSUMOS MARZO'!$A$2:$S$105,14,0),"")</f>
        <v>29553.699600000004</v>
      </c>
      <c r="AV99" s="205">
        <f t="shared" si="496"/>
        <v>0</v>
      </c>
      <c r="AW99" s="335">
        <f>IFERROR(VLOOKUP($B99,'PEDIDO MARZO'!$A$4:$AD$130,20,0),"NO BD")</f>
        <v>0</v>
      </c>
      <c r="AX99" s="336">
        <f>IFERROR(VLOOKUP($B99,'INSUMOS MARZO'!$A$2:$S$105,14,0),"")</f>
        <v>29553.699600000004</v>
      </c>
      <c r="AY99" s="205">
        <f t="shared" si="484"/>
        <v>0</v>
      </c>
      <c r="AZ99" s="335">
        <f>IFERROR(VLOOKUP($B99,'PEDIDO MARZO'!$A$4:$AD$130,21,0),"NO BD")</f>
        <v>0</v>
      </c>
      <c r="BA99" s="336">
        <f>IFERROR(VLOOKUP($B99,'INSUMOS MARZO'!$A$2:$S$105,14,0),"")</f>
        <v>29553.699600000004</v>
      </c>
      <c r="BB99" s="205">
        <f t="shared" si="485"/>
        <v>0</v>
      </c>
      <c r="BC99" s="335">
        <f>IFERROR(VLOOKUP($B99,'PEDIDO MARZO'!$A$4:$AD$130,22,0),"NO BD")</f>
        <v>0</v>
      </c>
      <c r="BD99" s="336">
        <f>IFERROR(VLOOKUP($B99,'INSUMOS MARZO'!$A$2:$S$105,14,0),"")</f>
        <v>29553.699600000004</v>
      </c>
      <c r="BE99" s="205">
        <f t="shared" si="486"/>
        <v>0</v>
      </c>
      <c r="BF99" s="335">
        <f>IFERROR(VLOOKUP($B99,'PEDIDO MARZO'!$A$4:$AD$130,23,0),"NO BD")</f>
        <v>0</v>
      </c>
      <c r="BG99" s="336">
        <f>IFERROR(VLOOKUP($B99,'INSUMOS MARZO'!$A$2:$S$105,14,0),"")</f>
        <v>29553.699600000004</v>
      </c>
      <c r="BH99" s="205">
        <f t="shared" si="487"/>
        <v>0</v>
      </c>
      <c r="BI99" s="335">
        <f>IFERROR(VLOOKUP($B99,'PEDIDO MARZO'!$A$4:$AD$130,24,0),"NO BD")</f>
        <v>0</v>
      </c>
      <c r="BJ99" s="336">
        <f>IFERROR(VLOOKUP($B99,'INSUMOS MARZO'!$A$2:$S$105,14,0),"")</f>
        <v>29553.699600000004</v>
      </c>
      <c r="BK99" s="205">
        <f t="shared" si="488"/>
        <v>0</v>
      </c>
      <c r="BL99" s="335">
        <f>IFERROR(VLOOKUP($B99,'PEDIDO MARZO'!$A$4:$AD$130,25,0),"NO BD")</f>
        <v>0</v>
      </c>
      <c r="BM99" s="336">
        <f>IFERROR(VLOOKUP($B99,'INSUMOS MARZO'!$A$2:$S$105,14,0),"")</f>
        <v>29553.699600000004</v>
      </c>
      <c r="BN99" s="205">
        <f t="shared" si="489"/>
        <v>0</v>
      </c>
      <c r="BO99" s="335">
        <f>IFERROR(VLOOKUP($B99,'PEDIDO MARZO'!$A$4:$AD$130,26,0),"NO BD")</f>
        <v>0</v>
      </c>
      <c r="BP99" s="336">
        <f>IFERROR(VLOOKUP($B99,'INSUMOS MARZO'!$A$2:$S$105,14,0),"")</f>
        <v>29553.699600000004</v>
      </c>
      <c r="BQ99" s="205">
        <f t="shared" si="490"/>
        <v>0</v>
      </c>
      <c r="BR99" s="335">
        <f>IFERROR(VLOOKUP($B99,'PEDIDO MARZO'!$A$4:$AD$130,27,0),"NO BD")</f>
        <v>0</v>
      </c>
      <c r="BS99" s="336">
        <f>IFERROR(VLOOKUP($B99,'INSUMOS MARZO'!$A$2:$S$105,14,0),"")</f>
        <v>29553.699600000004</v>
      </c>
      <c r="BT99" s="205">
        <f t="shared" si="491"/>
        <v>0</v>
      </c>
      <c r="BU99" s="335">
        <f>IFERROR(VLOOKUP($B99,'PEDIDO MARZO'!$A$4:$AD$130,28,0),"NO BD")</f>
        <v>0</v>
      </c>
      <c r="BV99" s="336">
        <f>IFERROR(VLOOKUP($B99,'INSUMOS MARZO'!$A$2:$S$105,14,0),"")</f>
        <v>29553.699600000004</v>
      </c>
      <c r="BW99" s="205">
        <f t="shared" si="492"/>
        <v>0</v>
      </c>
      <c r="BX99" s="335">
        <f>IFERROR(VLOOKUP($B99,'PEDIDO MARZO'!$A$4:$AD$130,29,0),"NO BD")</f>
        <v>0</v>
      </c>
      <c r="BY99" s="336">
        <f>IFERROR(VLOOKUP($B99,'INSUMOS MARZO'!$A$2:$S$105,14,0),"")</f>
        <v>29553.699600000004</v>
      </c>
      <c r="BZ99" s="205">
        <f t="shared" si="493"/>
        <v>0</v>
      </c>
      <c r="CA99" s="335">
        <f>IFERROR(VLOOKUP($B99,'PEDIDO MARZO'!$A$4:$AD$130,30,0),"NO BD")</f>
        <v>0</v>
      </c>
      <c r="CB99" s="336">
        <f>IFERROR(VLOOKUP($B99,'INSUMOS MARZO'!$A$2:$S$105,14,0),"")</f>
        <v>29553.699600000004</v>
      </c>
      <c r="CC99" s="205">
        <f t="shared" si="494"/>
        <v>0</v>
      </c>
      <c r="CD99" s="208">
        <f t="shared" si="295"/>
        <v>0</v>
      </c>
      <c r="CE99" s="203">
        <f t="shared" si="297"/>
        <v>0</v>
      </c>
      <c r="CF99" s="335">
        <v>0</v>
      </c>
      <c r="CG99" s="337">
        <f>IFERROR(VLOOKUP($B99,'INSUMOS MARZO'!$A$2:$S$105,17,0),"")</f>
        <v>15992.016</v>
      </c>
      <c r="CH99" s="336">
        <f t="shared" si="298"/>
        <v>0</v>
      </c>
      <c r="CI99" s="335">
        <f>IFERROR(VLOOKUP($B99,'INSUMOS MARZO'!$A$2:$J$105,10,0),"0")</f>
        <v>0</v>
      </c>
      <c r="CJ99" s="336">
        <f>IFERROR(VLOOKUP($B99,'INSUMOS MARZO'!$A$2:$S$105,14,0),"")</f>
        <v>29553.699600000004</v>
      </c>
      <c r="CK99" s="338">
        <f t="shared" si="299"/>
        <v>0</v>
      </c>
      <c r="CL99" s="211">
        <f t="shared" si="300"/>
        <v>0</v>
      </c>
      <c r="CM99" s="350">
        <f t="shared" si="301"/>
        <v>0</v>
      </c>
      <c r="CN99" s="350">
        <f t="shared" si="302"/>
        <v>0</v>
      </c>
      <c r="CO99" s="350">
        <f t="shared" si="303"/>
        <v>0</v>
      </c>
      <c r="CQ99" s="212">
        <f t="shared" si="304"/>
        <v>0</v>
      </c>
      <c r="CR99" s="212" t="b">
        <f t="shared" si="305"/>
        <v>1</v>
      </c>
      <c r="CS99" s="212">
        <f t="shared" si="306"/>
        <v>0</v>
      </c>
    </row>
    <row r="100" spans="1:97" ht="16.5" x14ac:dyDescent="0.25">
      <c r="A100" s="199">
        <v>95</v>
      </c>
      <c r="B100" s="333">
        <v>212</v>
      </c>
      <c r="C100" s="334" t="s">
        <v>382</v>
      </c>
      <c r="D100" s="335">
        <f>IFERROR(VLOOKUP($B100,'[5]INSUMOS FEBRERO'!$A$2:$F$105,5,0),"")</f>
        <v>37</v>
      </c>
      <c r="E100" s="335">
        <f>IFERROR(VLOOKUP($B100,'PEDIDO MARZO'!$A$4:$AD$130,5,0),"NO BD")</f>
        <v>0</v>
      </c>
      <c r="F100" s="335">
        <f t="shared" si="296"/>
        <v>-37</v>
      </c>
      <c r="G100" s="335">
        <f>IFERROR(VLOOKUP($B100,'PEDIDO MARZO'!$A$4:$AD$130,6,0),"NO BD")</f>
        <v>0</v>
      </c>
      <c r="H100" s="337">
        <f>IFERROR(VLOOKUP($B100,'INSUMOS MARZO'!$A$2:$S$105,17,0),"")</f>
        <v>2505.5839999999998</v>
      </c>
      <c r="I100" s="205">
        <f t="shared" si="294"/>
        <v>0</v>
      </c>
      <c r="J100" s="335">
        <f>IFERROR(VLOOKUP($B100,'PEDIDO MARZO'!$A$4:$AD$130,7,0),"NO BD")</f>
        <v>0</v>
      </c>
      <c r="K100" s="337">
        <f>IFERROR(VLOOKUP($B100,'INSUMOS MARZO'!$A$2:$S$105,17,0),"")</f>
        <v>2505.5839999999998</v>
      </c>
      <c r="L100" s="203"/>
      <c r="M100" s="335">
        <f>IFERROR(VLOOKUP($B100,'PEDIDO MARZO'!$A$4:$AD$130,8,0),"NO BD")</f>
        <v>0</v>
      </c>
      <c r="N100" s="203"/>
      <c r="O100" s="203"/>
      <c r="P100" s="335">
        <f>IFERROR(VLOOKUP($B100,'PEDIDO MARZO'!$A$4:$AD$130,9,0),"NO BD")</f>
        <v>0</v>
      </c>
      <c r="Q100" s="203"/>
      <c r="R100" s="203"/>
      <c r="S100" s="335">
        <f>IFERROR(VLOOKUP($B100,'PEDIDO MARZO'!$A$4:$AD$130,10,0),"NO BD")</f>
        <v>0</v>
      </c>
      <c r="T100" s="203"/>
      <c r="U100" s="203"/>
      <c r="V100" s="335">
        <f>IFERROR(VLOOKUP($B100,'PEDIDO MARZO'!$A$4:$AD$130,11,0),"NO BD")</f>
        <v>0</v>
      </c>
      <c r="W100" s="203"/>
      <c r="X100" s="203"/>
      <c r="Y100" s="335">
        <f>IFERROR(VLOOKUP($B100,'PEDIDO MARZO'!$A$4:$AD$130,12,0),"NO BD")</f>
        <v>0</v>
      </c>
      <c r="Z100" s="203"/>
      <c r="AA100" s="203"/>
      <c r="AB100" s="335">
        <f>IFERROR(VLOOKUP($B100,'PEDIDO MARZO'!$A$4:$AD$130,13,0),"NO BD")</f>
        <v>0</v>
      </c>
      <c r="AC100" s="203"/>
      <c r="AD100" s="203"/>
      <c r="AE100" s="335">
        <f>IFERROR(VLOOKUP($B100,'PEDIDO MARZO'!$A$4:$AD$130,14,0),"NO BD")</f>
        <v>0</v>
      </c>
      <c r="AF100" s="203"/>
      <c r="AG100" s="203"/>
      <c r="AH100" s="335">
        <f>IFERROR(VLOOKUP($B100,'PEDIDO MARZO'!$A$4:$AD$130,15,0),"NO BD")</f>
        <v>0</v>
      </c>
      <c r="AI100" s="203"/>
      <c r="AJ100" s="203"/>
      <c r="AK100" s="335">
        <f>IFERROR(VLOOKUP($B100,'PEDIDO MARZO'!$A$4:$AD$130,16,0),"NO BD")</f>
        <v>0</v>
      </c>
      <c r="AL100" s="203"/>
      <c r="AM100" s="203"/>
      <c r="AN100" s="335">
        <f>IFERROR(VLOOKUP($B100,'PEDIDO MARZO'!$A$4:$AD$130,17,0),"NO BD")</f>
        <v>0</v>
      </c>
      <c r="AO100" s="203"/>
      <c r="AP100" s="203"/>
      <c r="AQ100" s="335">
        <f>IFERROR(VLOOKUP($B100,'PEDIDO MARZO'!$A$4:$AD$130,18,0),"NO BD")</f>
        <v>0</v>
      </c>
      <c r="AR100" s="203"/>
      <c r="AS100" s="203"/>
      <c r="AT100" s="335">
        <f>IFERROR(VLOOKUP($B100,'PEDIDO MARZO'!$A$4:$AD$130,19,0),"NO BD")</f>
        <v>0</v>
      </c>
      <c r="AU100" s="203"/>
      <c r="AV100" s="203"/>
      <c r="AW100" s="335">
        <f>IFERROR(VLOOKUP($B100,'PEDIDO MARZO'!$A$4:$AD$130,20,0),"NO BD")</f>
        <v>0</v>
      </c>
      <c r="AX100" s="203"/>
      <c r="AY100" s="203"/>
      <c r="AZ100" s="335">
        <f>IFERROR(VLOOKUP($B100,'PEDIDO MARZO'!$A$4:$AD$130,21,0),"NO BD")</f>
        <v>0</v>
      </c>
      <c r="BA100" s="203"/>
      <c r="BB100" s="203"/>
      <c r="BC100" s="335">
        <f>IFERROR(VLOOKUP($B100,'PEDIDO MARZO'!$A$4:$AD$130,22,0),"NO BD")</f>
        <v>0</v>
      </c>
      <c r="BD100" s="203"/>
      <c r="BE100" s="203"/>
      <c r="BF100" s="335">
        <f>IFERROR(VLOOKUP($B100,'PEDIDO MARZO'!$A$4:$AD$130,23,0),"NO BD")</f>
        <v>0</v>
      </c>
      <c r="BG100" s="203"/>
      <c r="BH100" s="203"/>
      <c r="BI100" s="335">
        <f>IFERROR(VLOOKUP($B100,'PEDIDO MARZO'!$A$4:$AD$130,24,0),"NO BD")</f>
        <v>0</v>
      </c>
      <c r="BJ100" s="203"/>
      <c r="BK100" s="203"/>
      <c r="BL100" s="335">
        <f>IFERROR(VLOOKUP($B100,'PEDIDO MARZO'!$A$4:$AD$130,25,0),"NO BD")</f>
        <v>0</v>
      </c>
      <c r="BM100" s="203"/>
      <c r="BN100" s="203"/>
      <c r="BO100" s="335">
        <f>IFERROR(VLOOKUP($B100,'PEDIDO MARZO'!$A$4:$AD$130,26,0),"NO BD")</f>
        <v>0</v>
      </c>
      <c r="BP100" s="203"/>
      <c r="BQ100" s="203"/>
      <c r="BR100" s="335">
        <f>IFERROR(VLOOKUP($B100,'PEDIDO MARZO'!$A$4:$AD$130,27,0),"NO BD")</f>
        <v>0</v>
      </c>
      <c r="BS100" s="203"/>
      <c r="BT100" s="203"/>
      <c r="BU100" s="335">
        <f>IFERROR(VLOOKUP($B100,'PEDIDO MARZO'!$A$4:$AD$130,28,0),"NO BD")</f>
        <v>0</v>
      </c>
      <c r="BV100" s="203"/>
      <c r="BW100" s="203"/>
      <c r="BX100" s="335">
        <f>IFERROR(VLOOKUP($B100,'PEDIDO MARZO'!$A$4:$AD$130,29,0),"NO BD")</f>
        <v>0</v>
      </c>
      <c r="BY100" s="203"/>
      <c r="BZ100" s="203"/>
      <c r="CA100" s="335">
        <f>IFERROR(VLOOKUP($B100,'PEDIDO MARZO'!$A$4:$AD$130,30,0),"NO BD")</f>
        <v>0</v>
      </c>
      <c r="CB100" s="203"/>
      <c r="CC100" s="203"/>
      <c r="CD100" s="208">
        <f t="shared" si="295"/>
        <v>0</v>
      </c>
      <c r="CE100" s="203">
        <f t="shared" si="297"/>
        <v>0</v>
      </c>
      <c r="CF100" s="335">
        <v>0</v>
      </c>
      <c r="CG100" s="337">
        <f>IFERROR(VLOOKUP($B100,'INSUMOS MARZO'!$A$2:$S$105,17,0),"")</f>
        <v>2505.5839999999998</v>
      </c>
      <c r="CH100" s="336">
        <f t="shared" si="298"/>
        <v>0</v>
      </c>
      <c r="CI100" s="335">
        <f>IFERROR(VLOOKUP($B100,'INSUMOS MARZO'!$A$2:$J$105,10,0),"0")</f>
        <v>0</v>
      </c>
      <c r="CJ100" s="336">
        <f>IFERROR(VLOOKUP($B100,'INSUMOS MARZO'!$A$2:$S$105,14,0),"")</f>
        <v>3333.3516</v>
      </c>
      <c r="CK100" s="338">
        <f t="shared" si="299"/>
        <v>0</v>
      </c>
      <c r="CL100" s="211">
        <f t="shared" si="300"/>
        <v>0</v>
      </c>
      <c r="CM100" s="350">
        <f t="shared" si="301"/>
        <v>0</v>
      </c>
      <c r="CN100" s="350">
        <f t="shared" si="302"/>
        <v>0</v>
      </c>
      <c r="CO100" s="350">
        <f t="shared" si="303"/>
        <v>0</v>
      </c>
      <c r="CQ100" s="212">
        <f t="shared" si="304"/>
        <v>0</v>
      </c>
      <c r="CR100" s="212" t="b">
        <f t="shared" si="305"/>
        <v>1</v>
      </c>
      <c r="CS100" s="212">
        <f t="shared" si="306"/>
        <v>0</v>
      </c>
    </row>
    <row r="101" spans="1:97" ht="16.5" x14ac:dyDescent="0.25">
      <c r="A101" s="199">
        <v>96</v>
      </c>
      <c r="B101" s="333">
        <v>213</v>
      </c>
      <c r="C101" s="334" t="s">
        <v>383</v>
      </c>
      <c r="D101" s="335">
        <f>IFERROR(VLOOKUP($B101,'[5]INSUMOS FEBRERO'!$A$2:$F$105,5,0),"")</f>
        <v>1</v>
      </c>
      <c r="E101" s="335">
        <f>IFERROR(VLOOKUP($B101,'PEDIDO MARZO'!$A$4:$AD$130,5,0),"NO BD")</f>
        <v>0</v>
      </c>
      <c r="F101" s="335">
        <f t="shared" si="296"/>
        <v>-1</v>
      </c>
      <c r="G101" s="335">
        <f>IFERROR(VLOOKUP($B101,'PEDIDO MARZO'!$A$4:$AD$130,6,0),"NO BD")</f>
        <v>0</v>
      </c>
      <c r="H101" s="337">
        <f>IFERROR(VLOOKUP($B101,'INSUMOS MARZO'!$A$2:$S$105,17,0),"")</f>
        <v>0</v>
      </c>
      <c r="I101" s="205">
        <f t="shared" si="294"/>
        <v>0</v>
      </c>
      <c r="J101" s="335">
        <f>IFERROR(VLOOKUP($B101,'PEDIDO MARZO'!$A$4:$AD$130,7,0),"NO BD")</f>
        <v>0</v>
      </c>
      <c r="K101" s="337">
        <f>IFERROR(VLOOKUP($B101,'INSUMOS MARZO'!$A$2:$S$105,17,0),"")</f>
        <v>0</v>
      </c>
      <c r="L101" s="203"/>
      <c r="M101" s="335">
        <f>IFERROR(VLOOKUP($B101,'PEDIDO MARZO'!$A$4:$AD$130,8,0),"NO BD")</f>
        <v>0</v>
      </c>
      <c r="N101" s="203"/>
      <c r="O101" s="203"/>
      <c r="P101" s="335">
        <f>IFERROR(VLOOKUP($B101,'PEDIDO MARZO'!$A$4:$AD$130,9,0),"NO BD")</f>
        <v>0</v>
      </c>
      <c r="Q101" s="203"/>
      <c r="R101" s="203"/>
      <c r="S101" s="335">
        <f>IFERROR(VLOOKUP($B101,'PEDIDO MARZO'!$A$4:$AD$130,10,0),"NO BD")</f>
        <v>0</v>
      </c>
      <c r="T101" s="203"/>
      <c r="U101" s="203"/>
      <c r="V101" s="335">
        <f>IFERROR(VLOOKUP($B101,'PEDIDO MARZO'!$A$4:$AD$130,11,0),"NO BD")</f>
        <v>0</v>
      </c>
      <c r="W101" s="203"/>
      <c r="X101" s="203"/>
      <c r="Y101" s="335">
        <f>IFERROR(VLOOKUP($B101,'PEDIDO MARZO'!$A$4:$AD$130,12,0),"NO BD")</f>
        <v>0</v>
      </c>
      <c r="Z101" s="203"/>
      <c r="AA101" s="203"/>
      <c r="AB101" s="335">
        <f>IFERROR(VLOOKUP($B101,'PEDIDO MARZO'!$A$4:$AD$130,13,0),"NO BD")</f>
        <v>0</v>
      </c>
      <c r="AC101" s="203"/>
      <c r="AD101" s="203"/>
      <c r="AE101" s="335">
        <f>IFERROR(VLOOKUP($B101,'PEDIDO MARZO'!$A$4:$AD$130,14,0),"NO BD")</f>
        <v>0</v>
      </c>
      <c r="AF101" s="203"/>
      <c r="AG101" s="203"/>
      <c r="AH101" s="335">
        <f>IFERROR(VLOOKUP($B101,'PEDIDO MARZO'!$A$4:$AD$130,15,0),"NO BD")</f>
        <v>0</v>
      </c>
      <c r="AI101" s="203"/>
      <c r="AJ101" s="203"/>
      <c r="AK101" s="335">
        <f>IFERROR(VLOOKUP($B101,'PEDIDO MARZO'!$A$4:$AD$130,16,0),"NO BD")</f>
        <v>0</v>
      </c>
      <c r="AL101" s="203"/>
      <c r="AM101" s="203"/>
      <c r="AN101" s="335">
        <f>IFERROR(VLOOKUP($B101,'PEDIDO MARZO'!$A$4:$AD$130,17,0),"NO BD")</f>
        <v>0</v>
      </c>
      <c r="AO101" s="203"/>
      <c r="AP101" s="203"/>
      <c r="AQ101" s="335">
        <f>IFERROR(VLOOKUP($B101,'PEDIDO MARZO'!$A$4:$AD$130,18,0),"NO BD")</f>
        <v>0</v>
      </c>
      <c r="AR101" s="203"/>
      <c r="AS101" s="203"/>
      <c r="AT101" s="335">
        <f>IFERROR(VLOOKUP($B101,'PEDIDO MARZO'!$A$4:$AD$130,19,0),"NO BD")</f>
        <v>0</v>
      </c>
      <c r="AU101" s="203"/>
      <c r="AV101" s="203"/>
      <c r="AW101" s="335">
        <f>IFERROR(VLOOKUP($B101,'PEDIDO MARZO'!$A$4:$AD$130,20,0),"NO BD")</f>
        <v>0</v>
      </c>
      <c r="AX101" s="203"/>
      <c r="AY101" s="203"/>
      <c r="AZ101" s="335">
        <f>IFERROR(VLOOKUP($B101,'PEDIDO MARZO'!$A$4:$AD$130,21,0),"NO BD")</f>
        <v>0</v>
      </c>
      <c r="BA101" s="203"/>
      <c r="BB101" s="203"/>
      <c r="BC101" s="335">
        <f>IFERROR(VLOOKUP($B101,'PEDIDO MARZO'!$A$4:$AD$130,22,0),"NO BD")</f>
        <v>0</v>
      </c>
      <c r="BD101" s="203"/>
      <c r="BE101" s="203"/>
      <c r="BF101" s="335">
        <f>IFERROR(VLOOKUP($B101,'PEDIDO MARZO'!$A$4:$AD$130,23,0),"NO BD")</f>
        <v>0</v>
      </c>
      <c r="BG101" s="203"/>
      <c r="BH101" s="203"/>
      <c r="BI101" s="335">
        <f>IFERROR(VLOOKUP($B101,'PEDIDO MARZO'!$A$4:$AD$130,24,0),"NO BD")</f>
        <v>0</v>
      </c>
      <c r="BJ101" s="203"/>
      <c r="BK101" s="203"/>
      <c r="BL101" s="335">
        <f>IFERROR(VLOOKUP($B101,'PEDIDO MARZO'!$A$4:$AD$130,25,0),"NO BD")</f>
        <v>0</v>
      </c>
      <c r="BM101" s="203"/>
      <c r="BN101" s="203"/>
      <c r="BO101" s="335">
        <f>IFERROR(VLOOKUP($B101,'PEDIDO MARZO'!$A$4:$AD$130,26,0),"NO BD")</f>
        <v>0</v>
      </c>
      <c r="BP101" s="203"/>
      <c r="BQ101" s="203"/>
      <c r="BR101" s="335">
        <f>IFERROR(VLOOKUP($B101,'PEDIDO MARZO'!$A$4:$AD$130,27,0),"NO BD")</f>
        <v>0</v>
      </c>
      <c r="BS101" s="203"/>
      <c r="BT101" s="203"/>
      <c r="BU101" s="335">
        <f>IFERROR(VLOOKUP($B101,'PEDIDO MARZO'!$A$4:$AD$130,28,0),"NO BD")</f>
        <v>0</v>
      </c>
      <c r="BV101" s="203"/>
      <c r="BW101" s="203"/>
      <c r="BX101" s="335">
        <f>IFERROR(VLOOKUP($B101,'PEDIDO MARZO'!$A$4:$AD$130,29,0),"NO BD")</f>
        <v>0</v>
      </c>
      <c r="BY101" s="203"/>
      <c r="BZ101" s="203"/>
      <c r="CA101" s="335">
        <f>IFERROR(VLOOKUP($B101,'PEDIDO MARZO'!$A$4:$AD$130,30,0),"NO BD")</f>
        <v>0</v>
      </c>
      <c r="CB101" s="203"/>
      <c r="CC101" s="203"/>
      <c r="CD101" s="208">
        <f t="shared" si="295"/>
        <v>0</v>
      </c>
      <c r="CE101" s="203">
        <f t="shared" si="297"/>
        <v>0</v>
      </c>
      <c r="CF101" s="335">
        <f>IFERROR(VLOOKUP($B101,'INSUMOS MARZO'!$A$2:$I$105,9,0),"0")</f>
        <v>1</v>
      </c>
      <c r="CG101" s="337">
        <f>IFERROR(VLOOKUP($B101,'INSUMOS MARZO'!$A$2:$S$105,17,0),"")</f>
        <v>0</v>
      </c>
      <c r="CH101" s="336">
        <f t="shared" si="298"/>
        <v>0</v>
      </c>
      <c r="CI101" s="335">
        <f>IFERROR(VLOOKUP($B101,'INSUMOS MARZO'!$A$2:$J$105,10,0),"0")</f>
        <v>0</v>
      </c>
      <c r="CJ101" s="336">
        <f>IFERROR(VLOOKUP($B101,'INSUMOS MARZO'!$A$2:$S$105,14,0),"")</f>
        <v>10448.411399999999</v>
      </c>
      <c r="CK101" s="338">
        <f t="shared" si="299"/>
        <v>0</v>
      </c>
      <c r="CL101" s="211">
        <f t="shared" si="300"/>
        <v>0</v>
      </c>
      <c r="CM101" s="350">
        <f t="shared" si="301"/>
        <v>0</v>
      </c>
      <c r="CN101" s="350">
        <f t="shared" si="302"/>
        <v>0</v>
      </c>
      <c r="CO101" s="350">
        <f t="shared" si="303"/>
        <v>0</v>
      </c>
      <c r="CQ101" s="212">
        <f t="shared" si="304"/>
        <v>0</v>
      </c>
      <c r="CR101" s="212" t="b">
        <f t="shared" si="305"/>
        <v>1</v>
      </c>
      <c r="CS101" s="212">
        <f t="shared" si="306"/>
        <v>0</v>
      </c>
    </row>
    <row r="102" spans="1:97" ht="16.5" x14ac:dyDescent="0.25">
      <c r="A102" s="199">
        <v>97</v>
      </c>
      <c r="B102" s="333">
        <v>215</v>
      </c>
      <c r="C102" s="334" t="s">
        <v>384</v>
      </c>
      <c r="D102" s="335">
        <f>IFERROR(VLOOKUP($B102,'[5]INSUMOS FEBRERO'!$A$2:$F$105,5,0),"")</f>
        <v>15</v>
      </c>
      <c r="E102" s="335">
        <f>IFERROR(VLOOKUP($B102,'PEDIDO MARZO'!$A$4:$AD$130,5,0),"NO BD")</f>
        <v>4</v>
      </c>
      <c r="F102" s="335">
        <f t="shared" si="296"/>
        <v>-11</v>
      </c>
      <c r="G102" s="335">
        <f>IFERROR(VLOOKUP($B102,'PEDIDO MARZO'!$A$4:$AD$130,6,0),"NO BD")</f>
        <v>1</v>
      </c>
      <c r="H102" s="337">
        <f>IFERROR(VLOOKUP($B102,'INSUMOS MARZO'!$A$2:$S$105,17,0),"")</f>
        <v>10476.367999999999</v>
      </c>
      <c r="I102" s="205">
        <f t="shared" si="294"/>
        <v>10476.367999999999</v>
      </c>
      <c r="J102" s="335">
        <f>IFERROR(VLOOKUP($B102,'PEDIDO MARZO'!$A$4:$AD$130,7,0),"NO BD")</f>
        <v>1</v>
      </c>
      <c r="K102" s="337">
        <f>IFERROR(VLOOKUP($B102,'INSUMOS MARZO'!$A$2:$S$105,17,0),"")</f>
        <v>10476.367999999999</v>
      </c>
      <c r="L102" s="205">
        <f t="shared" ref="L102" si="498">J102*K102</f>
        <v>10476.367999999999</v>
      </c>
      <c r="M102" s="335">
        <f>IFERROR(VLOOKUP($B102,'PEDIDO MARZO'!$A$4:$AD$130,8,0),"NO BD")</f>
        <v>1</v>
      </c>
      <c r="N102" s="337">
        <f>IFERROR(VLOOKUP($B102,'INSUMOS MARZO'!$A$2:$S$105,17,0),"")</f>
        <v>10476.367999999999</v>
      </c>
      <c r="O102" s="205">
        <f t="shared" ref="O102" si="499">M102*N102</f>
        <v>10476.367999999999</v>
      </c>
      <c r="P102" s="335">
        <f>IFERROR(VLOOKUP($B102,'PEDIDO MARZO'!$A$4:$AD$130,9,0),"NO BD")</f>
        <v>1</v>
      </c>
      <c r="Q102" s="337">
        <f>IFERROR(VLOOKUP($B102,'INSUMOS MARZO'!$A$2:$S$105,17,0),"")</f>
        <v>10476.367999999999</v>
      </c>
      <c r="R102" s="205">
        <f t="shared" ref="R102" si="500">P102*Q102</f>
        <v>10476.367999999999</v>
      </c>
      <c r="S102" s="335">
        <f>IFERROR(VLOOKUP($B102,'PEDIDO MARZO'!$A$4:$AD$130,10,0),"NO BD")</f>
        <v>0</v>
      </c>
      <c r="T102" s="203"/>
      <c r="U102" s="205">
        <f>S102*T102</f>
        <v>0</v>
      </c>
      <c r="V102" s="335">
        <f>IFERROR(VLOOKUP($B102,'PEDIDO MARZO'!$A$4:$AD$130,11,0),"NO BD")</f>
        <v>0</v>
      </c>
      <c r="W102" s="203"/>
      <c r="X102" s="203"/>
      <c r="Y102" s="335">
        <f>IFERROR(VLOOKUP($B102,'PEDIDO MARZO'!$A$4:$AD$130,12,0),"NO BD")</f>
        <v>0</v>
      </c>
      <c r="Z102" s="203"/>
      <c r="AA102" s="203"/>
      <c r="AB102" s="335">
        <f>IFERROR(VLOOKUP($B102,'PEDIDO MARZO'!$A$4:$AD$130,13,0),"NO BD")</f>
        <v>0</v>
      </c>
      <c r="AC102" s="203"/>
      <c r="AD102" s="203"/>
      <c r="AE102" s="335">
        <f>IFERROR(VLOOKUP($B102,'PEDIDO MARZO'!$A$4:$AD$130,14,0),"NO BD")</f>
        <v>0</v>
      </c>
      <c r="AF102" s="203"/>
      <c r="AG102" s="205">
        <f t="shared" ref="AG102" si="501">AE102*AF102</f>
        <v>0</v>
      </c>
      <c r="AH102" s="335">
        <f>IFERROR(VLOOKUP($B102,'PEDIDO MARZO'!$A$4:$AD$130,15,0),"NO BD")</f>
        <v>0</v>
      </c>
      <c r="AI102" s="203"/>
      <c r="AJ102" s="205">
        <f>AH102*AI102</f>
        <v>0</v>
      </c>
      <c r="AK102" s="335">
        <f>IFERROR(VLOOKUP($B102,'PEDIDO MARZO'!$A$4:$AD$130,16,0),"NO BD")</f>
        <v>0</v>
      </c>
      <c r="AL102" s="203"/>
      <c r="AM102" s="203"/>
      <c r="AN102" s="335">
        <f>IFERROR(VLOOKUP($B102,'PEDIDO MARZO'!$A$4:$AD$130,17,0),"NO BD")</f>
        <v>0</v>
      </c>
      <c r="AO102" s="203"/>
      <c r="AP102" s="203"/>
      <c r="AQ102" s="335">
        <f>IFERROR(VLOOKUP($B102,'PEDIDO MARZO'!$A$4:$AD$130,18,0),"NO BD")</f>
        <v>0</v>
      </c>
      <c r="AR102" s="203"/>
      <c r="AS102" s="203"/>
      <c r="AT102" s="335">
        <f>IFERROR(VLOOKUP($B102,'PEDIDO MARZO'!$A$4:$AD$130,19,0),"NO BD")</f>
        <v>0</v>
      </c>
      <c r="AU102" s="203"/>
      <c r="AV102" s="203"/>
      <c r="AW102" s="335">
        <f>IFERROR(VLOOKUP($B102,'PEDIDO MARZO'!$A$4:$AD$130,20,0),"NO BD")</f>
        <v>0</v>
      </c>
      <c r="AX102" s="203"/>
      <c r="AY102" s="203"/>
      <c r="AZ102" s="335">
        <f>IFERROR(VLOOKUP($B102,'PEDIDO MARZO'!$A$4:$AD$130,21,0),"NO BD")</f>
        <v>0</v>
      </c>
      <c r="BA102" s="203"/>
      <c r="BB102" s="203"/>
      <c r="BC102" s="335">
        <f>IFERROR(VLOOKUP($B102,'PEDIDO MARZO'!$A$4:$AD$130,22,0),"NO BD")</f>
        <v>0</v>
      </c>
      <c r="BD102" s="203"/>
      <c r="BE102" s="203"/>
      <c r="BF102" s="335">
        <f>IFERROR(VLOOKUP($B102,'PEDIDO MARZO'!$A$4:$AD$130,23,0),"NO BD")</f>
        <v>0</v>
      </c>
      <c r="BG102" s="203"/>
      <c r="BH102" s="203"/>
      <c r="BI102" s="335">
        <f>IFERROR(VLOOKUP($B102,'PEDIDO MARZO'!$A$4:$AD$130,24,0),"NO BD")</f>
        <v>0</v>
      </c>
      <c r="BJ102" s="203"/>
      <c r="BK102" s="203"/>
      <c r="BL102" s="335">
        <f>IFERROR(VLOOKUP($B102,'PEDIDO MARZO'!$A$4:$AD$130,25,0),"NO BD")</f>
        <v>0</v>
      </c>
      <c r="BM102" s="203"/>
      <c r="BN102" s="203"/>
      <c r="BO102" s="335">
        <f>IFERROR(VLOOKUP($B102,'PEDIDO MARZO'!$A$4:$AD$130,26,0),"NO BD")</f>
        <v>0</v>
      </c>
      <c r="BP102" s="203"/>
      <c r="BQ102" s="203"/>
      <c r="BR102" s="335">
        <f>IFERROR(VLOOKUP($B102,'PEDIDO MARZO'!$A$4:$AD$130,27,0),"NO BD")</f>
        <v>0</v>
      </c>
      <c r="BS102" s="203"/>
      <c r="BT102" s="203"/>
      <c r="BU102" s="335">
        <f>IFERROR(VLOOKUP($B102,'PEDIDO MARZO'!$A$4:$AD$130,28,0),"NO BD")</f>
        <v>0</v>
      </c>
      <c r="BV102" s="203"/>
      <c r="BW102" s="203"/>
      <c r="BX102" s="335">
        <f>IFERROR(VLOOKUP($B102,'PEDIDO MARZO'!$A$4:$AD$130,29,0),"NO BD")</f>
        <v>0</v>
      </c>
      <c r="BY102" s="203"/>
      <c r="BZ102" s="203"/>
      <c r="CA102" s="335">
        <f>IFERROR(VLOOKUP($B102,'PEDIDO MARZO'!$A$4:$AD$130,30,0),"NO BD")</f>
        <v>0</v>
      </c>
      <c r="CB102" s="203"/>
      <c r="CC102" s="203"/>
      <c r="CD102" s="208">
        <f t="shared" si="295"/>
        <v>4</v>
      </c>
      <c r="CE102" s="203">
        <f t="shared" si="297"/>
        <v>0</v>
      </c>
      <c r="CF102" s="335">
        <v>4</v>
      </c>
      <c r="CG102" s="337">
        <f>IFERROR(VLOOKUP($B102,'INSUMOS MARZO'!$A$2:$S$105,17,0),"")</f>
        <v>10476.367999999999</v>
      </c>
      <c r="CH102" s="336">
        <f t="shared" si="298"/>
        <v>41905.471999999994</v>
      </c>
      <c r="CI102" s="335">
        <f>IFERROR(VLOOKUP($B102,'INSUMOS MARZO'!$A$2:$J$105,10,0),"0")</f>
        <v>0</v>
      </c>
      <c r="CJ102" s="336">
        <f>IFERROR(VLOOKUP($B102,'INSUMOS MARZO'!$A$2:$S$105,14,0),"")</f>
        <v>31743.458099999996</v>
      </c>
      <c r="CK102" s="338">
        <f t="shared" si="299"/>
        <v>0</v>
      </c>
      <c r="CL102" s="211">
        <f t="shared" si="300"/>
        <v>41905.471999999994</v>
      </c>
      <c r="CM102" s="350">
        <f t="shared" si="301"/>
        <v>4190.5472</v>
      </c>
      <c r="CN102" s="350">
        <f t="shared" si="302"/>
        <v>796.20396800000003</v>
      </c>
      <c r="CO102" s="350">
        <f t="shared" si="303"/>
        <v>46892.223167999997</v>
      </c>
      <c r="CQ102" s="212">
        <f t="shared" si="304"/>
        <v>41905.471999999994</v>
      </c>
      <c r="CR102" s="212" t="b">
        <f t="shared" si="305"/>
        <v>1</v>
      </c>
      <c r="CS102" s="212">
        <f t="shared" si="306"/>
        <v>0</v>
      </c>
    </row>
    <row r="103" spans="1:97" ht="16.5" x14ac:dyDescent="0.25">
      <c r="A103" s="199">
        <v>98</v>
      </c>
      <c r="B103" s="333">
        <v>216</v>
      </c>
      <c r="C103" s="334" t="s">
        <v>385</v>
      </c>
      <c r="D103" s="335">
        <f>IFERROR(VLOOKUP($B103,'[5]INSUMOS FEBRERO'!$A$2:$F$105,5,0),"")</f>
        <v>37</v>
      </c>
      <c r="E103" s="335">
        <f>IFERROR(VLOOKUP($B103,'PEDIDO MARZO'!$A$4:$AD$130,5,0),"NO BD")</f>
        <v>0</v>
      </c>
      <c r="F103" s="335">
        <f t="shared" si="296"/>
        <v>-37</v>
      </c>
      <c r="G103" s="335">
        <f>IFERROR(VLOOKUP($B103,'PEDIDO MARZO'!$A$4:$AD$130,6,0),"NO BD")</f>
        <v>0</v>
      </c>
      <c r="H103" s="337">
        <f>IFERROR(VLOOKUP($B103,'INSUMOS MARZO'!$A$2:$S$105,17,0),"")</f>
        <v>3954.9129999999996</v>
      </c>
      <c r="I103" s="205">
        <f t="shared" si="294"/>
        <v>0</v>
      </c>
      <c r="J103" s="335">
        <f>IFERROR(VLOOKUP($B103,'PEDIDO MARZO'!$A$4:$AD$130,7,0),"NO BD")</f>
        <v>0</v>
      </c>
      <c r="K103" s="337">
        <f>IFERROR(VLOOKUP($B103,'INSUMOS MARZO'!$A$2:$S$105,17,0),"")</f>
        <v>3954.9129999999996</v>
      </c>
      <c r="L103" s="205">
        <f t="shared" ref="L103:L104" si="502">J103*K103</f>
        <v>0</v>
      </c>
      <c r="M103" s="335">
        <f>IFERROR(VLOOKUP($B103,'PEDIDO MARZO'!$A$4:$AD$130,8,0),"NO BD")</f>
        <v>0</v>
      </c>
      <c r="N103" s="337">
        <f>IFERROR(VLOOKUP($B103,'INSUMOS MARZO'!$A$2:$S$105,17,0),"")</f>
        <v>3954.9129999999996</v>
      </c>
      <c r="O103" s="205">
        <f t="shared" ref="O103:O105" si="503">M103*N103</f>
        <v>0</v>
      </c>
      <c r="P103" s="335">
        <f>IFERROR(VLOOKUP($B103,'PEDIDO MARZO'!$A$4:$AD$130,9,0),"NO BD")</f>
        <v>0</v>
      </c>
      <c r="Q103" s="337">
        <f>IFERROR(VLOOKUP($B103,'INSUMOS MARZO'!$A$2:$S$105,17,0),"")</f>
        <v>3954.9129999999996</v>
      </c>
      <c r="R103" s="205">
        <f t="shared" ref="R103:R104" si="504">P103*Q103</f>
        <v>0</v>
      </c>
      <c r="S103" s="335">
        <f>IFERROR(VLOOKUP($B103,'PEDIDO MARZO'!$A$4:$AD$130,10,0),"NO BD")</f>
        <v>0</v>
      </c>
      <c r="T103" s="337">
        <f>IFERROR(VLOOKUP($B103,'INSUMOS MARZO'!$A$2:$S$105,17,0),"")</f>
        <v>3954.9129999999996</v>
      </c>
      <c r="U103" s="205">
        <f t="shared" ref="U103:U104" si="505">S103*T103</f>
        <v>0</v>
      </c>
      <c r="V103" s="335">
        <f>IFERROR(VLOOKUP($B103,'PEDIDO MARZO'!$A$4:$AD$130,11,0),"NO BD")</f>
        <v>0</v>
      </c>
      <c r="W103" s="337">
        <f>IFERROR(VLOOKUP($B103,'INSUMOS MARZO'!$A$2:$S$105,17,0),"")</f>
        <v>3954.9129999999996</v>
      </c>
      <c r="X103" s="205">
        <f t="shared" ref="X103:X104" si="506">V103*W103</f>
        <v>0</v>
      </c>
      <c r="Y103" s="335">
        <f>IFERROR(VLOOKUP($B103,'PEDIDO MARZO'!$A$4:$AD$130,12,0),"NO BD")</f>
        <v>0</v>
      </c>
      <c r="Z103" s="337">
        <f>IFERROR(VLOOKUP($B103,'INSUMOS MARZO'!$A$2:$S$105,17,0),"")</f>
        <v>3954.9129999999996</v>
      </c>
      <c r="AA103" s="205">
        <f t="shared" ref="AA103:AA104" si="507">Y103*Z103</f>
        <v>0</v>
      </c>
      <c r="AB103" s="335">
        <f>IFERROR(VLOOKUP($B103,'PEDIDO MARZO'!$A$4:$AD$130,13,0),"NO BD")</f>
        <v>0</v>
      </c>
      <c r="AC103" s="337">
        <f>IFERROR(VLOOKUP($B103,'INSUMOS MARZO'!$A$2:$S$105,17,0),"")</f>
        <v>3954.9129999999996</v>
      </c>
      <c r="AD103" s="205">
        <f t="shared" ref="AD103:AD104" si="508">AB103*AC103</f>
        <v>0</v>
      </c>
      <c r="AE103" s="335">
        <f>IFERROR(VLOOKUP($B103,'PEDIDO MARZO'!$A$4:$AD$130,14,0),"NO BD")</f>
        <v>0</v>
      </c>
      <c r="AF103" s="337">
        <f>IFERROR(VLOOKUP($B103,'INSUMOS MARZO'!$A$2:$S$105,17,0),"")</f>
        <v>3954.9129999999996</v>
      </c>
      <c r="AG103" s="205">
        <f t="shared" ref="AG103:AG104" si="509">AE103*AF103</f>
        <v>0</v>
      </c>
      <c r="AH103" s="335">
        <f>IFERROR(VLOOKUP($B103,'PEDIDO MARZO'!$A$4:$AD$130,15,0),"NO BD")</f>
        <v>0</v>
      </c>
      <c r="AI103" s="337">
        <f>IFERROR(VLOOKUP($B103,'INSUMOS MARZO'!$A$2:$S$105,17,0),"")</f>
        <v>3954.9129999999996</v>
      </c>
      <c r="AJ103" s="205">
        <f t="shared" ref="AJ103:AJ104" si="510">AH103*AI103</f>
        <v>0</v>
      </c>
      <c r="AK103" s="335">
        <f>IFERROR(VLOOKUP($B103,'PEDIDO MARZO'!$A$4:$AD$130,16,0),"NO BD")</f>
        <v>0</v>
      </c>
      <c r="AL103" s="337">
        <f>IFERROR(VLOOKUP($B103,'INSUMOS MARZO'!$A$2:$S$105,17,0),"")</f>
        <v>3954.9129999999996</v>
      </c>
      <c r="AM103" s="205">
        <f t="shared" ref="AM103:AM104" si="511">AK103*AL103</f>
        <v>0</v>
      </c>
      <c r="AN103" s="335">
        <f>IFERROR(VLOOKUP($B103,'PEDIDO MARZO'!$A$4:$AD$130,17,0),"NO BD")</f>
        <v>0</v>
      </c>
      <c r="AO103" s="337">
        <f>IFERROR(VLOOKUP($B103,'INSUMOS MARZO'!$A$2:$S$105,17,0),"")</f>
        <v>3954.9129999999996</v>
      </c>
      <c r="AP103" s="205">
        <f t="shared" ref="AP103:AP104" si="512">AN103*AO103</f>
        <v>0</v>
      </c>
      <c r="AQ103" s="335">
        <f>IFERROR(VLOOKUP($B103,'PEDIDO MARZO'!$A$4:$AD$130,18,0),"NO BD")</f>
        <v>0</v>
      </c>
      <c r="AR103" s="337">
        <f>IFERROR(VLOOKUP($B103,'INSUMOS MARZO'!$A$2:$S$105,17,0),"")</f>
        <v>3954.9129999999996</v>
      </c>
      <c r="AS103" s="205">
        <f t="shared" ref="AS103:AS104" si="513">AQ103*AR103</f>
        <v>0</v>
      </c>
      <c r="AT103" s="335">
        <f>IFERROR(VLOOKUP($B103,'PEDIDO MARZO'!$A$4:$AD$130,19,0),"NO BD")</f>
        <v>0</v>
      </c>
      <c r="AU103" s="337">
        <f>IFERROR(VLOOKUP($B103,'INSUMOS MARZO'!$A$2:$S$105,17,0),"")</f>
        <v>3954.9129999999996</v>
      </c>
      <c r="AV103" s="205">
        <f t="shared" ref="AV103:AV104" si="514">AT103*AU103</f>
        <v>0</v>
      </c>
      <c r="AW103" s="335">
        <f>IFERROR(VLOOKUP($B103,'PEDIDO MARZO'!$A$4:$AD$130,20,0),"NO BD")</f>
        <v>0</v>
      </c>
      <c r="AX103" s="337">
        <f>IFERROR(VLOOKUP($B103,'INSUMOS MARZO'!$A$2:$S$105,17,0),"")</f>
        <v>3954.9129999999996</v>
      </c>
      <c r="AY103" s="205">
        <f t="shared" ref="AY103:AY104" si="515">AW103*AX103</f>
        <v>0</v>
      </c>
      <c r="AZ103" s="335">
        <f>IFERROR(VLOOKUP($B103,'PEDIDO MARZO'!$A$4:$AD$130,21,0),"NO BD")</f>
        <v>0</v>
      </c>
      <c r="BA103" s="337">
        <f>IFERROR(VLOOKUP($B103,'INSUMOS MARZO'!$A$2:$S$105,17,0),"")</f>
        <v>3954.9129999999996</v>
      </c>
      <c r="BB103" s="205">
        <f t="shared" ref="BB103:BB104" si="516">AZ103*BA103</f>
        <v>0</v>
      </c>
      <c r="BC103" s="335">
        <f>IFERROR(VLOOKUP($B103,'PEDIDO MARZO'!$A$4:$AD$130,22,0),"NO BD")</f>
        <v>0</v>
      </c>
      <c r="BD103" s="337">
        <f>IFERROR(VLOOKUP($B103,'INSUMOS MARZO'!$A$2:$S$105,17,0),"")</f>
        <v>3954.9129999999996</v>
      </c>
      <c r="BE103" s="205">
        <f t="shared" ref="BE103:BE104" si="517">BC103*BD103</f>
        <v>0</v>
      </c>
      <c r="BF103" s="335">
        <f>IFERROR(VLOOKUP($B103,'PEDIDO MARZO'!$A$4:$AD$130,23,0),"NO BD")</f>
        <v>0</v>
      </c>
      <c r="BG103" s="337">
        <f>IFERROR(VLOOKUP($B103,'INSUMOS MARZO'!$A$2:$S$105,17,0),"")</f>
        <v>3954.9129999999996</v>
      </c>
      <c r="BH103" s="205">
        <f t="shared" ref="BH103:BH105" si="518">BF103*BG103</f>
        <v>0</v>
      </c>
      <c r="BI103" s="335">
        <f>IFERROR(VLOOKUP($B103,'PEDIDO MARZO'!$A$4:$AD$130,24,0),"NO BD")</f>
        <v>0</v>
      </c>
      <c r="BJ103" s="337">
        <f>IFERROR(VLOOKUP($B103,'INSUMOS MARZO'!$A$2:$S$105,17,0),"")</f>
        <v>3954.9129999999996</v>
      </c>
      <c r="BK103" s="205">
        <f t="shared" ref="BK103:BK105" si="519">BI103*BJ103</f>
        <v>0</v>
      </c>
      <c r="BL103" s="335">
        <f>IFERROR(VLOOKUP($B103,'PEDIDO MARZO'!$A$4:$AD$130,25,0),"NO BD")</f>
        <v>0</v>
      </c>
      <c r="BM103" s="337">
        <f>IFERROR(VLOOKUP($B103,'INSUMOS MARZO'!$A$2:$S$105,17,0),"")</f>
        <v>3954.9129999999996</v>
      </c>
      <c r="BN103" s="205">
        <f t="shared" ref="BN103:BN104" si="520">BL103*BM103</f>
        <v>0</v>
      </c>
      <c r="BO103" s="335">
        <f>IFERROR(VLOOKUP($B103,'PEDIDO MARZO'!$A$4:$AD$130,26,0),"NO BD")</f>
        <v>0</v>
      </c>
      <c r="BP103" s="336">
        <f>IFERROR(VLOOKUP($B103,'INSUMOS MARZO'!$A$2:$S$105,14,0),"")</f>
        <v>5124.8861999999999</v>
      </c>
      <c r="BQ103" s="205">
        <f>+BO103*BP103</f>
        <v>0</v>
      </c>
      <c r="BR103" s="335">
        <f>IFERROR(VLOOKUP($B103,'PEDIDO MARZO'!$A$4:$AD$130,27,0),"NO BD")</f>
        <v>0</v>
      </c>
      <c r="BS103" s="337">
        <f>IFERROR(VLOOKUP($B103,'INSUMOS MARZO'!$A$2:$S$105,17,0),"")</f>
        <v>3954.9129999999996</v>
      </c>
      <c r="BT103" s="205">
        <f t="shared" ref="BT103:BT104" si="521">BR103*BS103</f>
        <v>0</v>
      </c>
      <c r="BU103" s="335">
        <f>IFERROR(VLOOKUP($B103,'PEDIDO MARZO'!$A$4:$AD$130,28,0),"NO BD")</f>
        <v>0</v>
      </c>
      <c r="BV103" s="337">
        <f>IFERROR(VLOOKUP($B103,'INSUMOS MARZO'!$A$2:$S$105,17,0),"")</f>
        <v>3954.9129999999996</v>
      </c>
      <c r="BW103" s="205">
        <f t="shared" ref="BW103:BW104" si="522">BU103*BV103</f>
        <v>0</v>
      </c>
      <c r="BX103" s="335">
        <f>IFERROR(VLOOKUP($B103,'PEDIDO MARZO'!$A$4:$AD$130,29,0),"NO BD")</f>
        <v>0</v>
      </c>
      <c r="BY103" s="337">
        <f>IFERROR(VLOOKUP($B103,'INSUMOS MARZO'!$A$2:$S$105,17,0),"")</f>
        <v>3954.9129999999996</v>
      </c>
      <c r="BZ103" s="205">
        <f t="shared" ref="BZ103:BZ104" si="523">BX103*BY103</f>
        <v>0</v>
      </c>
      <c r="CA103" s="335">
        <f>IFERROR(VLOOKUP($B103,'PEDIDO MARZO'!$A$4:$AD$130,30,0),"NO BD")</f>
        <v>0</v>
      </c>
      <c r="CB103" s="337">
        <f>IFERROR(VLOOKUP($B103,'INSUMOS MARZO'!$A$2:$S$105,17,0),"")</f>
        <v>3954.9129999999996</v>
      </c>
      <c r="CC103" s="205">
        <f t="shared" ref="CC103:CC105" si="524">CA103*CB103</f>
        <v>0</v>
      </c>
      <c r="CD103" s="208">
        <f t="shared" si="295"/>
        <v>0</v>
      </c>
      <c r="CE103" s="203">
        <f t="shared" si="297"/>
        <v>0</v>
      </c>
      <c r="CF103" s="335">
        <v>0</v>
      </c>
      <c r="CG103" s="337">
        <f>IFERROR(VLOOKUP($B103,'INSUMOS MARZO'!$A$2:$S$105,17,0),"")</f>
        <v>3954.9129999999996</v>
      </c>
      <c r="CH103" s="336">
        <f t="shared" si="298"/>
        <v>0</v>
      </c>
      <c r="CI103" s="335">
        <f>IFERROR(VLOOKUP($B103,'INSUMOS MARZO'!$A$2:$J$105,10,0),"0")</f>
        <v>0</v>
      </c>
      <c r="CJ103" s="336">
        <f>IFERROR(VLOOKUP($B103,'INSUMOS MARZO'!$A$2:$S$105,14,0),"")</f>
        <v>5124.8861999999999</v>
      </c>
      <c r="CK103" s="338">
        <f t="shared" si="299"/>
        <v>0</v>
      </c>
      <c r="CL103" s="211">
        <f t="shared" si="300"/>
        <v>0</v>
      </c>
      <c r="CM103" s="350">
        <f t="shared" si="301"/>
        <v>0</v>
      </c>
      <c r="CN103" s="350">
        <f t="shared" si="302"/>
        <v>0</v>
      </c>
      <c r="CO103" s="350">
        <f t="shared" si="303"/>
        <v>0</v>
      </c>
      <c r="CQ103" s="212">
        <f t="shared" si="304"/>
        <v>0</v>
      </c>
      <c r="CR103" s="212" t="b">
        <f t="shared" si="305"/>
        <v>1</v>
      </c>
      <c r="CS103" s="212">
        <f t="shared" si="306"/>
        <v>0</v>
      </c>
    </row>
    <row r="104" spans="1:97" ht="16.5" x14ac:dyDescent="0.25">
      <c r="A104" s="199">
        <v>99</v>
      </c>
      <c r="B104" s="333">
        <v>218</v>
      </c>
      <c r="C104" s="334" t="s">
        <v>386</v>
      </c>
      <c r="D104" s="335">
        <f>IFERROR(VLOOKUP($B104,'[5]INSUMOS FEBRERO'!$A$2:$F$105,5,0),"")</f>
        <v>40</v>
      </c>
      <c r="E104" s="335">
        <f>IFERROR(VLOOKUP($B104,'PEDIDO MARZO'!$A$4:$AD$130,5,0),"NO BD")</f>
        <v>166</v>
      </c>
      <c r="F104" s="335">
        <f t="shared" si="296"/>
        <v>126</v>
      </c>
      <c r="G104" s="335">
        <f>IFERROR(VLOOKUP($B104,'PEDIDO MARZO'!$A$4:$AD$130,6,0),"NO BD")</f>
        <v>60</v>
      </c>
      <c r="H104" s="336">
        <f>IFERROR(VLOOKUP($B104,'INSUMOS MARZO'!$A$2:$S$105,14,0),"")</f>
        <v>2587.0365000000002</v>
      </c>
      <c r="I104" s="205">
        <f t="shared" si="294"/>
        <v>155222.19</v>
      </c>
      <c r="J104" s="408">
        <f>IFERROR(VLOOKUP($B104,'PEDIDO MARZO'!$A$4:$AD$130,7,0),"NO BD")</f>
        <v>20</v>
      </c>
      <c r="K104" s="337">
        <f>IFERROR(VLOOKUP($B104,'INSUMOS MARZO'!$A$2:$S$105,17,0),"")</f>
        <v>1437.768</v>
      </c>
      <c r="L104" s="205">
        <f t="shared" si="502"/>
        <v>28755.360000000001</v>
      </c>
      <c r="M104" s="408">
        <f>IFERROR(VLOOKUP($B104,'PEDIDO MARZO'!$A$4:$AD$130,8,0),"NO BD")</f>
        <v>15</v>
      </c>
      <c r="N104" s="337">
        <f>IFERROR(VLOOKUP($B104,'INSUMOS MARZO'!$A$2:$S$105,17,0),"")</f>
        <v>1437.768</v>
      </c>
      <c r="O104" s="205">
        <f t="shared" si="503"/>
        <v>21566.52</v>
      </c>
      <c r="P104" s="335">
        <f>IFERROR(VLOOKUP($B104,'PEDIDO MARZO'!$A$4:$AD$130,9,0),"NO BD")</f>
        <v>0</v>
      </c>
      <c r="Q104" s="337">
        <f>IFERROR(VLOOKUP($B104,'INSUMOS MARZO'!$A$2:$S$105,17,0),"")</f>
        <v>1437.768</v>
      </c>
      <c r="R104" s="205">
        <f t="shared" si="504"/>
        <v>0</v>
      </c>
      <c r="S104" s="408">
        <f>IFERROR(VLOOKUP($B104,'PEDIDO MARZO'!$A$4:$AD$130,10,0),"NO BD")</f>
        <v>5</v>
      </c>
      <c r="T104" s="337">
        <f>IFERROR(VLOOKUP($B104,'INSUMOS MARZO'!$A$2:$S$105,17,0),"")</f>
        <v>1437.768</v>
      </c>
      <c r="U104" s="205">
        <f t="shared" si="505"/>
        <v>7188.84</v>
      </c>
      <c r="V104" s="335">
        <f>IFERROR(VLOOKUP($B104,'PEDIDO MARZO'!$A$4:$AD$130,11,0),"NO BD")</f>
        <v>6</v>
      </c>
      <c r="W104" s="336">
        <f>IFERROR(VLOOKUP($B104,'INSUMOS MARZO'!$A$2:$S$105,14,0),"")</f>
        <v>2587.0365000000002</v>
      </c>
      <c r="X104" s="205">
        <f t="shared" si="506"/>
        <v>15522.219000000001</v>
      </c>
      <c r="Y104" s="335">
        <f>IFERROR(VLOOKUP($B104,'PEDIDO MARZO'!$A$4:$AD$130,12,0),"NO BD")</f>
        <v>5</v>
      </c>
      <c r="Z104" s="336">
        <f>IFERROR(VLOOKUP($B104,'INSUMOS MARZO'!$A$2:$S$105,14,0),"")</f>
        <v>2587.0365000000002</v>
      </c>
      <c r="AA104" s="205">
        <f t="shared" si="507"/>
        <v>12935.182500000001</v>
      </c>
      <c r="AB104" s="335">
        <f>IFERROR(VLOOKUP($B104,'PEDIDO MARZO'!$A$4:$AD$130,13,0),"NO BD")</f>
        <v>0</v>
      </c>
      <c r="AC104" s="337">
        <f>IFERROR(VLOOKUP($B104,'INSUMOS MARZO'!$A$2:$S$105,17,0),"")</f>
        <v>1437.768</v>
      </c>
      <c r="AD104" s="205">
        <f t="shared" si="508"/>
        <v>0</v>
      </c>
      <c r="AE104" s="335">
        <f>IFERROR(VLOOKUP($B104,'PEDIDO MARZO'!$A$4:$AD$130,14,0),"NO BD")</f>
        <v>0</v>
      </c>
      <c r="AF104" s="337">
        <f>IFERROR(VLOOKUP($B104,'INSUMOS MARZO'!$A$2:$S$105,17,0),"")</f>
        <v>1437.768</v>
      </c>
      <c r="AG104" s="205">
        <f t="shared" si="509"/>
        <v>0</v>
      </c>
      <c r="AH104" s="408">
        <f>IFERROR(VLOOKUP($B104,'PEDIDO MARZO'!$A$4:$AD$130,15,0),"NO BD")</f>
        <v>10</v>
      </c>
      <c r="AI104" s="337">
        <f>IFERROR(VLOOKUP($B104,'INSUMOS MARZO'!$A$2:$S$105,17,0),"")</f>
        <v>1437.768</v>
      </c>
      <c r="AJ104" s="205">
        <f t="shared" si="510"/>
        <v>14377.68</v>
      </c>
      <c r="AK104" s="335">
        <f>IFERROR(VLOOKUP($B104,'PEDIDO MARZO'!$A$4:$AD$130,16,0),"NO BD")</f>
        <v>0</v>
      </c>
      <c r="AL104" s="337">
        <f>IFERROR(VLOOKUP($B104,'INSUMOS MARZO'!$A$2:$S$105,17,0),"")</f>
        <v>1437.768</v>
      </c>
      <c r="AM104" s="205">
        <f t="shared" si="511"/>
        <v>0</v>
      </c>
      <c r="AN104" s="335">
        <f>IFERROR(VLOOKUP($B104,'PEDIDO MARZO'!$A$4:$AD$130,17,0),"NO BD")</f>
        <v>6</v>
      </c>
      <c r="AO104" s="336">
        <f>IFERROR(VLOOKUP($B104,'INSUMOS MARZO'!$A$2:$S$105,14,0),"")</f>
        <v>2587.0365000000002</v>
      </c>
      <c r="AP104" s="205">
        <f t="shared" si="512"/>
        <v>15522.219000000001</v>
      </c>
      <c r="AQ104" s="335">
        <f>IFERROR(VLOOKUP($B104,'PEDIDO MARZO'!$A$4:$AD$130,18,0),"NO BD")</f>
        <v>0</v>
      </c>
      <c r="AR104" s="337">
        <f>IFERROR(VLOOKUP($B104,'INSUMOS MARZO'!$A$2:$S$105,17,0),"")</f>
        <v>1437.768</v>
      </c>
      <c r="AS104" s="205">
        <f t="shared" si="513"/>
        <v>0</v>
      </c>
      <c r="AT104" s="335">
        <f>IFERROR(VLOOKUP($B104,'PEDIDO MARZO'!$A$4:$AD$130,19,0),"NO BD")</f>
        <v>0</v>
      </c>
      <c r="AU104" s="337">
        <f>IFERROR(VLOOKUP($B104,'INSUMOS MARZO'!$A$2:$S$105,17,0),"")</f>
        <v>1437.768</v>
      </c>
      <c r="AV104" s="205">
        <f t="shared" si="514"/>
        <v>0</v>
      </c>
      <c r="AW104" s="335">
        <f>IFERROR(VLOOKUP($B104,'PEDIDO MARZO'!$A$4:$AD$130,20,0),"NO BD")</f>
        <v>6</v>
      </c>
      <c r="AX104" s="336">
        <f>IFERROR(VLOOKUP($B104,'INSUMOS MARZO'!$A$2:$S$105,14,0),"")</f>
        <v>2587.0365000000002</v>
      </c>
      <c r="AY104" s="205">
        <f t="shared" si="515"/>
        <v>15522.219000000001</v>
      </c>
      <c r="AZ104" s="335">
        <f>IFERROR(VLOOKUP($B104,'PEDIDO MARZO'!$A$4:$AD$130,21,0),"NO BD")</f>
        <v>0</v>
      </c>
      <c r="BA104" s="337">
        <f>IFERROR(VLOOKUP($B104,'INSUMOS MARZO'!$A$2:$S$105,17,0),"")</f>
        <v>1437.768</v>
      </c>
      <c r="BB104" s="205">
        <f t="shared" si="516"/>
        <v>0</v>
      </c>
      <c r="BC104" s="335">
        <f>IFERROR(VLOOKUP($B104,'PEDIDO MARZO'!$A$4:$AD$130,22,0),"NO BD")</f>
        <v>4</v>
      </c>
      <c r="BD104" s="336">
        <f>IFERROR(VLOOKUP($B104,'INSUMOS MARZO'!$A$2:$S$105,14,0),"")</f>
        <v>2587.0365000000002</v>
      </c>
      <c r="BE104" s="205">
        <f t="shared" si="517"/>
        <v>10348.146000000001</v>
      </c>
      <c r="BF104" s="335">
        <f>IFERROR(VLOOKUP($B104,'PEDIDO MARZO'!$A$4:$AD$130,23,0),"NO BD")</f>
        <v>0</v>
      </c>
      <c r="BG104" s="337">
        <f>IFERROR(VLOOKUP($B104,'INSUMOS MARZO'!$A$2:$S$105,17,0),"")</f>
        <v>1437.768</v>
      </c>
      <c r="BH104" s="205">
        <f t="shared" si="518"/>
        <v>0</v>
      </c>
      <c r="BI104" s="335">
        <f>IFERROR(VLOOKUP($B104,'PEDIDO MARZO'!$A$4:$AD$130,24,0),"NO BD")</f>
        <v>5</v>
      </c>
      <c r="BJ104" s="336">
        <f>IFERROR(VLOOKUP($B104,'INSUMOS MARZO'!$A$2:$S$105,14,0),"")</f>
        <v>2587.0365000000002</v>
      </c>
      <c r="BK104" s="205">
        <f t="shared" si="519"/>
        <v>12935.182500000001</v>
      </c>
      <c r="BL104" s="335">
        <f>IFERROR(VLOOKUP($B104,'PEDIDO MARZO'!$A$4:$AD$130,25,0),"NO BD")</f>
        <v>3</v>
      </c>
      <c r="BM104" s="336">
        <f>IFERROR(VLOOKUP($B104,'INSUMOS MARZO'!$A$2:$S$105,14,0),"")</f>
        <v>2587.0365000000002</v>
      </c>
      <c r="BN104" s="205">
        <f t="shared" si="520"/>
        <v>7761.1095000000005</v>
      </c>
      <c r="BO104" s="335">
        <f>IFERROR(VLOOKUP($B104,'PEDIDO MARZO'!$A$4:$AD$130,26,0),"NO BD")</f>
        <v>4</v>
      </c>
      <c r="BP104" s="336">
        <f>IFERROR(VLOOKUP($B104,'INSUMOS MARZO'!$A$2:$S$105,14,0),"")</f>
        <v>2587.0365000000002</v>
      </c>
      <c r="BQ104" s="205">
        <f t="shared" ref="BQ104" si="525">BO104*BP104</f>
        <v>10348.146000000001</v>
      </c>
      <c r="BR104" s="335">
        <f>IFERROR(VLOOKUP($B104,'PEDIDO MARZO'!$A$4:$AD$130,27,0),"NO BD")</f>
        <v>4</v>
      </c>
      <c r="BS104" s="336">
        <f>IFERROR(VLOOKUP($B104,'INSUMOS MARZO'!$A$2:$S$105,14,0),"")</f>
        <v>2587.0365000000002</v>
      </c>
      <c r="BT104" s="205">
        <f t="shared" si="521"/>
        <v>10348.146000000001</v>
      </c>
      <c r="BU104" s="335">
        <f>IFERROR(VLOOKUP($B104,'PEDIDO MARZO'!$A$4:$AD$130,28,0),"NO BD")</f>
        <v>5</v>
      </c>
      <c r="BV104" s="336">
        <f>IFERROR(VLOOKUP($B104,'INSUMOS MARZO'!$A$2:$S$105,14,0),"")</f>
        <v>2587.0365000000002</v>
      </c>
      <c r="BW104" s="205">
        <f t="shared" si="522"/>
        <v>12935.182500000001</v>
      </c>
      <c r="BX104" s="335">
        <f>IFERROR(VLOOKUP($B104,'PEDIDO MARZO'!$A$4:$AD$130,29,0),"NO BD")</f>
        <v>3</v>
      </c>
      <c r="BY104" s="336">
        <f>IFERROR(VLOOKUP($B104,'INSUMOS MARZO'!$A$2:$S$105,14,0),"")</f>
        <v>2587.0365000000002</v>
      </c>
      <c r="BZ104" s="205">
        <f t="shared" si="523"/>
        <v>7761.1095000000005</v>
      </c>
      <c r="CA104" s="335">
        <f>IFERROR(VLOOKUP($B104,'PEDIDO MARZO'!$A$4:$AD$130,30,0),"NO BD")</f>
        <v>5</v>
      </c>
      <c r="CB104" s="336">
        <f>IFERROR(VLOOKUP($B104,'INSUMOS MARZO'!$A$2:$S$105,14,0),"")</f>
        <v>2587.0365000000002</v>
      </c>
      <c r="CC104" s="205">
        <f t="shared" si="524"/>
        <v>12935.182500000001</v>
      </c>
      <c r="CD104" s="208">
        <f>IFERROR((G104+J104+M104+P104+S104+V104+Y104+AB104+AE104+AH104+AK104+AN104+AQ104+AT104+AW104+AZ104+BC104+BF104+BI104+BL104+BO104+BR104+BU104+BX104+CA104),"")</f>
        <v>166</v>
      </c>
      <c r="CE104" s="203">
        <f t="shared" si="297"/>
        <v>0</v>
      </c>
      <c r="CF104" s="335">
        <f>IFERROR(VLOOKUP($B104,'INSUMOS MARZO'!$A$2:$I$105,9,0),"0")</f>
        <v>50</v>
      </c>
      <c r="CG104" s="337">
        <f>IFERROR(VLOOKUP($B104,'INSUMOS MARZO'!$A$2:$S$105,17,0),"")</f>
        <v>1437.768</v>
      </c>
      <c r="CH104" s="336">
        <f t="shared" si="298"/>
        <v>71888.399999999994</v>
      </c>
      <c r="CI104" s="335">
        <f>IFERROR(VLOOKUP($B104,'INSUMOS MARZO'!$A$2:$J$105,10,0),"0")</f>
        <v>116</v>
      </c>
      <c r="CJ104" s="336">
        <f>IFERROR(VLOOKUP($B104,'INSUMOS MARZO'!$A$2:$S$105,14,0),"")</f>
        <v>2587.0365000000002</v>
      </c>
      <c r="CK104" s="338">
        <f t="shared" si="299"/>
        <v>300096.234</v>
      </c>
      <c r="CL104" s="211">
        <f t="shared" si="300"/>
        <v>371984.63399999996</v>
      </c>
      <c r="CM104" s="350">
        <f>+CL104*10%</f>
        <v>37198.463400000001</v>
      </c>
      <c r="CN104" s="350">
        <f t="shared" si="302"/>
        <v>7067.7080459999997</v>
      </c>
      <c r="CO104" s="350">
        <f t="shared" si="303"/>
        <v>416250.80544599995</v>
      </c>
      <c r="CP104" s="190">
        <f t="shared" ref="CP104:CP105" si="526">+CF104+CI104-CD104</f>
        <v>0</v>
      </c>
      <c r="CQ104" s="212">
        <f t="shared" si="304"/>
        <v>371984.63399999996</v>
      </c>
      <c r="CR104" s="212" t="b">
        <f t="shared" si="305"/>
        <v>1</v>
      </c>
      <c r="CS104" s="212">
        <f t="shared" si="306"/>
        <v>0</v>
      </c>
    </row>
    <row r="105" spans="1:97" ht="16.5" x14ac:dyDescent="0.25">
      <c r="A105" s="199">
        <v>100</v>
      </c>
      <c r="B105" s="333">
        <v>251</v>
      </c>
      <c r="C105" s="334" t="s">
        <v>387</v>
      </c>
      <c r="D105" s="335">
        <f>IFERROR(VLOOKUP($B105,'[5]INSUMOS FEBRERO'!$A$2:$F$105,5,0),"")</f>
        <v>24</v>
      </c>
      <c r="E105" s="335">
        <f>IFERROR(VLOOKUP($B105,'PEDIDO MARZO'!$A$4:$AD$130,5,0),"NO BD")</f>
        <v>34</v>
      </c>
      <c r="F105" s="335">
        <f t="shared" si="296"/>
        <v>10</v>
      </c>
      <c r="G105" s="335">
        <f>IFERROR(VLOOKUP($B105,'PEDIDO MARZO'!$A$4:$AD$130,6,0),"NO BD")</f>
        <v>5</v>
      </c>
      <c r="H105" s="337">
        <f>IFERROR(VLOOKUP($B105,'INSUMOS MARZO'!$A$2:$S$105,17,0),"")</f>
        <v>16031.954000000002</v>
      </c>
      <c r="I105" s="205">
        <f t="shared" si="294"/>
        <v>80159.77</v>
      </c>
      <c r="J105" s="335">
        <f>IFERROR(VLOOKUP($B105,'PEDIDO MARZO'!$A$4:$AD$130,7,0),"NO BD")</f>
        <v>0</v>
      </c>
      <c r="K105" s="337">
        <f>IFERROR(VLOOKUP($B105,'INSUMOS MARZO'!$A$2:$S$105,17,0),"")</f>
        <v>16031.954000000002</v>
      </c>
      <c r="L105" s="203"/>
      <c r="M105" s="335">
        <f>IFERROR(VLOOKUP($B105,'PEDIDO MARZO'!$A$4:$AD$130,8,0),"NO BD")</f>
        <v>10</v>
      </c>
      <c r="N105" s="337">
        <f>IFERROR(VLOOKUP($B105,'INSUMOS MARZO'!$A$2:$S$105,17,0),"")</f>
        <v>16031.954000000002</v>
      </c>
      <c r="O105" s="205">
        <f t="shared" si="503"/>
        <v>160319.54</v>
      </c>
      <c r="P105" s="335">
        <f>IFERROR(VLOOKUP($B105,'PEDIDO MARZO'!$A$4:$AD$130,9,0),"NO BD")</f>
        <v>0</v>
      </c>
      <c r="Q105" s="203"/>
      <c r="R105" s="203"/>
      <c r="S105" s="335">
        <f>IFERROR(VLOOKUP($B105,'PEDIDO MARZO'!$A$4:$AD$130,10,0),"NO BD")</f>
        <v>0</v>
      </c>
      <c r="T105" s="203"/>
      <c r="U105" s="203"/>
      <c r="V105" s="335">
        <f>IFERROR(VLOOKUP($B105,'PEDIDO MARZO'!$A$4:$AD$130,11,0),"NO BD")</f>
        <v>0</v>
      </c>
      <c r="W105" s="203"/>
      <c r="X105" s="203"/>
      <c r="Y105" s="335">
        <f>IFERROR(VLOOKUP($B105,'PEDIDO MARZO'!$A$4:$AD$130,12,0),"NO BD")</f>
        <v>2</v>
      </c>
      <c r="Z105" s="336">
        <f>IFERROR(VLOOKUP($B105,'INSUMOS MARZO'!$A$2:$S$105,14,0),"")</f>
        <v>20399.279400000003</v>
      </c>
      <c r="AA105" s="351">
        <f>+Z105*Y105</f>
        <v>40798.558800000006</v>
      </c>
      <c r="AB105" s="335">
        <f>IFERROR(VLOOKUP($B105,'PEDIDO MARZO'!$A$4:$AD$130,13,0),"NO BD")</f>
        <v>0</v>
      </c>
      <c r="AC105" s="203"/>
      <c r="AD105" s="203"/>
      <c r="AE105" s="335">
        <f>IFERROR(VLOOKUP($B105,'PEDIDO MARZO'!$A$4:$AD$130,14,0),"NO BD")</f>
        <v>0</v>
      </c>
      <c r="AF105" s="203"/>
      <c r="AG105" s="203"/>
      <c r="AH105" s="335">
        <f>IFERROR(VLOOKUP($B105,'PEDIDO MARZO'!$A$4:$AD$130,15,0),"NO BD")</f>
        <v>0</v>
      </c>
      <c r="AI105" s="203"/>
      <c r="AJ105" s="203"/>
      <c r="AK105" s="335">
        <f>IFERROR(VLOOKUP($B105,'PEDIDO MARZO'!$A$4:$AD$130,16,0),"NO BD")</f>
        <v>0</v>
      </c>
      <c r="AL105" s="203"/>
      <c r="AM105" s="203"/>
      <c r="AN105" s="335">
        <f>IFERROR(VLOOKUP($B105,'PEDIDO MARZO'!$A$4:$AD$130,17,0),"NO BD")</f>
        <v>0</v>
      </c>
      <c r="AO105" s="203"/>
      <c r="AP105" s="203"/>
      <c r="AQ105" s="335">
        <f>IFERROR(VLOOKUP($B105,'PEDIDO MARZO'!$A$4:$AD$130,18,0),"NO BD")</f>
        <v>0</v>
      </c>
      <c r="AR105" s="203"/>
      <c r="AS105" s="203"/>
      <c r="AT105" s="335">
        <f>IFERROR(VLOOKUP($B105,'PEDIDO MARZO'!$A$4:$AD$130,19,0),"NO BD")</f>
        <v>0</v>
      </c>
      <c r="AU105" s="203"/>
      <c r="AV105" s="203"/>
      <c r="AW105" s="408">
        <f>IFERROR(VLOOKUP($B105,'PEDIDO MARZO'!$A$4:$AD$130,20,0),"NO BD")</f>
        <v>2</v>
      </c>
      <c r="AX105" s="336">
        <f>IFERROR(VLOOKUP($B105,'INSUMOS MARZO'!$A$2:$S$105,14,0),"")</f>
        <v>20399.279400000003</v>
      </c>
      <c r="AY105" s="351">
        <f>+AX105*AW105</f>
        <v>40798.558800000006</v>
      </c>
      <c r="AZ105" s="335">
        <f>IFERROR(VLOOKUP($B105,'PEDIDO MARZO'!$A$4:$AD$130,21,0),"NO BD")</f>
        <v>0</v>
      </c>
      <c r="BA105" s="203"/>
      <c r="BB105" s="203"/>
      <c r="BC105" s="335">
        <f>IFERROR(VLOOKUP($B105,'PEDIDO MARZO'!$A$4:$AD$130,22,0),"NO BD")</f>
        <v>0</v>
      </c>
      <c r="BD105" s="203"/>
      <c r="BE105" s="203"/>
      <c r="BF105" s="335">
        <f>IFERROR(VLOOKUP($B105,'PEDIDO MARZO'!$A$4:$AD$130,23,0),"NO BD")</f>
        <v>5</v>
      </c>
      <c r="BG105" s="337">
        <f>IFERROR(VLOOKUP($B105,'INSUMOS MARZO'!$A$2:$S$105,17,0),"")</f>
        <v>16031.954000000002</v>
      </c>
      <c r="BH105" s="205">
        <f t="shared" si="518"/>
        <v>80159.77</v>
      </c>
      <c r="BI105" s="335">
        <f>IFERROR(VLOOKUP($B105,'PEDIDO MARZO'!$A$4:$AD$130,24,0),"NO BD")</f>
        <v>5</v>
      </c>
      <c r="BJ105" s="337">
        <f>IFERROR(VLOOKUP($B105,'INSUMOS MARZO'!$A$2:$S$105,17,0),"")</f>
        <v>16031.954000000002</v>
      </c>
      <c r="BK105" s="205">
        <f t="shared" si="519"/>
        <v>80159.77</v>
      </c>
      <c r="BL105" s="335">
        <f>IFERROR(VLOOKUP($B105,'PEDIDO MARZO'!$A$4:$AD$130,25,0),"NO BD")</f>
        <v>0</v>
      </c>
      <c r="BM105" s="203"/>
      <c r="BN105" s="203"/>
      <c r="BO105" s="335">
        <f>IFERROR(VLOOKUP($B105,'PEDIDO MARZO'!$A$4:$AD$130,26,0),"NO BD")</f>
        <v>0</v>
      </c>
      <c r="BP105" s="203"/>
      <c r="BQ105" s="203"/>
      <c r="BR105" s="335">
        <f>IFERROR(VLOOKUP($B105,'PEDIDO MARZO'!$A$4:$AD$130,27,0),"NO BD")</f>
        <v>0</v>
      </c>
      <c r="BS105" s="203"/>
      <c r="BT105" s="203"/>
      <c r="BU105" s="335">
        <f>IFERROR(VLOOKUP($B105,'PEDIDO MARZO'!$A$4:$AD$130,28,0),"NO BD")</f>
        <v>0</v>
      </c>
      <c r="BV105" s="203"/>
      <c r="BW105" s="203"/>
      <c r="BX105" s="335">
        <f>IFERROR(VLOOKUP($B105,'PEDIDO MARZO'!$A$4:$AD$130,29,0),"NO BD")</f>
        <v>0</v>
      </c>
      <c r="BY105" s="203"/>
      <c r="BZ105" s="203"/>
      <c r="CA105" s="335">
        <f>IFERROR(VLOOKUP($B105,'PEDIDO MARZO'!$A$4:$AD$130,30,0),"NO BD")</f>
        <v>5</v>
      </c>
      <c r="CB105" s="337">
        <f>IFERROR(VLOOKUP($B105,'INSUMOS MARZO'!$A$2:$S$105,17,0),"")</f>
        <v>16031.954000000002</v>
      </c>
      <c r="CC105" s="205">
        <f t="shared" si="524"/>
        <v>80159.77</v>
      </c>
      <c r="CD105" s="208">
        <f t="shared" si="295"/>
        <v>34</v>
      </c>
      <c r="CE105" s="203">
        <f t="shared" si="297"/>
        <v>0</v>
      </c>
      <c r="CF105" s="335">
        <f>IFERROR(VLOOKUP($B105,'INSUMOS MARZO'!$A$2:$I$105,9,0),"0")</f>
        <v>30</v>
      </c>
      <c r="CG105" s="337">
        <f>IFERROR(VLOOKUP($B105,'INSUMOS MARZO'!$A$2:$S$105,17,0),"")</f>
        <v>16031.954000000002</v>
      </c>
      <c r="CH105" s="336">
        <f t="shared" si="298"/>
        <v>480958.62000000005</v>
      </c>
      <c r="CI105" s="335">
        <f>IFERROR(VLOOKUP($B105,'INSUMOS MARZO'!$A$2:$J$105,10,0),"0")</f>
        <v>4</v>
      </c>
      <c r="CJ105" s="336">
        <f>IFERROR(VLOOKUP($B105,'INSUMOS MARZO'!$A$2:$S$105,14,0),"")</f>
        <v>20399.279400000003</v>
      </c>
      <c r="CK105" s="338">
        <f t="shared" si="299"/>
        <v>81597.117600000012</v>
      </c>
      <c r="CL105" s="211">
        <f t="shared" si="300"/>
        <v>562555.73759999999</v>
      </c>
      <c r="CM105" s="350">
        <f t="shared" si="301"/>
        <v>56255.573759999999</v>
      </c>
      <c r="CN105" s="350">
        <f t="shared" si="302"/>
        <v>10688.5590144</v>
      </c>
      <c r="CO105" s="350">
        <f t="shared" si="303"/>
        <v>629499.87037439994</v>
      </c>
      <c r="CP105" s="190">
        <f t="shared" si="526"/>
        <v>0</v>
      </c>
      <c r="CQ105" s="212">
        <f t="shared" si="304"/>
        <v>562555.73760000011</v>
      </c>
      <c r="CR105" s="212" t="b">
        <f t="shared" si="305"/>
        <v>1</v>
      </c>
      <c r="CS105" s="212">
        <f t="shared" si="306"/>
        <v>0</v>
      </c>
    </row>
    <row r="106" spans="1:97" ht="16.5" x14ac:dyDescent="0.25">
      <c r="A106" s="199">
        <v>101</v>
      </c>
      <c r="B106" s="333">
        <v>255</v>
      </c>
      <c r="C106" s="334" t="s">
        <v>388</v>
      </c>
      <c r="D106" s="335">
        <f>IFERROR(VLOOKUP($B106,'[5]INSUMOS FEBRERO'!$A$2:$F$105,5,0),"")</f>
        <v>14</v>
      </c>
      <c r="E106" s="335">
        <f>IFERROR(VLOOKUP($B106,'PEDIDO MARZO'!$A$4:$AD$130,5,0),"NO BD")</f>
        <v>0</v>
      </c>
      <c r="F106" s="335">
        <f t="shared" si="296"/>
        <v>-14</v>
      </c>
      <c r="G106" s="335">
        <f>IFERROR(VLOOKUP($B106,'PEDIDO MARZO'!$A$4:$AD$130,6,0),"NO BD")</f>
        <v>0</v>
      </c>
      <c r="H106" s="337">
        <f>IFERROR(VLOOKUP($B106,'INSUMOS MARZO'!$A$2:$S$105,17,0),"")</f>
        <v>29299.777999999998</v>
      </c>
      <c r="I106" s="205">
        <f t="shared" si="294"/>
        <v>0</v>
      </c>
      <c r="J106" s="335">
        <f>IFERROR(VLOOKUP($B106,'PEDIDO MARZO'!$A$4:$AD$130,7,0),"NO BD")</f>
        <v>0</v>
      </c>
      <c r="K106" s="337">
        <f>IFERROR(VLOOKUP($B106,'INSUMOS MARZO'!$A$2:$S$105,17,0),"")</f>
        <v>29299.777999999998</v>
      </c>
      <c r="L106" s="205">
        <f t="shared" ref="L106" si="527">J106*K106</f>
        <v>0</v>
      </c>
      <c r="M106" s="335">
        <f>IFERROR(VLOOKUP($B106,'PEDIDO MARZO'!$A$4:$AD$130,8,0),"NO BD")</f>
        <v>0</v>
      </c>
      <c r="N106" s="337">
        <f>IFERROR(VLOOKUP($B106,'INSUMOS MARZO'!$A$2:$S$105,17,0),"")</f>
        <v>29299.777999999998</v>
      </c>
      <c r="O106" s="205">
        <f t="shared" ref="O106" si="528">M106*N106</f>
        <v>0</v>
      </c>
      <c r="P106" s="335">
        <f>IFERROR(VLOOKUP($B106,'PEDIDO MARZO'!$A$4:$AD$130,9,0),"NO BD")</f>
        <v>0</v>
      </c>
      <c r="Q106" s="337">
        <f>IFERROR(VLOOKUP($B106,'INSUMOS MARZO'!$A$2:$S$105,17,0),"")</f>
        <v>29299.777999999998</v>
      </c>
      <c r="R106" s="205">
        <f t="shared" ref="R106" si="529">P106*Q106</f>
        <v>0</v>
      </c>
      <c r="S106" s="335">
        <f>IFERROR(VLOOKUP($B106,'PEDIDO MARZO'!$A$4:$AD$130,10,0),"NO BD")</f>
        <v>0</v>
      </c>
      <c r="T106" s="337">
        <f>IFERROR(VLOOKUP($B106,'INSUMOS MARZO'!$A$2:$S$105,17,0),"")</f>
        <v>29299.777999999998</v>
      </c>
      <c r="U106" s="205">
        <f t="shared" ref="U106" si="530">S106*T106</f>
        <v>0</v>
      </c>
      <c r="V106" s="335">
        <f>IFERROR(VLOOKUP($B106,'PEDIDO MARZO'!$A$4:$AD$130,11,0),"NO BD")</f>
        <v>0</v>
      </c>
      <c r="W106" s="337">
        <f>IFERROR(VLOOKUP($B106,'INSUMOS MARZO'!$A$2:$S$105,17,0),"")</f>
        <v>29299.777999999998</v>
      </c>
      <c r="X106" s="205">
        <f t="shared" ref="X106" si="531">V106*W106</f>
        <v>0</v>
      </c>
      <c r="Y106" s="335">
        <f>IFERROR(VLOOKUP($B106,'PEDIDO MARZO'!$A$4:$AD$130,12,0),"NO BD")</f>
        <v>0</v>
      </c>
      <c r="Z106" s="337">
        <f>IFERROR(VLOOKUP($B106,'INSUMOS MARZO'!$A$2:$S$105,17,0),"")</f>
        <v>29299.777999999998</v>
      </c>
      <c r="AA106" s="205">
        <f t="shared" ref="AA106" si="532">Y106*Z106</f>
        <v>0</v>
      </c>
      <c r="AB106" s="335">
        <f>IFERROR(VLOOKUP($B106,'PEDIDO MARZO'!$A$4:$AD$130,13,0),"NO BD")</f>
        <v>0</v>
      </c>
      <c r="AC106" s="337">
        <f>IFERROR(VLOOKUP($B106,'INSUMOS MARZO'!$A$2:$S$105,17,0),"")</f>
        <v>29299.777999999998</v>
      </c>
      <c r="AD106" s="205">
        <f t="shared" ref="AD106" si="533">AB106*AC106</f>
        <v>0</v>
      </c>
      <c r="AE106" s="335">
        <f>IFERROR(VLOOKUP($B106,'PEDIDO MARZO'!$A$4:$AD$130,14,0),"NO BD")</f>
        <v>0</v>
      </c>
      <c r="AF106" s="337">
        <f>IFERROR(VLOOKUP($B106,'INSUMOS MARZO'!$A$2:$S$105,17,0),"")</f>
        <v>29299.777999999998</v>
      </c>
      <c r="AG106" s="205">
        <f t="shared" ref="AG106" si="534">AE106*AF106</f>
        <v>0</v>
      </c>
      <c r="AH106" s="335">
        <f>IFERROR(VLOOKUP($B106,'PEDIDO MARZO'!$A$4:$AD$130,15,0),"NO BD")</f>
        <v>0</v>
      </c>
      <c r="AI106" s="337">
        <f>IFERROR(VLOOKUP($B106,'INSUMOS MARZO'!$A$2:$S$105,17,0),"")</f>
        <v>29299.777999999998</v>
      </c>
      <c r="AJ106" s="205">
        <f t="shared" ref="AJ106" si="535">AH106*AI106</f>
        <v>0</v>
      </c>
      <c r="AK106" s="335">
        <f>IFERROR(VLOOKUP($B106,'PEDIDO MARZO'!$A$4:$AD$130,16,0),"NO BD")</f>
        <v>0</v>
      </c>
      <c r="AL106" s="337">
        <f>IFERROR(VLOOKUP($B106,'INSUMOS MARZO'!$A$2:$S$105,17,0),"")</f>
        <v>29299.777999999998</v>
      </c>
      <c r="AM106" s="205">
        <f t="shared" ref="AM106" si="536">AK106*AL106</f>
        <v>0</v>
      </c>
      <c r="AN106" s="335">
        <f>IFERROR(VLOOKUP($B106,'PEDIDO MARZO'!$A$4:$AD$130,17,0),"NO BD")</f>
        <v>0</v>
      </c>
      <c r="AO106" s="337">
        <f>IFERROR(VLOOKUP($B106,'INSUMOS MARZO'!$A$2:$S$105,17,0),"")</f>
        <v>29299.777999999998</v>
      </c>
      <c r="AP106" s="205">
        <f t="shared" ref="AP106" si="537">AN106*AO106</f>
        <v>0</v>
      </c>
      <c r="AQ106" s="335">
        <f>IFERROR(VLOOKUP($B106,'PEDIDO MARZO'!$A$4:$AD$130,18,0),"NO BD")</f>
        <v>0</v>
      </c>
      <c r="AR106" s="337">
        <f>IFERROR(VLOOKUP($B106,'INSUMOS MARZO'!$A$2:$S$105,17,0),"")</f>
        <v>29299.777999999998</v>
      </c>
      <c r="AS106" s="205">
        <f t="shared" ref="AS106" si="538">AQ106*AR106</f>
        <v>0</v>
      </c>
      <c r="AT106" s="335">
        <f>IFERROR(VLOOKUP($B106,'PEDIDO MARZO'!$A$4:$AD$130,19,0),"NO BD")</f>
        <v>0</v>
      </c>
      <c r="AU106" s="336">
        <f>IFERROR(VLOOKUP($B106,'INSUMOS MARZO'!$A$2:$S$105,14,0),"")</f>
        <v>41793.645599999996</v>
      </c>
      <c r="AV106" s="205">
        <f>+AT106*AU106</f>
        <v>0</v>
      </c>
      <c r="AW106" s="335">
        <f>IFERROR(VLOOKUP($B106,'PEDIDO MARZO'!$A$4:$AD$130,20,0),"NO BD")</f>
        <v>0</v>
      </c>
      <c r="AX106" s="337">
        <f>IFERROR(VLOOKUP($B106,'INSUMOS MARZO'!$A$2:$S$105,17,0),"")</f>
        <v>29299.777999999998</v>
      </c>
      <c r="AY106" s="205">
        <f t="shared" ref="AY106" si="539">AW106*AX106</f>
        <v>0</v>
      </c>
      <c r="AZ106" s="335">
        <f>IFERROR(VLOOKUP($B106,'PEDIDO MARZO'!$A$4:$AD$130,21,0),"NO BD")</f>
        <v>0</v>
      </c>
      <c r="BA106" s="337">
        <f>IFERROR(VLOOKUP($B106,'INSUMOS MARZO'!$A$2:$S$105,17,0),"")</f>
        <v>29299.777999999998</v>
      </c>
      <c r="BB106" s="205">
        <f t="shared" ref="BB106" si="540">AZ106*BA106</f>
        <v>0</v>
      </c>
      <c r="BC106" s="335">
        <f>IFERROR(VLOOKUP($B106,'PEDIDO MARZO'!$A$4:$AD$130,22,0),"NO BD")</f>
        <v>0</v>
      </c>
      <c r="BD106" s="337">
        <f>IFERROR(VLOOKUP($B106,'INSUMOS MARZO'!$A$2:$S$105,17,0),"")</f>
        <v>29299.777999999998</v>
      </c>
      <c r="BE106" s="205">
        <f t="shared" ref="BE106" si="541">BC106*BD106</f>
        <v>0</v>
      </c>
      <c r="BF106" s="335">
        <f>IFERROR(VLOOKUP($B106,'PEDIDO MARZO'!$A$4:$AD$130,23,0),"NO BD")</f>
        <v>0</v>
      </c>
      <c r="BG106" s="337">
        <f>IFERROR(VLOOKUP($B106,'INSUMOS MARZO'!$A$2:$S$105,17,0),"")</f>
        <v>29299.777999999998</v>
      </c>
      <c r="BH106" s="205">
        <f t="shared" ref="BH106" si="542">BF106*BG106</f>
        <v>0</v>
      </c>
      <c r="BI106" s="335">
        <f>IFERROR(VLOOKUP($B106,'PEDIDO MARZO'!$A$4:$AD$130,24,0),"NO BD")</f>
        <v>0</v>
      </c>
      <c r="BJ106" s="337">
        <f>IFERROR(VLOOKUP($B106,'INSUMOS MARZO'!$A$2:$S$105,17,0),"")</f>
        <v>29299.777999999998</v>
      </c>
      <c r="BK106" s="205">
        <f t="shared" ref="BK106" si="543">BI106*BJ106</f>
        <v>0</v>
      </c>
      <c r="BL106" s="335">
        <f>IFERROR(VLOOKUP($B106,'PEDIDO MARZO'!$A$4:$AD$130,25,0),"NO BD")</f>
        <v>0</v>
      </c>
      <c r="BM106" s="337">
        <f>IFERROR(VLOOKUP($B106,'INSUMOS MARZO'!$A$2:$S$105,17,0),"")</f>
        <v>29299.777999999998</v>
      </c>
      <c r="BN106" s="205">
        <f t="shared" ref="BN106" si="544">BL106*BM106</f>
        <v>0</v>
      </c>
      <c r="BO106" s="335">
        <f>IFERROR(VLOOKUP($B106,'PEDIDO MARZO'!$A$4:$AD$130,26,0),"NO BD")</f>
        <v>0</v>
      </c>
      <c r="BP106" s="336">
        <f>IFERROR(VLOOKUP($B106,'INSUMOS MARZO'!$A$2:$S$105,14,0),"")</f>
        <v>41793.645599999996</v>
      </c>
      <c r="BQ106" s="205">
        <f>+BO106*BP106</f>
        <v>0</v>
      </c>
      <c r="BR106" s="335">
        <f>IFERROR(VLOOKUP($B106,'PEDIDO MARZO'!$A$4:$AD$130,27,0),"NO BD")</f>
        <v>0</v>
      </c>
      <c r="BS106" s="337">
        <f>IFERROR(VLOOKUP($B106,'INSUMOS MARZO'!$A$2:$S$105,17,0),"")</f>
        <v>29299.777999999998</v>
      </c>
      <c r="BT106" s="205">
        <f t="shared" ref="BT106" si="545">BR106*BS106</f>
        <v>0</v>
      </c>
      <c r="BU106" s="335">
        <f>IFERROR(VLOOKUP($B106,'PEDIDO MARZO'!$A$4:$AD$130,28,0),"NO BD")</f>
        <v>0</v>
      </c>
      <c r="BV106" s="337">
        <f>IFERROR(VLOOKUP($B106,'INSUMOS MARZO'!$A$2:$S$105,17,0),"")</f>
        <v>29299.777999999998</v>
      </c>
      <c r="BW106" s="205">
        <f t="shared" ref="BW106" si="546">BU106*BV106</f>
        <v>0</v>
      </c>
      <c r="BX106" s="335">
        <f>IFERROR(VLOOKUP($B106,'PEDIDO MARZO'!$A$4:$AD$130,29,0),"NO BD")</f>
        <v>0</v>
      </c>
      <c r="BY106" s="337">
        <f>IFERROR(VLOOKUP($B106,'INSUMOS MARZO'!$A$2:$S$105,17,0),"")</f>
        <v>29299.777999999998</v>
      </c>
      <c r="BZ106" s="205">
        <f t="shared" ref="BZ106" si="547">BX106*BY106</f>
        <v>0</v>
      </c>
      <c r="CA106" s="335">
        <f>IFERROR(VLOOKUP($B106,'PEDIDO MARZO'!$A$4:$AD$130,30,0),"NO BD")</f>
        <v>0</v>
      </c>
      <c r="CB106" s="337">
        <f>IFERROR(VLOOKUP($B106,'INSUMOS MARZO'!$A$2:$S$105,17,0),"")</f>
        <v>29299.777999999998</v>
      </c>
      <c r="CC106" s="205">
        <f t="shared" ref="CC106" si="548">CA106*CB106</f>
        <v>0</v>
      </c>
      <c r="CD106" s="208">
        <f t="shared" si="295"/>
        <v>0</v>
      </c>
      <c r="CE106" s="203">
        <f t="shared" si="297"/>
        <v>0</v>
      </c>
      <c r="CF106" s="335">
        <v>0</v>
      </c>
      <c r="CG106" s="337">
        <f>IFERROR(VLOOKUP($B106,'INSUMOS MARZO'!$A$2:$S$105,17,0),"")</f>
        <v>29299.777999999998</v>
      </c>
      <c r="CH106" s="336">
        <f t="shared" si="298"/>
        <v>0</v>
      </c>
      <c r="CI106" s="335">
        <f>IFERROR(VLOOKUP($B106,'INSUMOS MARZO'!$A$2:$J$105,10,0),"0")</f>
        <v>0</v>
      </c>
      <c r="CJ106" s="336">
        <f>IFERROR(VLOOKUP($B106,'INSUMOS MARZO'!$A$2:$S$105,14,0),"")</f>
        <v>41793.645599999996</v>
      </c>
      <c r="CK106" s="338">
        <f t="shared" si="299"/>
        <v>0</v>
      </c>
      <c r="CL106" s="211">
        <f t="shared" si="300"/>
        <v>0</v>
      </c>
      <c r="CM106" s="350">
        <f t="shared" si="301"/>
        <v>0</v>
      </c>
      <c r="CN106" s="350">
        <f t="shared" si="302"/>
        <v>0</v>
      </c>
      <c r="CO106" s="350">
        <f t="shared" si="303"/>
        <v>0</v>
      </c>
      <c r="CQ106" s="212">
        <f t="shared" si="304"/>
        <v>0</v>
      </c>
      <c r="CR106" s="212" t="b">
        <f t="shared" si="305"/>
        <v>1</v>
      </c>
      <c r="CS106" s="212">
        <f t="shared" si="306"/>
        <v>0</v>
      </c>
    </row>
    <row r="107" spans="1:97" ht="16.5" x14ac:dyDescent="0.25">
      <c r="A107" s="199">
        <v>102</v>
      </c>
      <c r="B107" s="333">
        <v>257</v>
      </c>
      <c r="C107" s="334" t="s">
        <v>389</v>
      </c>
      <c r="D107" s="335">
        <f>IFERROR(VLOOKUP($B107,'[5]INSUMOS FEBRERO'!$A$2:$F$105,5,0),"")</f>
        <v>11</v>
      </c>
      <c r="E107" s="335">
        <f>IFERROR(VLOOKUP($B107,'PEDIDO MARZO'!$A$4:$AD$130,5,0),"NO BD")</f>
        <v>0</v>
      </c>
      <c r="F107" s="335">
        <f t="shared" si="296"/>
        <v>-11</v>
      </c>
      <c r="G107" s="335">
        <f>IFERROR(VLOOKUP($B107,'PEDIDO MARZO'!$A$4:$AD$130,6,0),"NO BD")</f>
        <v>0</v>
      </c>
      <c r="H107" s="337">
        <f>IFERROR(VLOOKUP($B107,'INSUMOS MARZO'!$A$2:$S$105,17,0),"")</f>
        <v>18796.084000000003</v>
      </c>
      <c r="I107" s="205">
        <f t="shared" si="294"/>
        <v>0</v>
      </c>
      <c r="J107" s="335">
        <f>IFERROR(VLOOKUP($B107,'PEDIDO MARZO'!$A$4:$AD$130,7,0),"NO BD")</f>
        <v>0</v>
      </c>
      <c r="K107" s="337">
        <f>IFERROR(VLOOKUP($B107,'INSUMOS MARZO'!$A$2:$S$105,17,0),"")</f>
        <v>18796.084000000003</v>
      </c>
      <c r="L107" s="203"/>
      <c r="M107" s="335">
        <f>IFERROR(VLOOKUP($B107,'PEDIDO MARZO'!$A$4:$AD$130,8,0),"NO BD")</f>
        <v>0</v>
      </c>
      <c r="N107" s="203"/>
      <c r="O107" s="203"/>
      <c r="P107" s="335">
        <f>IFERROR(VLOOKUP($B107,'PEDIDO MARZO'!$A$4:$AD$130,9,0),"NO BD")</f>
        <v>0</v>
      </c>
      <c r="Q107" s="203"/>
      <c r="R107" s="203"/>
      <c r="S107" s="335">
        <f>IFERROR(VLOOKUP($B107,'PEDIDO MARZO'!$A$4:$AD$130,10,0),"NO BD")</f>
        <v>0</v>
      </c>
      <c r="T107" s="203"/>
      <c r="U107" s="203"/>
      <c r="V107" s="335">
        <f>IFERROR(VLOOKUP($B107,'PEDIDO MARZO'!$A$4:$AD$130,11,0),"NO BD")</f>
        <v>0</v>
      </c>
      <c r="W107" s="203"/>
      <c r="X107" s="203"/>
      <c r="Y107" s="335">
        <f>IFERROR(VLOOKUP($B107,'PEDIDO MARZO'!$A$4:$AD$130,12,0),"NO BD")</f>
        <v>0</v>
      </c>
      <c r="Z107" s="203"/>
      <c r="AA107" s="203"/>
      <c r="AB107" s="335">
        <f>IFERROR(VLOOKUP($B107,'PEDIDO MARZO'!$A$4:$AD$130,13,0),"NO BD")</f>
        <v>0</v>
      </c>
      <c r="AC107" s="203"/>
      <c r="AD107" s="203"/>
      <c r="AE107" s="335">
        <f>IFERROR(VLOOKUP($B107,'PEDIDO MARZO'!$A$4:$AD$130,14,0),"NO BD")</f>
        <v>0</v>
      </c>
      <c r="AF107" s="203"/>
      <c r="AG107" s="203"/>
      <c r="AH107" s="335">
        <f>IFERROR(VLOOKUP($B107,'PEDIDO MARZO'!$A$4:$AD$130,15,0),"NO BD")</f>
        <v>0</v>
      </c>
      <c r="AI107" s="203"/>
      <c r="AJ107" s="203"/>
      <c r="AK107" s="335">
        <f>IFERROR(VLOOKUP($B107,'PEDIDO MARZO'!$A$4:$AD$130,16,0),"NO BD")</f>
        <v>0</v>
      </c>
      <c r="AL107" s="203"/>
      <c r="AM107" s="203"/>
      <c r="AN107" s="335">
        <f>IFERROR(VLOOKUP($B107,'PEDIDO MARZO'!$A$4:$AD$130,17,0),"NO BD")</f>
        <v>0</v>
      </c>
      <c r="AO107" s="203"/>
      <c r="AP107" s="203"/>
      <c r="AQ107" s="335">
        <f>IFERROR(VLOOKUP($B107,'PEDIDO MARZO'!$A$4:$AD$130,18,0),"NO BD")</f>
        <v>0</v>
      </c>
      <c r="AR107" s="203"/>
      <c r="AS107" s="203"/>
      <c r="AT107" s="335">
        <f>IFERROR(VLOOKUP($B107,'PEDIDO MARZO'!$A$4:$AD$130,19,0),"NO BD")</f>
        <v>0</v>
      </c>
      <c r="AU107" s="203"/>
      <c r="AV107" s="203"/>
      <c r="AW107" s="335">
        <f>IFERROR(VLOOKUP($B107,'PEDIDO MARZO'!$A$4:$AD$130,20,0),"NO BD")</f>
        <v>0</v>
      </c>
      <c r="AX107" s="203"/>
      <c r="AY107" s="203"/>
      <c r="AZ107" s="335">
        <f>IFERROR(VLOOKUP($B107,'PEDIDO MARZO'!$A$4:$AD$130,21,0),"NO BD")</f>
        <v>0</v>
      </c>
      <c r="BA107" s="203"/>
      <c r="BB107" s="203"/>
      <c r="BC107" s="335">
        <f>IFERROR(VLOOKUP($B107,'PEDIDO MARZO'!$A$4:$AD$130,22,0),"NO BD")</f>
        <v>0</v>
      </c>
      <c r="BD107" s="203"/>
      <c r="BE107" s="203"/>
      <c r="BF107" s="335">
        <f>IFERROR(VLOOKUP($B107,'PEDIDO MARZO'!$A$4:$AD$130,23,0),"NO BD")</f>
        <v>0</v>
      </c>
      <c r="BG107" s="203"/>
      <c r="BH107" s="203"/>
      <c r="BI107" s="335">
        <f>IFERROR(VLOOKUP($B107,'PEDIDO MARZO'!$A$4:$AD$130,24,0),"NO BD")</f>
        <v>0</v>
      </c>
      <c r="BJ107" s="203"/>
      <c r="BK107" s="203"/>
      <c r="BL107" s="335">
        <f>IFERROR(VLOOKUP($B107,'PEDIDO MARZO'!$A$4:$AD$130,25,0),"NO BD")</f>
        <v>0</v>
      </c>
      <c r="BM107" s="203"/>
      <c r="BN107" s="203"/>
      <c r="BO107" s="335">
        <f>IFERROR(VLOOKUP($B107,'PEDIDO MARZO'!$A$4:$AD$130,26,0),"NO BD")</f>
        <v>0</v>
      </c>
      <c r="BP107" s="203"/>
      <c r="BQ107" s="203"/>
      <c r="BR107" s="335">
        <f>IFERROR(VLOOKUP($B107,'PEDIDO MARZO'!$A$4:$AD$130,27,0),"NO BD")</f>
        <v>0</v>
      </c>
      <c r="BS107" s="203"/>
      <c r="BT107" s="203"/>
      <c r="BU107" s="335">
        <f>IFERROR(VLOOKUP($B107,'PEDIDO MARZO'!$A$4:$AD$130,28,0),"NO BD")</f>
        <v>0</v>
      </c>
      <c r="BV107" s="203"/>
      <c r="BW107" s="203"/>
      <c r="BX107" s="335">
        <f>IFERROR(VLOOKUP($B107,'PEDIDO MARZO'!$A$4:$AD$130,29,0),"NO BD")</f>
        <v>0</v>
      </c>
      <c r="BY107" s="203"/>
      <c r="BZ107" s="203"/>
      <c r="CA107" s="335">
        <f>IFERROR(VLOOKUP($B107,'PEDIDO MARZO'!$A$4:$AD$130,30,0),"NO BD")</f>
        <v>0</v>
      </c>
      <c r="CB107" s="203"/>
      <c r="CC107" s="203"/>
      <c r="CD107" s="208">
        <f t="shared" si="295"/>
        <v>0</v>
      </c>
      <c r="CE107" s="203">
        <f t="shared" si="297"/>
        <v>0</v>
      </c>
      <c r="CF107" s="335">
        <v>0</v>
      </c>
      <c r="CG107" s="337">
        <f>IFERROR(VLOOKUP($B107,'INSUMOS MARZO'!$A$2:$S$105,17,0),"")</f>
        <v>18796.084000000003</v>
      </c>
      <c r="CH107" s="336">
        <f t="shared" si="298"/>
        <v>0</v>
      </c>
      <c r="CI107" s="335">
        <f>IFERROR(VLOOKUP($B107,'INSUMOS MARZO'!$A$2:$J$105,10,0),"0")</f>
        <v>0</v>
      </c>
      <c r="CJ107" s="336">
        <f>IFERROR(VLOOKUP($B107,'INSUMOS MARZO'!$A$2:$S$105,14,0),"")</f>
        <v>53536.048199999997</v>
      </c>
      <c r="CK107" s="338">
        <f t="shared" si="299"/>
        <v>0</v>
      </c>
      <c r="CL107" s="211">
        <f t="shared" si="300"/>
        <v>0</v>
      </c>
      <c r="CM107" s="350">
        <f t="shared" si="301"/>
        <v>0</v>
      </c>
      <c r="CN107" s="350">
        <f t="shared" si="302"/>
        <v>0</v>
      </c>
      <c r="CO107" s="350">
        <f t="shared" si="303"/>
        <v>0</v>
      </c>
      <c r="CQ107" s="212">
        <f t="shared" si="304"/>
        <v>0</v>
      </c>
      <c r="CR107" s="212" t="b">
        <f t="shared" si="305"/>
        <v>1</v>
      </c>
      <c r="CS107" s="212">
        <f t="shared" si="306"/>
        <v>0</v>
      </c>
    </row>
    <row r="108" spans="1:97" ht="16.5" x14ac:dyDescent="0.25">
      <c r="A108" s="199">
        <v>103</v>
      </c>
      <c r="B108" s="333">
        <v>260</v>
      </c>
      <c r="C108" s="334" t="s">
        <v>390</v>
      </c>
      <c r="D108" s="335">
        <f>IFERROR(VLOOKUP($B108,'[5]INSUMOS FEBRERO'!$A$2:$F$105,5,0),"")</f>
        <v>10</v>
      </c>
      <c r="E108" s="335">
        <f>IFERROR(VLOOKUP($B108,'PEDIDO MARZO'!$A$4:$AD$130,5,0),"NO BD")</f>
        <v>0</v>
      </c>
      <c r="F108" s="335">
        <f t="shared" si="296"/>
        <v>-10</v>
      </c>
      <c r="G108" s="335">
        <f>IFERROR(VLOOKUP($B108,'PEDIDO MARZO'!$A$4:$AD$130,6,0),"NO BD")</f>
        <v>0</v>
      </c>
      <c r="H108" s="337">
        <f>IFERROR(VLOOKUP($B108,'INSUMOS MARZO'!$A$2:$S$105,17,0),"")</f>
        <v>3417.8520000000008</v>
      </c>
      <c r="I108" s="205">
        <f t="shared" si="294"/>
        <v>0</v>
      </c>
      <c r="J108" s="335">
        <f>IFERROR(VLOOKUP($B108,'PEDIDO MARZO'!$A$4:$AD$130,7,0),"NO BD")</f>
        <v>0</v>
      </c>
      <c r="K108" s="337">
        <f>IFERROR(VLOOKUP($B108,'INSUMOS MARZO'!$A$2:$S$105,17,0),"")</f>
        <v>3417.8520000000008</v>
      </c>
      <c r="L108" s="203"/>
      <c r="M108" s="335">
        <f>IFERROR(VLOOKUP($B108,'PEDIDO MARZO'!$A$4:$AD$130,8,0),"NO BD")</f>
        <v>0</v>
      </c>
      <c r="N108" s="203"/>
      <c r="O108" s="203"/>
      <c r="P108" s="335">
        <f>IFERROR(VLOOKUP($B108,'PEDIDO MARZO'!$A$4:$AD$130,9,0),"NO BD")</f>
        <v>0</v>
      </c>
      <c r="Q108" s="203"/>
      <c r="R108" s="203"/>
      <c r="S108" s="335">
        <f>IFERROR(VLOOKUP($B108,'PEDIDO MARZO'!$A$4:$AD$130,10,0),"NO BD")</f>
        <v>0</v>
      </c>
      <c r="T108" s="203"/>
      <c r="U108" s="203"/>
      <c r="V108" s="335">
        <f>IFERROR(VLOOKUP($B108,'PEDIDO MARZO'!$A$4:$AD$130,11,0),"NO BD")</f>
        <v>0</v>
      </c>
      <c r="W108" s="203"/>
      <c r="X108" s="203"/>
      <c r="Y108" s="335">
        <f>IFERROR(VLOOKUP($B108,'PEDIDO MARZO'!$A$4:$AD$130,12,0),"NO BD")</f>
        <v>0</v>
      </c>
      <c r="Z108" s="203"/>
      <c r="AA108" s="203"/>
      <c r="AB108" s="335">
        <f>IFERROR(VLOOKUP($B108,'PEDIDO MARZO'!$A$4:$AD$130,13,0),"NO BD")</f>
        <v>0</v>
      </c>
      <c r="AC108" s="203"/>
      <c r="AD108" s="203"/>
      <c r="AE108" s="335">
        <f>IFERROR(VLOOKUP($B108,'PEDIDO MARZO'!$A$4:$AD$130,14,0),"NO BD")</f>
        <v>0</v>
      </c>
      <c r="AF108" s="203"/>
      <c r="AG108" s="203"/>
      <c r="AH108" s="335">
        <f>IFERROR(VLOOKUP($B108,'PEDIDO MARZO'!$A$4:$AD$130,15,0),"NO BD")</f>
        <v>0</v>
      </c>
      <c r="AI108" s="203"/>
      <c r="AJ108" s="203"/>
      <c r="AK108" s="335">
        <f>IFERROR(VLOOKUP($B108,'PEDIDO MARZO'!$A$4:$AD$130,16,0),"NO BD")</f>
        <v>0</v>
      </c>
      <c r="AL108" s="203"/>
      <c r="AM108" s="203"/>
      <c r="AN108" s="335">
        <f>IFERROR(VLOOKUP($B108,'PEDIDO MARZO'!$A$4:$AD$130,17,0),"NO BD")</f>
        <v>0</v>
      </c>
      <c r="AO108" s="203"/>
      <c r="AP108" s="203"/>
      <c r="AQ108" s="335">
        <f>IFERROR(VLOOKUP($B108,'PEDIDO MARZO'!$A$4:$AD$130,18,0),"NO BD")</f>
        <v>0</v>
      </c>
      <c r="AR108" s="203"/>
      <c r="AS108" s="203"/>
      <c r="AT108" s="335">
        <f>IFERROR(VLOOKUP($B108,'PEDIDO MARZO'!$A$4:$AD$130,19,0),"NO BD")</f>
        <v>0</v>
      </c>
      <c r="AU108" s="203"/>
      <c r="AV108" s="203"/>
      <c r="AW108" s="335">
        <f>IFERROR(VLOOKUP($B108,'PEDIDO MARZO'!$A$4:$AD$130,20,0),"NO BD")</f>
        <v>0</v>
      </c>
      <c r="AX108" s="203"/>
      <c r="AY108" s="203"/>
      <c r="AZ108" s="335">
        <f>IFERROR(VLOOKUP($B108,'PEDIDO MARZO'!$A$4:$AD$130,21,0),"NO BD")</f>
        <v>0</v>
      </c>
      <c r="BA108" s="203"/>
      <c r="BB108" s="203"/>
      <c r="BC108" s="335">
        <f>IFERROR(VLOOKUP($B108,'PEDIDO MARZO'!$A$4:$AD$130,22,0),"NO BD")</f>
        <v>0</v>
      </c>
      <c r="BD108" s="203"/>
      <c r="BE108" s="203"/>
      <c r="BF108" s="335">
        <f>IFERROR(VLOOKUP($B108,'PEDIDO MARZO'!$A$4:$AD$130,23,0),"NO BD")</f>
        <v>0</v>
      </c>
      <c r="BG108" s="203"/>
      <c r="BH108" s="203"/>
      <c r="BI108" s="335">
        <f>IFERROR(VLOOKUP($B108,'PEDIDO MARZO'!$A$4:$AD$130,24,0),"NO BD")</f>
        <v>0</v>
      </c>
      <c r="BJ108" s="203"/>
      <c r="BK108" s="203"/>
      <c r="BL108" s="335">
        <f>IFERROR(VLOOKUP($B108,'PEDIDO MARZO'!$A$4:$AD$130,25,0),"NO BD")</f>
        <v>0</v>
      </c>
      <c r="BM108" s="203"/>
      <c r="BN108" s="203"/>
      <c r="BO108" s="335">
        <f>IFERROR(VLOOKUP($B108,'PEDIDO MARZO'!$A$4:$AD$130,26,0),"NO BD")</f>
        <v>0</v>
      </c>
      <c r="BP108" s="203"/>
      <c r="BQ108" s="203"/>
      <c r="BR108" s="335">
        <f>IFERROR(VLOOKUP($B108,'PEDIDO MARZO'!$A$4:$AD$130,27,0),"NO BD")</f>
        <v>0</v>
      </c>
      <c r="BS108" s="203"/>
      <c r="BT108" s="203"/>
      <c r="BU108" s="335">
        <f>IFERROR(VLOOKUP($B108,'PEDIDO MARZO'!$A$4:$AD$130,28,0),"NO BD")</f>
        <v>0</v>
      </c>
      <c r="BV108" s="203"/>
      <c r="BW108" s="203"/>
      <c r="BX108" s="335">
        <f>IFERROR(VLOOKUP($B108,'PEDIDO MARZO'!$A$4:$AD$130,29,0),"NO BD")</f>
        <v>0</v>
      </c>
      <c r="BY108" s="203"/>
      <c r="BZ108" s="203"/>
      <c r="CA108" s="335">
        <f>IFERROR(VLOOKUP($B108,'PEDIDO MARZO'!$A$4:$AD$130,30,0),"NO BD")</f>
        <v>0</v>
      </c>
      <c r="CB108" s="203"/>
      <c r="CC108" s="203"/>
      <c r="CD108" s="208">
        <f t="shared" si="295"/>
        <v>0</v>
      </c>
      <c r="CE108" s="203">
        <f t="shared" si="297"/>
        <v>0</v>
      </c>
      <c r="CF108" s="335">
        <v>0</v>
      </c>
      <c r="CG108" s="337">
        <f>IFERROR(VLOOKUP($B108,'INSUMOS MARZO'!$A$2:$S$105,17,0),"")</f>
        <v>3417.8520000000008</v>
      </c>
      <c r="CH108" s="336">
        <f t="shared" si="298"/>
        <v>0</v>
      </c>
      <c r="CI108" s="335">
        <f>IFERROR(VLOOKUP($B108,'INSUMOS MARZO'!$A$2:$J$105,10,0),"0")</f>
        <v>0</v>
      </c>
      <c r="CJ108" s="336">
        <f>IFERROR(VLOOKUP($B108,'INSUMOS MARZO'!$A$2:$S$105,14,0),"")</f>
        <v>8508.3705000000009</v>
      </c>
      <c r="CK108" s="338">
        <f t="shared" si="299"/>
        <v>0</v>
      </c>
      <c r="CL108" s="211">
        <f t="shared" si="300"/>
        <v>0</v>
      </c>
      <c r="CM108" s="350">
        <f t="shared" si="301"/>
        <v>0</v>
      </c>
      <c r="CN108" s="350">
        <f t="shared" si="302"/>
        <v>0</v>
      </c>
      <c r="CO108" s="350">
        <f t="shared" si="303"/>
        <v>0</v>
      </c>
      <c r="CQ108" s="212">
        <f t="shared" si="304"/>
        <v>0</v>
      </c>
      <c r="CR108" s="212" t="b">
        <f t="shared" si="305"/>
        <v>1</v>
      </c>
      <c r="CS108" s="212">
        <f t="shared" si="306"/>
        <v>0</v>
      </c>
    </row>
    <row r="109" spans="1:97" ht="16.5" x14ac:dyDescent="0.25">
      <c r="A109" s="199">
        <v>105</v>
      </c>
      <c r="B109" s="333">
        <v>291</v>
      </c>
      <c r="C109" s="334" t="s">
        <v>391</v>
      </c>
      <c r="D109" s="335">
        <f>IFERROR(VLOOKUP($B109,'[5]INSUMOS FEBRERO'!$A$2:$F$105,5,0),"")</f>
        <v>3</v>
      </c>
      <c r="E109" s="335">
        <f>IFERROR(VLOOKUP($B109,'PEDIDO MARZO'!$A$4:$AD$130,5,0),"NO BD")</f>
        <v>0</v>
      </c>
      <c r="F109" s="335">
        <f t="shared" si="296"/>
        <v>-3</v>
      </c>
      <c r="G109" s="335">
        <f>IFERROR(VLOOKUP($B109,'PEDIDO MARZO'!$A$4:$AD$130,6,0),"NO BD")</f>
        <v>0</v>
      </c>
      <c r="H109" s="337">
        <f>IFERROR(VLOOKUP($B109,'INSUMOS MARZO'!$A$2:$S$105,17,0),"")</f>
        <v>20454.562000000005</v>
      </c>
      <c r="I109" s="205">
        <f t="shared" si="294"/>
        <v>0</v>
      </c>
      <c r="J109" s="335">
        <f>IFERROR(VLOOKUP($B109,'PEDIDO MARZO'!$A$4:$AD$130,7,0),"NO BD")</f>
        <v>0</v>
      </c>
      <c r="K109" s="337">
        <f>IFERROR(VLOOKUP($B109,'INSUMOS MARZO'!$A$2:$S$105,17,0),"")</f>
        <v>20454.562000000005</v>
      </c>
      <c r="L109" s="205">
        <f t="shared" ref="L109" si="549">J109*K109</f>
        <v>0</v>
      </c>
      <c r="M109" s="335">
        <f>IFERROR(VLOOKUP($B109,'PEDIDO MARZO'!$A$4:$AD$130,8,0),"NO BD")</f>
        <v>0</v>
      </c>
      <c r="N109" s="337">
        <f>IFERROR(VLOOKUP($B109,'INSUMOS MARZO'!$A$2:$S$105,17,0),"")</f>
        <v>20454.562000000005</v>
      </c>
      <c r="O109" s="205">
        <f t="shared" ref="O109" si="550">M109*N109</f>
        <v>0</v>
      </c>
      <c r="P109" s="335">
        <f>IFERROR(VLOOKUP($B109,'PEDIDO MARZO'!$A$4:$AD$130,9,0),"NO BD")</f>
        <v>0</v>
      </c>
      <c r="Q109" s="337">
        <f>IFERROR(VLOOKUP($B109,'INSUMOS MARZO'!$A$2:$S$105,17,0),"")</f>
        <v>20454.562000000005</v>
      </c>
      <c r="R109" s="205">
        <f t="shared" ref="R109" si="551">P109*Q109</f>
        <v>0</v>
      </c>
      <c r="S109" s="335">
        <f>IFERROR(VLOOKUP($B109,'PEDIDO MARZO'!$A$4:$AD$130,10,0),"NO BD")</f>
        <v>0</v>
      </c>
      <c r="T109" s="337">
        <f>IFERROR(VLOOKUP($B109,'INSUMOS MARZO'!$A$2:$S$105,17,0),"")</f>
        <v>20454.562000000005</v>
      </c>
      <c r="U109" s="205">
        <f t="shared" ref="U109" si="552">S109*T109</f>
        <v>0</v>
      </c>
      <c r="V109" s="335">
        <f>IFERROR(VLOOKUP($B109,'PEDIDO MARZO'!$A$4:$AD$130,11,0),"NO BD")</f>
        <v>0</v>
      </c>
      <c r="W109" s="337">
        <f>IFERROR(VLOOKUP($B109,'INSUMOS MARZO'!$A$2:$S$105,17,0),"")</f>
        <v>20454.562000000005</v>
      </c>
      <c r="X109" s="205">
        <f t="shared" ref="X109" si="553">V109*W109</f>
        <v>0</v>
      </c>
      <c r="Y109" s="335">
        <f>IFERROR(VLOOKUP($B109,'PEDIDO MARZO'!$A$4:$AD$130,12,0),"NO BD")</f>
        <v>0</v>
      </c>
      <c r="Z109" s="337">
        <f>IFERROR(VLOOKUP($B109,'INSUMOS MARZO'!$A$2:$S$105,17,0),"")</f>
        <v>20454.562000000005</v>
      </c>
      <c r="AA109" s="205">
        <f t="shared" ref="AA109" si="554">Y109*Z109</f>
        <v>0</v>
      </c>
      <c r="AB109" s="335">
        <f>IFERROR(VLOOKUP($B109,'PEDIDO MARZO'!$A$4:$AD$130,13,0),"NO BD")</f>
        <v>0</v>
      </c>
      <c r="AC109" s="337">
        <f>IFERROR(VLOOKUP($B109,'INSUMOS MARZO'!$A$2:$S$105,17,0),"")</f>
        <v>20454.562000000005</v>
      </c>
      <c r="AD109" s="205">
        <f t="shared" ref="AD109" si="555">AB109*AC109</f>
        <v>0</v>
      </c>
      <c r="AE109" s="203"/>
      <c r="AF109" s="337">
        <f>IFERROR(VLOOKUP($B109,'INSUMOS MARZO'!$A$2:$S$105,17,0),"")</f>
        <v>20454.562000000005</v>
      </c>
      <c r="AG109" s="205">
        <f t="shared" ref="AG109" si="556">AE109*AF109</f>
        <v>0</v>
      </c>
      <c r="AH109" s="335">
        <f>IFERROR(VLOOKUP($B109,'PEDIDO MARZO'!$A$4:$AD$130,15,0),"NO BD")</f>
        <v>0</v>
      </c>
      <c r="AI109" s="337">
        <f>IFERROR(VLOOKUP($B109,'INSUMOS MARZO'!$A$2:$S$105,17,0),"")</f>
        <v>20454.562000000005</v>
      </c>
      <c r="AJ109" s="205">
        <f t="shared" ref="AJ109" si="557">AH109*AI109</f>
        <v>0</v>
      </c>
      <c r="AK109" s="335">
        <f>IFERROR(VLOOKUP($B109,'PEDIDO MARZO'!$A$4:$AD$130,16,0),"NO BD")</f>
        <v>0</v>
      </c>
      <c r="AL109" s="337">
        <f>IFERROR(VLOOKUP($B109,'INSUMOS MARZO'!$A$2:$S$105,17,0),"")</f>
        <v>20454.562000000005</v>
      </c>
      <c r="AM109" s="205">
        <f t="shared" ref="AM109" si="558">AK109*AL109</f>
        <v>0</v>
      </c>
      <c r="AN109" s="335">
        <f>IFERROR(VLOOKUP($B109,'PEDIDO MARZO'!$A$4:$AD$130,17,0),"NO BD")</f>
        <v>0</v>
      </c>
      <c r="AO109" s="337">
        <f>IFERROR(VLOOKUP($B109,'INSUMOS MARZO'!$A$2:$S$105,17,0),"")</f>
        <v>20454.562000000005</v>
      </c>
      <c r="AP109" s="205">
        <f t="shared" ref="AP109" si="559">AN109*AO109</f>
        <v>0</v>
      </c>
      <c r="AQ109" s="335">
        <f>IFERROR(VLOOKUP($B109,'PEDIDO MARZO'!$A$4:$AD$130,18,0),"NO BD")</f>
        <v>0</v>
      </c>
      <c r="AR109" s="337">
        <f>IFERROR(VLOOKUP($B109,'INSUMOS MARZO'!$A$2:$S$105,17,0),"")</f>
        <v>20454.562000000005</v>
      </c>
      <c r="AS109" s="205">
        <f t="shared" ref="AS109" si="560">AQ109*AR109</f>
        <v>0</v>
      </c>
      <c r="AT109" s="335">
        <f>IFERROR(VLOOKUP($B109,'PEDIDO MARZO'!$A$4:$AD$130,19,0),"NO BD")</f>
        <v>0</v>
      </c>
      <c r="AU109" s="337">
        <f>IFERROR(VLOOKUP($B109,'INSUMOS MARZO'!$A$2:$S$105,17,0),"")</f>
        <v>20454.562000000005</v>
      </c>
      <c r="AV109" s="205">
        <f t="shared" ref="AV109" si="561">AT109*AU109</f>
        <v>0</v>
      </c>
      <c r="AW109" s="335">
        <f>IFERROR(VLOOKUP($B109,'PEDIDO MARZO'!$A$4:$AD$130,20,0),"NO BD")</f>
        <v>0</v>
      </c>
      <c r="AX109" s="337">
        <f>IFERROR(VLOOKUP($B109,'INSUMOS MARZO'!$A$2:$S$105,17,0),"")</f>
        <v>20454.562000000005</v>
      </c>
      <c r="AY109" s="205">
        <f t="shared" ref="AY109" si="562">AW109*AX109</f>
        <v>0</v>
      </c>
      <c r="AZ109" s="335">
        <f>IFERROR(VLOOKUP($B109,'PEDIDO MARZO'!$A$4:$AD$130,21,0),"NO BD")</f>
        <v>0</v>
      </c>
      <c r="BA109" s="337">
        <f>IFERROR(VLOOKUP($B109,'INSUMOS MARZO'!$A$2:$S$105,17,0),"")</f>
        <v>20454.562000000005</v>
      </c>
      <c r="BB109" s="205">
        <f t="shared" ref="BB109" si="563">AZ109*BA109</f>
        <v>0</v>
      </c>
      <c r="BC109" s="335">
        <f>IFERROR(VLOOKUP($B109,'PEDIDO MARZO'!$A$4:$AD$130,22,0),"NO BD")</f>
        <v>0</v>
      </c>
      <c r="BD109" s="337">
        <f>IFERROR(VLOOKUP($B109,'INSUMOS MARZO'!$A$2:$S$105,17,0),"")</f>
        <v>20454.562000000005</v>
      </c>
      <c r="BE109" s="205">
        <f t="shared" ref="BE109" si="564">BC109*BD109</f>
        <v>0</v>
      </c>
      <c r="BF109" s="335">
        <f>IFERROR(VLOOKUP($B109,'PEDIDO MARZO'!$A$4:$AD$130,23,0),"NO BD")</f>
        <v>0</v>
      </c>
      <c r="BG109" s="337">
        <f>IFERROR(VLOOKUP($B109,'INSUMOS MARZO'!$A$2:$S$105,17,0),"")</f>
        <v>20454.562000000005</v>
      </c>
      <c r="BH109" s="205">
        <f t="shared" ref="BH109" si="565">BF109*BG109</f>
        <v>0</v>
      </c>
      <c r="BI109" s="335">
        <f>IFERROR(VLOOKUP($B109,'PEDIDO MARZO'!$A$4:$AD$130,24,0),"NO BD")</f>
        <v>0</v>
      </c>
      <c r="BJ109" s="337">
        <f>IFERROR(VLOOKUP($B109,'INSUMOS MARZO'!$A$2:$S$105,17,0),"")</f>
        <v>20454.562000000005</v>
      </c>
      <c r="BK109" s="205">
        <f t="shared" ref="BK109" si="566">BI109*BJ109</f>
        <v>0</v>
      </c>
      <c r="BL109" s="335">
        <f>IFERROR(VLOOKUP($B109,'PEDIDO MARZO'!$A$4:$AD$130,25,0),"NO BD")</f>
        <v>0</v>
      </c>
      <c r="BM109" s="336">
        <f>IFERROR(VLOOKUP($B109,'INSUMOS MARZO'!$A$2:$S$105,14,0),"")</f>
        <v>65576.409299999999</v>
      </c>
      <c r="BN109" s="205">
        <f>+BL109*BM109</f>
        <v>0</v>
      </c>
      <c r="BO109" s="335">
        <f>IFERROR(VLOOKUP($B109,'PEDIDO MARZO'!$A$4:$AD$130,26,0),"NO BD")</f>
        <v>0</v>
      </c>
      <c r="BP109" s="337">
        <f>IFERROR(VLOOKUP($B109,'INSUMOS MARZO'!$A$2:$S$105,17,0),"")</f>
        <v>20454.562000000005</v>
      </c>
      <c r="BQ109" s="205">
        <f t="shared" ref="BQ109" si="567">BO109*BP109</f>
        <v>0</v>
      </c>
      <c r="BR109" s="335">
        <f>IFERROR(VLOOKUP($B109,'PEDIDO MARZO'!$A$4:$AD$130,27,0),"NO BD")</f>
        <v>0</v>
      </c>
      <c r="BS109" s="336">
        <f>IFERROR(VLOOKUP($B109,'INSUMOS MARZO'!$A$2:$S$105,14,0),"")</f>
        <v>65576.409299999999</v>
      </c>
      <c r="BT109" s="205">
        <f>+BR109*BS109</f>
        <v>0</v>
      </c>
      <c r="BU109" s="335">
        <f>IFERROR(VLOOKUP($B109,'PEDIDO MARZO'!$A$4:$AD$130,28,0),"NO BD")</f>
        <v>0</v>
      </c>
      <c r="BV109" s="337">
        <f>IFERROR(VLOOKUP($B109,'INSUMOS MARZO'!$A$2:$S$105,17,0),"")</f>
        <v>20454.562000000005</v>
      </c>
      <c r="BW109" s="205">
        <f t="shared" ref="BW109" si="568">BU109*BV109</f>
        <v>0</v>
      </c>
      <c r="BX109" s="335">
        <f>IFERROR(VLOOKUP($B109,'PEDIDO MARZO'!$A$4:$AD$130,29,0),"NO BD")</f>
        <v>0</v>
      </c>
      <c r="BY109" s="337">
        <f>IFERROR(VLOOKUP($B109,'INSUMOS MARZO'!$A$2:$S$105,17,0),"")</f>
        <v>20454.562000000005</v>
      </c>
      <c r="BZ109" s="205">
        <f t="shared" ref="BZ109" si="569">BX109*BY109</f>
        <v>0</v>
      </c>
      <c r="CA109" s="335">
        <f>IFERROR(VLOOKUP($B109,'PEDIDO MARZO'!$A$4:$AD$130,30,0),"NO BD")</f>
        <v>0</v>
      </c>
      <c r="CB109" s="337">
        <f>IFERROR(VLOOKUP($B109,'INSUMOS MARZO'!$A$2:$S$105,17,0),"")</f>
        <v>20454.562000000005</v>
      </c>
      <c r="CC109" s="205">
        <f t="shared" ref="CC109" si="570">CA109*CB109</f>
        <v>0</v>
      </c>
      <c r="CD109" s="208">
        <f t="shared" si="295"/>
        <v>0</v>
      </c>
      <c r="CE109" s="203">
        <f t="shared" si="297"/>
        <v>0</v>
      </c>
      <c r="CF109" s="335">
        <v>0</v>
      </c>
      <c r="CG109" s="337">
        <f>IFERROR(VLOOKUP($B109,'INSUMOS MARZO'!$A$2:$S$105,17,0),"")</f>
        <v>20454.562000000005</v>
      </c>
      <c r="CH109" s="336">
        <f t="shared" si="298"/>
        <v>0</v>
      </c>
      <c r="CI109" s="335">
        <f>IFERROR(VLOOKUP($B109,'INSUMOS MARZO'!$A$2:$J$105,10,0),"0")</f>
        <v>0</v>
      </c>
      <c r="CJ109" s="336">
        <f>IFERROR(VLOOKUP($B109,'INSUMOS MARZO'!$A$2:$S$105,14,0),"")</f>
        <v>65576.409299999999</v>
      </c>
      <c r="CK109" s="338">
        <f t="shared" si="299"/>
        <v>0</v>
      </c>
      <c r="CL109" s="211">
        <f t="shared" si="300"/>
        <v>0</v>
      </c>
      <c r="CM109" s="350">
        <f t="shared" si="301"/>
        <v>0</v>
      </c>
      <c r="CN109" s="350">
        <f t="shared" si="302"/>
        <v>0</v>
      </c>
      <c r="CO109" s="350">
        <f t="shared" si="303"/>
        <v>0</v>
      </c>
      <c r="CQ109" s="212">
        <f t="shared" si="304"/>
        <v>0</v>
      </c>
      <c r="CR109" s="212" t="b">
        <f t="shared" si="305"/>
        <v>1</v>
      </c>
      <c r="CS109" s="212">
        <f t="shared" si="306"/>
        <v>0</v>
      </c>
    </row>
    <row r="110" spans="1:97" ht="15.75" thickBot="1" x14ac:dyDescent="0.3">
      <c r="A110" s="344"/>
      <c r="B110" s="344"/>
      <c r="C110" s="344"/>
      <c r="D110" s="345">
        <f>SUM(D6:D109)</f>
        <v>4839</v>
      </c>
      <c r="E110" s="405">
        <f>SUM(E6:E109)</f>
        <v>7334</v>
      </c>
      <c r="F110" s="345">
        <f>SUM(F6:F109)</f>
        <v>2495</v>
      </c>
      <c r="G110" s="345">
        <f>SUM(G6:G109)</f>
        <v>2720</v>
      </c>
      <c r="H110" s="345"/>
      <c r="I110" s="346">
        <f>SUM(I6:I109)</f>
        <v>23247389.555</v>
      </c>
      <c r="J110" s="345">
        <f>SUM(J6:J109)</f>
        <v>931</v>
      </c>
      <c r="K110" s="345"/>
      <c r="L110" s="346">
        <f>SUM(L6:L109)</f>
        <v>7245444.3376000002</v>
      </c>
      <c r="M110" s="345">
        <f>SUM(M6:M109)</f>
        <v>514</v>
      </c>
      <c r="N110" s="345"/>
      <c r="O110" s="346">
        <f>SUM(O6:O109)</f>
        <v>3682304.6199999992</v>
      </c>
      <c r="P110" s="345">
        <f>SUM(P6:P109)</f>
        <v>1</v>
      </c>
      <c r="Q110" s="345"/>
      <c r="R110" s="346">
        <f>SUM(R6:R109)</f>
        <v>10476.367999999999</v>
      </c>
      <c r="S110" s="345">
        <f>SUM(S6:S109)</f>
        <v>263</v>
      </c>
      <c r="T110" s="345"/>
      <c r="U110" s="346">
        <f>SUM(U6:U109)</f>
        <v>1673036.3468999998</v>
      </c>
      <c r="V110" s="345">
        <f>SUM(V6:V109)</f>
        <v>204</v>
      </c>
      <c r="W110" s="345"/>
      <c r="X110" s="346">
        <f>SUM(X6:X109)</f>
        <v>1245392.0141</v>
      </c>
      <c r="Y110" s="345">
        <f>SUM(Y6:Y109)</f>
        <v>179</v>
      </c>
      <c r="Z110" s="345"/>
      <c r="AA110" s="346">
        <f>SUM(AA6:AA109)</f>
        <v>1095635.4445</v>
      </c>
      <c r="AB110" s="345">
        <f>SUM(AB6:AB109)</f>
        <v>192</v>
      </c>
      <c r="AC110" s="345"/>
      <c r="AD110" s="346">
        <f>SUM(AD6:AD109)</f>
        <v>1462183.6758999999</v>
      </c>
      <c r="AE110" s="345">
        <f>SUM(AE6:AE109)</f>
        <v>175</v>
      </c>
      <c r="AF110" s="345"/>
      <c r="AG110" s="346">
        <f>SUM(AG6:AG109)</f>
        <v>1434365.5977</v>
      </c>
      <c r="AH110" s="345">
        <f>SUM(AH6:AH109)</f>
        <v>236</v>
      </c>
      <c r="AI110" s="345"/>
      <c r="AJ110" s="346">
        <f>SUM(AJ6:AJ109)</f>
        <v>1311377.9980999997</v>
      </c>
      <c r="AK110" s="345">
        <f>SUM(AK6:AK109)</f>
        <v>333</v>
      </c>
      <c r="AL110" s="345"/>
      <c r="AM110" s="346">
        <f>SUM(AM6:AM109)</f>
        <v>2070411.4593000005</v>
      </c>
      <c r="AN110" s="345">
        <f>SUM(AN6:AN109)</f>
        <v>149</v>
      </c>
      <c r="AO110" s="345"/>
      <c r="AP110" s="346">
        <f>SUM(AP6:AP109)</f>
        <v>874404.46380000014</v>
      </c>
      <c r="AQ110" s="345">
        <f>SUM(AQ6:AQ109)</f>
        <v>69</v>
      </c>
      <c r="AR110" s="345"/>
      <c r="AS110" s="346">
        <f>SUM(AS6:AS109)</f>
        <v>466602.59059999994</v>
      </c>
      <c r="AT110" s="345">
        <f>SUM(AT6:AT109)</f>
        <v>88</v>
      </c>
      <c r="AU110" s="345"/>
      <c r="AV110" s="346">
        <f>SUM(AV6:AV109)</f>
        <v>734035.21600000001</v>
      </c>
      <c r="AW110" s="345">
        <f>SUM(AW6:AW109)</f>
        <v>152</v>
      </c>
      <c r="AX110" s="345"/>
      <c r="AY110" s="346">
        <f>SUM(AY6:AY109)</f>
        <v>1005445.456</v>
      </c>
      <c r="AZ110" s="345">
        <f>SUM(AZ6:AZ109)</f>
        <v>96</v>
      </c>
      <c r="BA110" s="345"/>
      <c r="BB110" s="346">
        <f>SUM(BB6:BB109)</f>
        <v>599410.20870000008</v>
      </c>
      <c r="BC110" s="345">
        <f>SUM(BC6:BC109)</f>
        <v>110</v>
      </c>
      <c r="BD110" s="345"/>
      <c r="BE110" s="346">
        <f>SUM(BE6:BE109)</f>
        <v>603424.71339999989</v>
      </c>
      <c r="BF110" s="345">
        <f>SUM(BF6:BF109)</f>
        <v>188</v>
      </c>
      <c r="BG110" s="345"/>
      <c r="BH110" s="346">
        <f>SUM(BH6:BH109)</f>
        <v>1417503.6689999998</v>
      </c>
      <c r="BI110" s="345">
        <f>SUM(BI6:BI109)</f>
        <v>141</v>
      </c>
      <c r="BJ110" s="345"/>
      <c r="BK110" s="346">
        <f>SUM(BK6:BK109)</f>
        <v>854291.89720000001</v>
      </c>
      <c r="BL110" s="345">
        <f>SUM(BL6:BL109)</f>
        <v>94</v>
      </c>
      <c r="BM110" s="345"/>
      <c r="BN110" s="346">
        <f>SUM(BN6:BN109)</f>
        <v>584962.11170000001</v>
      </c>
      <c r="BO110" s="345">
        <f>SUM(BO6:BO109)</f>
        <v>109</v>
      </c>
      <c r="BP110" s="345"/>
      <c r="BQ110" s="346">
        <f>SUM(BQ6:BQ109)</f>
        <v>579519.40309999988</v>
      </c>
      <c r="BR110" s="345">
        <f>SUM(BR6:BR109)</f>
        <v>106</v>
      </c>
      <c r="BS110" s="345"/>
      <c r="BT110" s="346">
        <f>SUM(BT6:BT109)</f>
        <v>504115.30300000001</v>
      </c>
      <c r="BU110" s="345">
        <f>SUM(BU6:BU109)</f>
        <v>65</v>
      </c>
      <c r="BV110" s="345"/>
      <c r="BW110" s="346">
        <f>SUM(BW6:BW109)</f>
        <v>475697.83949999994</v>
      </c>
      <c r="BX110" s="345">
        <f>SUM(BX6:BX109)</f>
        <v>89</v>
      </c>
      <c r="BY110" s="345"/>
      <c r="BZ110" s="346">
        <f>SUM(BZ6:BZ109)</f>
        <v>507568.36349999998</v>
      </c>
      <c r="CA110" s="345">
        <f>SUM(CA6:CA109)</f>
        <v>130</v>
      </c>
      <c r="CB110" s="345"/>
      <c r="CC110" s="346">
        <f>SUM(CC6:CC109)</f>
        <v>736972.44570000004</v>
      </c>
      <c r="CD110" s="405">
        <f>SUM(CD6:CD109)</f>
        <v>7334</v>
      </c>
      <c r="CE110" s="345">
        <f>SUM(CE6:CE109)</f>
        <v>0</v>
      </c>
      <c r="CF110" s="345">
        <f>SUM(CF6:CF109)</f>
        <v>3295.25</v>
      </c>
      <c r="CG110" s="347" t="s">
        <v>101</v>
      </c>
      <c r="CH110" s="347">
        <f>SUM(CH6:CH109)</f>
        <v>17888894.432</v>
      </c>
      <c r="CI110" s="345">
        <f>SUM(CI6:CI109)</f>
        <v>4187</v>
      </c>
      <c r="CJ110" s="347" t="s">
        <v>101</v>
      </c>
      <c r="CK110" s="347">
        <f>SUM(CK6:CK109)</f>
        <v>36212507.372699998</v>
      </c>
      <c r="CL110" s="347">
        <f>SUM(CL6:CL109)</f>
        <v>54421971.098300003</v>
      </c>
      <c r="CM110" s="347">
        <f>SUM(CM6:CM109)</f>
        <v>5442197.1098300004</v>
      </c>
      <c r="CN110" s="347">
        <f t="shared" ref="CN110:CO110" si="571">SUM(CN6:CN109)</f>
        <v>1034017.4508677002</v>
      </c>
      <c r="CO110" s="347">
        <f t="shared" si="571"/>
        <v>60898185.6589977</v>
      </c>
      <c r="CQ110" s="347">
        <f>SUM(CQ6:CQ109)</f>
        <v>54101401.804699995</v>
      </c>
      <c r="CR110" s="347">
        <f>SUM(CR6:CR109)</f>
        <v>0</v>
      </c>
    </row>
    <row r="111" spans="1:97" ht="14.25" thickTop="1" x14ac:dyDescent="0.25"/>
    <row r="112" spans="1:97" ht="14.25" x14ac:dyDescent="0.25">
      <c r="F112" s="233"/>
      <c r="CK112" s="217"/>
      <c r="CL112" s="217"/>
      <c r="CQ112" s="212">
        <f>+CQ110-CL110</f>
        <v>-320569.29360000789</v>
      </c>
    </row>
    <row r="113" spans="6:95" x14ac:dyDescent="0.25">
      <c r="F113" s="234"/>
      <c r="CL113" s="217"/>
      <c r="CQ113" s="212"/>
    </row>
  </sheetData>
  <autoFilter ref="A5:CS110" xr:uid="{00000000-0009-0000-0000-000008000000}"/>
  <mergeCells count="25">
    <mergeCell ref="CA4:CC4"/>
    <mergeCell ref="BI4:BK4"/>
    <mergeCell ref="BL4:BN4"/>
    <mergeCell ref="BO4:BQ4"/>
    <mergeCell ref="BR4:BT4"/>
    <mergeCell ref="BU4:BW4"/>
    <mergeCell ref="BX4:BZ4"/>
    <mergeCell ref="BF4:BH4"/>
    <mergeCell ref="Y4:AA4"/>
    <mergeCell ref="AB4:AD4"/>
    <mergeCell ref="AE4:AG4"/>
    <mergeCell ref="AH4:AJ4"/>
    <mergeCell ref="AK4:AM4"/>
    <mergeCell ref="AN4:AP4"/>
    <mergeCell ref="AQ4:AS4"/>
    <mergeCell ref="AT4:AV4"/>
    <mergeCell ref="AW4:AY4"/>
    <mergeCell ref="AZ4:BB4"/>
    <mergeCell ref="BC4:BE4"/>
    <mergeCell ref="V4:X4"/>
    <mergeCell ref="G4:I4"/>
    <mergeCell ref="J4:L4"/>
    <mergeCell ref="M4:O4"/>
    <mergeCell ref="P4:R4"/>
    <mergeCell ref="S4:U4"/>
  </mergeCells>
  <conditionalFormatting sqref="A5">
    <cfRule type="duplicateValues" dxfId="1937" priority="1987"/>
  </conditionalFormatting>
  <conditionalFormatting sqref="C6:C108">
    <cfRule type="duplicateValues" dxfId="1936" priority="1984"/>
  </conditionalFormatting>
  <conditionalFormatting sqref="C109">
    <cfRule type="duplicateValues" dxfId="1935" priority="4521"/>
    <cfRule type="duplicateValues" dxfId="1934" priority="4520"/>
  </conditionalFormatting>
  <conditionalFormatting sqref="C121:F1048576 C3:F5 G3:CC3">
    <cfRule type="duplicateValues" dxfId="1933" priority="1988"/>
  </conditionalFormatting>
  <conditionalFormatting sqref="D6:E109 N109 Q109 T109 W109 Z109 AC109 AF109 AI109 AL109 AO109 AR109 AU109 AX109 BA109 BD109 BG109 BJ109 BM109 BP109 BS109 BV109 BY109 CB109">
    <cfRule type="cellIs" dxfId="1932" priority="1985" operator="lessThan">
      <formula>0</formula>
    </cfRule>
  </conditionalFormatting>
  <conditionalFormatting sqref="D111:F120 C110:C120 C6:C108">
    <cfRule type="duplicateValues" dxfId="1931" priority="1983"/>
  </conditionalFormatting>
  <conditionalFormatting sqref="G6:H109">
    <cfRule type="cellIs" dxfId="1930" priority="14" operator="lessThan">
      <formula>0</formula>
    </cfRule>
  </conditionalFormatting>
  <conditionalFormatting sqref="J6:K109">
    <cfRule type="cellIs" dxfId="1929" priority="9" operator="lessThan">
      <formula>0</formula>
    </cfRule>
  </conditionalFormatting>
  <conditionalFormatting sqref="M6:M109">
    <cfRule type="cellIs" dxfId="1928" priority="588" operator="lessThan">
      <formula>0</formula>
    </cfRule>
  </conditionalFormatting>
  <conditionalFormatting sqref="N6">
    <cfRule type="cellIs" dxfId="1927" priority="561" operator="lessThan">
      <formula>0</formula>
    </cfRule>
  </conditionalFormatting>
  <conditionalFormatting sqref="N8:N9">
    <cfRule type="cellIs" dxfId="1926" priority="164" operator="lessThan">
      <formula>0</formula>
    </cfRule>
  </conditionalFormatting>
  <conditionalFormatting sqref="N11:N12">
    <cfRule type="cellIs" dxfId="1925" priority="700" operator="lessThan">
      <formula>0</formula>
    </cfRule>
  </conditionalFormatting>
  <conditionalFormatting sqref="N14:N17">
    <cfRule type="cellIs" dxfId="1924" priority="99" operator="lessThan">
      <formula>0</formula>
    </cfRule>
  </conditionalFormatting>
  <conditionalFormatting sqref="N20">
    <cfRule type="cellIs" dxfId="1923" priority="694" operator="lessThan">
      <formula>0</formula>
    </cfRule>
  </conditionalFormatting>
  <conditionalFormatting sqref="N26">
    <cfRule type="cellIs" dxfId="1922" priority="1951" operator="lessThan">
      <formula>0</formula>
    </cfRule>
  </conditionalFormatting>
  <conditionalFormatting sqref="N28:N42">
    <cfRule type="cellIs" dxfId="1921" priority="57" operator="lessThan">
      <formula>0</formula>
    </cfRule>
  </conditionalFormatting>
  <conditionalFormatting sqref="N46:N48">
    <cfRule type="cellIs" dxfId="1920" priority="50" operator="lessThan">
      <formula>0</formula>
    </cfRule>
  </conditionalFormatting>
  <conditionalFormatting sqref="N50:N52">
    <cfRule type="cellIs" dxfId="1919" priority="387" operator="lessThan">
      <formula>0</formula>
    </cfRule>
  </conditionalFormatting>
  <conditionalFormatting sqref="N59:N66">
    <cfRule type="cellIs" dxfId="1918" priority="308" operator="lessThan">
      <formula>0</formula>
    </cfRule>
  </conditionalFormatting>
  <conditionalFormatting sqref="N72">
    <cfRule type="cellIs" dxfId="1917" priority="1346" operator="lessThan">
      <formula>0</formula>
    </cfRule>
  </conditionalFormatting>
  <conditionalFormatting sqref="N74:N75">
    <cfRule type="cellIs" dxfId="1916" priority="272" operator="lessThan">
      <formula>0</formula>
    </cfRule>
  </conditionalFormatting>
  <conditionalFormatting sqref="N78:N82">
    <cfRule type="cellIs" dxfId="1915" priority="1198" operator="lessThan">
      <formula>0</formula>
    </cfRule>
  </conditionalFormatting>
  <conditionalFormatting sqref="N84:N89">
    <cfRule type="cellIs" dxfId="1914" priority="10" operator="lessThan">
      <formula>0</formula>
    </cfRule>
  </conditionalFormatting>
  <conditionalFormatting sqref="N91:N94">
    <cfRule type="cellIs" dxfId="1913" priority="225" operator="lessThan">
      <formula>0</formula>
    </cfRule>
  </conditionalFormatting>
  <conditionalFormatting sqref="N96:N99">
    <cfRule type="cellIs" dxfId="1912" priority="908" operator="lessThan">
      <formula>0</formula>
    </cfRule>
  </conditionalFormatting>
  <conditionalFormatting sqref="N102:N106">
    <cfRule type="cellIs" dxfId="1911" priority="2" operator="lessThan">
      <formula>0</formula>
    </cfRule>
  </conditionalFormatting>
  <conditionalFormatting sqref="P6:P109">
    <cfRule type="cellIs" dxfId="1910" priority="587" operator="lessThan">
      <formula>0</formula>
    </cfRule>
  </conditionalFormatting>
  <conditionalFormatting sqref="Q6">
    <cfRule type="cellIs" dxfId="1909" priority="560" operator="lessThan">
      <formula>0</formula>
    </cfRule>
  </conditionalFormatting>
  <conditionalFormatting sqref="Q17">
    <cfRule type="cellIs" dxfId="1908" priority="539" operator="lessThan">
      <formula>0</formula>
    </cfRule>
  </conditionalFormatting>
  <conditionalFormatting sqref="Q26">
    <cfRule type="cellIs" dxfId="1907" priority="1950" operator="lessThan">
      <formula>0</formula>
    </cfRule>
  </conditionalFormatting>
  <conditionalFormatting sqref="Q28:Q29">
    <cfRule type="cellIs" dxfId="1906" priority="672" operator="lessThan">
      <formula>0</formula>
    </cfRule>
  </conditionalFormatting>
  <conditionalFormatting sqref="Q31:Q40">
    <cfRule type="cellIs" dxfId="1905" priority="1665" operator="lessThan">
      <formula>0</formula>
    </cfRule>
  </conditionalFormatting>
  <conditionalFormatting sqref="Q42">
    <cfRule type="cellIs" dxfId="1904" priority="1639" operator="lessThan">
      <formula>0</formula>
    </cfRule>
  </conditionalFormatting>
  <conditionalFormatting sqref="Q46:Q47">
    <cfRule type="cellIs" dxfId="1903" priority="1587" operator="lessThan">
      <formula>0</formula>
    </cfRule>
  </conditionalFormatting>
  <conditionalFormatting sqref="Q50">
    <cfRule type="cellIs" dxfId="1902" priority="1561" operator="lessThan">
      <formula>0</formula>
    </cfRule>
  </conditionalFormatting>
  <conditionalFormatting sqref="Q52">
    <cfRule type="cellIs" dxfId="1901" priority="1536" operator="lessThan">
      <formula>0</formula>
    </cfRule>
  </conditionalFormatting>
  <conditionalFormatting sqref="Q59:Q66">
    <cfRule type="cellIs" dxfId="1900" priority="771" operator="lessThan">
      <formula>0</formula>
    </cfRule>
  </conditionalFormatting>
  <conditionalFormatting sqref="Q72">
    <cfRule type="cellIs" dxfId="1899" priority="1345" operator="lessThan">
      <formula>0</formula>
    </cfRule>
  </conditionalFormatting>
  <conditionalFormatting sqref="Q74:Q75">
    <cfRule type="cellIs" dxfId="1898" priority="1306" operator="lessThan">
      <formula>0</formula>
    </cfRule>
  </conditionalFormatting>
  <conditionalFormatting sqref="Q78:Q82">
    <cfRule type="cellIs" dxfId="1897" priority="1197" operator="lessThan">
      <formula>0</formula>
    </cfRule>
  </conditionalFormatting>
  <conditionalFormatting sqref="Q84">
    <cfRule type="cellIs" dxfId="1896" priority="1172" operator="lessThan">
      <formula>0</formula>
    </cfRule>
  </conditionalFormatting>
  <conditionalFormatting sqref="Q87:Q89">
    <cfRule type="cellIs" dxfId="1895" priority="1103" operator="lessThan">
      <formula>0</formula>
    </cfRule>
  </conditionalFormatting>
  <conditionalFormatting sqref="Q91:Q94">
    <cfRule type="cellIs" dxfId="1894" priority="1005" operator="lessThan">
      <formula>0</formula>
    </cfRule>
  </conditionalFormatting>
  <conditionalFormatting sqref="Q96:Q99">
    <cfRule type="cellIs" dxfId="1893" priority="907" operator="lessThan">
      <formula>0</formula>
    </cfRule>
  </conditionalFormatting>
  <conditionalFormatting sqref="Q102:Q104">
    <cfRule type="cellIs" dxfId="1892" priority="1" operator="lessThan">
      <formula>0</formula>
    </cfRule>
  </conditionalFormatting>
  <conditionalFormatting sqref="Q106">
    <cfRule type="cellIs" dxfId="1891" priority="831" operator="lessThan">
      <formula>0</formula>
    </cfRule>
  </conditionalFormatting>
  <conditionalFormatting sqref="S6:S109">
    <cfRule type="cellIs" dxfId="1890" priority="586" operator="lessThan">
      <formula>0</formula>
    </cfRule>
  </conditionalFormatting>
  <conditionalFormatting sqref="T6">
    <cfRule type="cellIs" dxfId="1889" priority="559" operator="lessThan">
      <formula>0</formula>
    </cfRule>
  </conditionalFormatting>
  <conditionalFormatting sqref="T11">
    <cfRule type="cellIs" dxfId="1888" priority="150" operator="lessThan">
      <formula>0</formula>
    </cfRule>
  </conditionalFormatting>
  <conditionalFormatting sqref="T16:T17">
    <cfRule type="cellIs" dxfId="1887" priority="98" operator="lessThan">
      <formula>0</formula>
    </cfRule>
  </conditionalFormatting>
  <conditionalFormatting sqref="T22">
    <cfRule type="cellIs" dxfId="1886" priority="82" operator="lessThan">
      <formula>0</formula>
    </cfRule>
  </conditionalFormatting>
  <conditionalFormatting sqref="T26">
    <cfRule type="cellIs" dxfId="1885" priority="1955" operator="lessThan">
      <formula>0</formula>
    </cfRule>
  </conditionalFormatting>
  <conditionalFormatting sqref="T28:T29">
    <cfRule type="cellIs" dxfId="1884" priority="481" operator="lessThan">
      <formula>0</formula>
    </cfRule>
  </conditionalFormatting>
  <conditionalFormatting sqref="T31:T40">
    <cfRule type="cellIs" dxfId="1883" priority="1664" operator="lessThan">
      <formula>0</formula>
    </cfRule>
  </conditionalFormatting>
  <conditionalFormatting sqref="T42">
    <cfRule type="cellIs" dxfId="1882" priority="1638" operator="lessThan">
      <formula>0</formula>
    </cfRule>
  </conditionalFormatting>
  <conditionalFormatting sqref="T46:T47">
    <cfRule type="cellIs" dxfId="1881" priority="1586" operator="lessThan">
      <formula>0</formula>
    </cfRule>
  </conditionalFormatting>
  <conditionalFormatting sqref="T50">
    <cfRule type="cellIs" dxfId="1880" priority="386" operator="lessThan">
      <formula>0</formula>
    </cfRule>
  </conditionalFormatting>
  <conditionalFormatting sqref="T52">
    <cfRule type="cellIs" dxfId="1879" priority="1535" operator="lessThan">
      <formula>0</formula>
    </cfRule>
  </conditionalFormatting>
  <conditionalFormatting sqref="T59:T66">
    <cfRule type="cellIs" dxfId="1878" priority="305" operator="lessThan">
      <formula>0</formula>
    </cfRule>
  </conditionalFormatting>
  <conditionalFormatting sqref="T72">
    <cfRule type="cellIs" dxfId="1877" priority="1344" operator="lessThan">
      <formula>0</formula>
    </cfRule>
  </conditionalFormatting>
  <conditionalFormatting sqref="T74:T75">
    <cfRule type="cellIs" dxfId="1876" priority="270" operator="lessThan">
      <formula>0</formula>
    </cfRule>
  </conditionalFormatting>
  <conditionalFormatting sqref="T78:T80">
    <cfRule type="cellIs" dxfId="1875" priority="1242" operator="lessThan">
      <formula>0</formula>
    </cfRule>
  </conditionalFormatting>
  <conditionalFormatting sqref="T82">
    <cfRule type="cellIs" dxfId="1874" priority="1196" operator="lessThan">
      <formula>0</formula>
    </cfRule>
  </conditionalFormatting>
  <conditionalFormatting sqref="T84">
    <cfRule type="cellIs" dxfId="1873" priority="1171" operator="lessThan">
      <formula>0</formula>
    </cfRule>
  </conditionalFormatting>
  <conditionalFormatting sqref="T87">
    <cfRule type="cellIs" dxfId="1872" priority="1150" operator="lessThan">
      <formula>0</formula>
    </cfRule>
  </conditionalFormatting>
  <conditionalFormatting sqref="T89">
    <cfRule type="cellIs" dxfId="1871" priority="1102" operator="lessThan">
      <formula>0</formula>
    </cfRule>
  </conditionalFormatting>
  <conditionalFormatting sqref="T91:T94">
    <cfRule type="cellIs" dxfId="1870" priority="224" operator="lessThan">
      <formula>0</formula>
    </cfRule>
  </conditionalFormatting>
  <conditionalFormatting sqref="T96:T99">
    <cfRule type="cellIs" dxfId="1869" priority="906" operator="lessThan">
      <formula>0</formula>
    </cfRule>
  </conditionalFormatting>
  <conditionalFormatting sqref="T103:T104">
    <cfRule type="cellIs" dxfId="1868" priority="203" operator="lessThan">
      <formula>0</formula>
    </cfRule>
  </conditionalFormatting>
  <conditionalFormatting sqref="T106">
    <cfRule type="cellIs" dxfId="1867" priority="830" operator="lessThan">
      <formula>0</formula>
    </cfRule>
  </conditionalFormatting>
  <conditionalFormatting sqref="V6:V109">
    <cfRule type="cellIs" dxfId="1866" priority="585" operator="lessThan">
      <formula>0</formula>
    </cfRule>
  </conditionalFormatting>
  <conditionalFormatting sqref="W6">
    <cfRule type="cellIs" dxfId="1865" priority="558" operator="lessThan">
      <formula>0</formula>
    </cfRule>
  </conditionalFormatting>
  <conditionalFormatting sqref="W8:W9">
    <cfRule type="cellIs" dxfId="1864" priority="163" operator="lessThan">
      <formula>0</formula>
    </cfRule>
  </conditionalFormatting>
  <conditionalFormatting sqref="W12">
    <cfRule type="cellIs" dxfId="1863" priority="137" operator="lessThan">
      <formula>0</formula>
    </cfRule>
  </conditionalFormatting>
  <conditionalFormatting sqref="W14:W18">
    <cfRule type="cellIs" dxfId="1862" priority="97" operator="lessThan">
      <formula>0</formula>
    </cfRule>
  </conditionalFormatting>
  <conditionalFormatting sqref="W26">
    <cfRule type="cellIs" dxfId="1861" priority="1954" operator="lessThan">
      <formula>0</formula>
    </cfRule>
  </conditionalFormatting>
  <conditionalFormatting sqref="W28:W29">
    <cfRule type="cellIs" dxfId="1860" priority="479" operator="lessThan">
      <formula>0</formula>
    </cfRule>
  </conditionalFormatting>
  <conditionalFormatting sqref="W31:W42">
    <cfRule type="cellIs" dxfId="1859" priority="401" operator="lessThan">
      <formula>0</formula>
    </cfRule>
  </conditionalFormatting>
  <conditionalFormatting sqref="W46:W48">
    <cfRule type="cellIs" dxfId="1858" priority="49" operator="lessThan">
      <formula>0</formula>
    </cfRule>
  </conditionalFormatting>
  <conditionalFormatting sqref="W50">
    <cfRule type="cellIs" dxfId="1857" priority="389" operator="lessThan">
      <formula>0</formula>
    </cfRule>
  </conditionalFormatting>
  <conditionalFormatting sqref="W52">
    <cfRule type="cellIs" dxfId="1856" priority="1534" operator="lessThan">
      <formula>0</formula>
    </cfRule>
  </conditionalFormatting>
  <conditionalFormatting sqref="W59:W66">
    <cfRule type="cellIs" dxfId="1855" priority="325" operator="lessThan">
      <formula>0</formula>
    </cfRule>
  </conditionalFormatting>
  <conditionalFormatting sqref="W72">
    <cfRule type="cellIs" dxfId="1854" priority="1343" operator="lessThan">
      <formula>0</formula>
    </cfRule>
  </conditionalFormatting>
  <conditionalFormatting sqref="W74:W75">
    <cfRule type="cellIs" dxfId="1853" priority="269" operator="lessThan">
      <formula>0</formula>
    </cfRule>
  </conditionalFormatting>
  <conditionalFormatting sqref="W78:W82">
    <cfRule type="cellIs" dxfId="1852" priority="1195" operator="lessThan">
      <formula>0</formula>
    </cfRule>
  </conditionalFormatting>
  <conditionalFormatting sqref="W84">
    <cfRule type="cellIs" dxfId="1851" priority="1170" operator="lessThan">
      <formula>0</formula>
    </cfRule>
  </conditionalFormatting>
  <conditionalFormatting sqref="W87:W89">
    <cfRule type="cellIs" dxfId="1850" priority="1101" operator="lessThan">
      <formula>0</formula>
    </cfRule>
  </conditionalFormatting>
  <conditionalFormatting sqref="W91:W94">
    <cfRule type="cellIs" dxfId="1849" priority="223" operator="lessThan">
      <formula>0</formula>
    </cfRule>
  </conditionalFormatting>
  <conditionalFormatting sqref="W96:W99">
    <cfRule type="cellIs" dxfId="1848" priority="911" operator="lessThan">
      <formula>0</formula>
    </cfRule>
  </conditionalFormatting>
  <conditionalFormatting sqref="W103:W104">
    <cfRule type="cellIs" dxfId="1847" priority="200" operator="lessThan">
      <formula>0</formula>
    </cfRule>
  </conditionalFormatting>
  <conditionalFormatting sqref="W106">
    <cfRule type="cellIs" dxfId="1846" priority="829" operator="lessThan">
      <formula>0</formula>
    </cfRule>
  </conditionalFormatting>
  <conditionalFormatting sqref="Y6:Y109">
    <cfRule type="cellIs" dxfId="1845" priority="584" operator="lessThan">
      <formula>0</formula>
    </cfRule>
  </conditionalFormatting>
  <conditionalFormatting sqref="Z6">
    <cfRule type="cellIs" dxfId="1844" priority="557" operator="lessThan">
      <formula>0</formula>
    </cfRule>
  </conditionalFormatting>
  <conditionalFormatting sqref="Z8">
    <cfRule type="cellIs" dxfId="1843" priority="173" operator="lessThan">
      <formula>0</formula>
    </cfRule>
  </conditionalFormatting>
  <conditionalFormatting sqref="Z11:Z12">
    <cfRule type="cellIs" dxfId="1842" priority="136" operator="lessThan">
      <formula>0</formula>
    </cfRule>
  </conditionalFormatting>
  <conditionalFormatting sqref="Z14:Z18">
    <cfRule type="cellIs" dxfId="1841" priority="96" operator="lessThan">
      <formula>0</formula>
    </cfRule>
  </conditionalFormatting>
  <conditionalFormatting sqref="Z26">
    <cfRule type="cellIs" dxfId="1840" priority="1953" operator="lessThan">
      <formula>0</formula>
    </cfRule>
  </conditionalFormatting>
  <conditionalFormatting sqref="Z28:Z29">
    <cfRule type="cellIs" dxfId="1839" priority="478" operator="lessThan">
      <formula>0</formula>
    </cfRule>
  </conditionalFormatting>
  <conditionalFormatting sqref="Z31:Z42">
    <cfRule type="cellIs" dxfId="1838" priority="400" operator="lessThan">
      <formula>0</formula>
    </cfRule>
  </conditionalFormatting>
  <conditionalFormatting sqref="Z46:Z48">
    <cfRule type="cellIs" dxfId="1837" priority="48" operator="lessThan">
      <formula>0</formula>
    </cfRule>
  </conditionalFormatting>
  <conditionalFormatting sqref="Z50">
    <cfRule type="cellIs" dxfId="1836" priority="385" operator="lessThan">
      <formula>0</formula>
    </cfRule>
  </conditionalFormatting>
  <conditionalFormatting sqref="Z52">
    <cfRule type="cellIs" dxfId="1835" priority="1533" operator="lessThan">
      <formula>0</formula>
    </cfRule>
  </conditionalFormatting>
  <conditionalFormatting sqref="Z59:Z66">
    <cfRule type="cellIs" dxfId="1834" priority="740" operator="lessThan">
      <formula>0</formula>
    </cfRule>
  </conditionalFormatting>
  <conditionalFormatting sqref="Z72">
    <cfRule type="cellIs" dxfId="1833" priority="1342" operator="lessThan">
      <formula>0</formula>
    </cfRule>
  </conditionalFormatting>
  <conditionalFormatting sqref="Z74:Z75">
    <cfRule type="cellIs" dxfId="1832" priority="268" operator="lessThan">
      <formula>0</formula>
    </cfRule>
  </conditionalFormatting>
  <conditionalFormatting sqref="Z78:Z82">
    <cfRule type="cellIs" dxfId="1831" priority="1194" operator="lessThan">
      <formula>0</formula>
    </cfRule>
  </conditionalFormatting>
  <conditionalFormatting sqref="Z84">
    <cfRule type="cellIs" dxfId="1830" priority="1169" operator="lessThan">
      <formula>0</formula>
    </cfRule>
  </conditionalFormatting>
  <conditionalFormatting sqref="Z87:Z89">
    <cfRule type="cellIs" dxfId="1829" priority="1100" operator="lessThan">
      <formula>0</formula>
    </cfRule>
  </conditionalFormatting>
  <conditionalFormatting sqref="Z91:Z94">
    <cfRule type="cellIs" dxfId="1828" priority="221" operator="lessThan">
      <formula>0</formula>
    </cfRule>
  </conditionalFormatting>
  <conditionalFormatting sqref="Z96:Z99">
    <cfRule type="cellIs" dxfId="1827" priority="905" operator="lessThan">
      <formula>0</formula>
    </cfRule>
  </conditionalFormatting>
  <conditionalFormatting sqref="Z103:Z106">
    <cfRule type="cellIs" dxfId="1826" priority="188" operator="lessThan">
      <formula>0</formula>
    </cfRule>
  </conditionalFormatting>
  <conditionalFormatting sqref="AB6:AB109">
    <cfRule type="cellIs" dxfId="1825" priority="583" operator="lessThan">
      <formula>0</formula>
    </cfRule>
  </conditionalFormatting>
  <conditionalFormatting sqref="AC6">
    <cfRule type="cellIs" dxfId="1824" priority="556" operator="lessThan">
      <formula>0</formula>
    </cfRule>
  </conditionalFormatting>
  <conditionalFormatting sqref="AC12">
    <cfRule type="cellIs" dxfId="1823" priority="135" operator="lessThan">
      <formula>0</formula>
    </cfRule>
  </conditionalFormatting>
  <conditionalFormatting sqref="AC17:AC18">
    <cfRule type="cellIs" dxfId="1822" priority="519" operator="lessThan">
      <formula>0</formula>
    </cfRule>
  </conditionalFormatting>
  <conditionalFormatting sqref="AC26">
    <cfRule type="cellIs" dxfId="1821" priority="1949" operator="lessThan">
      <formula>0</formula>
    </cfRule>
  </conditionalFormatting>
  <conditionalFormatting sqref="AC28:AC29">
    <cfRule type="cellIs" dxfId="1820" priority="477" operator="lessThan">
      <formula>0</formula>
    </cfRule>
  </conditionalFormatting>
  <conditionalFormatting sqref="AC31:AC40">
    <cfRule type="cellIs" dxfId="1819" priority="56" operator="lessThan">
      <formula>0</formula>
    </cfRule>
  </conditionalFormatting>
  <conditionalFormatting sqref="AC42">
    <cfRule type="cellIs" dxfId="1818" priority="1635" operator="lessThan">
      <formula>0</formula>
    </cfRule>
  </conditionalFormatting>
  <conditionalFormatting sqref="AC46:AC47">
    <cfRule type="cellIs" dxfId="1817" priority="1583" operator="lessThan">
      <formula>0</formula>
    </cfRule>
  </conditionalFormatting>
  <conditionalFormatting sqref="AC50">
    <cfRule type="cellIs" dxfId="1816" priority="384" operator="lessThan">
      <formula>0</formula>
    </cfRule>
  </conditionalFormatting>
  <conditionalFormatting sqref="AC52">
    <cfRule type="cellIs" dxfId="1815" priority="1532" operator="lessThan">
      <formula>0</formula>
    </cfRule>
  </conditionalFormatting>
  <conditionalFormatting sqref="AC59:AC66">
    <cfRule type="cellIs" dxfId="1814" priority="346" operator="lessThan">
      <formula>0</formula>
    </cfRule>
  </conditionalFormatting>
  <conditionalFormatting sqref="AC72">
    <cfRule type="cellIs" dxfId="1813" priority="1341" operator="lessThan">
      <formula>0</formula>
    </cfRule>
  </conditionalFormatting>
  <conditionalFormatting sqref="AC74:AC75">
    <cfRule type="cellIs" dxfId="1812" priority="283" operator="lessThan">
      <formula>0</formula>
    </cfRule>
  </conditionalFormatting>
  <conditionalFormatting sqref="AC78:AC82">
    <cfRule type="cellIs" dxfId="1811" priority="1193" operator="lessThan">
      <formula>0</formula>
    </cfRule>
  </conditionalFormatting>
  <conditionalFormatting sqref="AC84">
    <cfRule type="cellIs" dxfId="1810" priority="21" operator="lessThan">
      <formula>0</formula>
    </cfRule>
  </conditionalFormatting>
  <conditionalFormatting sqref="AC87:AC89">
    <cfRule type="cellIs" dxfId="1809" priority="1099" operator="lessThan">
      <formula>0</formula>
    </cfRule>
  </conditionalFormatting>
  <conditionalFormatting sqref="AC91:AC94">
    <cfRule type="cellIs" dxfId="1808" priority="220" operator="lessThan">
      <formula>0</formula>
    </cfRule>
  </conditionalFormatting>
  <conditionalFormatting sqref="AC96:AC99">
    <cfRule type="cellIs" dxfId="1807" priority="904" operator="lessThan">
      <formula>0</formula>
    </cfRule>
  </conditionalFormatting>
  <conditionalFormatting sqref="AC103:AC104">
    <cfRule type="cellIs" dxfId="1806" priority="853" operator="lessThan">
      <formula>0</formula>
    </cfRule>
  </conditionalFormatting>
  <conditionalFormatting sqref="AC106">
    <cfRule type="cellIs" dxfId="1805" priority="827" operator="lessThan">
      <formula>0</formula>
    </cfRule>
  </conditionalFormatting>
  <conditionalFormatting sqref="AE6:AE108">
    <cfRule type="cellIs" dxfId="1804" priority="582" operator="lessThan">
      <formula>0</formula>
    </cfRule>
  </conditionalFormatting>
  <conditionalFormatting sqref="AF6">
    <cfRule type="cellIs" dxfId="1803" priority="555" operator="lessThan">
      <formula>0</formula>
    </cfRule>
  </conditionalFormatting>
  <conditionalFormatting sqref="AF11:AF12">
    <cfRule type="cellIs" dxfId="1802" priority="134" operator="lessThan">
      <formula>0</formula>
    </cfRule>
  </conditionalFormatting>
  <conditionalFormatting sqref="AF16">
    <cfRule type="cellIs" dxfId="1801" priority="95" operator="lessThan">
      <formula>0</formula>
    </cfRule>
  </conditionalFormatting>
  <conditionalFormatting sqref="AF18">
    <cfRule type="cellIs" dxfId="1800" priority="520" operator="lessThan">
      <formula>0</formula>
    </cfRule>
  </conditionalFormatting>
  <conditionalFormatting sqref="AF26">
    <cfRule type="cellIs" dxfId="1799" priority="1948" operator="lessThan">
      <formula>0</formula>
    </cfRule>
  </conditionalFormatting>
  <conditionalFormatting sqref="AF28:AF29">
    <cfRule type="cellIs" dxfId="1798" priority="476" operator="lessThan">
      <formula>0</formula>
    </cfRule>
  </conditionalFormatting>
  <conditionalFormatting sqref="AF31:AF40">
    <cfRule type="cellIs" dxfId="1797" priority="55" operator="lessThan">
      <formula>0</formula>
    </cfRule>
  </conditionalFormatting>
  <conditionalFormatting sqref="AF42">
    <cfRule type="cellIs" dxfId="1796" priority="1634" operator="lessThan">
      <formula>0</formula>
    </cfRule>
  </conditionalFormatting>
  <conditionalFormatting sqref="AF46:AF47">
    <cfRule type="cellIs" dxfId="1795" priority="1582" operator="lessThan">
      <formula>0</formula>
    </cfRule>
  </conditionalFormatting>
  <conditionalFormatting sqref="AF50">
    <cfRule type="cellIs" dxfId="1794" priority="1556" operator="lessThan">
      <formula>0</formula>
    </cfRule>
  </conditionalFormatting>
  <conditionalFormatting sqref="AF52">
    <cfRule type="cellIs" dxfId="1793" priority="1531" operator="lessThan">
      <formula>0</formula>
    </cfRule>
  </conditionalFormatting>
  <conditionalFormatting sqref="AF54">
    <cfRule type="cellIs" dxfId="1792" priority="41" operator="lessThan">
      <formula>0</formula>
    </cfRule>
  </conditionalFormatting>
  <conditionalFormatting sqref="AF59:AF66">
    <cfRule type="cellIs" dxfId="1791" priority="304" operator="lessThan">
      <formula>0</formula>
    </cfRule>
  </conditionalFormatting>
  <conditionalFormatting sqref="AF72">
    <cfRule type="cellIs" dxfId="1790" priority="1340" operator="lessThan">
      <formula>0</formula>
    </cfRule>
  </conditionalFormatting>
  <conditionalFormatting sqref="AF74:AF75">
    <cfRule type="cellIs" dxfId="1789" priority="271" operator="lessThan">
      <formula>0</formula>
    </cfRule>
  </conditionalFormatting>
  <conditionalFormatting sqref="AF78:AF82">
    <cfRule type="cellIs" dxfId="1788" priority="1192" operator="lessThan">
      <formula>0</formula>
    </cfRule>
  </conditionalFormatting>
  <conditionalFormatting sqref="AF84">
    <cfRule type="cellIs" dxfId="1787" priority="20" operator="lessThan">
      <formula>0</formula>
    </cfRule>
  </conditionalFormatting>
  <conditionalFormatting sqref="AF87:AF94">
    <cfRule type="cellIs" dxfId="1786" priority="8" operator="lessThan">
      <formula>0</formula>
    </cfRule>
  </conditionalFormatting>
  <conditionalFormatting sqref="AF96:AF99">
    <cfRule type="cellIs" dxfId="1785" priority="903" operator="lessThan">
      <formula>0</formula>
    </cfRule>
  </conditionalFormatting>
  <conditionalFormatting sqref="AF103:AF104">
    <cfRule type="cellIs" dxfId="1784" priority="852" operator="lessThan">
      <formula>0</formula>
    </cfRule>
  </conditionalFormatting>
  <conditionalFormatting sqref="AF106">
    <cfRule type="cellIs" dxfId="1783" priority="826" operator="lessThan">
      <formula>0</formula>
    </cfRule>
  </conditionalFormatting>
  <conditionalFormatting sqref="AH6:AH109">
    <cfRule type="cellIs" dxfId="1782" priority="581" operator="lessThan">
      <formula>0</formula>
    </cfRule>
  </conditionalFormatting>
  <conditionalFormatting sqref="AI6:AI9">
    <cfRule type="cellIs" dxfId="1781" priority="162" operator="lessThan">
      <formula>0</formula>
    </cfRule>
  </conditionalFormatting>
  <conditionalFormatting sqref="AI11:AI12">
    <cfRule type="cellIs" dxfId="1780" priority="133" operator="lessThan">
      <formula>0</formula>
    </cfRule>
  </conditionalFormatting>
  <conditionalFormatting sqref="AI14">
    <cfRule type="cellIs" dxfId="1779" priority="121" operator="lessThan">
      <formula>0</formula>
    </cfRule>
  </conditionalFormatting>
  <conditionalFormatting sqref="AI16:AI18">
    <cfRule type="cellIs" dxfId="1778" priority="94" operator="lessThan">
      <formula>0</formula>
    </cfRule>
  </conditionalFormatting>
  <conditionalFormatting sqref="AI21">
    <cfRule type="cellIs" dxfId="1777" priority="83" operator="lessThan">
      <formula>0</formula>
    </cfRule>
  </conditionalFormatting>
  <conditionalFormatting sqref="AI26">
    <cfRule type="cellIs" dxfId="1776" priority="1947" operator="lessThan">
      <formula>0</formula>
    </cfRule>
  </conditionalFormatting>
  <conditionalFormatting sqref="AI28:AI29">
    <cfRule type="cellIs" dxfId="1775" priority="475" operator="lessThan">
      <formula>0</formula>
    </cfRule>
  </conditionalFormatting>
  <conditionalFormatting sqref="AI31:AI42">
    <cfRule type="cellIs" dxfId="1774" priority="398" operator="lessThan">
      <formula>0</formula>
    </cfRule>
  </conditionalFormatting>
  <conditionalFormatting sqref="AI46:AI48">
    <cfRule type="cellIs" dxfId="1773" priority="47" operator="lessThan">
      <formula>0</formula>
    </cfRule>
  </conditionalFormatting>
  <conditionalFormatting sqref="AI50">
    <cfRule type="cellIs" dxfId="1772" priority="383" operator="lessThan">
      <formula>0</formula>
    </cfRule>
  </conditionalFormatting>
  <conditionalFormatting sqref="AI52">
    <cfRule type="cellIs" dxfId="1771" priority="1530" operator="lessThan">
      <formula>0</formula>
    </cfRule>
  </conditionalFormatting>
  <conditionalFormatting sqref="AI59:AI66">
    <cfRule type="cellIs" dxfId="1770" priority="323" operator="lessThan">
      <formula>0</formula>
    </cfRule>
  </conditionalFormatting>
  <conditionalFormatting sqref="AI72">
    <cfRule type="cellIs" dxfId="1769" priority="1339" operator="lessThan">
      <formula>0</formula>
    </cfRule>
  </conditionalFormatting>
  <conditionalFormatting sqref="AI74:AI75">
    <cfRule type="cellIs" dxfId="1768" priority="267" operator="lessThan">
      <formula>0</formula>
    </cfRule>
  </conditionalFormatting>
  <conditionalFormatting sqref="AI78:AI82">
    <cfRule type="cellIs" dxfId="1767" priority="1191" operator="lessThan">
      <formula>0</formula>
    </cfRule>
  </conditionalFormatting>
  <conditionalFormatting sqref="AI84">
    <cfRule type="cellIs" dxfId="1766" priority="1166" operator="lessThan">
      <formula>0</formula>
    </cfRule>
  </conditionalFormatting>
  <conditionalFormatting sqref="AI87:AI89">
    <cfRule type="cellIs" dxfId="1765" priority="1097" operator="lessThan">
      <formula>0</formula>
    </cfRule>
  </conditionalFormatting>
  <conditionalFormatting sqref="AI91:AI94">
    <cfRule type="cellIs" dxfId="1764" priority="219" operator="lessThan">
      <formula>0</formula>
    </cfRule>
  </conditionalFormatting>
  <conditionalFormatting sqref="AI96:AI99">
    <cfRule type="cellIs" dxfId="1763" priority="902" operator="lessThan">
      <formula>0</formula>
    </cfRule>
  </conditionalFormatting>
  <conditionalFormatting sqref="AI103:AI104">
    <cfRule type="cellIs" dxfId="1762" priority="202" operator="lessThan">
      <formula>0</formula>
    </cfRule>
  </conditionalFormatting>
  <conditionalFormatting sqref="AI106">
    <cfRule type="cellIs" dxfId="1761" priority="825" operator="lessThan">
      <formula>0</formula>
    </cfRule>
  </conditionalFormatting>
  <conditionalFormatting sqref="AK6:AK109">
    <cfRule type="cellIs" dxfId="1760" priority="580" operator="lessThan">
      <formula>0</formula>
    </cfRule>
  </conditionalFormatting>
  <conditionalFormatting sqref="AL6">
    <cfRule type="cellIs" dxfId="1759" priority="553" operator="lessThan">
      <formula>0</formula>
    </cfRule>
  </conditionalFormatting>
  <conditionalFormatting sqref="AL8:AL9">
    <cfRule type="cellIs" dxfId="1758" priority="161" operator="lessThan">
      <formula>0</formula>
    </cfRule>
  </conditionalFormatting>
  <conditionalFormatting sqref="AL11:AL12">
    <cfRule type="cellIs" dxfId="1757" priority="132" operator="lessThan">
      <formula>0</formula>
    </cfRule>
  </conditionalFormatting>
  <conditionalFormatting sqref="AL14:AL18">
    <cfRule type="cellIs" dxfId="1756" priority="93" operator="lessThan">
      <formula>0</formula>
    </cfRule>
  </conditionalFormatting>
  <conditionalFormatting sqref="AL25:AL26">
    <cfRule type="cellIs" dxfId="1755" priority="77" operator="lessThan">
      <formula>0</formula>
    </cfRule>
  </conditionalFormatting>
  <conditionalFormatting sqref="AL28:AL42">
    <cfRule type="cellIs" dxfId="1754" priority="72" operator="lessThan">
      <formula>0</formula>
    </cfRule>
  </conditionalFormatting>
  <conditionalFormatting sqref="AL46:AL47">
    <cfRule type="cellIs" dxfId="1753" priority="1580" operator="lessThan">
      <formula>0</formula>
    </cfRule>
  </conditionalFormatting>
  <conditionalFormatting sqref="AL50">
    <cfRule type="cellIs" dxfId="1752" priority="382" operator="lessThan">
      <formula>0</formula>
    </cfRule>
  </conditionalFormatting>
  <conditionalFormatting sqref="AL52">
    <cfRule type="cellIs" dxfId="1751" priority="1538" operator="lessThan">
      <formula>0</formula>
    </cfRule>
  </conditionalFormatting>
  <conditionalFormatting sqref="AL59:AL66">
    <cfRule type="cellIs" dxfId="1750" priority="307" operator="lessThan">
      <formula>0</formula>
    </cfRule>
  </conditionalFormatting>
  <conditionalFormatting sqref="AL72">
    <cfRule type="cellIs" dxfId="1749" priority="1338" operator="lessThan">
      <formula>0</formula>
    </cfRule>
  </conditionalFormatting>
  <conditionalFormatting sqref="AL74:AL75">
    <cfRule type="cellIs" dxfId="1748" priority="266" operator="lessThan">
      <formula>0</formula>
    </cfRule>
  </conditionalFormatting>
  <conditionalFormatting sqref="AL78:AL82">
    <cfRule type="cellIs" dxfId="1747" priority="29" operator="lessThan">
      <formula>0</formula>
    </cfRule>
  </conditionalFormatting>
  <conditionalFormatting sqref="AL84">
    <cfRule type="cellIs" dxfId="1746" priority="19" operator="lessThan">
      <formula>0</formula>
    </cfRule>
  </conditionalFormatting>
  <conditionalFormatting sqref="AL86:AL89">
    <cfRule type="cellIs" dxfId="1745" priority="639" operator="lessThan">
      <formula>0</formula>
    </cfRule>
  </conditionalFormatting>
  <conditionalFormatting sqref="AL91:AL94">
    <cfRule type="cellIs" dxfId="1744" priority="218" operator="lessThan">
      <formula>0</formula>
    </cfRule>
  </conditionalFormatting>
  <conditionalFormatting sqref="AL96:AL99">
    <cfRule type="cellIs" dxfId="1743" priority="901" operator="lessThan">
      <formula>0</formula>
    </cfRule>
  </conditionalFormatting>
  <conditionalFormatting sqref="AL103:AL104">
    <cfRule type="cellIs" dxfId="1742" priority="851" operator="lessThan">
      <formula>0</formula>
    </cfRule>
  </conditionalFormatting>
  <conditionalFormatting sqref="AL106">
    <cfRule type="cellIs" dxfId="1741" priority="824" operator="lessThan">
      <formula>0</formula>
    </cfRule>
  </conditionalFormatting>
  <conditionalFormatting sqref="AN6:AN109">
    <cfRule type="cellIs" dxfId="1740" priority="579" operator="lessThan">
      <formula>0</formula>
    </cfRule>
  </conditionalFormatting>
  <conditionalFormatting sqref="AO6:AO9">
    <cfRule type="cellIs" dxfId="1739" priority="160" operator="lessThan">
      <formula>0</formula>
    </cfRule>
  </conditionalFormatting>
  <conditionalFormatting sqref="AO11:AO12">
    <cfRule type="cellIs" dxfId="1738" priority="131" operator="lessThan">
      <formula>0</formula>
    </cfRule>
  </conditionalFormatting>
  <conditionalFormatting sqref="AO14:AO18">
    <cfRule type="cellIs" dxfId="1737" priority="92" operator="lessThan">
      <formula>0</formula>
    </cfRule>
  </conditionalFormatting>
  <conditionalFormatting sqref="AO25:AO26">
    <cfRule type="cellIs" dxfId="1736" priority="78" operator="lessThan">
      <formula>0</formula>
    </cfRule>
  </conditionalFormatting>
  <conditionalFormatting sqref="AO28:AO29">
    <cfRule type="cellIs" dxfId="1735" priority="492" operator="lessThan">
      <formula>0</formula>
    </cfRule>
  </conditionalFormatting>
  <conditionalFormatting sqref="AO31:AO42">
    <cfRule type="cellIs" dxfId="1734" priority="71" operator="lessThan">
      <formula>0</formula>
    </cfRule>
  </conditionalFormatting>
  <conditionalFormatting sqref="AO46:AO47">
    <cfRule type="cellIs" dxfId="1733" priority="1579" operator="lessThan">
      <formula>0</formula>
    </cfRule>
  </conditionalFormatting>
  <conditionalFormatting sqref="AO50">
    <cfRule type="cellIs" dxfId="1732" priority="381" operator="lessThan">
      <formula>0</formula>
    </cfRule>
  </conditionalFormatting>
  <conditionalFormatting sqref="AO52">
    <cfRule type="cellIs" dxfId="1731" priority="1529" operator="lessThan">
      <formula>0</formula>
    </cfRule>
  </conditionalFormatting>
  <conditionalFormatting sqref="AO59:AO66">
    <cfRule type="cellIs" dxfId="1730" priority="303" operator="lessThan">
      <formula>0</formula>
    </cfRule>
  </conditionalFormatting>
  <conditionalFormatting sqref="AO72">
    <cfRule type="cellIs" dxfId="1729" priority="1337" operator="lessThan">
      <formula>0</formula>
    </cfRule>
  </conditionalFormatting>
  <conditionalFormatting sqref="AO74:AO75">
    <cfRule type="cellIs" dxfId="1728" priority="265" operator="lessThan">
      <formula>0</formula>
    </cfRule>
  </conditionalFormatting>
  <conditionalFormatting sqref="AO78:AO82">
    <cfRule type="cellIs" dxfId="1727" priority="28" operator="lessThan">
      <formula>0</formula>
    </cfRule>
  </conditionalFormatting>
  <conditionalFormatting sqref="AO84">
    <cfRule type="cellIs" dxfId="1726" priority="1164" operator="lessThan">
      <formula>0</formula>
    </cfRule>
  </conditionalFormatting>
  <conditionalFormatting sqref="AO87:AO89">
    <cfRule type="cellIs" dxfId="1725" priority="6" operator="lessThan">
      <formula>0</formula>
    </cfRule>
  </conditionalFormatting>
  <conditionalFormatting sqref="AO91:AO94">
    <cfRule type="cellIs" dxfId="1724" priority="217" operator="lessThan">
      <formula>0</formula>
    </cfRule>
  </conditionalFormatting>
  <conditionalFormatting sqref="AO96:AO99">
    <cfRule type="cellIs" dxfId="1723" priority="900" operator="lessThan">
      <formula>0</formula>
    </cfRule>
  </conditionalFormatting>
  <conditionalFormatting sqref="AO103:AO104">
    <cfRule type="cellIs" dxfId="1722" priority="198" operator="lessThan">
      <formula>0</formula>
    </cfRule>
  </conditionalFormatting>
  <conditionalFormatting sqref="AO106">
    <cfRule type="cellIs" dxfId="1721" priority="823" operator="lessThan">
      <formula>0</formula>
    </cfRule>
  </conditionalFormatting>
  <conditionalFormatting sqref="AQ6:AQ109">
    <cfRule type="cellIs" dxfId="1720" priority="578" operator="lessThan">
      <formula>0</formula>
    </cfRule>
  </conditionalFormatting>
  <conditionalFormatting sqref="AR6">
    <cfRule type="cellIs" dxfId="1719" priority="551" operator="lessThan">
      <formula>0</formula>
    </cfRule>
  </conditionalFormatting>
  <conditionalFormatting sqref="AR9">
    <cfRule type="cellIs" dxfId="1718" priority="159" operator="lessThan">
      <formula>0</formula>
    </cfRule>
  </conditionalFormatting>
  <conditionalFormatting sqref="AR11">
    <cfRule type="cellIs" dxfId="1717" priority="144" operator="lessThan">
      <formula>0</formula>
    </cfRule>
  </conditionalFormatting>
  <conditionalFormatting sqref="AR15">
    <cfRule type="cellIs" dxfId="1716" priority="111" operator="lessThan">
      <formula>0</formula>
    </cfRule>
  </conditionalFormatting>
  <conditionalFormatting sqref="AR17">
    <cfRule type="cellIs" dxfId="1715" priority="532" operator="lessThan">
      <formula>0</formula>
    </cfRule>
  </conditionalFormatting>
  <conditionalFormatting sqref="AR26">
    <cfRule type="cellIs" dxfId="1714" priority="1945" operator="lessThan">
      <formula>0</formula>
    </cfRule>
  </conditionalFormatting>
  <conditionalFormatting sqref="AR28:AR29">
    <cfRule type="cellIs" dxfId="1713" priority="473" operator="lessThan">
      <formula>0</formula>
    </cfRule>
  </conditionalFormatting>
  <conditionalFormatting sqref="AR31:AR40">
    <cfRule type="cellIs" dxfId="1712" priority="424" operator="lessThan">
      <formula>0</formula>
    </cfRule>
  </conditionalFormatting>
  <conditionalFormatting sqref="AR42">
    <cfRule type="cellIs" dxfId="1711" priority="1630" operator="lessThan">
      <formula>0</formula>
    </cfRule>
  </conditionalFormatting>
  <conditionalFormatting sqref="AR46:AR47">
    <cfRule type="cellIs" dxfId="1710" priority="1578" operator="lessThan">
      <formula>0</formula>
    </cfRule>
  </conditionalFormatting>
  <conditionalFormatting sqref="AR50">
    <cfRule type="cellIs" dxfId="1709" priority="380" operator="lessThan">
      <formula>0</formula>
    </cfRule>
  </conditionalFormatting>
  <conditionalFormatting sqref="AR52">
    <cfRule type="cellIs" dxfId="1708" priority="1528" operator="lessThan">
      <formula>0</formula>
    </cfRule>
  </conditionalFormatting>
  <conditionalFormatting sqref="AR59:AR66">
    <cfRule type="cellIs" dxfId="1707" priority="1363" operator="lessThan">
      <formula>0</formula>
    </cfRule>
  </conditionalFormatting>
  <conditionalFormatting sqref="AR72">
    <cfRule type="cellIs" dxfId="1706" priority="1336" operator="lessThan">
      <formula>0</formula>
    </cfRule>
  </conditionalFormatting>
  <conditionalFormatting sqref="AR74:AR75">
    <cfRule type="cellIs" dxfId="1705" priority="264" operator="lessThan">
      <formula>0</formula>
    </cfRule>
  </conditionalFormatting>
  <conditionalFormatting sqref="AR78:AR82">
    <cfRule type="cellIs" dxfId="1704" priority="1188" operator="lessThan">
      <formula>0</formula>
    </cfRule>
  </conditionalFormatting>
  <conditionalFormatting sqref="AR84">
    <cfRule type="cellIs" dxfId="1703" priority="18" operator="lessThan">
      <formula>0</formula>
    </cfRule>
  </conditionalFormatting>
  <conditionalFormatting sqref="AR87:AR89">
    <cfRule type="cellIs" dxfId="1702" priority="5" operator="lessThan">
      <formula>0</formula>
    </cfRule>
  </conditionalFormatting>
  <conditionalFormatting sqref="AR91:AR94">
    <cfRule type="cellIs" dxfId="1701" priority="216" operator="lessThan">
      <formula>0</formula>
    </cfRule>
  </conditionalFormatting>
  <conditionalFormatting sqref="AR96:AR99">
    <cfRule type="cellIs" dxfId="1700" priority="899" operator="lessThan">
      <formula>0</formula>
    </cfRule>
  </conditionalFormatting>
  <conditionalFormatting sqref="AR103:AR104">
    <cfRule type="cellIs" dxfId="1699" priority="849" operator="lessThan">
      <formula>0</formula>
    </cfRule>
  </conditionalFormatting>
  <conditionalFormatting sqref="AR106">
    <cfRule type="cellIs" dxfId="1698" priority="822" operator="lessThan">
      <formula>0</formula>
    </cfRule>
  </conditionalFormatting>
  <conditionalFormatting sqref="AT6:AT109">
    <cfRule type="cellIs" dxfId="1697" priority="577" operator="lessThan">
      <formula>0</formula>
    </cfRule>
  </conditionalFormatting>
  <conditionalFormatting sqref="AU6:AU7">
    <cfRule type="cellIs" dxfId="1696" priority="180" operator="lessThan">
      <formula>0</formula>
    </cfRule>
  </conditionalFormatting>
  <conditionalFormatting sqref="AU11:AU12">
    <cfRule type="cellIs" dxfId="1695" priority="130" operator="lessThan">
      <formula>0</formula>
    </cfRule>
  </conditionalFormatting>
  <conditionalFormatting sqref="AU15:AU17">
    <cfRule type="cellIs" dxfId="1694" priority="91" operator="lessThan">
      <formula>0</formula>
    </cfRule>
  </conditionalFormatting>
  <conditionalFormatting sqref="AU25:AU26">
    <cfRule type="cellIs" dxfId="1693" priority="79" operator="lessThan">
      <formula>0</formula>
    </cfRule>
  </conditionalFormatting>
  <conditionalFormatting sqref="AU28:AU29">
    <cfRule type="cellIs" dxfId="1692" priority="480" operator="lessThan">
      <formula>0</formula>
    </cfRule>
  </conditionalFormatting>
  <conditionalFormatting sqref="AU31:AU40">
    <cfRule type="cellIs" dxfId="1691" priority="1655" operator="lessThan">
      <formula>0</formula>
    </cfRule>
  </conditionalFormatting>
  <conditionalFormatting sqref="AU42:AU43">
    <cfRule type="cellIs" dxfId="1690" priority="1617" operator="lessThan">
      <formula>0</formula>
    </cfRule>
  </conditionalFormatting>
  <conditionalFormatting sqref="AU46:AU47">
    <cfRule type="cellIs" dxfId="1689" priority="1577" operator="lessThan">
      <formula>0</formula>
    </cfRule>
  </conditionalFormatting>
  <conditionalFormatting sqref="AU50">
    <cfRule type="cellIs" dxfId="1688" priority="379" operator="lessThan">
      <formula>0</formula>
    </cfRule>
  </conditionalFormatting>
  <conditionalFormatting sqref="AU52">
    <cfRule type="cellIs" dxfId="1687" priority="1527" operator="lessThan">
      <formula>0</formula>
    </cfRule>
  </conditionalFormatting>
  <conditionalFormatting sqref="AU59:AU66">
    <cfRule type="cellIs" dxfId="1686" priority="302" operator="lessThan">
      <formula>0</formula>
    </cfRule>
  </conditionalFormatting>
  <conditionalFormatting sqref="AU72">
    <cfRule type="cellIs" dxfId="1685" priority="1335" operator="lessThan">
      <formula>0</formula>
    </cfRule>
  </conditionalFormatting>
  <conditionalFormatting sqref="AU74:AU75">
    <cfRule type="cellIs" dxfId="1684" priority="263" operator="lessThan">
      <formula>0</formula>
    </cfRule>
  </conditionalFormatting>
  <conditionalFormatting sqref="AU78:AU82">
    <cfRule type="cellIs" dxfId="1683" priority="27" operator="lessThan">
      <formula>0</formula>
    </cfRule>
  </conditionalFormatting>
  <conditionalFormatting sqref="AU84">
    <cfRule type="cellIs" dxfId="1682" priority="1173" operator="lessThan">
      <formula>0</formula>
    </cfRule>
  </conditionalFormatting>
  <conditionalFormatting sqref="AU87:AU89">
    <cfRule type="cellIs" dxfId="1681" priority="7" operator="lessThan">
      <formula>0</formula>
    </cfRule>
  </conditionalFormatting>
  <conditionalFormatting sqref="AU91:AU94">
    <cfRule type="cellIs" dxfId="1680" priority="215" operator="lessThan">
      <formula>0</formula>
    </cfRule>
  </conditionalFormatting>
  <conditionalFormatting sqref="AU96:AU99">
    <cfRule type="cellIs" dxfId="1679" priority="898" operator="lessThan">
      <formula>0</formula>
    </cfRule>
  </conditionalFormatting>
  <conditionalFormatting sqref="AU103:AU104">
    <cfRule type="cellIs" dxfId="1678" priority="848" operator="lessThan">
      <formula>0</formula>
    </cfRule>
  </conditionalFormatting>
  <conditionalFormatting sqref="AU106">
    <cfRule type="cellIs" dxfId="1677" priority="835" operator="lessThan">
      <formula>0</formula>
    </cfRule>
  </conditionalFormatting>
  <conditionalFormatting sqref="AW6:AW109">
    <cfRule type="cellIs" dxfId="1676" priority="576" operator="lessThan">
      <formula>0</formula>
    </cfRule>
  </conditionalFormatting>
  <conditionalFormatting sqref="AX6">
    <cfRule type="cellIs" dxfId="1675" priority="550" operator="lessThan">
      <formula>0</formula>
    </cfRule>
  </conditionalFormatting>
  <conditionalFormatting sqref="AX9">
    <cfRule type="cellIs" dxfId="1674" priority="158" operator="lessThan">
      <formula>0</formula>
    </cfRule>
  </conditionalFormatting>
  <conditionalFormatting sqref="AX12">
    <cfRule type="cellIs" dxfId="1673" priority="129" operator="lessThan">
      <formula>0</formula>
    </cfRule>
  </conditionalFormatting>
  <conditionalFormatting sqref="AX15:AX18">
    <cfRule type="cellIs" dxfId="1672" priority="90" operator="lessThan">
      <formula>0</formula>
    </cfRule>
  </conditionalFormatting>
  <conditionalFormatting sqref="AX25:AX26">
    <cfRule type="cellIs" dxfId="1671" priority="80" operator="lessThan">
      <formula>0</formula>
    </cfRule>
  </conditionalFormatting>
  <conditionalFormatting sqref="AX28:AX29">
    <cfRule type="cellIs" dxfId="1670" priority="495" operator="lessThan">
      <formula>0</formula>
    </cfRule>
  </conditionalFormatting>
  <conditionalFormatting sqref="AX31:AX43">
    <cfRule type="cellIs" dxfId="1669" priority="70" operator="lessThan">
      <formula>0</formula>
    </cfRule>
  </conditionalFormatting>
  <conditionalFormatting sqref="AX46:AX47">
    <cfRule type="cellIs" dxfId="1668" priority="1576" operator="lessThan">
      <formula>0</formula>
    </cfRule>
  </conditionalFormatting>
  <conditionalFormatting sqref="AX50">
    <cfRule type="cellIs" dxfId="1667" priority="378" operator="lessThan">
      <formula>0</formula>
    </cfRule>
  </conditionalFormatting>
  <conditionalFormatting sqref="AX52">
    <cfRule type="cellIs" dxfId="1666" priority="1526" operator="lessThan">
      <formula>0</formula>
    </cfRule>
  </conditionalFormatting>
  <conditionalFormatting sqref="AX59:AX66">
    <cfRule type="cellIs" dxfId="1665" priority="301" operator="lessThan">
      <formula>0</formula>
    </cfRule>
  </conditionalFormatting>
  <conditionalFormatting sqref="AX72">
    <cfRule type="cellIs" dxfId="1664" priority="1334" operator="lessThan">
      <formula>0</formula>
    </cfRule>
  </conditionalFormatting>
  <conditionalFormatting sqref="AX74:AX75">
    <cfRule type="cellIs" dxfId="1663" priority="262" operator="lessThan">
      <formula>0</formula>
    </cfRule>
  </conditionalFormatting>
  <conditionalFormatting sqref="AX78:AX82">
    <cfRule type="cellIs" dxfId="1662" priority="26" operator="lessThan">
      <formula>0</formula>
    </cfRule>
  </conditionalFormatting>
  <conditionalFormatting sqref="AX84">
    <cfRule type="cellIs" dxfId="1661" priority="17" operator="lessThan">
      <formula>0</formula>
    </cfRule>
  </conditionalFormatting>
  <conditionalFormatting sqref="AX87:AX89">
    <cfRule type="cellIs" dxfId="1660" priority="4" operator="lessThan">
      <formula>0</formula>
    </cfRule>
  </conditionalFormatting>
  <conditionalFormatting sqref="AX91:AX94">
    <cfRule type="cellIs" dxfId="1659" priority="214" operator="lessThan">
      <formula>0</formula>
    </cfRule>
  </conditionalFormatting>
  <conditionalFormatting sqref="AX96:AX99">
    <cfRule type="cellIs" dxfId="1658" priority="897" operator="lessThan">
      <formula>0</formula>
    </cfRule>
  </conditionalFormatting>
  <conditionalFormatting sqref="AX103:AX106">
    <cfRule type="cellIs" dxfId="1657" priority="187" operator="lessThan">
      <formula>0</formula>
    </cfRule>
  </conditionalFormatting>
  <conditionalFormatting sqref="AZ6:AZ109">
    <cfRule type="cellIs" dxfId="1656" priority="575" operator="lessThan">
      <formula>0</formula>
    </cfRule>
  </conditionalFormatting>
  <conditionalFormatting sqref="BA6">
    <cfRule type="cellIs" dxfId="1655" priority="549" operator="lessThan">
      <formula>0</formula>
    </cfRule>
  </conditionalFormatting>
  <conditionalFormatting sqref="BA15:BA16">
    <cfRule type="cellIs" dxfId="1654" priority="89" operator="lessThan">
      <formula>0</formula>
    </cfRule>
  </conditionalFormatting>
  <conditionalFormatting sqref="BA18">
    <cfRule type="cellIs" dxfId="1653" priority="514" operator="lessThan">
      <formula>0</formula>
    </cfRule>
  </conditionalFormatting>
  <conditionalFormatting sqref="BA26">
    <cfRule type="cellIs" dxfId="1652" priority="1942" operator="lessThan">
      <formula>0</formula>
    </cfRule>
  </conditionalFormatting>
  <conditionalFormatting sqref="BA28:BA29">
    <cfRule type="cellIs" dxfId="1651" priority="472" operator="lessThan">
      <formula>0</formula>
    </cfRule>
  </conditionalFormatting>
  <conditionalFormatting sqref="BA31:BA40">
    <cfRule type="cellIs" dxfId="1650" priority="1653" operator="lessThan">
      <formula>0</formula>
    </cfRule>
  </conditionalFormatting>
  <conditionalFormatting sqref="BA42">
    <cfRule type="cellIs" dxfId="1649" priority="1627" operator="lessThan">
      <formula>0</formula>
    </cfRule>
  </conditionalFormatting>
  <conditionalFormatting sqref="BA46:BA47">
    <cfRule type="cellIs" dxfId="1648" priority="1575" operator="lessThan">
      <formula>0</formula>
    </cfRule>
  </conditionalFormatting>
  <conditionalFormatting sqref="BA50">
    <cfRule type="cellIs" dxfId="1647" priority="1550" operator="lessThan">
      <formula>0</formula>
    </cfRule>
  </conditionalFormatting>
  <conditionalFormatting sqref="BA52">
    <cfRule type="cellIs" dxfId="1646" priority="1525" operator="lessThan">
      <formula>0</formula>
    </cfRule>
  </conditionalFormatting>
  <conditionalFormatting sqref="BA59:BA66">
    <cfRule type="cellIs" dxfId="1645" priority="1360" operator="lessThan">
      <formula>0</formula>
    </cfRule>
  </conditionalFormatting>
  <conditionalFormatting sqref="BA72">
    <cfRule type="cellIs" dxfId="1644" priority="1333" operator="lessThan">
      <formula>0</formula>
    </cfRule>
  </conditionalFormatting>
  <conditionalFormatting sqref="BA74:BA75">
    <cfRule type="cellIs" dxfId="1643" priority="261" operator="lessThan">
      <formula>0</formula>
    </cfRule>
  </conditionalFormatting>
  <conditionalFormatting sqref="BA78:BA82">
    <cfRule type="cellIs" dxfId="1642" priority="1185" operator="lessThan">
      <formula>0</formula>
    </cfRule>
  </conditionalFormatting>
  <conditionalFormatting sqref="BA84">
    <cfRule type="cellIs" dxfId="1641" priority="1161" operator="lessThan">
      <formula>0</formula>
    </cfRule>
  </conditionalFormatting>
  <conditionalFormatting sqref="BA87:BA89">
    <cfRule type="cellIs" dxfId="1640" priority="1091" operator="lessThan">
      <formula>0</formula>
    </cfRule>
  </conditionalFormatting>
  <conditionalFormatting sqref="BA91:BA94">
    <cfRule type="cellIs" dxfId="1639" priority="243" operator="lessThan">
      <formula>0</formula>
    </cfRule>
  </conditionalFormatting>
  <conditionalFormatting sqref="BA96:BA99">
    <cfRule type="cellIs" dxfId="1638" priority="896" operator="lessThan">
      <formula>0</formula>
    </cfRule>
  </conditionalFormatting>
  <conditionalFormatting sqref="BA103:BA104">
    <cfRule type="cellIs" dxfId="1637" priority="846" operator="lessThan">
      <formula>0</formula>
    </cfRule>
  </conditionalFormatting>
  <conditionalFormatting sqref="BA106">
    <cfRule type="cellIs" dxfId="1636" priority="820" operator="lessThan">
      <formula>0</formula>
    </cfRule>
  </conditionalFormatting>
  <conditionalFormatting sqref="BC6:BC109">
    <cfRule type="cellIs" dxfId="1635" priority="574" operator="lessThan">
      <formula>0</formula>
    </cfRule>
  </conditionalFormatting>
  <conditionalFormatting sqref="BD6">
    <cfRule type="cellIs" dxfId="1634" priority="548" operator="lessThan">
      <formula>0</formula>
    </cfRule>
  </conditionalFormatting>
  <conditionalFormatting sqref="BD8:BD9">
    <cfRule type="cellIs" dxfId="1633" priority="157" operator="lessThan">
      <formula>0</formula>
    </cfRule>
  </conditionalFormatting>
  <conditionalFormatting sqref="BD11:BD12">
    <cfRule type="cellIs" dxfId="1632" priority="128" operator="lessThan">
      <formula>0</formula>
    </cfRule>
  </conditionalFormatting>
  <conditionalFormatting sqref="BD14:BD18">
    <cfRule type="cellIs" dxfId="1631" priority="88" operator="lessThan">
      <formula>0</formula>
    </cfRule>
  </conditionalFormatting>
  <conditionalFormatting sqref="BD26">
    <cfRule type="cellIs" dxfId="1630" priority="1941" operator="lessThan">
      <formula>0</formula>
    </cfRule>
  </conditionalFormatting>
  <conditionalFormatting sqref="BD28:BD29">
    <cfRule type="cellIs" dxfId="1629" priority="471" operator="lessThan">
      <formula>0</formula>
    </cfRule>
  </conditionalFormatting>
  <conditionalFormatting sqref="BD31:BD42">
    <cfRule type="cellIs" dxfId="1628" priority="69" operator="lessThan">
      <formula>0</formula>
    </cfRule>
  </conditionalFormatting>
  <conditionalFormatting sqref="BD46:BD48">
    <cfRule type="cellIs" dxfId="1627" priority="46" operator="lessThan">
      <formula>0</formula>
    </cfRule>
  </conditionalFormatting>
  <conditionalFormatting sqref="BD50">
    <cfRule type="cellIs" dxfId="1626" priority="377" operator="lessThan">
      <formula>0</formula>
    </cfRule>
  </conditionalFormatting>
  <conditionalFormatting sqref="BD52">
    <cfRule type="cellIs" dxfId="1625" priority="1524" operator="lessThan">
      <formula>0</formula>
    </cfRule>
  </conditionalFormatting>
  <conditionalFormatting sqref="BD59:BD66">
    <cfRule type="cellIs" dxfId="1624" priority="318" operator="lessThan">
      <formula>0</formula>
    </cfRule>
  </conditionalFormatting>
  <conditionalFormatting sqref="BD72">
    <cfRule type="cellIs" dxfId="1623" priority="1332" operator="lessThan">
      <formula>0</formula>
    </cfRule>
  </conditionalFormatting>
  <conditionalFormatting sqref="BD74:BD75">
    <cfRule type="cellIs" dxfId="1622" priority="715" operator="lessThan">
      <formula>0</formula>
    </cfRule>
  </conditionalFormatting>
  <conditionalFormatting sqref="BD78:BD82">
    <cfRule type="cellIs" dxfId="1621" priority="35" operator="lessThan">
      <formula>0</formula>
    </cfRule>
  </conditionalFormatting>
  <conditionalFormatting sqref="BD84">
    <cfRule type="cellIs" dxfId="1620" priority="1160" operator="lessThan">
      <formula>0</formula>
    </cfRule>
  </conditionalFormatting>
  <conditionalFormatting sqref="BD87">
    <cfRule type="cellIs" dxfId="1619" priority="1136" operator="lessThan">
      <formula>0</formula>
    </cfRule>
  </conditionalFormatting>
  <conditionalFormatting sqref="BD89">
    <cfRule type="cellIs" dxfId="1618" priority="1090" operator="lessThan">
      <formula>0</formula>
    </cfRule>
  </conditionalFormatting>
  <conditionalFormatting sqref="BD91:BD94">
    <cfRule type="cellIs" dxfId="1617" priority="213" operator="lessThan">
      <formula>0</formula>
    </cfRule>
  </conditionalFormatting>
  <conditionalFormatting sqref="BD96:BD99">
    <cfRule type="cellIs" dxfId="1616" priority="895" operator="lessThan">
      <formula>0</formula>
    </cfRule>
  </conditionalFormatting>
  <conditionalFormatting sqref="BD103:BD104">
    <cfRule type="cellIs" dxfId="1615" priority="196" operator="lessThan">
      <formula>0</formula>
    </cfRule>
  </conditionalFormatting>
  <conditionalFormatting sqref="BD106">
    <cfRule type="cellIs" dxfId="1614" priority="819" operator="lessThan">
      <formula>0</formula>
    </cfRule>
  </conditionalFormatting>
  <conditionalFormatting sqref="BF6:BF109">
    <cfRule type="cellIs" dxfId="1613" priority="573" operator="lessThan">
      <formula>0</formula>
    </cfRule>
  </conditionalFormatting>
  <conditionalFormatting sqref="BG6">
    <cfRule type="cellIs" dxfId="1612" priority="1978" operator="lessThan">
      <formula>0</formula>
    </cfRule>
  </conditionalFormatting>
  <conditionalFormatting sqref="BG15">
    <cfRule type="cellIs" dxfId="1611" priority="106" operator="lessThan">
      <formula>0</formula>
    </cfRule>
  </conditionalFormatting>
  <conditionalFormatting sqref="BG17:BG18">
    <cfRule type="cellIs" dxfId="1610" priority="512" operator="lessThan">
      <formula>0</formula>
    </cfRule>
  </conditionalFormatting>
  <conditionalFormatting sqref="BG26">
    <cfRule type="cellIs" dxfId="1609" priority="1940" operator="lessThan">
      <formula>0</formula>
    </cfRule>
  </conditionalFormatting>
  <conditionalFormatting sqref="BG28:BG29">
    <cfRule type="cellIs" dxfId="1608" priority="497" operator="lessThan">
      <formula>0</formula>
    </cfRule>
  </conditionalFormatting>
  <conditionalFormatting sqref="BG31:BG40">
    <cfRule type="cellIs" dxfId="1607" priority="412" operator="lessThan">
      <formula>0</formula>
    </cfRule>
  </conditionalFormatting>
  <conditionalFormatting sqref="BG42">
    <cfRule type="cellIs" dxfId="1606" priority="1625" operator="lessThan">
      <formula>0</formula>
    </cfRule>
  </conditionalFormatting>
  <conditionalFormatting sqref="BG46:BG47">
    <cfRule type="cellIs" dxfId="1605" priority="1573" operator="lessThan">
      <formula>0</formula>
    </cfRule>
  </conditionalFormatting>
  <conditionalFormatting sqref="BG50">
    <cfRule type="cellIs" dxfId="1604" priority="1548" operator="lessThan">
      <formula>0</formula>
    </cfRule>
  </conditionalFormatting>
  <conditionalFormatting sqref="BG52">
    <cfRule type="cellIs" dxfId="1603" priority="1523" operator="lessThan">
      <formula>0</formula>
    </cfRule>
  </conditionalFormatting>
  <conditionalFormatting sqref="BG59:BG66">
    <cfRule type="cellIs" dxfId="1602" priority="1358" operator="lessThan">
      <formula>0</formula>
    </cfRule>
  </conditionalFormatting>
  <conditionalFormatting sqref="BG72">
    <cfRule type="cellIs" dxfId="1601" priority="1349" operator="lessThan">
      <formula>0</formula>
    </cfRule>
  </conditionalFormatting>
  <conditionalFormatting sqref="BG74:BG75">
    <cfRule type="cellIs" dxfId="1600" priority="735" operator="lessThan">
      <formula>0</formula>
    </cfRule>
  </conditionalFormatting>
  <conditionalFormatting sqref="BG78:BG82">
    <cfRule type="cellIs" dxfId="1599" priority="1183" operator="lessThan">
      <formula>0</formula>
    </cfRule>
  </conditionalFormatting>
  <conditionalFormatting sqref="BG84">
    <cfRule type="cellIs" dxfId="1598" priority="1159" operator="lessThan">
      <formula>0</formula>
    </cfRule>
  </conditionalFormatting>
  <conditionalFormatting sqref="BG87:BG89">
    <cfRule type="cellIs" dxfId="1597" priority="1107" operator="lessThan">
      <formula>0</formula>
    </cfRule>
  </conditionalFormatting>
  <conditionalFormatting sqref="BG91:BG94">
    <cfRule type="cellIs" dxfId="1596" priority="212" operator="lessThan">
      <formula>0</formula>
    </cfRule>
  </conditionalFormatting>
  <conditionalFormatting sqref="BG96:BG99">
    <cfRule type="cellIs" dxfId="1595" priority="894" operator="lessThan">
      <formula>0</formula>
    </cfRule>
  </conditionalFormatting>
  <conditionalFormatting sqref="BG103:BG106">
    <cfRule type="cellIs" dxfId="1594" priority="184" operator="lessThan">
      <formula>0</formula>
    </cfRule>
  </conditionalFormatting>
  <conditionalFormatting sqref="BI6:BI109">
    <cfRule type="cellIs" dxfId="1593" priority="572" operator="lessThan">
      <formula>0</formula>
    </cfRule>
  </conditionalFormatting>
  <conditionalFormatting sqref="BJ6">
    <cfRule type="cellIs" dxfId="1592" priority="547" operator="lessThan">
      <formula>0</formula>
    </cfRule>
  </conditionalFormatting>
  <conditionalFormatting sqref="BJ8:BJ9">
    <cfRule type="cellIs" dxfId="1591" priority="156" operator="lessThan">
      <formula>0</formula>
    </cfRule>
  </conditionalFormatting>
  <conditionalFormatting sqref="BJ11:BJ12">
    <cfRule type="cellIs" dxfId="1590" priority="127" operator="lessThan">
      <formula>0</formula>
    </cfRule>
  </conditionalFormatting>
  <conditionalFormatting sqref="BJ14:BJ18">
    <cfRule type="cellIs" dxfId="1589" priority="87" operator="lessThan">
      <formula>0</formula>
    </cfRule>
  </conditionalFormatting>
  <conditionalFormatting sqref="BJ26">
    <cfRule type="cellIs" dxfId="1588" priority="1939" operator="lessThan">
      <formula>0</formula>
    </cfRule>
  </conditionalFormatting>
  <conditionalFormatting sqref="BJ28:BJ29">
    <cfRule type="cellIs" dxfId="1587" priority="470" operator="lessThan">
      <formula>0</formula>
    </cfRule>
  </conditionalFormatting>
  <conditionalFormatting sqref="BJ31:BJ42">
    <cfRule type="cellIs" dxfId="1586" priority="68" operator="lessThan">
      <formula>0</formula>
    </cfRule>
  </conditionalFormatting>
  <conditionalFormatting sqref="BJ46:BJ48">
    <cfRule type="cellIs" dxfId="1585" priority="45" operator="lessThan">
      <formula>0</formula>
    </cfRule>
  </conditionalFormatting>
  <conditionalFormatting sqref="BJ50">
    <cfRule type="cellIs" dxfId="1584" priority="376" operator="lessThan">
      <formula>0</formula>
    </cfRule>
  </conditionalFormatting>
  <conditionalFormatting sqref="BJ52">
    <cfRule type="cellIs" dxfId="1583" priority="1522" operator="lessThan">
      <formula>0</formula>
    </cfRule>
  </conditionalFormatting>
  <conditionalFormatting sqref="BJ59:BJ66">
    <cfRule type="cellIs" dxfId="1582" priority="317" operator="lessThan">
      <formula>0</formula>
    </cfRule>
  </conditionalFormatting>
  <conditionalFormatting sqref="BJ72">
    <cfRule type="cellIs" dxfId="1581" priority="1350" operator="lessThan">
      <formula>0</formula>
    </cfRule>
  </conditionalFormatting>
  <conditionalFormatting sqref="BJ74:BJ75">
    <cfRule type="cellIs" dxfId="1580" priority="260" operator="lessThan">
      <formula>0</formula>
    </cfRule>
  </conditionalFormatting>
  <conditionalFormatting sqref="BJ78:BJ82">
    <cfRule type="cellIs" dxfId="1579" priority="1182" operator="lessThan">
      <formula>0</formula>
    </cfRule>
  </conditionalFormatting>
  <conditionalFormatting sqref="BJ84">
    <cfRule type="cellIs" dxfId="1578" priority="1158" operator="lessThan">
      <formula>0</formula>
    </cfRule>
  </conditionalFormatting>
  <conditionalFormatting sqref="BJ87">
    <cfRule type="cellIs" dxfId="1577" priority="1134" operator="lessThan">
      <formula>0</formula>
    </cfRule>
  </conditionalFormatting>
  <conditionalFormatting sqref="BJ89">
    <cfRule type="cellIs" dxfId="1576" priority="1089" operator="lessThan">
      <formula>0</formula>
    </cfRule>
  </conditionalFormatting>
  <conditionalFormatting sqref="BJ91:BJ94">
    <cfRule type="cellIs" dxfId="1575" priority="211" operator="lessThan">
      <formula>0</formula>
    </cfRule>
  </conditionalFormatting>
  <conditionalFormatting sqref="BJ96:BJ99">
    <cfRule type="cellIs" dxfId="1574" priority="893" operator="lessThan">
      <formula>0</formula>
    </cfRule>
  </conditionalFormatting>
  <conditionalFormatting sqref="BJ103:BJ106">
    <cfRule type="cellIs" dxfId="1573" priority="183" operator="lessThan">
      <formula>0</formula>
    </cfRule>
  </conditionalFormatting>
  <conditionalFormatting sqref="BL6:BL109">
    <cfRule type="cellIs" dxfId="1572" priority="571" operator="lessThan">
      <formula>0</formula>
    </cfRule>
  </conditionalFormatting>
  <conditionalFormatting sqref="BM6">
    <cfRule type="cellIs" dxfId="1571" priority="546" operator="lessThan">
      <formula>0</formula>
    </cfRule>
  </conditionalFormatting>
  <conditionalFormatting sqref="BM9">
    <cfRule type="cellIs" dxfId="1570" priority="155" operator="lessThan">
      <formula>0</formula>
    </cfRule>
  </conditionalFormatting>
  <conditionalFormatting sqref="BM12">
    <cfRule type="cellIs" dxfId="1569" priority="126" operator="lessThan">
      <formula>0</formula>
    </cfRule>
  </conditionalFormatting>
  <conditionalFormatting sqref="BM26">
    <cfRule type="cellIs" dxfId="1568" priority="1938" operator="lessThan">
      <formula>0</formula>
    </cfRule>
  </conditionalFormatting>
  <conditionalFormatting sqref="BM28:BM29">
    <cfRule type="cellIs" dxfId="1567" priority="469" operator="lessThan">
      <formula>0</formula>
    </cfRule>
  </conditionalFormatting>
  <conditionalFormatting sqref="BM31:BM42">
    <cfRule type="cellIs" dxfId="1566" priority="392" operator="lessThan">
      <formula>0</formula>
    </cfRule>
  </conditionalFormatting>
  <conditionalFormatting sqref="BM46:BM47">
    <cfRule type="cellIs" dxfId="1565" priority="1571" operator="lessThan">
      <formula>0</formula>
    </cfRule>
  </conditionalFormatting>
  <conditionalFormatting sqref="BM50">
    <cfRule type="cellIs" dxfId="1564" priority="375" operator="lessThan">
      <formula>0</formula>
    </cfRule>
  </conditionalFormatting>
  <conditionalFormatting sqref="BM52">
    <cfRule type="cellIs" dxfId="1563" priority="1521" operator="lessThan">
      <formula>0</formula>
    </cfRule>
  </conditionalFormatting>
  <conditionalFormatting sqref="BM59:BM66">
    <cfRule type="cellIs" dxfId="1562" priority="300" operator="lessThan">
      <formula>0</formula>
    </cfRule>
  </conditionalFormatting>
  <conditionalFormatting sqref="BM72">
    <cfRule type="cellIs" dxfId="1561" priority="1331" operator="lessThan">
      <formula>0</formula>
    </cfRule>
  </conditionalFormatting>
  <conditionalFormatting sqref="BM74:BM75">
    <cfRule type="cellIs" dxfId="1560" priority="259" operator="lessThan">
      <formula>0</formula>
    </cfRule>
  </conditionalFormatting>
  <conditionalFormatting sqref="BM78:BM82">
    <cfRule type="cellIs" dxfId="1559" priority="25" operator="lessThan">
      <formula>0</formula>
    </cfRule>
  </conditionalFormatting>
  <conditionalFormatting sqref="BM84">
    <cfRule type="cellIs" dxfId="1558" priority="16" operator="lessThan">
      <formula>0</formula>
    </cfRule>
  </conditionalFormatting>
  <conditionalFormatting sqref="BM87:BM89">
    <cfRule type="cellIs" dxfId="1557" priority="3" operator="lessThan">
      <formula>0</formula>
    </cfRule>
  </conditionalFormatting>
  <conditionalFormatting sqref="BM91:BM94">
    <cfRule type="cellIs" dxfId="1556" priority="210" operator="lessThan">
      <formula>0</formula>
    </cfRule>
  </conditionalFormatting>
  <conditionalFormatting sqref="BM96:BM99">
    <cfRule type="cellIs" dxfId="1555" priority="892" operator="lessThan">
      <formula>0</formula>
    </cfRule>
  </conditionalFormatting>
  <conditionalFormatting sqref="BM103:BM104">
    <cfRule type="cellIs" dxfId="1554" priority="194" operator="lessThan">
      <formula>0</formula>
    </cfRule>
  </conditionalFormatting>
  <conditionalFormatting sqref="BM106">
    <cfRule type="cellIs" dxfId="1553" priority="816" operator="lessThan">
      <formula>0</formula>
    </cfRule>
  </conditionalFormatting>
  <conditionalFormatting sqref="BO6:BO109">
    <cfRule type="cellIs" dxfId="1552" priority="570" operator="lessThan">
      <formula>0</formula>
    </cfRule>
  </conditionalFormatting>
  <conditionalFormatting sqref="BP6">
    <cfRule type="cellIs" dxfId="1551" priority="545" operator="lessThan">
      <formula>0</formula>
    </cfRule>
  </conditionalFormatting>
  <conditionalFormatting sqref="BP8:BP9">
    <cfRule type="cellIs" dxfId="1550" priority="154" operator="lessThan">
      <formula>0</formula>
    </cfRule>
  </conditionalFormatting>
  <conditionalFormatting sqref="BP11:BP12">
    <cfRule type="cellIs" dxfId="1549" priority="125" operator="lessThan">
      <formula>0</formula>
    </cfRule>
  </conditionalFormatting>
  <conditionalFormatting sqref="BP14:BP18">
    <cfRule type="cellIs" dxfId="1548" priority="86" operator="lessThan">
      <formula>0</formula>
    </cfRule>
  </conditionalFormatting>
  <conditionalFormatting sqref="BP26">
    <cfRule type="cellIs" dxfId="1547" priority="1937" operator="lessThan">
      <formula>0</formula>
    </cfRule>
  </conditionalFormatting>
  <conditionalFormatting sqref="BP28:BP29">
    <cfRule type="cellIs" dxfId="1546" priority="468" operator="lessThan">
      <formula>0</formula>
    </cfRule>
  </conditionalFormatting>
  <conditionalFormatting sqref="BP31:BP42">
    <cfRule type="cellIs" dxfId="1545" priority="67" operator="lessThan">
      <formula>0</formula>
    </cfRule>
  </conditionalFormatting>
  <conditionalFormatting sqref="BP46:BP48">
    <cfRule type="cellIs" dxfId="1544" priority="44" operator="lessThan">
      <formula>0</formula>
    </cfRule>
  </conditionalFormatting>
  <conditionalFormatting sqref="BP50">
    <cfRule type="cellIs" dxfId="1543" priority="374" operator="lessThan">
      <formula>0</formula>
    </cfRule>
  </conditionalFormatting>
  <conditionalFormatting sqref="BP52">
    <cfRule type="cellIs" dxfId="1542" priority="1520" operator="lessThan">
      <formula>0</formula>
    </cfRule>
  </conditionalFormatting>
  <conditionalFormatting sqref="BP59:BP66">
    <cfRule type="cellIs" dxfId="1541" priority="315" operator="lessThan">
      <formula>0</formula>
    </cfRule>
  </conditionalFormatting>
  <conditionalFormatting sqref="BP72">
    <cfRule type="cellIs" dxfId="1540" priority="1330" operator="lessThan">
      <formula>0</formula>
    </cfRule>
  </conditionalFormatting>
  <conditionalFormatting sqref="BP74:BP75">
    <cfRule type="cellIs" dxfId="1539" priority="258" operator="lessThan">
      <formula>0</formula>
    </cfRule>
  </conditionalFormatting>
  <conditionalFormatting sqref="BP78:BP82">
    <cfRule type="cellIs" dxfId="1538" priority="1180" operator="lessThan">
      <formula>0</formula>
    </cfRule>
  </conditionalFormatting>
  <conditionalFormatting sqref="BP84">
    <cfRule type="cellIs" dxfId="1537" priority="1156" operator="lessThan">
      <formula>0</formula>
    </cfRule>
  </conditionalFormatting>
  <conditionalFormatting sqref="BP87:BP89">
    <cfRule type="cellIs" dxfId="1536" priority="1088" operator="lessThan">
      <formula>0</formula>
    </cfRule>
  </conditionalFormatting>
  <conditionalFormatting sqref="BP91:BP94">
    <cfRule type="cellIs" dxfId="1535" priority="209" operator="lessThan">
      <formula>0</formula>
    </cfRule>
  </conditionalFormatting>
  <conditionalFormatting sqref="BP96:BP99">
    <cfRule type="cellIs" dxfId="1534" priority="891" operator="lessThan">
      <formula>0</formula>
    </cfRule>
  </conditionalFormatting>
  <conditionalFormatting sqref="BP103:BP104">
    <cfRule type="cellIs" dxfId="1533" priority="193" operator="lessThan">
      <formula>0</formula>
    </cfRule>
  </conditionalFormatting>
  <conditionalFormatting sqref="BP106">
    <cfRule type="cellIs" dxfId="1532" priority="836" operator="lessThan">
      <formula>0</formula>
    </cfRule>
  </conditionalFormatting>
  <conditionalFormatting sqref="BR6:BR109">
    <cfRule type="cellIs" dxfId="1531" priority="569" operator="lessThan">
      <formula>0</formula>
    </cfRule>
  </conditionalFormatting>
  <conditionalFormatting sqref="BS6">
    <cfRule type="cellIs" dxfId="1530" priority="544" operator="lessThan">
      <formula>0</formula>
    </cfRule>
  </conditionalFormatting>
  <conditionalFormatting sqref="BS8:BS9">
    <cfRule type="cellIs" dxfId="1529" priority="153" operator="lessThan">
      <formula>0</formula>
    </cfRule>
  </conditionalFormatting>
  <conditionalFormatting sqref="BS11">
    <cfRule type="cellIs" dxfId="1528" priority="139" operator="lessThan">
      <formula>0</formula>
    </cfRule>
  </conditionalFormatting>
  <conditionalFormatting sqref="BS14:BS18">
    <cfRule type="cellIs" dxfId="1527" priority="85" operator="lessThan">
      <formula>0</formula>
    </cfRule>
  </conditionalFormatting>
  <conditionalFormatting sqref="BS26">
    <cfRule type="cellIs" dxfId="1526" priority="1936" operator="lessThan">
      <formula>0</formula>
    </cfRule>
  </conditionalFormatting>
  <conditionalFormatting sqref="BS28:BS29">
    <cfRule type="cellIs" dxfId="1525" priority="501" operator="lessThan">
      <formula>0</formula>
    </cfRule>
  </conditionalFormatting>
  <conditionalFormatting sqref="BS31:BS42">
    <cfRule type="cellIs" dxfId="1524" priority="66" operator="lessThan">
      <formula>0</formula>
    </cfRule>
  </conditionalFormatting>
  <conditionalFormatting sqref="BS46:BS48">
    <cfRule type="cellIs" dxfId="1523" priority="43" operator="lessThan">
      <formula>0</formula>
    </cfRule>
  </conditionalFormatting>
  <conditionalFormatting sqref="BS50">
    <cfRule type="cellIs" dxfId="1522" priority="373" operator="lessThan">
      <formula>0</formula>
    </cfRule>
  </conditionalFormatting>
  <conditionalFormatting sqref="BS52">
    <cfRule type="cellIs" dxfId="1521" priority="1519" operator="lessThan">
      <formula>0</formula>
    </cfRule>
  </conditionalFormatting>
  <conditionalFormatting sqref="BS59:BS66">
    <cfRule type="cellIs" dxfId="1520" priority="314" operator="lessThan">
      <formula>0</formula>
    </cfRule>
  </conditionalFormatting>
  <conditionalFormatting sqref="BS72">
    <cfRule type="cellIs" dxfId="1519" priority="1329" operator="lessThan">
      <formula>0</formula>
    </cfRule>
  </conditionalFormatting>
  <conditionalFormatting sqref="BS74:BS75">
    <cfRule type="cellIs" dxfId="1518" priority="257" operator="lessThan">
      <formula>0</formula>
    </cfRule>
  </conditionalFormatting>
  <conditionalFormatting sqref="BS78:BS82">
    <cfRule type="cellIs" dxfId="1517" priority="1201" operator="lessThan">
      <formula>0</formula>
    </cfRule>
  </conditionalFormatting>
  <conditionalFormatting sqref="BS84">
    <cfRule type="cellIs" dxfId="1516" priority="1155" operator="lessThan">
      <formula>0</formula>
    </cfRule>
  </conditionalFormatting>
  <conditionalFormatting sqref="BS87">
    <cfRule type="cellIs" dxfId="1515" priority="1131" operator="lessThan">
      <formula>0</formula>
    </cfRule>
  </conditionalFormatting>
  <conditionalFormatting sqref="BS89">
    <cfRule type="cellIs" dxfId="1514" priority="1087" operator="lessThan">
      <formula>0</formula>
    </cfRule>
  </conditionalFormatting>
  <conditionalFormatting sqref="BS91:BS94">
    <cfRule type="cellIs" dxfId="1513" priority="208" operator="lessThan">
      <formula>0</formula>
    </cfRule>
  </conditionalFormatting>
  <conditionalFormatting sqref="BS96:BS99">
    <cfRule type="cellIs" dxfId="1512" priority="890" operator="lessThan">
      <formula>0</formula>
    </cfRule>
  </conditionalFormatting>
  <conditionalFormatting sqref="BS103:BS104">
    <cfRule type="cellIs" dxfId="1511" priority="192" operator="lessThan">
      <formula>0</formula>
    </cfRule>
  </conditionalFormatting>
  <conditionalFormatting sqref="BS106">
    <cfRule type="cellIs" dxfId="1510" priority="815" operator="lessThan">
      <formula>0</formula>
    </cfRule>
  </conditionalFormatting>
  <conditionalFormatting sqref="BU6:BU109">
    <cfRule type="cellIs" dxfId="1509" priority="568" operator="lessThan">
      <formula>0</formula>
    </cfRule>
  </conditionalFormatting>
  <conditionalFormatting sqref="BV6:BV7">
    <cfRule type="cellIs" dxfId="1508" priority="181" operator="lessThan">
      <formula>0</formula>
    </cfRule>
  </conditionalFormatting>
  <conditionalFormatting sqref="BV15">
    <cfRule type="cellIs" dxfId="1507" priority="102" operator="lessThan">
      <formula>0</formula>
    </cfRule>
  </conditionalFormatting>
  <conditionalFormatting sqref="BV18">
    <cfRule type="cellIs" dxfId="1506" priority="509" operator="lessThan">
      <formula>0</formula>
    </cfRule>
  </conditionalFormatting>
  <conditionalFormatting sqref="BV26">
    <cfRule type="cellIs" dxfId="1505" priority="1935" operator="lessThan">
      <formula>0</formula>
    </cfRule>
  </conditionalFormatting>
  <conditionalFormatting sqref="BV28:BV29">
    <cfRule type="cellIs" dxfId="1504" priority="502" operator="lessThan">
      <formula>0</formula>
    </cfRule>
  </conditionalFormatting>
  <conditionalFormatting sqref="BV31:BV40">
    <cfRule type="cellIs" dxfId="1503" priority="1646" operator="lessThan">
      <formula>0</formula>
    </cfRule>
  </conditionalFormatting>
  <conditionalFormatting sqref="BV42">
    <cfRule type="cellIs" dxfId="1502" priority="1620" operator="lessThan">
      <formula>0</formula>
    </cfRule>
  </conditionalFormatting>
  <conditionalFormatting sqref="BV46:BV47">
    <cfRule type="cellIs" dxfId="1501" priority="1568" operator="lessThan">
      <formula>0</formula>
    </cfRule>
  </conditionalFormatting>
  <conditionalFormatting sqref="BV50">
    <cfRule type="cellIs" dxfId="1500" priority="1543" operator="lessThan">
      <formula>0</formula>
    </cfRule>
  </conditionalFormatting>
  <conditionalFormatting sqref="BV52">
    <cfRule type="cellIs" dxfId="1499" priority="1518" operator="lessThan">
      <formula>0</formula>
    </cfRule>
  </conditionalFormatting>
  <conditionalFormatting sqref="BV59:BV66">
    <cfRule type="cellIs" dxfId="1498" priority="334" operator="lessThan">
      <formula>0</formula>
    </cfRule>
  </conditionalFormatting>
  <conditionalFormatting sqref="BV72">
    <cfRule type="cellIs" dxfId="1497" priority="1328" operator="lessThan">
      <formula>0</formula>
    </cfRule>
  </conditionalFormatting>
  <conditionalFormatting sqref="BV74:BV75">
    <cfRule type="cellIs" dxfId="1496" priority="256" operator="lessThan">
      <formula>0</formula>
    </cfRule>
  </conditionalFormatting>
  <conditionalFormatting sqref="BV78:BV82">
    <cfRule type="cellIs" dxfId="1495" priority="24" operator="lessThan">
      <formula>0</formula>
    </cfRule>
  </conditionalFormatting>
  <conditionalFormatting sqref="BV84">
    <cfRule type="cellIs" dxfId="1494" priority="1154" operator="lessThan">
      <formula>0</formula>
    </cfRule>
  </conditionalFormatting>
  <conditionalFormatting sqref="BV87">
    <cfRule type="cellIs" dxfId="1493" priority="1130" operator="lessThan">
      <formula>0</formula>
    </cfRule>
  </conditionalFormatting>
  <conditionalFormatting sqref="BV89">
    <cfRule type="cellIs" dxfId="1492" priority="1086" operator="lessThan">
      <formula>0</formula>
    </cfRule>
  </conditionalFormatting>
  <conditionalFormatting sqref="BV91:BV94">
    <cfRule type="cellIs" dxfId="1491" priority="207" operator="lessThan">
      <formula>0</formula>
    </cfRule>
  </conditionalFormatting>
  <conditionalFormatting sqref="BV96:BV99">
    <cfRule type="cellIs" dxfId="1490" priority="889" operator="lessThan">
      <formula>0</formula>
    </cfRule>
  </conditionalFormatting>
  <conditionalFormatting sqref="BV103:BV104">
    <cfRule type="cellIs" dxfId="1489" priority="191" operator="lessThan">
      <formula>0</formula>
    </cfRule>
  </conditionalFormatting>
  <conditionalFormatting sqref="BV106">
    <cfRule type="cellIs" dxfId="1488" priority="814" operator="lessThan">
      <formula>0</formula>
    </cfRule>
  </conditionalFormatting>
  <conditionalFormatting sqref="BX6:BX109">
    <cfRule type="cellIs" dxfId="1487" priority="567" operator="lessThan">
      <formula>0</formula>
    </cfRule>
  </conditionalFormatting>
  <conditionalFormatting sqref="BY6">
    <cfRule type="cellIs" dxfId="1486" priority="1975" operator="lessThan">
      <formula>0</formula>
    </cfRule>
  </conditionalFormatting>
  <conditionalFormatting sqref="BY9">
    <cfRule type="cellIs" dxfId="1485" priority="152" operator="lessThan">
      <formula>0</formula>
    </cfRule>
  </conditionalFormatting>
  <conditionalFormatting sqref="BY12">
    <cfRule type="cellIs" dxfId="1484" priority="124" operator="lessThan">
      <formula>0</formula>
    </cfRule>
  </conditionalFormatting>
  <conditionalFormatting sqref="BY18">
    <cfRule type="cellIs" dxfId="1483" priority="508" operator="lessThan">
      <formula>0</formula>
    </cfRule>
  </conditionalFormatting>
  <conditionalFormatting sqref="BY26">
    <cfRule type="cellIs" dxfId="1482" priority="1934" operator="lessThan">
      <formula>0</formula>
    </cfRule>
  </conditionalFormatting>
  <conditionalFormatting sqref="BY28:BY29">
    <cfRule type="cellIs" dxfId="1481" priority="467" operator="lessThan">
      <formula>0</formula>
    </cfRule>
  </conditionalFormatting>
  <conditionalFormatting sqref="BY31:BY42">
    <cfRule type="cellIs" dxfId="1480" priority="65" operator="lessThan">
      <formula>0</formula>
    </cfRule>
  </conditionalFormatting>
  <conditionalFormatting sqref="BY46:BY47">
    <cfRule type="cellIs" dxfId="1479" priority="1567" operator="lessThan">
      <formula>0</formula>
    </cfRule>
  </conditionalFormatting>
  <conditionalFormatting sqref="BY50">
    <cfRule type="cellIs" dxfId="1478" priority="372" operator="lessThan">
      <formula>0</formula>
    </cfRule>
  </conditionalFormatting>
  <conditionalFormatting sqref="BY52">
    <cfRule type="cellIs" dxfId="1477" priority="1517" operator="lessThan">
      <formula>0</formula>
    </cfRule>
  </conditionalFormatting>
  <conditionalFormatting sqref="BY59:BY66">
    <cfRule type="cellIs" dxfId="1476" priority="299" operator="lessThan">
      <formula>0</formula>
    </cfRule>
  </conditionalFormatting>
  <conditionalFormatting sqref="BY72">
    <cfRule type="cellIs" dxfId="1475" priority="1327" operator="lessThan">
      <formula>0</formula>
    </cfRule>
  </conditionalFormatting>
  <conditionalFormatting sqref="BY74:BY75">
    <cfRule type="cellIs" dxfId="1474" priority="255" operator="lessThan">
      <formula>0</formula>
    </cfRule>
  </conditionalFormatting>
  <conditionalFormatting sqref="BY78:BY82">
    <cfRule type="cellIs" dxfId="1473" priority="23" operator="lessThan">
      <formula>0</formula>
    </cfRule>
  </conditionalFormatting>
  <conditionalFormatting sqref="BY84">
    <cfRule type="cellIs" dxfId="1472" priority="15" operator="lessThan">
      <formula>0</formula>
    </cfRule>
  </conditionalFormatting>
  <conditionalFormatting sqref="BY87:BY89">
    <cfRule type="cellIs" dxfId="1471" priority="1085" operator="lessThan">
      <formula>0</formula>
    </cfRule>
  </conditionalFormatting>
  <conditionalFormatting sqref="BY91:BY94">
    <cfRule type="cellIs" dxfId="1470" priority="206" operator="lessThan">
      <formula>0</formula>
    </cfRule>
  </conditionalFormatting>
  <conditionalFormatting sqref="BY96:BY99">
    <cfRule type="cellIs" dxfId="1469" priority="888" operator="lessThan">
      <formula>0</formula>
    </cfRule>
  </conditionalFormatting>
  <conditionalFormatting sqref="BY103:BY104">
    <cfRule type="cellIs" dxfId="1468" priority="190" operator="lessThan">
      <formula>0</formula>
    </cfRule>
  </conditionalFormatting>
  <conditionalFormatting sqref="BY106">
    <cfRule type="cellIs" dxfId="1467" priority="813" operator="lessThan">
      <formula>0</formula>
    </cfRule>
  </conditionalFormatting>
  <conditionalFormatting sqref="CA6:CA109">
    <cfRule type="cellIs" dxfId="1466" priority="566" operator="lessThan">
      <formula>0</formula>
    </cfRule>
  </conditionalFormatting>
  <conditionalFormatting sqref="CB6">
    <cfRule type="cellIs" dxfId="1465" priority="1974" operator="lessThan">
      <formula>0</formula>
    </cfRule>
  </conditionalFormatting>
  <conditionalFormatting sqref="CB8">
    <cfRule type="cellIs" dxfId="1464" priority="178" operator="lessThan">
      <formula>0</formula>
    </cfRule>
  </conditionalFormatting>
  <conditionalFormatting sqref="CB16:CB17">
    <cfRule type="cellIs" dxfId="1463" priority="84" operator="lessThan">
      <formula>0</formula>
    </cfRule>
  </conditionalFormatting>
  <conditionalFormatting sqref="CB25:CB26">
    <cfRule type="cellIs" dxfId="1462" priority="81" operator="lessThan">
      <formula>0</formula>
    </cfRule>
  </conditionalFormatting>
  <conditionalFormatting sqref="CB28:CB29">
    <cfRule type="cellIs" dxfId="1461" priority="504" operator="lessThan">
      <formula>0</formula>
    </cfRule>
  </conditionalFormatting>
  <conditionalFormatting sqref="CB31:CB43">
    <cfRule type="cellIs" dxfId="1460" priority="406" operator="lessThan">
      <formula>0</formula>
    </cfRule>
  </conditionalFormatting>
  <conditionalFormatting sqref="CB46:CB48">
    <cfRule type="cellIs" dxfId="1459" priority="42" operator="lessThan">
      <formula>0</formula>
    </cfRule>
  </conditionalFormatting>
  <conditionalFormatting sqref="CB50">
    <cfRule type="cellIs" dxfId="1458" priority="371" operator="lessThan">
      <formula>0</formula>
    </cfRule>
  </conditionalFormatting>
  <conditionalFormatting sqref="CB52">
    <cfRule type="cellIs" dxfId="1457" priority="1516" operator="lessThan">
      <formula>0</formula>
    </cfRule>
  </conditionalFormatting>
  <conditionalFormatting sqref="CB59:CB66">
    <cfRule type="cellIs" dxfId="1456" priority="332" operator="lessThan">
      <formula>0</formula>
    </cfRule>
  </conditionalFormatting>
  <conditionalFormatting sqref="CB72">
    <cfRule type="cellIs" dxfId="1455" priority="1326" operator="lessThan">
      <formula>0</formula>
    </cfRule>
  </conditionalFormatting>
  <conditionalFormatting sqref="CB74:CB75">
    <cfRule type="cellIs" dxfId="1454" priority="254" operator="lessThan">
      <formula>0</formula>
    </cfRule>
  </conditionalFormatting>
  <conditionalFormatting sqref="CB78:CB82">
    <cfRule type="cellIs" dxfId="1453" priority="22" operator="lessThan">
      <formula>0</formula>
    </cfRule>
  </conditionalFormatting>
  <conditionalFormatting sqref="CB84">
    <cfRule type="cellIs" dxfId="1452" priority="1152" operator="lessThan">
      <formula>0</formula>
    </cfRule>
  </conditionalFormatting>
  <conditionalFormatting sqref="CB87:CB89">
    <cfRule type="cellIs" dxfId="1451" priority="1084" operator="lessThan">
      <formula>0</formula>
    </cfRule>
  </conditionalFormatting>
  <conditionalFormatting sqref="CB91:CB94">
    <cfRule type="cellIs" dxfId="1450" priority="228" operator="lessThan">
      <formula>0</formula>
    </cfRule>
  </conditionalFormatting>
  <conditionalFormatting sqref="CB96:CB99">
    <cfRule type="cellIs" dxfId="1449" priority="887" operator="lessThan">
      <formula>0</formula>
    </cfRule>
  </conditionalFormatting>
  <conditionalFormatting sqref="CB103:CB106">
    <cfRule type="cellIs" dxfId="1448" priority="182" operator="lessThan">
      <formula>0</formula>
    </cfRule>
  </conditionalFormatting>
  <conditionalFormatting sqref="CE6:CE109">
    <cfRule type="cellIs" dxfId="1447" priority="1986" operator="lessThan">
      <formula>"O"</formula>
    </cfRule>
  </conditionalFormatting>
  <conditionalFormatting sqref="CF6:CJ109">
    <cfRule type="cellIs" dxfId="1446" priority="642" operator="lessThan">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00B0F0"/>
  </sheetPr>
  <dimension ref="A1:XFC209"/>
  <sheetViews>
    <sheetView topLeftCell="A8" zoomScale="90" zoomScaleNormal="90" workbookViewId="0">
      <selection activeCell="G10" sqref="G10:G206"/>
    </sheetView>
  </sheetViews>
  <sheetFormatPr baseColWidth="10" defaultColWidth="10.42578125" defaultRowHeight="17.25" x14ac:dyDescent="0.3"/>
  <cols>
    <col min="1" max="1" width="10.42578125" style="236"/>
    <col min="2" max="2" width="6.42578125" style="236" bestFit="1" customWidth="1"/>
    <col min="3" max="3" width="15.140625" style="256" customWidth="1"/>
    <col min="4" max="4" width="47.42578125" style="236" customWidth="1"/>
    <col min="5" max="5" width="45.85546875" style="236" customWidth="1"/>
    <col min="6" max="6" width="27.85546875" style="236" customWidth="1"/>
    <col min="7" max="7" width="57.28515625" style="236" customWidth="1"/>
    <col min="8" max="8" width="17.7109375" style="236" hidden="1" customWidth="1"/>
    <col min="9" max="17" width="4.140625" style="236" hidden="1" customWidth="1"/>
    <col min="18" max="24" width="4.140625" style="250" hidden="1" customWidth="1"/>
    <col min="25" max="27" width="4.140625" style="236" hidden="1" customWidth="1"/>
    <col min="28" max="31" width="4.140625" style="250" hidden="1" customWidth="1"/>
    <col min="32" max="34" width="4.140625" style="236" hidden="1" customWidth="1"/>
    <col min="35" max="35" width="4.28515625" style="236" hidden="1" customWidth="1"/>
    <col min="36" max="36" width="4.140625" style="236" hidden="1" customWidth="1"/>
    <col min="37" max="38" width="4.28515625" style="236" hidden="1" customWidth="1"/>
    <col min="39" max="39" width="11" style="236" hidden="1" customWidth="1"/>
    <col min="40" max="40" width="13.28515625" style="236" hidden="1" customWidth="1"/>
    <col min="41" max="41" width="11.28515625" style="236" hidden="1" customWidth="1"/>
    <col min="42" max="42" width="14" style="236" hidden="1" customWidth="1"/>
    <col min="43" max="43" width="13" style="236" hidden="1" customWidth="1"/>
    <col min="44" max="44" width="14.42578125" style="236" hidden="1" customWidth="1"/>
    <col min="45" max="45" width="9.85546875" style="236" hidden="1" customWidth="1"/>
    <col min="46" max="46" width="14.85546875" style="236" hidden="1" customWidth="1"/>
    <col min="47" max="47" width="11.7109375" style="236" hidden="1" customWidth="1"/>
    <col min="48" max="48" width="9.42578125" style="236" hidden="1" customWidth="1"/>
    <col min="49" max="49" width="11.7109375" style="236" hidden="1" customWidth="1"/>
    <col min="50" max="51" width="10.42578125" style="236" hidden="1" customWidth="1"/>
    <col min="52" max="16384" width="10.42578125" style="236"/>
  </cols>
  <sheetData>
    <row r="1" spans="1:52" ht="16.5" customHeight="1" x14ac:dyDescent="0.3">
      <c r="B1" s="235"/>
      <c r="C1" s="287"/>
      <c r="D1" s="288"/>
      <c r="E1" s="288"/>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row>
    <row r="2" spans="1:52" ht="27" customHeight="1" x14ac:dyDescent="0.3">
      <c r="B2" s="484" t="s">
        <v>437</v>
      </c>
      <c r="C2" s="485"/>
      <c r="D2" s="289"/>
      <c r="E2" s="290"/>
      <c r="F2" s="237"/>
      <c r="G2" s="237"/>
      <c r="H2" s="237"/>
      <c r="O2" s="235"/>
      <c r="P2" s="235"/>
      <c r="Q2" s="235"/>
      <c r="R2" s="235"/>
      <c r="S2" s="235"/>
      <c r="T2" s="235"/>
      <c r="U2" s="235"/>
      <c r="V2" s="235"/>
      <c r="W2" s="235"/>
      <c r="X2" s="235"/>
      <c r="Y2" s="235"/>
      <c r="Z2" s="235"/>
      <c r="AA2" s="235"/>
      <c r="AB2" s="235"/>
      <c r="AC2" s="235"/>
      <c r="AD2" s="235"/>
      <c r="AE2" s="235"/>
      <c r="AF2" s="235"/>
      <c r="AG2" s="235"/>
      <c r="AH2" s="235"/>
      <c r="AI2" s="235"/>
      <c r="AJ2" s="235"/>
    </row>
    <row r="3" spans="1:52" ht="16.5" customHeight="1" x14ac:dyDescent="0.3">
      <c r="B3" s="235"/>
      <c r="C3" s="237"/>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52" ht="29.25" customHeight="1" x14ac:dyDescent="0.3">
      <c r="B4" s="492" t="s">
        <v>438</v>
      </c>
      <c r="C4" s="493"/>
      <c r="D4" s="493"/>
      <c r="E4" s="493"/>
      <c r="F4" s="493"/>
      <c r="G4" s="493"/>
      <c r="H4" s="493"/>
      <c r="I4" s="493"/>
      <c r="J4" s="493"/>
      <c r="K4" s="493"/>
      <c r="L4" s="493"/>
      <c r="M4" s="493"/>
      <c r="N4" s="493"/>
      <c r="O4" s="493"/>
      <c r="P4" s="493"/>
      <c r="Q4" s="493"/>
      <c r="R4" s="493"/>
      <c r="S4" s="493"/>
      <c r="T4" s="493"/>
      <c r="U4" s="493"/>
      <c r="V4" s="493"/>
      <c r="W4" s="493"/>
      <c r="X4" s="493"/>
      <c r="Y4" s="493"/>
      <c r="Z4" s="493"/>
      <c r="AA4" s="493"/>
      <c r="AB4" s="493"/>
      <c r="AC4" s="493"/>
      <c r="AD4" s="493"/>
      <c r="AE4" s="493"/>
      <c r="AF4" s="493"/>
      <c r="AG4" s="493"/>
      <c r="AH4" s="493"/>
      <c r="AI4" s="493"/>
      <c r="AJ4" s="493"/>
      <c r="AK4" s="493"/>
      <c r="AL4" s="493"/>
    </row>
    <row r="5" spans="1:52" ht="16.5" customHeight="1" x14ac:dyDescent="0.3">
      <c r="B5" s="492"/>
      <c r="C5" s="493"/>
      <c r="D5" s="493"/>
      <c r="E5" s="493"/>
      <c r="F5" s="493"/>
      <c r="G5" s="493"/>
      <c r="H5" s="493"/>
      <c r="I5" s="493"/>
      <c r="J5" s="493"/>
      <c r="K5" s="493"/>
      <c r="L5" s="493"/>
      <c r="M5" s="493"/>
      <c r="N5" s="493"/>
      <c r="O5" s="493"/>
      <c r="P5" s="493"/>
      <c r="Q5" s="493"/>
      <c r="R5" s="493"/>
      <c r="S5" s="493"/>
      <c r="T5" s="493"/>
      <c r="U5" s="493"/>
      <c r="V5" s="493"/>
      <c r="W5" s="493"/>
      <c r="X5" s="493"/>
      <c r="Y5" s="493"/>
      <c r="Z5" s="493"/>
      <c r="AA5" s="493"/>
      <c r="AB5" s="493"/>
      <c r="AC5" s="493"/>
      <c r="AD5" s="493"/>
      <c r="AE5" s="493"/>
      <c r="AF5" s="493"/>
      <c r="AG5" s="493"/>
      <c r="AH5" s="493"/>
      <c r="AI5" s="493"/>
      <c r="AJ5" s="493"/>
      <c r="AK5" s="493"/>
      <c r="AL5" s="493"/>
    </row>
    <row r="6" spans="1:52" ht="16.5" customHeight="1" x14ac:dyDescent="0.3">
      <c r="B6" s="235"/>
      <c r="C6" s="237"/>
      <c r="D6" s="235"/>
      <c r="E6" s="235"/>
      <c r="F6" s="235"/>
      <c r="G6" s="235"/>
      <c r="H6" s="235"/>
      <c r="I6" s="291">
        <v>1</v>
      </c>
      <c r="J6" s="291">
        <v>2</v>
      </c>
      <c r="K6" s="291">
        <v>3</v>
      </c>
      <c r="L6" s="291">
        <v>4</v>
      </c>
      <c r="M6" s="291">
        <v>5</v>
      </c>
      <c r="N6" s="291">
        <v>6</v>
      </c>
      <c r="O6" s="291">
        <v>7</v>
      </c>
      <c r="P6" s="291">
        <v>8</v>
      </c>
      <c r="Q6" s="291">
        <v>9</v>
      </c>
      <c r="R6" s="291">
        <v>10</v>
      </c>
      <c r="S6" s="291">
        <v>11</v>
      </c>
      <c r="T6" s="291">
        <v>12</v>
      </c>
      <c r="U6" s="291">
        <v>13</v>
      </c>
      <c r="V6" s="291">
        <v>14</v>
      </c>
      <c r="W6" s="291">
        <v>15</v>
      </c>
      <c r="X6" s="291">
        <v>16</v>
      </c>
      <c r="Y6" s="291">
        <v>17</v>
      </c>
      <c r="Z6" s="291">
        <v>18</v>
      </c>
      <c r="AA6" s="291">
        <v>19</v>
      </c>
      <c r="AB6" s="291">
        <v>20</v>
      </c>
      <c r="AC6" s="291">
        <v>21</v>
      </c>
      <c r="AD6" s="291">
        <v>22</v>
      </c>
      <c r="AE6" s="291">
        <v>23</v>
      </c>
      <c r="AF6" s="291">
        <v>24</v>
      </c>
      <c r="AG6" s="291">
        <v>25</v>
      </c>
      <c r="AH6" s="291">
        <v>26</v>
      </c>
      <c r="AI6" s="291">
        <v>27</v>
      </c>
      <c r="AJ6" s="291">
        <v>28</v>
      </c>
      <c r="AK6" s="291">
        <v>29</v>
      </c>
      <c r="AL6" s="291">
        <v>30</v>
      </c>
    </row>
    <row r="7" spans="1:52" ht="22.5" customHeight="1" x14ac:dyDescent="0.3">
      <c r="B7" s="486" t="s">
        <v>84</v>
      </c>
      <c r="C7" s="486" t="s">
        <v>85</v>
      </c>
      <c r="D7" s="487" t="s">
        <v>86</v>
      </c>
      <c r="E7" s="486" t="s">
        <v>87</v>
      </c>
      <c r="F7" s="488" t="s">
        <v>88</v>
      </c>
      <c r="G7" s="488" t="s">
        <v>90</v>
      </c>
      <c r="H7" s="490" t="s">
        <v>395</v>
      </c>
      <c r="I7" s="292" t="str">
        <f>TEXT(I8,"DDD")</f>
        <v>dom</v>
      </c>
      <c r="J7" s="292" t="str">
        <f t="shared" ref="J7:AL7" si="0">TEXT(J8,"DDD")</f>
        <v>lun</v>
      </c>
      <c r="K7" s="292" t="str">
        <f t="shared" si="0"/>
        <v>mar</v>
      </c>
      <c r="L7" s="292" t="str">
        <f t="shared" si="0"/>
        <v>mié</v>
      </c>
      <c r="M7" s="292" t="str">
        <f t="shared" si="0"/>
        <v>jue</v>
      </c>
      <c r="N7" s="292" t="str">
        <f t="shared" si="0"/>
        <v>vie</v>
      </c>
      <c r="O7" s="292" t="str">
        <f t="shared" si="0"/>
        <v>sáb</v>
      </c>
      <c r="P7" s="292" t="str">
        <f t="shared" si="0"/>
        <v>dom</v>
      </c>
      <c r="Q7" s="292" t="str">
        <f t="shared" si="0"/>
        <v>lun</v>
      </c>
      <c r="R7" s="292" t="str">
        <f t="shared" si="0"/>
        <v>mar</v>
      </c>
      <c r="S7" s="292" t="str">
        <f t="shared" si="0"/>
        <v>mié</v>
      </c>
      <c r="T7" s="292" t="str">
        <f t="shared" si="0"/>
        <v>jue</v>
      </c>
      <c r="U7" s="292" t="str">
        <f t="shared" si="0"/>
        <v>vie</v>
      </c>
      <c r="V7" s="292" t="str">
        <f t="shared" si="0"/>
        <v>sáb</v>
      </c>
      <c r="W7" s="292" t="str">
        <f t="shared" si="0"/>
        <v>dom</v>
      </c>
      <c r="X7" s="292" t="str">
        <f t="shared" si="0"/>
        <v>lun</v>
      </c>
      <c r="Y7" s="292" t="str">
        <f t="shared" si="0"/>
        <v>mar</v>
      </c>
      <c r="Z7" s="292" t="str">
        <f t="shared" si="0"/>
        <v>mié</v>
      </c>
      <c r="AA7" s="292" t="str">
        <f t="shared" si="0"/>
        <v>jue</v>
      </c>
      <c r="AB7" s="292" t="str">
        <f t="shared" si="0"/>
        <v>vie</v>
      </c>
      <c r="AC7" s="292" t="str">
        <f t="shared" si="0"/>
        <v>sáb</v>
      </c>
      <c r="AD7" s="292" t="str">
        <f t="shared" si="0"/>
        <v>dom</v>
      </c>
      <c r="AE7" s="292" t="str">
        <f t="shared" si="0"/>
        <v>lun</v>
      </c>
      <c r="AF7" s="292" t="str">
        <f t="shared" si="0"/>
        <v>mar</v>
      </c>
      <c r="AG7" s="292" t="str">
        <f t="shared" si="0"/>
        <v>mié</v>
      </c>
      <c r="AH7" s="292" t="str">
        <f t="shared" si="0"/>
        <v>jue</v>
      </c>
      <c r="AI7" s="292" t="str">
        <f t="shared" si="0"/>
        <v>vie</v>
      </c>
      <c r="AJ7" s="292" t="str">
        <f t="shared" si="0"/>
        <v>sáb</v>
      </c>
      <c r="AK7" s="292" t="str">
        <f t="shared" si="0"/>
        <v>dom</v>
      </c>
      <c r="AL7" s="292" t="str">
        <f t="shared" si="0"/>
        <v>lun</v>
      </c>
      <c r="AN7" s="293" t="s">
        <v>396</v>
      </c>
      <c r="AO7" s="294" t="s">
        <v>397</v>
      </c>
      <c r="AP7" s="295" t="s">
        <v>398</v>
      </c>
      <c r="AQ7" s="296" t="s">
        <v>399</v>
      </c>
      <c r="AR7" s="293" t="s">
        <v>400</v>
      </c>
      <c r="AS7" s="297" t="s">
        <v>401</v>
      </c>
      <c r="AT7" s="298" t="s">
        <v>402</v>
      </c>
      <c r="AU7" s="299" t="s">
        <v>403</v>
      </c>
      <c r="AV7" s="300" t="s">
        <v>404</v>
      </c>
      <c r="AW7" s="301" t="s">
        <v>405</v>
      </c>
      <c r="AX7" s="302" t="s">
        <v>406</v>
      </c>
      <c r="AY7" s="294" t="s">
        <v>407</v>
      </c>
      <c r="AZ7" s="303" t="s">
        <v>91</v>
      </c>
    </row>
    <row r="8" spans="1:52" ht="32.25" customHeight="1" x14ac:dyDescent="0.3">
      <c r="B8" s="487"/>
      <c r="C8" s="487"/>
      <c r="D8" s="494"/>
      <c r="E8" s="487"/>
      <c r="F8" s="489"/>
      <c r="G8" s="489"/>
      <c r="H8" s="491"/>
      <c r="I8" s="304">
        <f>_xlfn.NUMBERVALUE(1&amp;B2&amp;[6]FECHAS!C3)</f>
        <v>46082</v>
      </c>
      <c r="J8" s="305">
        <f>I8+1</f>
        <v>46083</v>
      </c>
      <c r="K8" s="305">
        <f t="shared" ref="K8:AJ8" si="1">J8+1</f>
        <v>46084</v>
      </c>
      <c r="L8" s="305">
        <f t="shared" si="1"/>
        <v>46085</v>
      </c>
      <c r="M8" s="305">
        <f t="shared" si="1"/>
        <v>46086</v>
      </c>
      <c r="N8" s="305">
        <f t="shared" si="1"/>
        <v>46087</v>
      </c>
      <c r="O8" s="305">
        <f t="shared" si="1"/>
        <v>46088</v>
      </c>
      <c r="P8" s="305">
        <f t="shared" si="1"/>
        <v>46089</v>
      </c>
      <c r="Q8" s="305">
        <f t="shared" si="1"/>
        <v>46090</v>
      </c>
      <c r="R8" s="305">
        <f t="shared" si="1"/>
        <v>46091</v>
      </c>
      <c r="S8" s="305">
        <f t="shared" si="1"/>
        <v>46092</v>
      </c>
      <c r="T8" s="305">
        <f t="shared" si="1"/>
        <v>46093</v>
      </c>
      <c r="U8" s="305">
        <f t="shared" si="1"/>
        <v>46094</v>
      </c>
      <c r="V8" s="305">
        <f t="shared" si="1"/>
        <v>46095</v>
      </c>
      <c r="W8" s="305">
        <f t="shared" si="1"/>
        <v>46096</v>
      </c>
      <c r="X8" s="305">
        <f t="shared" si="1"/>
        <v>46097</v>
      </c>
      <c r="Y8" s="305">
        <f t="shared" si="1"/>
        <v>46098</v>
      </c>
      <c r="Z8" s="305">
        <f t="shared" si="1"/>
        <v>46099</v>
      </c>
      <c r="AA8" s="305">
        <f t="shared" si="1"/>
        <v>46100</v>
      </c>
      <c r="AB8" s="305">
        <f t="shared" si="1"/>
        <v>46101</v>
      </c>
      <c r="AC8" s="305">
        <f t="shared" si="1"/>
        <v>46102</v>
      </c>
      <c r="AD8" s="305">
        <f t="shared" si="1"/>
        <v>46103</v>
      </c>
      <c r="AE8" s="305">
        <f t="shared" si="1"/>
        <v>46104</v>
      </c>
      <c r="AF8" s="305">
        <f t="shared" si="1"/>
        <v>46105</v>
      </c>
      <c r="AG8" s="305">
        <f t="shared" si="1"/>
        <v>46106</v>
      </c>
      <c r="AH8" s="305">
        <f t="shared" si="1"/>
        <v>46107</v>
      </c>
      <c r="AI8" s="305">
        <f t="shared" si="1"/>
        <v>46108</v>
      </c>
      <c r="AJ8" s="305">
        <f t="shared" si="1"/>
        <v>46109</v>
      </c>
      <c r="AK8" s="305">
        <v>29</v>
      </c>
      <c r="AL8" s="305">
        <f t="shared" ref="AL8" si="2">AK8+1</f>
        <v>30</v>
      </c>
      <c r="AN8" s="306" t="s">
        <v>408</v>
      </c>
      <c r="AO8" s="303" t="s">
        <v>409</v>
      </c>
      <c r="AP8" s="306" t="s">
        <v>410</v>
      </c>
      <c r="AQ8" s="306" t="s">
        <v>411</v>
      </c>
      <c r="AR8" s="306" t="s">
        <v>412</v>
      </c>
      <c r="AS8" s="303" t="s">
        <v>413</v>
      </c>
      <c r="AT8" s="306" t="s">
        <v>414</v>
      </c>
      <c r="AU8" s="303" t="s">
        <v>415</v>
      </c>
      <c r="AV8" s="306" t="s">
        <v>416</v>
      </c>
      <c r="AW8" s="303" t="s">
        <v>417</v>
      </c>
      <c r="AX8" s="303" t="s">
        <v>418</v>
      </c>
      <c r="AY8" s="306" t="s">
        <v>419</v>
      </c>
      <c r="AZ8" s="307"/>
    </row>
    <row r="9" spans="1:52" ht="18.600000000000001" hidden="1" customHeight="1" x14ac:dyDescent="0.3">
      <c r="B9" s="241">
        <v>1</v>
      </c>
      <c r="C9" s="413">
        <v>52751251</v>
      </c>
      <c r="D9" s="243" t="str">
        <f>IFERROR(VLOOKUP($C9,[6]BD!$B$3:$O$200,2,0),"")</f>
        <v>BERNAL MUNOZ DEISY JOHANNA</v>
      </c>
      <c r="E9" s="248" t="s">
        <v>95</v>
      </c>
      <c r="F9" s="270" t="s">
        <v>18</v>
      </c>
      <c r="G9" s="268" t="s">
        <v>35</v>
      </c>
      <c r="H9" s="243" t="str">
        <f>IFERROR(VLOOKUP($C9,[6]BD!$B$3:$O$200,4,0),"")</f>
        <v>23/09/2025</v>
      </c>
      <c r="I9" s="294" t="s">
        <v>398</v>
      </c>
      <c r="J9" s="294" t="s">
        <v>407</v>
      </c>
      <c r="K9" s="294" t="s">
        <v>407</v>
      </c>
      <c r="L9" s="294" t="s">
        <v>407</v>
      </c>
      <c r="M9" s="294" t="s">
        <v>407</v>
      </c>
      <c r="N9" s="294" t="s">
        <v>407</v>
      </c>
      <c r="O9" s="294" t="s">
        <v>407</v>
      </c>
      <c r="P9" s="294" t="s">
        <v>398</v>
      </c>
      <c r="Q9" s="294" t="s">
        <v>399</v>
      </c>
      <c r="R9" s="294" t="s">
        <v>399</v>
      </c>
      <c r="S9" s="294" t="s">
        <v>399</v>
      </c>
      <c r="T9" s="294" t="s">
        <v>399</v>
      </c>
      <c r="U9" s="294" t="s">
        <v>399</v>
      </c>
      <c r="V9" s="294" t="s">
        <v>399</v>
      </c>
      <c r="W9" s="294" t="s">
        <v>399</v>
      </c>
      <c r="X9" s="294" t="s">
        <v>399</v>
      </c>
      <c r="Y9" s="294" t="s">
        <v>399</v>
      </c>
      <c r="Z9" s="294" t="s">
        <v>399</v>
      </c>
      <c r="AA9" s="294" t="s">
        <v>399</v>
      </c>
      <c r="AB9" s="294" t="s">
        <v>399</v>
      </c>
      <c r="AC9" s="294" t="s">
        <v>399</v>
      </c>
      <c r="AD9" s="294" t="s">
        <v>399</v>
      </c>
      <c r="AE9" s="294" t="s">
        <v>399</v>
      </c>
      <c r="AF9" s="294" t="s">
        <v>399</v>
      </c>
      <c r="AG9" s="294" t="s">
        <v>399</v>
      </c>
      <c r="AH9" s="294" t="s">
        <v>399</v>
      </c>
      <c r="AI9" s="294" t="s">
        <v>399</v>
      </c>
      <c r="AJ9" s="294" t="s">
        <v>399</v>
      </c>
      <c r="AK9" s="294" t="s">
        <v>399</v>
      </c>
      <c r="AL9" s="294" t="s">
        <v>399</v>
      </c>
      <c r="AN9" s="308">
        <f>COUNTIF($I9:$AL9,AN$7)</f>
        <v>0</v>
      </c>
      <c r="AO9" s="308">
        <f t="shared" ref="AO9:AY25" si="3">COUNTIF($I9:$AL9,AO$7)</f>
        <v>0</v>
      </c>
      <c r="AP9" s="308">
        <f t="shared" si="3"/>
        <v>2</v>
      </c>
      <c r="AQ9" s="308">
        <f t="shared" si="3"/>
        <v>22</v>
      </c>
      <c r="AR9" s="308">
        <f t="shared" si="3"/>
        <v>0</v>
      </c>
      <c r="AS9" s="308">
        <f t="shared" si="3"/>
        <v>0</v>
      </c>
      <c r="AT9" s="308">
        <f t="shared" si="3"/>
        <v>0</v>
      </c>
      <c r="AU9" s="308">
        <f t="shared" si="3"/>
        <v>0</v>
      </c>
      <c r="AV9" s="308">
        <f t="shared" si="3"/>
        <v>0</v>
      </c>
      <c r="AW9" s="308">
        <f t="shared" si="3"/>
        <v>0</v>
      </c>
      <c r="AX9" s="308">
        <f t="shared" si="3"/>
        <v>0</v>
      </c>
      <c r="AY9" s="308">
        <f t="shared" si="3"/>
        <v>6</v>
      </c>
      <c r="AZ9" s="414">
        <f>+AY9+AP9</f>
        <v>8</v>
      </c>
    </row>
    <row r="10" spans="1:52" ht="18.600000000000001" customHeight="1" x14ac:dyDescent="0.3">
      <c r="B10" s="241">
        <v>2</v>
      </c>
      <c r="C10" s="241">
        <v>51907172</v>
      </c>
      <c r="D10" s="243" t="str">
        <f>IFERROR(VLOOKUP($C10,[6]BD!$B$3:$O$200,2,0),"")</f>
        <v>CASAS CASAS DORIS HELENA</v>
      </c>
      <c r="E10" s="245" t="s">
        <v>96</v>
      </c>
      <c r="F10" s="270" t="s">
        <v>18</v>
      </c>
      <c r="G10" s="268" t="s">
        <v>26</v>
      </c>
      <c r="H10" s="243" t="str">
        <f>IFERROR(VLOOKUP($C10,[6]BD!$B$3:$O$200,4,0),"")</f>
        <v>18/10/2025</v>
      </c>
      <c r="I10" s="294" t="s">
        <v>398</v>
      </c>
      <c r="J10" s="294" t="s">
        <v>407</v>
      </c>
      <c r="K10" s="294" t="s">
        <v>407</v>
      </c>
      <c r="L10" s="294" t="s">
        <v>407</v>
      </c>
      <c r="M10" s="294" t="s">
        <v>407</v>
      </c>
      <c r="N10" s="294" t="s">
        <v>407</v>
      </c>
      <c r="O10" s="294" t="s">
        <v>407</v>
      </c>
      <c r="P10" s="294" t="s">
        <v>398</v>
      </c>
      <c r="Q10" s="294" t="s">
        <v>407</v>
      </c>
      <c r="R10" s="294" t="s">
        <v>407</v>
      </c>
      <c r="S10" s="294" t="s">
        <v>407</v>
      </c>
      <c r="T10" s="294" t="s">
        <v>407</v>
      </c>
      <c r="U10" s="294" t="s">
        <v>407</v>
      </c>
      <c r="V10" s="294" t="s">
        <v>407</v>
      </c>
      <c r="W10" s="294" t="s">
        <v>398</v>
      </c>
      <c r="X10" s="294" t="s">
        <v>407</v>
      </c>
      <c r="Y10" s="294" t="s">
        <v>407</v>
      </c>
      <c r="Z10" s="294" t="s">
        <v>407</v>
      </c>
      <c r="AA10" s="294" t="s">
        <v>407</v>
      </c>
      <c r="AB10" s="294" t="s">
        <v>407</v>
      </c>
      <c r="AC10" s="294" t="s">
        <v>407</v>
      </c>
      <c r="AD10" s="294" t="s">
        <v>398</v>
      </c>
      <c r="AE10" s="294" t="s">
        <v>398</v>
      </c>
      <c r="AF10" s="294" t="s">
        <v>407</v>
      </c>
      <c r="AG10" s="294" t="s">
        <v>407</v>
      </c>
      <c r="AH10" s="294" t="s">
        <v>407</v>
      </c>
      <c r="AI10" s="294" t="s">
        <v>407</v>
      </c>
      <c r="AJ10" s="294" t="s">
        <v>407</v>
      </c>
      <c r="AK10" s="294" t="s">
        <v>398</v>
      </c>
      <c r="AL10" s="294" t="s">
        <v>407</v>
      </c>
      <c r="AN10" s="308">
        <f t="shared" ref="AN10:AY45" si="4">COUNTIF($I10:$AL10,AN$7)</f>
        <v>0</v>
      </c>
      <c r="AO10" s="308">
        <f t="shared" si="3"/>
        <v>0</v>
      </c>
      <c r="AP10" s="308">
        <f t="shared" si="3"/>
        <v>6</v>
      </c>
      <c r="AQ10" s="308">
        <f t="shared" si="3"/>
        <v>0</v>
      </c>
      <c r="AR10" s="308">
        <f t="shared" si="3"/>
        <v>0</v>
      </c>
      <c r="AS10" s="308">
        <f t="shared" si="3"/>
        <v>0</v>
      </c>
      <c r="AT10" s="308">
        <f t="shared" si="3"/>
        <v>0</v>
      </c>
      <c r="AU10" s="308">
        <f t="shared" si="3"/>
        <v>0</v>
      </c>
      <c r="AV10" s="308">
        <f t="shared" si="3"/>
        <v>0</v>
      </c>
      <c r="AW10" s="308">
        <f t="shared" si="3"/>
        <v>0</v>
      </c>
      <c r="AX10" s="308">
        <f t="shared" si="3"/>
        <v>0</v>
      </c>
      <c r="AY10" s="308">
        <f t="shared" si="3"/>
        <v>24</v>
      </c>
      <c r="AZ10" s="414">
        <f t="shared" ref="AZ10:AZ73" si="5">+AY10+AP10</f>
        <v>30</v>
      </c>
    </row>
    <row r="11" spans="1:52" ht="18.600000000000001" customHeight="1" x14ac:dyDescent="0.3">
      <c r="B11" s="241">
        <v>3</v>
      </c>
      <c r="C11" s="241">
        <v>1026279093</v>
      </c>
      <c r="D11" s="243" t="str">
        <f>IFERROR(VLOOKUP($C11,[6]BD!$B$3:$O$200,2,0),"")</f>
        <v>RODRIGUEZ MATEUS NASLY JULIETH</v>
      </c>
      <c r="E11" s="245" t="s">
        <v>96</v>
      </c>
      <c r="F11" s="270" t="s">
        <v>18</v>
      </c>
      <c r="G11" s="268" t="s">
        <v>26</v>
      </c>
      <c r="H11" s="243" t="str">
        <f>IFERROR(VLOOKUP($C11,[6]BD!$B$3:$O$200,4,0),"")</f>
        <v>18/10/2025</v>
      </c>
      <c r="I11" s="294" t="s">
        <v>398</v>
      </c>
      <c r="J11" s="294" t="s">
        <v>407</v>
      </c>
      <c r="K11" s="294" t="s">
        <v>407</v>
      </c>
      <c r="L11" s="294" t="s">
        <v>407</v>
      </c>
      <c r="M11" s="294" t="s">
        <v>407</v>
      </c>
      <c r="N11" s="294" t="s">
        <v>407</v>
      </c>
      <c r="O11" s="294" t="s">
        <v>407</v>
      </c>
      <c r="P11" s="294" t="s">
        <v>398</v>
      </c>
      <c r="Q11" s="294" t="s">
        <v>407</v>
      </c>
      <c r="R11" s="294" t="s">
        <v>407</v>
      </c>
      <c r="S11" s="294" t="s">
        <v>407</v>
      </c>
      <c r="T11" s="294" t="s">
        <v>407</v>
      </c>
      <c r="U11" s="294" t="s">
        <v>407</v>
      </c>
      <c r="V11" s="294" t="s">
        <v>407</v>
      </c>
      <c r="W11" s="294" t="s">
        <v>398</v>
      </c>
      <c r="X11" s="294" t="s">
        <v>407</v>
      </c>
      <c r="Y11" s="294" t="s">
        <v>407</v>
      </c>
      <c r="Z11" s="294" t="s">
        <v>407</v>
      </c>
      <c r="AA11" s="294" t="s">
        <v>407</v>
      </c>
      <c r="AB11" s="294" t="s">
        <v>407</v>
      </c>
      <c r="AC11" s="294" t="s">
        <v>407</v>
      </c>
      <c r="AD11" s="294" t="s">
        <v>398</v>
      </c>
      <c r="AE11" s="294" t="s">
        <v>398</v>
      </c>
      <c r="AF11" s="294" t="s">
        <v>407</v>
      </c>
      <c r="AG11" s="294" t="s">
        <v>407</v>
      </c>
      <c r="AH11" s="294" t="s">
        <v>407</v>
      </c>
      <c r="AI11" s="294" t="s">
        <v>407</v>
      </c>
      <c r="AJ11" s="294" t="s">
        <v>407</v>
      </c>
      <c r="AK11" s="294" t="s">
        <v>398</v>
      </c>
      <c r="AL11" s="294" t="s">
        <v>407</v>
      </c>
      <c r="AN11" s="308">
        <f t="shared" si="4"/>
        <v>0</v>
      </c>
      <c r="AO11" s="308">
        <f t="shared" si="3"/>
        <v>0</v>
      </c>
      <c r="AP11" s="308">
        <f t="shared" si="3"/>
        <v>6</v>
      </c>
      <c r="AQ11" s="308">
        <f t="shared" si="3"/>
        <v>0</v>
      </c>
      <c r="AR11" s="308">
        <f t="shared" si="3"/>
        <v>0</v>
      </c>
      <c r="AS11" s="308">
        <f t="shared" si="3"/>
        <v>0</v>
      </c>
      <c r="AT11" s="308">
        <f t="shared" si="3"/>
        <v>0</v>
      </c>
      <c r="AU11" s="308">
        <f t="shared" si="3"/>
        <v>0</v>
      </c>
      <c r="AV11" s="308">
        <f t="shared" si="3"/>
        <v>0</v>
      </c>
      <c r="AW11" s="308">
        <f t="shared" si="3"/>
        <v>0</v>
      </c>
      <c r="AX11" s="308">
        <f t="shared" si="3"/>
        <v>0</v>
      </c>
      <c r="AY11" s="308">
        <f t="shared" si="3"/>
        <v>24</v>
      </c>
      <c r="AZ11" s="414">
        <f t="shared" si="5"/>
        <v>30</v>
      </c>
    </row>
    <row r="12" spans="1:52" ht="18.600000000000001" hidden="1" customHeight="1" x14ac:dyDescent="0.3">
      <c r="B12" s="241">
        <v>4</v>
      </c>
      <c r="C12" s="241">
        <v>1028860401</v>
      </c>
      <c r="D12" s="243" t="str">
        <f>IFERROR(VLOOKUP($C12,[6]BD!$B$3:$O$200,2,0),"")</f>
        <v>VEGA MANFULA YEYSON YOTSUA</v>
      </c>
      <c r="E12" s="245" t="s">
        <v>93</v>
      </c>
      <c r="F12" s="270" t="s">
        <v>20</v>
      </c>
      <c r="G12" s="268" t="s">
        <v>43</v>
      </c>
      <c r="H12" s="243" t="str">
        <f>IFERROR(VLOOKUP($C12,[6]BD!$B$3:$O$200,4,0),"")</f>
        <v>18/10/2025</v>
      </c>
      <c r="I12" s="294" t="s">
        <v>398</v>
      </c>
      <c r="J12" s="294" t="s">
        <v>407</v>
      </c>
      <c r="K12" s="294" t="s">
        <v>407</v>
      </c>
      <c r="L12" s="294" t="s">
        <v>407</v>
      </c>
      <c r="M12" s="294" t="s">
        <v>407</v>
      </c>
      <c r="N12" s="294" t="s">
        <v>407</v>
      </c>
      <c r="O12" s="294" t="s">
        <v>407</v>
      </c>
      <c r="P12" s="294" t="s">
        <v>398</v>
      </c>
      <c r="Q12" s="294" t="s">
        <v>407</v>
      </c>
      <c r="R12" s="294" t="s">
        <v>407</v>
      </c>
      <c r="S12" s="294" t="s">
        <v>407</v>
      </c>
      <c r="T12" s="294" t="s">
        <v>407</v>
      </c>
      <c r="U12" s="294" t="s">
        <v>407</v>
      </c>
      <c r="V12" s="294" t="s">
        <v>407</v>
      </c>
      <c r="W12" s="294" t="s">
        <v>398</v>
      </c>
      <c r="X12" s="294" t="s">
        <v>407</v>
      </c>
      <c r="Y12" s="294" t="s">
        <v>407</v>
      </c>
      <c r="Z12" s="294" t="s">
        <v>407</v>
      </c>
      <c r="AA12" s="294" t="s">
        <v>407</v>
      </c>
      <c r="AB12" s="294" t="s">
        <v>407</v>
      </c>
      <c r="AC12" s="294" t="s">
        <v>407</v>
      </c>
      <c r="AD12" s="294" t="s">
        <v>398</v>
      </c>
      <c r="AE12" s="294" t="s">
        <v>398</v>
      </c>
      <c r="AF12" s="294" t="s">
        <v>407</v>
      </c>
      <c r="AG12" s="294" t="s">
        <v>407</v>
      </c>
      <c r="AH12" s="294" t="s">
        <v>407</v>
      </c>
      <c r="AI12" s="294" t="s">
        <v>407</v>
      </c>
      <c r="AJ12" s="294" t="s">
        <v>407</v>
      </c>
      <c r="AK12" s="294" t="s">
        <v>398</v>
      </c>
      <c r="AL12" s="294" t="s">
        <v>407</v>
      </c>
      <c r="AN12" s="308">
        <f t="shared" si="4"/>
        <v>0</v>
      </c>
      <c r="AO12" s="308">
        <f t="shared" si="3"/>
        <v>0</v>
      </c>
      <c r="AP12" s="308">
        <f t="shared" si="3"/>
        <v>6</v>
      </c>
      <c r="AQ12" s="308">
        <f t="shared" si="3"/>
        <v>0</v>
      </c>
      <c r="AR12" s="308">
        <f t="shared" si="3"/>
        <v>0</v>
      </c>
      <c r="AS12" s="308">
        <f t="shared" si="3"/>
        <v>0</v>
      </c>
      <c r="AT12" s="308">
        <f t="shared" si="3"/>
        <v>0</v>
      </c>
      <c r="AU12" s="308">
        <f t="shared" si="3"/>
        <v>0</v>
      </c>
      <c r="AV12" s="308">
        <f t="shared" si="3"/>
        <v>0</v>
      </c>
      <c r="AW12" s="308">
        <f t="shared" si="3"/>
        <v>0</v>
      </c>
      <c r="AX12" s="308">
        <f t="shared" si="3"/>
        <v>0</v>
      </c>
      <c r="AY12" s="308">
        <f t="shared" si="3"/>
        <v>24</v>
      </c>
      <c r="AZ12" s="414">
        <f t="shared" si="5"/>
        <v>30</v>
      </c>
    </row>
    <row r="13" spans="1:52" ht="18.600000000000001" hidden="1" customHeight="1" x14ac:dyDescent="0.3">
      <c r="B13" s="241">
        <v>5</v>
      </c>
      <c r="C13" s="241">
        <v>1022936063</v>
      </c>
      <c r="D13" s="243" t="str">
        <f>IFERROR(VLOOKUP($C13,[6]BD!$B$3:$O$200,2,0),"")</f>
        <v>FAGUA ROMERO JUAN ALEJANDRO</v>
      </c>
      <c r="E13" s="244" t="s">
        <v>92</v>
      </c>
      <c r="F13" s="270" t="s">
        <v>21</v>
      </c>
      <c r="G13" s="268" t="s">
        <v>36</v>
      </c>
      <c r="H13" s="243" t="str">
        <f>IFERROR(VLOOKUP($C13,[6]BD!$B$3:$O$200,4,0),"")</f>
        <v>18/10/2025</v>
      </c>
      <c r="I13" s="294" t="s">
        <v>398</v>
      </c>
      <c r="J13" s="294" t="s">
        <v>407</v>
      </c>
      <c r="K13" s="294" t="s">
        <v>407</v>
      </c>
      <c r="L13" s="294" t="s">
        <v>407</v>
      </c>
      <c r="M13" s="294" t="s">
        <v>407</v>
      </c>
      <c r="N13" s="294" t="s">
        <v>407</v>
      </c>
      <c r="O13" s="294" t="s">
        <v>407</v>
      </c>
      <c r="P13" s="294" t="s">
        <v>398</v>
      </c>
      <c r="Q13" s="294" t="s">
        <v>407</v>
      </c>
      <c r="R13" s="294" t="s">
        <v>407</v>
      </c>
      <c r="S13" s="294" t="s">
        <v>407</v>
      </c>
      <c r="T13" s="294" t="s">
        <v>407</v>
      </c>
      <c r="U13" s="294" t="s">
        <v>407</v>
      </c>
      <c r="V13" s="294" t="s">
        <v>407</v>
      </c>
      <c r="W13" s="294" t="s">
        <v>398</v>
      </c>
      <c r="X13" s="294" t="s">
        <v>407</v>
      </c>
      <c r="Y13" s="294" t="s">
        <v>407</v>
      </c>
      <c r="Z13" s="294" t="s">
        <v>407</v>
      </c>
      <c r="AA13" s="294" t="s">
        <v>407</v>
      </c>
      <c r="AB13" s="294" t="s">
        <v>407</v>
      </c>
      <c r="AC13" s="294" t="s">
        <v>407</v>
      </c>
      <c r="AD13" s="294" t="s">
        <v>398</v>
      </c>
      <c r="AE13" s="294" t="s">
        <v>398</v>
      </c>
      <c r="AF13" s="294" t="s">
        <v>407</v>
      </c>
      <c r="AG13" s="294" t="s">
        <v>407</v>
      </c>
      <c r="AH13" s="294" t="s">
        <v>407</v>
      </c>
      <c r="AI13" s="294" t="s">
        <v>407</v>
      </c>
      <c r="AJ13" s="294" t="s">
        <v>407</v>
      </c>
      <c r="AK13" s="294" t="s">
        <v>398</v>
      </c>
      <c r="AL13" s="294" t="s">
        <v>407</v>
      </c>
      <c r="AN13" s="308">
        <f t="shared" si="4"/>
        <v>0</v>
      </c>
      <c r="AO13" s="308">
        <f t="shared" si="3"/>
        <v>0</v>
      </c>
      <c r="AP13" s="308">
        <f t="shared" si="3"/>
        <v>6</v>
      </c>
      <c r="AQ13" s="308">
        <f t="shared" si="3"/>
        <v>0</v>
      </c>
      <c r="AR13" s="308">
        <f t="shared" si="3"/>
        <v>0</v>
      </c>
      <c r="AS13" s="308">
        <f t="shared" si="3"/>
        <v>0</v>
      </c>
      <c r="AT13" s="308">
        <f t="shared" si="3"/>
        <v>0</v>
      </c>
      <c r="AU13" s="308">
        <f t="shared" si="3"/>
        <v>0</v>
      </c>
      <c r="AV13" s="308">
        <f t="shared" si="3"/>
        <v>0</v>
      </c>
      <c r="AW13" s="308">
        <f t="shared" si="3"/>
        <v>0</v>
      </c>
      <c r="AX13" s="308">
        <f t="shared" si="3"/>
        <v>0</v>
      </c>
      <c r="AY13" s="308">
        <f t="shared" si="3"/>
        <v>24</v>
      </c>
      <c r="AZ13" s="414">
        <f t="shared" si="5"/>
        <v>30</v>
      </c>
    </row>
    <row r="14" spans="1:52" ht="18.600000000000001" hidden="1" customHeight="1" x14ac:dyDescent="0.3">
      <c r="B14" s="241">
        <v>6</v>
      </c>
      <c r="C14" s="241">
        <v>1013612458</v>
      </c>
      <c r="D14" s="243" t="str">
        <f>IFERROR(VLOOKUP($C14,[6]BD!$B$3:$O$200,2,0),"")</f>
        <v>TORRES GOMEZ SANDI YUSVELI</v>
      </c>
      <c r="E14" s="245" t="s">
        <v>96</v>
      </c>
      <c r="F14" s="270" t="s">
        <v>18</v>
      </c>
      <c r="G14" s="268" t="s">
        <v>29</v>
      </c>
      <c r="H14" s="243" t="str">
        <f>IFERROR(VLOOKUP($C14,[6]BD!$B$3:$O$200,4,0),"")</f>
        <v>18/10/2025</v>
      </c>
      <c r="I14" s="294" t="s">
        <v>398</v>
      </c>
      <c r="J14" s="294" t="s">
        <v>407</v>
      </c>
      <c r="K14" s="294" t="s">
        <v>407</v>
      </c>
      <c r="L14" s="294" t="s">
        <v>407</v>
      </c>
      <c r="M14" s="294" t="s">
        <v>407</v>
      </c>
      <c r="N14" s="294" t="s">
        <v>407</v>
      </c>
      <c r="O14" s="294" t="s">
        <v>407</v>
      </c>
      <c r="P14" s="294" t="s">
        <v>398</v>
      </c>
      <c r="Q14" s="294" t="s">
        <v>407</v>
      </c>
      <c r="R14" s="294" t="s">
        <v>407</v>
      </c>
      <c r="S14" s="294" t="s">
        <v>407</v>
      </c>
      <c r="T14" s="294" t="s">
        <v>407</v>
      </c>
      <c r="U14" s="294" t="s">
        <v>407</v>
      </c>
      <c r="V14" s="294" t="s">
        <v>407</v>
      </c>
      <c r="W14" s="294" t="s">
        <v>398</v>
      </c>
      <c r="X14" s="294" t="s">
        <v>407</v>
      </c>
      <c r="Y14" s="294" t="s">
        <v>407</v>
      </c>
      <c r="Z14" s="294" t="s">
        <v>407</v>
      </c>
      <c r="AA14" s="294" t="s">
        <v>407</v>
      </c>
      <c r="AB14" s="294" t="s">
        <v>407</v>
      </c>
      <c r="AC14" s="294" t="s">
        <v>407</v>
      </c>
      <c r="AD14" s="294" t="s">
        <v>398</v>
      </c>
      <c r="AE14" s="294" t="s">
        <v>398</v>
      </c>
      <c r="AF14" s="294" t="s">
        <v>407</v>
      </c>
      <c r="AG14" s="294" t="s">
        <v>407</v>
      </c>
      <c r="AH14" s="294" t="s">
        <v>407</v>
      </c>
      <c r="AI14" s="294" t="s">
        <v>407</v>
      </c>
      <c r="AJ14" s="294" t="s">
        <v>407</v>
      </c>
      <c r="AK14" s="294" t="s">
        <v>398</v>
      </c>
      <c r="AL14" s="294" t="s">
        <v>407</v>
      </c>
      <c r="AN14" s="308">
        <f t="shared" si="4"/>
        <v>0</v>
      </c>
      <c r="AO14" s="308">
        <f t="shared" si="3"/>
        <v>0</v>
      </c>
      <c r="AP14" s="308">
        <f t="shared" si="3"/>
        <v>6</v>
      </c>
      <c r="AQ14" s="308">
        <f t="shared" si="3"/>
        <v>0</v>
      </c>
      <c r="AR14" s="308">
        <f t="shared" si="3"/>
        <v>0</v>
      </c>
      <c r="AS14" s="308">
        <f t="shared" si="3"/>
        <v>0</v>
      </c>
      <c r="AT14" s="308">
        <f t="shared" si="3"/>
        <v>0</v>
      </c>
      <c r="AU14" s="308">
        <f t="shared" si="3"/>
        <v>0</v>
      </c>
      <c r="AV14" s="308">
        <f t="shared" si="3"/>
        <v>0</v>
      </c>
      <c r="AW14" s="308">
        <f t="shared" si="3"/>
        <v>0</v>
      </c>
      <c r="AX14" s="308">
        <f t="shared" si="3"/>
        <v>0</v>
      </c>
      <c r="AY14" s="308">
        <f t="shared" si="3"/>
        <v>24</v>
      </c>
      <c r="AZ14" s="414">
        <f t="shared" si="5"/>
        <v>30</v>
      </c>
    </row>
    <row r="15" spans="1:52" ht="18.600000000000001" hidden="1" customHeight="1" x14ac:dyDescent="0.3">
      <c r="B15" s="241">
        <v>7</v>
      </c>
      <c r="C15" s="241">
        <v>1073599974</v>
      </c>
      <c r="D15" s="243" t="str">
        <f>IFERROR(VLOOKUP($C15,[6]BD!$B$3:$O$200,2,0),"")</f>
        <v>GARZON LUGO EDWARD MIGUEL</v>
      </c>
      <c r="E15" s="245" t="s">
        <v>96</v>
      </c>
      <c r="F15" s="270" t="s">
        <v>20</v>
      </c>
      <c r="G15" s="268" t="s">
        <v>26</v>
      </c>
      <c r="H15" s="243" t="str">
        <f>IFERROR(VLOOKUP($C15,[6]BD!$B$3:$O$200,4,0),"")</f>
        <v>18/10/2025</v>
      </c>
      <c r="I15" s="294" t="s">
        <v>398</v>
      </c>
      <c r="J15" s="294" t="s">
        <v>407</v>
      </c>
      <c r="K15" s="294" t="s">
        <v>407</v>
      </c>
      <c r="L15" s="294" t="s">
        <v>407</v>
      </c>
      <c r="M15" s="294" t="s">
        <v>407</v>
      </c>
      <c r="N15" s="294" t="s">
        <v>407</v>
      </c>
      <c r="O15" s="294" t="s">
        <v>407</v>
      </c>
      <c r="P15" s="294" t="s">
        <v>398</v>
      </c>
      <c r="Q15" s="294" t="s">
        <v>407</v>
      </c>
      <c r="R15" s="294" t="s">
        <v>407</v>
      </c>
      <c r="S15" s="294" t="s">
        <v>407</v>
      </c>
      <c r="T15" s="294" t="s">
        <v>407</v>
      </c>
      <c r="U15" s="294" t="s">
        <v>407</v>
      </c>
      <c r="V15" s="294" t="s">
        <v>407</v>
      </c>
      <c r="W15" s="294" t="s">
        <v>398</v>
      </c>
      <c r="X15" s="294" t="s">
        <v>407</v>
      </c>
      <c r="Y15" s="294" t="s">
        <v>407</v>
      </c>
      <c r="Z15" s="294" t="s">
        <v>407</v>
      </c>
      <c r="AA15" s="294" t="s">
        <v>407</v>
      </c>
      <c r="AB15" s="294" t="s">
        <v>407</v>
      </c>
      <c r="AC15" s="294" t="s">
        <v>407</v>
      </c>
      <c r="AD15" s="294" t="s">
        <v>398</v>
      </c>
      <c r="AE15" s="294" t="s">
        <v>398</v>
      </c>
      <c r="AF15" s="294" t="s">
        <v>407</v>
      </c>
      <c r="AG15" s="294" t="s">
        <v>407</v>
      </c>
      <c r="AH15" s="294" t="s">
        <v>407</v>
      </c>
      <c r="AI15" s="294" t="s">
        <v>407</v>
      </c>
      <c r="AJ15" s="294" t="s">
        <v>407</v>
      </c>
      <c r="AK15" s="294" t="s">
        <v>398</v>
      </c>
      <c r="AL15" s="294" t="s">
        <v>407</v>
      </c>
      <c r="AN15" s="308">
        <f t="shared" si="4"/>
        <v>0</v>
      </c>
      <c r="AO15" s="308">
        <f t="shared" si="3"/>
        <v>0</v>
      </c>
      <c r="AP15" s="308">
        <f t="shared" si="3"/>
        <v>6</v>
      </c>
      <c r="AQ15" s="308">
        <f t="shared" si="3"/>
        <v>0</v>
      </c>
      <c r="AR15" s="308">
        <f t="shared" si="3"/>
        <v>0</v>
      </c>
      <c r="AS15" s="308">
        <f t="shared" si="3"/>
        <v>0</v>
      </c>
      <c r="AT15" s="308">
        <f t="shared" si="3"/>
        <v>0</v>
      </c>
      <c r="AU15" s="308">
        <f t="shared" si="3"/>
        <v>0</v>
      </c>
      <c r="AV15" s="308">
        <f t="shared" si="3"/>
        <v>0</v>
      </c>
      <c r="AW15" s="308">
        <f t="shared" si="3"/>
        <v>0</v>
      </c>
      <c r="AX15" s="308">
        <f t="shared" si="3"/>
        <v>0</v>
      </c>
      <c r="AY15" s="308">
        <f t="shared" si="3"/>
        <v>24</v>
      </c>
      <c r="AZ15" s="414">
        <f t="shared" si="5"/>
        <v>30</v>
      </c>
    </row>
    <row r="16" spans="1:52" s="411" customFormat="1" ht="18.600000000000001" hidden="1" customHeight="1" x14ac:dyDescent="0.3">
      <c r="A16" s="236"/>
      <c r="B16" s="410">
        <v>8</v>
      </c>
      <c r="C16" s="410">
        <v>66834181</v>
      </c>
      <c r="D16" s="243" t="str">
        <f>IFERROR(VLOOKUP($C16,[6]BD!$B$3:$O$200,2,0),"")</f>
        <v xml:space="preserve">CHACON MIRIAN PATRICIA </v>
      </c>
      <c r="E16" s="248" t="s">
        <v>95</v>
      </c>
      <c r="F16" s="270" t="s">
        <v>18</v>
      </c>
      <c r="G16" s="268" t="s">
        <v>35</v>
      </c>
      <c r="H16" s="243" t="str">
        <f>IFERROR(VLOOKUP($C16,[6]BD!$B$3:$O$200,4,0),"")</f>
        <v>18/10/2025</v>
      </c>
      <c r="I16" s="295" t="s">
        <v>398</v>
      </c>
      <c r="J16" s="294" t="s">
        <v>407</v>
      </c>
      <c r="K16" s="294" t="s">
        <v>407</v>
      </c>
      <c r="L16" s="294" t="s">
        <v>407</v>
      </c>
      <c r="M16" s="294" t="s">
        <v>407</v>
      </c>
      <c r="N16" s="294" t="s">
        <v>407</v>
      </c>
      <c r="O16" s="294" t="s">
        <v>407</v>
      </c>
      <c r="P16" s="294" t="s">
        <v>398</v>
      </c>
      <c r="Q16" s="294" t="s">
        <v>407</v>
      </c>
      <c r="R16" s="294" t="s">
        <v>399</v>
      </c>
      <c r="S16" s="294" t="s">
        <v>399</v>
      </c>
      <c r="T16" s="294" t="s">
        <v>399</v>
      </c>
      <c r="U16" s="294" t="s">
        <v>407</v>
      </c>
      <c r="V16" s="294" t="s">
        <v>407</v>
      </c>
      <c r="W16" s="294" t="s">
        <v>398</v>
      </c>
      <c r="X16" s="294" t="s">
        <v>407</v>
      </c>
      <c r="Y16" s="294" t="s">
        <v>407</v>
      </c>
      <c r="Z16" s="294" t="s">
        <v>407</v>
      </c>
      <c r="AA16" s="294" t="s">
        <v>407</v>
      </c>
      <c r="AB16" s="294" t="s">
        <v>407</v>
      </c>
      <c r="AC16" s="294" t="s">
        <v>407</v>
      </c>
      <c r="AD16" s="294" t="s">
        <v>398</v>
      </c>
      <c r="AE16" s="294" t="s">
        <v>398</v>
      </c>
      <c r="AF16" s="294" t="s">
        <v>407</v>
      </c>
      <c r="AG16" s="294" t="s">
        <v>407</v>
      </c>
      <c r="AH16" s="294" t="s">
        <v>407</v>
      </c>
      <c r="AI16" s="294" t="s">
        <v>407</v>
      </c>
      <c r="AJ16" s="294" t="s">
        <v>407</v>
      </c>
      <c r="AK16" s="294" t="s">
        <v>398</v>
      </c>
      <c r="AL16" s="294" t="s">
        <v>407</v>
      </c>
      <c r="AN16" s="308">
        <f t="shared" si="4"/>
        <v>0</v>
      </c>
      <c r="AO16" s="308">
        <f t="shared" si="3"/>
        <v>0</v>
      </c>
      <c r="AP16" s="308">
        <f t="shared" si="3"/>
        <v>6</v>
      </c>
      <c r="AQ16" s="308">
        <f t="shared" si="3"/>
        <v>3</v>
      </c>
      <c r="AR16" s="308">
        <f t="shared" si="3"/>
        <v>0</v>
      </c>
      <c r="AS16" s="308">
        <f t="shared" si="3"/>
        <v>0</v>
      </c>
      <c r="AT16" s="308">
        <f t="shared" si="3"/>
        <v>0</v>
      </c>
      <c r="AU16" s="308">
        <f t="shared" si="3"/>
        <v>0</v>
      </c>
      <c r="AV16" s="308">
        <f t="shared" si="3"/>
        <v>0</v>
      </c>
      <c r="AW16" s="308">
        <f t="shared" si="3"/>
        <v>0</v>
      </c>
      <c r="AX16" s="308">
        <f t="shared" si="3"/>
        <v>0</v>
      </c>
      <c r="AY16" s="308">
        <f t="shared" si="3"/>
        <v>21</v>
      </c>
      <c r="AZ16" s="414">
        <f t="shared" si="5"/>
        <v>27</v>
      </c>
    </row>
    <row r="17" spans="1:52 16380:16382" ht="18.600000000000001" customHeight="1" x14ac:dyDescent="0.3">
      <c r="B17" s="241">
        <v>9</v>
      </c>
      <c r="C17" s="241">
        <v>52381579</v>
      </c>
      <c r="D17" s="243" t="str">
        <f>IFERROR(VLOOKUP($C17,[6]BD!$B$3:$O$200,2,0),"")</f>
        <v xml:space="preserve">ALTURO FLORIAN JACQUELINE </v>
      </c>
      <c r="E17" s="245" t="s">
        <v>96</v>
      </c>
      <c r="F17" s="270" t="s">
        <v>18</v>
      </c>
      <c r="G17" s="268" t="s">
        <v>26</v>
      </c>
      <c r="H17" s="243" t="str">
        <f>IFERROR(VLOOKUP($C17,[6]BD!$B$3:$O$200,4,0),"")</f>
        <v>18/10/2025</v>
      </c>
      <c r="I17" s="294" t="s">
        <v>398</v>
      </c>
      <c r="J17" s="294" t="s">
        <v>407</v>
      </c>
      <c r="K17" s="294" t="s">
        <v>407</v>
      </c>
      <c r="L17" s="294" t="s">
        <v>407</v>
      </c>
      <c r="M17" s="294" t="s">
        <v>407</v>
      </c>
      <c r="N17" s="294" t="s">
        <v>407</v>
      </c>
      <c r="O17" s="294" t="s">
        <v>407</v>
      </c>
      <c r="P17" s="294" t="s">
        <v>398</v>
      </c>
      <c r="Q17" s="294" t="s">
        <v>407</v>
      </c>
      <c r="R17" s="294" t="s">
        <v>407</v>
      </c>
      <c r="S17" s="294" t="s">
        <v>407</v>
      </c>
      <c r="T17" s="294" t="s">
        <v>407</v>
      </c>
      <c r="U17" s="294" t="s">
        <v>407</v>
      </c>
      <c r="V17" s="294" t="s">
        <v>407</v>
      </c>
      <c r="W17" s="294" t="s">
        <v>398</v>
      </c>
      <c r="X17" s="294" t="s">
        <v>407</v>
      </c>
      <c r="Y17" s="294" t="s">
        <v>407</v>
      </c>
      <c r="Z17" s="294" t="s">
        <v>407</v>
      </c>
      <c r="AA17" s="294" t="s">
        <v>407</v>
      </c>
      <c r="AB17" s="294" t="s">
        <v>407</v>
      </c>
      <c r="AC17" s="294" t="s">
        <v>407</v>
      </c>
      <c r="AD17" s="294" t="s">
        <v>398</v>
      </c>
      <c r="AE17" s="294" t="s">
        <v>398</v>
      </c>
      <c r="AF17" s="294" t="s">
        <v>407</v>
      </c>
      <c r="AG17" s="294" t="s">
        <v>407</v>
      </c>
      <c r="AH17" s="294" t="s">
        <v>407</v>
      </c>
      <c r="AI17" s="294" t="s">
        <v>407</v>
      </c>
      <c r="AJ17" s="294" t="s">
        <v>407</v>
      </c>
      <c r="AK17" s="294" t="s">
        <v>398</v>
      </c>
      <c r="AL17" s="294" t="s">
        <v>407</v>
      </c>
      <c r="AN17" s="308">
        <f t="shared" si="4"/>
        <v>0</v>
      </c>
      <c r="AO17" s="308">
        <f t="shared" si="3"/>
        <v>0</v>
      </c>
      <c r="AP17" s="308">
        <f t="shared" si="3"/>
        <v>6</v>
      </c>
      <c r="AQ17" s="308">
        <f t="shared" si="3"/>
        <v>0</v>
      </c>
      <c r="AR17" s="308">
        <f t="shared" si="3"/>
        <v>0</v>
      </c>
      <c r="AS17" s="308">
        <f t="shared" si="3"/>
        <v>0</v>
      </c>
      <c r="AT17" s="308">
        <f t="shared" si="3"/>
        <v>0</v>
      </c>
      <c r="AU17" s="308">
        <f t="shared" si="3"/>
        <v>0</v>
      </c>
      <c r="AV17" s="308">
        <f t="shared" si="3"/>
        <v>0</v>
      </c>
      <c r="AW17" s="308">
        <f t="shared" si="3"/>
        <v>0</v>
      </c>
      <c r="AX17" s="308">
        <f t="shared" si="3"/>
        <v>0</v>
      </c>
      <c r="AY17" s="308">
        <f t="shared" si="3"/>
        <v>24</v>
      </c>
      <c r="AZ17" s="414">
        <f t="shared" si="5"/>
        <v>30</v>
      </c>
    </row>
    <row r="18" spans="1:52 16380:16382" ht="18.600000000000001" customHeight="1" x14ac:dyDescent="0.3">
      <c r="B18" s="241">
        <v>10</v>
      </c>
      <c r="C18" s="241">
        <v>52927563</v>
      </c>
      <c r="D18" s="243" t="str">
        <f>IFERROR(VLOOKUP($C18,[6]BD!$B$3:$O$200,2,0),"")</f>
        <v>BAENA JIMENEZ GINA ISABEL</v>
      </c>
      <c r="E18" s="245" t="s">
        <v>96</v>
      </c>
      <c r="F18" s="270" t="s">
        <v>18</v>
      </c>
      <c r="G18" s="268" t="s">
        <v>26</v>
      </c>
      <c r="H18" s="243" t="str">
        <f>IFERROR(VLOOKUP($C18,[6]BD!$B$3:$O$200,4,0),"")</f>
        <v>18/10/2025</v>
      </c>
      <c r="I18" s="294" t="s">
        <v>398</v>
      </c>
      <c r="J18" s="294" t="s">
        <v>407</v>
      </c>
      <c r="K18" s="294" t="s">
        <v>407</v>
      </c>
      <c r="L18" s="294" t="s">
        <v>407</v>
      </c>
      <c r="M18" s="294" t="s">
        <v>407</v>
      </c>
      <c r="N18" s="294" t="s">
        <v>407</v>
      </c>
      <c r="O18" s="294" t="s">
        <v>407</v>
      </c>
      <c r="P18" s="294" t="s">
        <v>398</v>
      </c>
      <c r="Q18" s="294" t="s">
        <v>407</v>
      </c>
      <c r="R18" s="294" t="s">
        <v>407</v>
      </c>
      <c r="S18" s="294" t="s">
        <v>407</v>
      </c>
      <c r="T18" s="294" t="s">
        <v>407</v>
      </c>
      <c r="U18" s="294" t="s">
        <v>407</v>
      </c>
      <c r="V18" s="294" t="s">
        <v>407</v>
      </c>
      <c r="W18" s="294" t="s">
        <v>398</v>
      </c>
      <c r="X18" s="294" t="s">
        <v>407</v>
      </c>
      <c r="Y18" s="294" t="s">
        <v>407</v>
      </c>
      <c r="Z18" s="294" t="s">
        <v>407</v>
      </c>
      <c r="AA18" s="294" t="s">
        <v>407</v>
      </c>
      <c r="AB18" s="294" t="s">
        <v>407</v>
      </c>
      <c r="AC18" s="294" t="s">
        <v>407</v>
      </c>
      <c r="AD18" s="294" t="s">
        <v>398</v>
      </c>
      <c r="AE18" s="294" t="s">
        <v>398</v>
      </c>
      <c r="AF18" s="294" t="s">
        <v>407</v>
      </c>
      <c r="AG18" s="294" t="s">
        <v>407</v>
      </c>
      <c r="AH18" s="294" t="s">
        <v>407</v>
      </c>
      <c r="AI18" s="294" t="s">
        <v>407</v>
      </c>
      <c r="AJ18" s="294" t="s">
        <v>407</v>
      </c>
      <c r="AK18" s="294" t="s">
        <v>398</v>
      </c>
      <c r="AL18" s="294" t="s">
        <v>407</v>
      </c>
      <c r="AN18" s="308">
        <f t="shared" si="4"/>
        <v>0</v>
      </c>
      <c r="AO18" s="308">
        <f t="shared" si="3"/>
        <v>0</v>
      </c>
      <c r="AP18" s="308">
        <f t="shared" si="3"/>
        <v>6</v>
      </c>
      <c r="AQ18" s="308">
        <f t="shared" si="3"/>
        <v>0</v>
      </c>
      <c r="AR18" s="308">
        <f t="shared" si="3"/>
        <v>0</v>
      </c>
      <c r="AS18" s="308">
        <f t="shared" si="3"/>
        <v>0</v>
      </c>
      <c r="AT18" s="308">
        <f t="shared" si="3"/>
        <v>0</v>
      </c>
      <c r="AU18" s="308">
        <f t="shared" si="3"/>
        <v>0</v>
      </c>
      <c r="AV18" s="308">
        <f t="shared" si="3"/>
        <v>0</v>
      </c>
      <c r="AW18" s="308">
        <f t="shared" si="3"/>
        <v>0</v>
      </c>
      <c r="AX18" s="308">
        <f t="shared" si="3"/>
        <v>0</v>
      </c>
      <c r="AY18" s="308">
        <f t="shared" si="3"/>
        <v>24</v>
      </c>
      <c r="AZ18" s="414">
        <f t="shared" si="5"/>
        <v>30</v>
      </c>
    </row>
    <row r="19" spans="1:52 16380:16382" ht="18.600000000000001" hidden="1" customHeight="1" x14ac:dyDescent="0.3">
      <c r="B19" s="241">
        <v>11</v>
      </c>
      <c r="C19" s="241">
        <v>79453613</v>
      </c>
      <c r="D19" s="243" t="str">
        <f>IFERROR(VLOOKUP($C19,[6]BD!$B$3:$O$200,2,0),"")</f>
        <v xml:space="preserve">MEDINA ANGEL GILBERTO </v>
      </c>
      <c r="E19" s="245" t="s">
        <v>96</v>
      </c>
      <c r="F19" s="270" t="s">
        <v>20</v>
      </c>
      <c r="G19" s="268" t="s">
        <v>26</v>
      </c>
      <c r="H19" s="243" t="str">
        <f>IFERROR(VLOOKUP($C19,[6]BD!$B$3:$O$200,4,0),"")</f>
        <v>18/10/2025</v>
      </c>
      <c r="I19" s="294" t="s">
        <v>398</v>
      </c>
      <c r="J19" s="294" t="s">
        <v>407</v>
      </c>
      <c r="K19" s="294" t="s">
        <v>407</v>
      </c>
      <c r="L19" s="294" t="s">
        <v>407</v>
      </c>
      <c r="M19" s="294" t="s">
        <v>407</v>
      </c>
      <c r="N19" s="294" t="s">
        <v>407</v>
      </c>
      <c r="O19" s="294" t="s">
        <v>407</v>
      </c>
      <c r="P19" s="294" t="s">
        <v>398</v>
      </c>
      <c r="Q19" s="294" t="s">
        <v>407</v>
      </c>
      <c r="R19" s="294" t="s">
        <v>407</v>
      </c>
      <c r="S19" s="294" t="s">
        <v>407</v>
      </c>
      <c r="T19" s="294" t="s">
        <v>407</v>
      </c>
      <c r="U19" s="294" t="s">
        <v>407</v>
      </c>
      <c r="V19" s="294" t="s">
        <v>407</v>
      </c>
      <c r="W19" s="294" t="s">
        <v>398</v>
      </c>
      <c r="X19" s="294" t="s">
        <v>407</v>
      </c>
      <c r="Y19" s="294" t="s">
        <v>407</v>
      </c>
      <c r="Z19" s="294" t="s">
        <v>407</v>
      </c>
      <c r="AA19" s="294" t="s">
        <v>407</v>
      </c>
      <c r="AB19" s="294" t="s">
        <v>407</v>
      </c>
      <c r="AC19" s="294" t="s">
        <v>407</v>
      </c>
      <c r="AD19" s="294" t="s">
        <v>398</v>
      </c>
      <c r="AE19" s="294" t="s">
        <v>398</v>
      </c>
      <c r="AF19" s="294" t="s">
        <v>407</v>
      </c>
      <c r="AG19" s="294" t="s">
        <v>407</v>
      </c>
      <c r="AH19" s="294" t="s">
        <v>407</v>
      </c>
      <c r="AI19" s="294" t="s">
        <v>407</v>
      </c>
      <c r="AJ19" s="294" t="s">
        <v>407</v>
      </c>
      <c r="AK19" s="294" t="s">
        <v>398</v>
      </c>
      <c r="AL19" s="294" t="s">
        <v>407</v>
      </c>
      <c r="AN19" s="308">
        <f t="shared" si="4"/>
        <v>0</v>
      </c>
      <c r="AO19" s="308">
        <f t="shared" si="3"/>
        <v>0</v>
      </c>
      <c r="AP19" s="308">
        <f t="shared" si="3"/>
        <v>6</v>
      </c>
      <c r="AQ19" s="308">
        <f t="shared" si="3"/>
        <v>0</v>
      </c>
      <c r="AR19" s="308">
        <f t="shared" si="3"/>
        <v>0</v>
      </c>
      <c r="AS19" s="308">
        <f t="shared" si="3"/>
        <v>0</v>
      </c>
      <c r="AT19" s="308">
        <f t="shared" si="3"/>
        <v>0</v>
      </c>
      <c r="AU19" s="308">
        <f t="shared" si="3"/>
        <v>0</v>
      </c>
      <c r="AV19" s="308">
        <f t="shared" si="3"/>
        <v>0</v>
      </c>
      <c r="AW19" s="308">
        <f t="shared" si="3"/>
        <v>0</v>
      </c>
      <c r="AX19" s="308">
        <f t="shared" si="3"/>
        <v>0</v>
      </c>
      <c r="AY19" s="308">
        <f t="shared" si="3"/>
        <v>24</v>
      </c>
      <c r="AZ19" s="414">
        <f t="shared" si="5"/>
        <v>30</v>
      </c>
    </row>
    <row r="20" spans="1:52 16380:16382" ht="18.600000000000001" customHeight="1" x14ac:dyDescent="0.3">
      <c r="B20" s="241">
        <v>12</v>
      </c>
      <c r="C20" s="241">
        <v>52550381</v>
      </c>
      <c r="D20" s="243" t="str">
        <f>IFERROR(VLOOKUP($C20,[6]BD!$B$3:$O$200,2,0),"")</f>
        <v>GUZMAN RODRIGUEZ AINED LORENA</v>
      </c>
      <c r="E20" s="245" t="s">
        <v>96</v>
      </c>
      <c r="F20" s="270" t="s">
        <v>18</v>
      </c>
      <c r="G20" s="268" t="s">
        <v>26</v>
      </c>
      <c r="H20" s="243" t="str">
        <f>IFERROR(VLOOKUP($C20,[6]BD!$B$3:$O$200,4,0),"")</f>
        <v>18/10/2025</v>
      </c>
      <c r="I20" s="294" t="s">
        <v>398</v>
      </c>
      <c r="J20" s="294" t="s">
        <v>407</v>
      </c>
      <c r="K20" s="294" t="s">
        <v>407</v>
      </c>
      <c r="L20" s="294" t="s">
        <v>407</v>
      </c>
      <c r="M20" s="294" t="s">
        <v>407</v>
      </c>
      <c r="N20" s="294" t="s">
        <v>407</v>
      </c>
      <c r="O20" s="294" t="s">
        <v>407</v>
      </c>
      <c r="P20" s="294" t="s">
        <v>398</v>
      </c>
      <c r="Q20" s="294" t="s">
        <v>407</v>
      </c>
      <c r="R20" s="294" t="s">
        <v>407</v>
      </c>
      <c r="S20" s="294" t="s">
        <v>407</v>
      </c>
      <c r="T20" s="294" t="s">
        <v>407</v>
      </c>
      <c r="U20" s="294" t="s">
        <v>407</v>
      </c>
      <c r="V20" s="294" t="s">
        <v>407</v>
      </c>
      <c r="W20" s="294" t="s">
        <v>398</v>
      </c>
      <c r="X20" s="294" t="s">
        <v>407</v>
      </c>
      <c r="Y20" s="294" t="s">
        <v>407</v>
      </c>
      <c r="Z20" s="294" t="s">
        <v>407</v>
      </c>
      <c r="AA20" s="294" t="s">
        <v>407</v>
      </c>
      <c r="AB20" s="294" t="s">
        <v>407</v>
      </c>
      <c r="AC20" s="294" t="s">
        <v>407</v>
      </c>
      <c r="AD20" s="294" t="s">
        <v>398</v>
      </c>
      <c r="AE20" s="294" t="s">
        <v>398</v>
      </c>
      <c r="AF20" s="294" t="s">
        <v>407</v>
      </c>
      <c r="AG20" s="294" t="s">
        <v>407</v>
      </c>
      <c r="AH20" s="294" t="s">
        <v>407</v>
      </c>
      <c r="AI20" s="294" t="s">
        <v>407</v>
      </c>
      <c r="AJ20" s="294" t="s">
        <v>407</v>
      </c>
      <c r="AK20" s="294" t="s">
        <v>398</v>
      </c>
      <c r="AL20" s="294" t="s">
        <v>407</v>
      </c>
      <c r="AN20" s="308">
        <f t="shared" si="4"/>
        <v>0</v>
      </c>
      <c r="AO20" s="308">
        <f t="shared" si="3"/>
        <v>0</v>
      </c>
      <c r="AP20" s="308">
        <f t="shared" si="3"/>
        <v>6</v>
      </c>
      <c r="AQ20" s="308">
        <f t="shared" si="3"/>
        <v>0</v>
      </c>
      <c r="AR20" s="308">
        <f t="shared" si="3"/>
        <v>0</v>
      </c>
      <c r="AS20" s="308">
        <f t="shared" si="3"/>
        <v>0</v>
      </c>
      <c r="AT20" s="308">
        <f t="shared" si="3"/>
        <v>0</v>
      </c>
      <c r="AU20" s="308">
        <f t="shared" si="3"/>
        <v>0</v>
      </c>
      <c r="AV20" s="308">
        <f t="shared" si="3"/>
        <v>0</v>
      </c>
      <c r="AW20" s="308">
        <f t="shared" si="3"/>
        <v>0</v>
      </c>
      <c r="AX20" s="308">
        <f t="shared" si="3"/>
        <v>0</v>
      </c>
      <c r="AY20" s="308">
        <f t="shared" si="3"/>
        <v>24</v>
      </c>
      <c r="AZ20" s="414">
        <f t="shared" si="5"/>
        <v>30</v>
      </c>
    </row>
    <row r="21" spans="1:52 16380:16382" ht="18.600000000000001" hidden="1" customHeight="1" x14ac:dyDescent="0.3">
      <c r="B21" s="241">
        <v>13</v>
      </c>
      <c r="C21" s="241">
        <v>1065626457</v>
      </c>
      <c r="D21" s="243" t="str">
        <f>IFERROR(VLOOKUP($C21,[6]BD!$B$3:$O$200,2,0),"")</f>
        <v>ROMERO SERRANO JAIME LUIS</v>
      </c>
      <c r="E21" s="245" t="s">
        <v>96</v>
      </c>
      <c r="F21" s="270" t="s">
        <v>20</v>
      </c>
      <c r="G21" s="268" t="s">
        <v>26</v>
      </c>
      <c r="H21" s="243" t="str">
        <f>IFERROR(VLOOKUP($C21,[6]BD!$B$3:$O$200,4,0),"")</f>
        <v>18/10/2025</v>
      </c>
      <c r="I21" s="294" t="s">
        <v>398</v>
      </c>
      <c r="J21" s="294" t="s">
        <v>407</v>
      </c>
      <c r="K21" s="294" t="s">
        <v>407</v>
      </c>
      <c r="L21" s="294" t="s">
        <v>407</v>
      </c>
      <c r="M21" s="294" t="s">
        <v>407</v>
      </c>
      <c r="N21" s="294" t="s">
        <v>407</v>
      </c>
      <c r="O21" s="294" t="s">
        <v>407</v>
      </c>
      <c r="P21" s="294" t="s">
        <v>398</v>
      </c>
      <c r="Q21" s="294" t="s">
        <v>407</v>
      </c>
      <c r="R21" s="294" t="s">
        <v>407</v>
      </c>
      <c r="S21" s="294" t="s">
        <v>407</v>
      </c>
      <c r="T21" s="294" t="s">
        <v>407</v>
      </c>
      <c r="U21" s="294" t="s">
        <v>407</v>
      </c>
      <c r="V21" s="294" t="s">
        <v>407</v>
      </c>
      <c r="W21" s="294" t="s">
        <v>398</v>
      </c>
      <c r="X21" s="294" t="s">
        <v>407</v>
      </c>
      <c r="Y21" s="294" t="s">
        <v>407</v>
      </c>
      <c r="Z21" s="294" t="s">
        <v>407</v>
      </c>
      <c r="AA21" s="294" t="s">
        <v>407</v>
      </c>
      <c r="AB21" s="294" t="s">
        <v>407</v>
      </c>
      <c r="AC21" s="294" t="s">
        <v>407</v>
      </c>
      <c r="AD21" s="294" t="s">
        <v>398</v>
      </c>
      <c r="AE21" s="294" t="s">
        <v>398</v>
      </c>
      <c r="AF21" s="294" t="s">
        <v>407</v>
      </c>
      <c r="AG21" s="294" t="s">
        <v>407</v>
      </c>
      <c r="AH21" s="294" t="s">
        <v>407</v>
      </c>
      <c r="AI21" s="294" t="s">
        <v>407</v>
      </c>
      <c r="AJ21" s="294" t="s">
        <v>407</v>
      </c>
      <c r="AK21" s="294" t="s">
        <v>398</v>
      </c>
      <c r="AL21" s="294" t="s">
        <v>407</v>
      </c>
      <c r="AN21" s="308">
        <f t="shared" si="4"/>
        <v>0</v>
      </c>
      <c r="AO21" s="308">
        <f t="shared" si="3"/>
        <v>0</v>
      </c>
      <c r="AP21" s="308">
        <f t="shared" si="3"/>
        <v>6</v>
      </c>
      <c r="AQ21" s="308">
        <f t="shared" si="3"/>
        <v>0</v>
      </c>
      <c r="AR21" s="308">
        <f t="shared" si="3"/>
        <v>0</v>
      </c>
      <c r="AS21" s="308">
        <f t="shared" si="3"/>
        <v>0</v>
      </c>
      <c r="AT21" s="308">
        <f t="shared" si="3"/>
        <v>0</v>
      </c>
      <c r="AU21" s="308">
        <f t="shared" si="3"/>
        <v>0</v>
      </c>
      <c r="AV21" s="308">
        <f t="shared" si="3"/>
        <v>0</v>
      </c>
      <c r="AW21" s="308">
        <f t="shared" si="3"/>
        <v>0</v>
      </c>
      <c r="AX21" s="308">
        <f t="shared" si="3"/>
        <v>0</v>
      </c>
      <c r="AY21" s="308">
        <f t="shared" si="3"/>
        <v>24</v>
      </c>
      <c r="AZ21" s="414">
        <f t="shared" si="5"/>
        <v>30</v>
      </c>
    </row>
    <row r="22" spans="1:52 16380:16382" ht="18.600000000000001" hidden="1" customHeight="1" x14ac:dyDescent="0.3">
      <c r="B22" s="241">
        <v>14</v>
      </c>
      <c r="C22" s="241">
        <v>52038499</v>
      </c>
      <c r="D22" s="243" t="str">
        <f>IFERROR(VLOOKUP($C22,[6]BD!$B$3:$O$200,2,0),"")</f>
        <v>GUERRERO RINCON ROSA MARIA</v>
      </c>
      <c r="E22" s="245" t="s">
        <v>93</v>
      </c>
      <c r="F22" s="270" t="s">
        <v>18</v>
      </c>
      <c r="G22" s="268" t="s">
        <v>30</v>
      </c>
      <c r="H22" s="243" t="str">
        <f>IFERROR(VLOOKUP($C22,[6]BD!$B$3:$O$200,4,0),"")</f>
        <v>18/10/2025</v>
      </c>
      <c r="I22" s="294" t="s">
        <v>398</v>
      </c>
      <c r="J22" s="294" t="s">
        <v>407</v>
      </c>
      <c r="K22" s="294" t="s">
        <v>407</v>
      </c>
      <c r="L22" s="294" t="s">
        <v>407</v>
      </c>
      <c r="M22" s="294" t="s">
        <v>407</v>
      </c>
      <c r="N22" s="294" t="s">
        <v>407</v>
      </c>
      <c r="O22" s="294" t="s">
        <v>407</v>
      </c>
      <c r="P22" s="294" t="s">
        <v>398</v>
      </c>
      <c r="Q22" s="294" t="s">
        <v>407</v>
      </c>
      <c r="R22" s="294" t="s">
        <v>407</v>
      </c>
      <c r="S22" s="294" t="s">
        <v>407</v>
      </c>
      <c r="T22" s="294" t="s">
        <v>407</v>
      </c>
      <c r="U22" s="294" t="s">
        <v>407</v>
      </c>
      <c r="V22" s="294" t="s">
        <v>407</v>
      </c>
      <c r="W22" s="294" t="s">
        <v>398</v>
      </c>
      <c r="X22" s="294" t="s">
        <v>407</v>
      </c>
      <c r="Y22" s="294" t="s">
        <v>407</v>
      </c>
      <c r="Z22" s="294" t="s">
        <v>407</v>
      </c>
      <c r="AA22" s="294" t="s">
        <v>407</v>
      </c>
      <c r="AB22" s="294" t="s">
        <v>407</v>
      </c>
      <c r="AC22" s="294" t="s">
        <v>407</v>
      </c>
      <c r="AD22" s="294" t="s">
        <v>398</v>
      </c>
      <c r="AE22" s="294" t="s">
        <v>398</v>
      </c>
      <c r="AF22" s="294" t="s">
        <v>407</v>
      </c>
      <c r="AG22" s="294" t="s">
        <v>407</v>
      </c>
      <c r="AH22" s="294" t="s">
        <v>407</v>
      </c>
      <c r="AI22" s="294" t="s">
        <v>407</v>
      </c>
      <c r="AJ22" s="294" t="s">
        <v>407</v>
      </c>
      <c r="AK22" s="294" t="s">
        <v>398</v>
      </c>
      <c r="AL22" s="294" t="s">
        <v>407</v>
      </c>
      <c r="AN22" s="308">
        <f t="shared" si="4"/>
        <v>0</v>
      </c>
      <c r="AO22" s="308">
        <f t="shared" si="3"/>
        <v>0</v>
      </c>
      <c r="AP22" s="308">
        <f t="shared" si="3"/>
        <v>6</v>
      </c>
      <c r="AQ22" s="308">
        <f t="shared" si="3"/>
        <v>0</v>
      </c>
      <c r="AR22" s="308">
        <f t="shared" si="3"/>
        <v>0</v>
      </c>
      <c r="AS22" s="308">
        <f t="shared" si="3"/>
        <v>0</v>
      </c>
      <c r="AT22" s="308">
        <f t="shared" si="3"/>
        <v>0</v>
      </c>
      <c r="AU22" s="308">
        <f t="shared" si="3"/>
        <v>0</v>
      </c>
      <c r="AV22" s="308">
        <f t="shared" si="3"/>
        <v>0</v>
      </c>
      <c r="AW22" s="308">
        <f t="shared" si="3"/>
        <v>0</v>
      </c>
      <c r="AX22" s="308">
        <f t="shared" si="3"/>
        <v>0</v>
      </c>
      <c r="AY22" s="308">
        <f t="shared" si="3"/>
        <v>24</v>
      </c>
      <c r="AZ22" s="414">
        <f t="shared" si="5"/>
        <v>30</v>
      </c>
    </row>
    <row r="23" spans="1:52 16380:16382" ht="18.600000000000001" hidden="1" customHeight="1" x14ac:dyDescent="0.3">
      <c r="B23" s="241">
        <v>15</v>
      </c>
      <c r="C23" s="241">
        <v>1235250628</v>
      </c>
      <c r="D23" s="243" t="str">
        <f>IFERROR(VLOOKUP($C23,[6]BD!$B$3:$O$200,2,0),"")</f>
        <v xml:space="preserve">JIMENEZ RIGOBERTO ANTONIO </v>
      </c>
      <c r="E23" s="244" t="s">
        <v>92</v>
      </c>
      <c r="F23" s="270" t="s">
        <v>20</v>
      </c>
      <c r="G23" s="268" t="s">
        <v>40</v>
      </c>
      <c r="H23" s="243" t="str">
        <f>IFERROR(VLOOKUP($C23,[6]BD!$B$3:$O$200,4,0),"")</f>
        <v>18/10/2025</v>
      </c>
      <c r="I23" s="294" t="s">
        <v>398</v>
      </c>
      <c r="J23" s="294" t="s">
        <v>407</v>
      </c>
      <c r="K23" s="294" t="s">
        <v>407</v>
      </c>
      <c r="L23" s="294" t="s">
        <v>407</v>
      </c>
      <c r="M23" s="294" t="s">
        <v>407</v>
      </c>
      <c r="N23" s="294" t="s">
        <v>407</v>
      </c>
      <c r="O23" s="294" t="s">
        <v>407</v>
      </c>
      <c r="P23" s="294" t="s">
        <v>398</v>
      </c>
      <c r="Q23" s="294" t="s">
        <v>407</v>
      </c>
      <c r="R23" s="294" t="s">
        <v>407</v>
      </c>
      <c r="S23" s="294" t="s">
        <v>407</v>
      </c>
      <c r="T23" s="294" t="s">
        <v>407</v>
      </c>
      <c r="U23" s="294" t="s">
        <v>407</v>
      </c>
      <c r="V23" s="294" t="s">
        <v>407</v>
      </c>
      <c r="W23" s="294" t="s">
        <v>398</v>
      </c>
      <c r="X23" s="294" t="s">
        <v>407</v>
      </c>
      <c r="Y23" s="294" t="s">
        <v>407</v>
      </c>
      <c r="Z23" s="294" t="s">
        <v>407</v>
      </c>
      <c r="AA23" s="294" t="s">
        <v>407</v>
      </c>
      <c r="AB23" s="294" t="s">
        <v>407</v>
      </c>
      <c r="AC23" s="294" t="s">
        <v>407</v>
      </c>
      <c r="AD23" s="294" t="s">
        <v>398</v>
      </c>
      <c r="AE23" s="294" t="s">
        <v>398</v>
      </c>
      <c r="AF23" s="294" t="s">
        <v>407</v>
      </c>
      <c r="AG23" s="294" t="s">
        <v>407</v>
      </c>
      <c r="AH23" s="294" t="s">
        <v>407</v>
      </c>
      <c r="AI23" s="294" t="s">
        <v>407</v>
      </c>
      <c r="AJ23" s="294" t="s">
        <v>407</v>
      </c>
      <c r="AK23" s="294" t="s">
        <v>398</v>
      </c>
      <c r="AL23" s="294" t="s">
        <v>407</v>
      </c>
      <c r="AN23" s="308">
        <f t="shared" si="4"/>
        <v>0</v>
      </c>
      <c r="AO23" s="308">
        <f t="shared" si="3"/>
        <v>0</v>
      </c>
      <c r="AP23" s="308">
        <f t="shared" si="3"/>
        <v>6</v>
      </c>
      <c r="AQ23" s="308">
        <f t="shared" si="3"/>
        <v>0</v>
      </c>
      <c r="AR23" s="308">
        <f t="shared" si="3"/>
        <v>0</v>
      </c>
      <c r="AS23" s="308">
        <f t="shared" si="3"/>
        <v>0</v>
      </c>
      <c r="AT23" s="308">
        <f t="shared" si="3"/>
        <v>0</v>
      </c>
      <c r="AU23" s="308">
        <f t="shared" si="3"/>
        <v>0</v>
      </c>
      <c r="AV23" s="308">
        <f t="shared" si="3"/>
        <v>0</v>
      </c>
      <c r="AW23" s="308">
        <f t="shared" si="3"/>
        <v>0</v>
      </c>
      <c r="AX23" s="308">
        <f t="shared" si="3"/>
        <v>0</v>
      </c>
      <c r="AY23" s="308">
        <f t="shared" si="3"/>
        <v>24</v>
      </c>
      <c r="AZ23" s="414">
        <f t="shared" si="5"/>
        <v>30</v>
      </c>
    </row>
    <row r="24" spans="1:52 16380:16382" ht="18.600000000000001" hidden="1" customHeight="1" x14ac:dyDescent="0.3">
      <c r="A24" s="416" t="s">
        <v>439</v>
      </c>
      <c r="B24" s="241"/>
      <c r="C24" s="413">
        <v>52747002</v>
      </c>
      <c r="D24" s="243" t="str">
        <f>IFERROR(VLOOKUP($C24,[6]BD!$B$3:$O$200,2,0),"")</f>
        <v>GUERRA RODRIGUEZ YEIMY JOHANNA</v>
      </c>
      <c r="E24" s="248" t="s">
        <v>95</v>
      </c>
      <c r="F24" s="270" t="s">
        <v>18</v>
      </c>
      <c r="G24" s="268" t="s">
        <v>35</v>
      </c>
      <c r="H24" s="243" t="str">
        <f>IFERROR(VLOOKUP($C24,[6]BD!$B$3:$O$200,4,0),"")</f>
        <v>escuela de guerra</v>
      </c>
      <c r="I24" s="294"/>
      <c r="J24" s="294"/>
      <c r="K24" s="294"/>
      <c r="L24" s="294"/>
      <c r="M24" s="294"/>
      <c r="N24" s="294"/>
      <c r="O24" s="294"/>
      <c r="P24" s="294"/>
      <c r="Q24" s="294"/>
      <c r="R24" s="294"/>
      <c r="S24" s="294"/>
      <c r="T24" s="294"/>
      <c r="U24" s="294"/>
      <c r="V24" s="294"/>
      <c r="W24" s="294" t="s">
        <v>407</v>
      </c>
      <c r="X24" s="294" t="s">
        <v>407</v>
      </c>
      <c r="Y24" s="294" t="s">
        <v>407</v>
      </c>
      <c r="Z24" s="294" t="s">
        <v>407</v>
      </c>
      <c r="AA24" s="294" t="s">
        <v>407</v>
      </c>
      <c r="AB24" s="294" t="s">
        <v>407</v>
      </c>
      <c r="AC24" s="294" t="s">
        <v>407</v>
      </c>
      <c r="AD24" s="294" t="s">
        <v>398</v>
      </c>
      <c r="AE24" s="294" t="s">
        <v>398</v>
      </c>
      <c r="AF24" s="294" t="s">
        <v>407</v>
      </c>
      <c r="AG24" s="294" t="s">
        <v>407</v>
      </c>
      <c r="AH24" s="294" t="s">
        <v>407</v>
      </c>
      <c r="AI24" s="294" t="s">
        <v>407</v>
      </c>
      <c r="AJ24" s="294" t="s">
        <v>407</v>
      </c>
      <c r="AK24" s="294" t="s">
        <v>398</v>
      </c>
      <c r="AL24" s="294" t="s">
        <v>407</v>
      </c>
      <c r="AM24" s="308"/>
      <c r="AN24" s="308">
        <f t="shared" si="4"/>
        <v>0</v>
      </c>
      <c r="AO24" s="308">
        <f t="shared" si="3"/>
        <v>0</v>
      </c>
      <c r="AP24" s="308">
        <f t="shared" si="3"/>
        <v>3</v>
      </c>
      <c r="AQ24" s="308">
        <f t="shared" si="3"/>
        <v>0</v>
      </c>
      <c r="AR24" s="308">
        <f t="shared" si="3"/>
        <v>0</v>
      </c>
      <c r="AS24" s="308">
        <f t="shared" si="3"/>
        <v>0</v>
      </c>
      <c r="AT24" s="308">
        <f t="shared" si="3"/>
        <v>0</v>
      </c>
      <c r="AU24" s="308">
        <f t="shared" si="3"/>
        <v>0</v>
      </c>
      <c r="AV24" s="308">
        <f t="shared" si="3"/>
        <v>0</v>
      </c>
      <c r="AW24" s="308">
        <f t="shared" si="3"/>
        <v>0</v>
      </c>
      <c r="AX24" s="308">
        <f t="shared" si="3"/>
        <v>0</v>
      </c>
      <c r="AY24" s="308">
        <f t="shared" si="3"/>
        <v>13</v>
      </c>
      <c r="AZ24" s="414">
        <f t="shared" si="5"/>
        <v>16</v>
      </c>
      <c r="XEZ24" s="241"/>
      <c r="XFA24" s="241"/>
      <c r="XFB24" s="243"/>
    </row>
    <row r="25" spans="1:52 16380:16382" ht="18.600000000000001" hidden="1" customHeight="1" x14ac:dyDescent="0.3">
      <c r="B25" s="241">
        <v>16</v>
      </c>
      <c r="C25" s="241">
        <v>1090491496</v>
      </c>
      <c r="D25" s="243" t="str">
        <f>IFERROR(VLOOKUP($C25,[6]BD!$B$3:$O$200,2,0),"")</f>
        <v>RINCON MALDONADO LUCENIT ISABEL</v>
      </c>
      <c r="E25" s="248" t="s">
        <v>95</v>
      </c>
      <c r="F25" s="270" t="s">
        <v>18</v>
      </c>
      <c r="G25" s="268" t="s">
        <v>47</v>
      </c>
      <c r="H25" s="243" t="str">
        <f>IFERROR(VLOOKUP($C25,[6]BD!$B$3:$O$200,4,0),"")</f>
        <v>18/10/2025</v>
      </c>
      <c r="I25" s="294" t="s">
        <v>398</v>
      </c>
      <c r="J25" s="294" t="s">
        <v>407</v>
      </c>
      <c r="K25" s="294" t="s">
        <v>407</v>
      </c>
      <c r="L25" s="294" t="s">
        <v>407</v>
      </c>
      <c r="M25" s="294" t="s">
        <v>407</v>
      </c>
      <c r="N25" s="294" t="s">
        <v>407</v>
      </c>
      <c r="O25" s="294" t="s">
        <v>407</v>
      </c>
      <c r="P25" s="294" t="s">
        <v>398</v>
      </c>
      <c r="Q25" s="294" t="s">
        <v>407</v>
      </c>
      <c r="R25" s="294" t="s">
        <v>407</v>
      </c>
      <c r="S25" s="294" t="s">
        <v>407</v>
      </c>
      <c r="T25" s="294" t="s">
        <v>407</v>
      </c>
      <c r="U25" s="294" t="s">
        <v>407</v>
      </c>
      <c r="V25" s="294" t="s">
        <v>407</v>
      </c>
      <c r="W25" s="294" t="s">
        <v>398</v>
      </c>
      <c r="X25" s="294" t="s">
        <v>407</v>
      </c>
      <c r="Y25" s="294" t="s">
        <v>407</v>
      </c>
      <c r="Z25" s="294" t="s">
        <v>407</v>
      </c>
      <c r="AA25" s="294" t="s">
        <v>407</v>
      </c>
      <c r="AB25" s="294" t="s">
        <v>407</v>
      </c>
      <c r="AC25" s="294" t="s">
        <v>407</v>
      </c>
      <c r="AD25" s="294" t="s">
        <v>398</v>
      </c>
      <c r="AE25" s="294" t="s">
        <v>398</v>
      </c>
      <c r="AF25" s="294" t="s">
        <v>407</v>
      </c>
      <c r="AG25" s="294" t="s">
        <v>407</v>
      </c>
      <c r="AH25" s="294" t="s">
        <v>407</v>
      </c>
      <c r="AI25" s="294" t="s">
        <v>407</v>
      </c>
      <c r="AJ25" s="294" t="s">
        <v>407</v>
      </c>
      <c r="AK25" s="294" t="s">
        <v>398</v>
      </c>
      <c r="AL25" s="294" t="s">
        <v>407</v>
      </c>
      <c r="AN25" s="308">
        <f t="shared" si="4"/>
        <v>0</v>
      </c>
      <c r="AO25" s="308">
        <f t="shared" si="3"/>
        <v>0</v>
      </c>
      <c r="AP25" s="308">
        <f t="shared" si="3"/>
        <v>6</v>
      </c>
      <c r="AQ25" s="308">
        <f t="shared" si="3"/>
        <v>0</v>
      </c>
      <c r="AR25" s="308">
        <f t="shared" si="3"/>
        <v>0</v>
      </c>
      <c r="AS25" s="308">
        <f t="shared" si="3"/>
        <v>0</v>
      </c>
      <c r="AT25" s="308">
        <f t="shared" si="3"/>
        <v>0</v>
      </c>
      <c r="AU25" s="308">
        <f t="shared" si="3"/>
        <v>0</v>
      </c>
      <c r="AV25" s="308">
        <f t="shared" si="3"/>
        <v>0</v>
      </c>
      <c r="AW25" s="308">
        <f t="shared" si="3"/>
        <v>0</v>
      </c>
      <c r="AX25" s="308">
        <f t="shared" si="3"/>
        <v>0</v>
      </c>
      <c r="AY25" s="308">
        <f t="shared" si="3"/>
        <v>24</v>
      </c>
      <c r="AZ25" s="414">
        <f t="shared" si="5"/>
        <v>30</v>
      </c>
    </row>
    <row r="26" spans="1:52 16380:16382" ht="18.600000000000001" hidden="1" customHeight="1" x14ac:dyDescent="0.3">
      <c r="B26" s="241">
        <v>17</v>
      </c>
      <c r="C26" s="241">
        <v>1023881249</v>
      </c>
      <c r="D26" s="243" t="str">
        <f>IFERROR(VLOOKUP($C26,[6]BD!$B$3:$O$200,2,0),"")</f>
        <v>POVEDA GONZALEZ MIGUEL ANGEL</v>
      </c>
      <c r="E26" s="245" t="s">
        <v>96</v>
      </c>
      <c r="F26" s="270" t="s">
        <v>20</v>
      </c>
      <c r="G26" s="268" t="s">
        <v>26</v>
      </c>
      <c r="H26" s="243" t="str">
        <f>IFERROR(VLOOKUP($C26,[6]BD!$B$3:$O$200,4,0),"")</f>
        <v>18/10/2025</v>
      </c>
      <c r="I26" s="294" t="s">
        <v>398</v>
      </c>
      <c r="J26" s="294" t="s">
        <v>407</v>
      </c>
      <c r="K26" s="294" t="s">
        <v>407</v>
      </c>
      <c r="L26" s="294" t="s">
        <v>407</v>
      </c>
      <c r="M26" s="294" t="s">
        <v>407</v>
      </c>
      <c r="N26" s="294" t="s">
        <v>407</v>
      </c>
      <c r="O26" s="294" t="s">
        <v>407</v>
      </c>
      <c r="P26" s="294" t="s">
        <v>398</v>
      </c>
      <c r="Q26" s="294" t="s">
        <v>407</v>
      </c>
      <c r="R26" s="294" t="s">
        <v>407</v>
      </c>
      <c r="S26" s="294" t="s">
        <v>407</v>
      </c>
      <c r="T26" s="294" t="s">
        <v>407</v>
      </c>
      <c r="U26" s="294" t="s">
        <v>407</v>
      </c>
      <c r="V26" s="294" t="s">
        <v>396</v>
      </c>
      <c r="W26" s="294" t="s">
        <v>398</v>
      </c>
      <c r="X26" s="294" t="s">
        <v>407</v>
      </c>
      <c r="Y26" s="294" t="s">
        <v>407</v>
      </c>
      <c r="Z26" s="294" t="s">
        <v>407</v>
      </c>
      <c r="AA26" s="294" t="s">
        <v>407</v>
      </c>
      <c r="AB26" s="294" t="s">
        <v>407</v>
      </c>
      <c r="AC26" s="294" t="s">
        <v>407</v>
      </c>
      <c r="AD26" s="294" t="s">
        <v>398</v>
      </c>
      <c r="AE26" s="294" t="s">
        <v>398</v>
      </c>
      <c r="AF26" s="294" t="s">
        <v>407</v>
      </c>
      <c r="AG26" s="294" t="s">
        <v>407</v>
      </c>
      <c r="AH26" s="294" t="s">
        <v>407</v>
      </c>
      <c r="AI26" s="294" t="s">
        <v>407</v>
      </c>
      <c r="AJ26" s="294" t="s">
        <v>407</v>
      </c>
      <c r="AK26" s="294" t="s">
        <v>398</v>
      </c>
      <c r="AL26" s="294" t="s">
        <v>407</v>
      </c>
      <c r="AN26" s="308">
        <f t="shared" si="4"/>
        <v>1</v>
      </c>
      <c r="AO26" s="308">
        <f t="shared" si="4"/>
        <v>0</v>
      </c>
      <c r="AP26" s="308">
        <f t="shared" si="4"/>
        <v>6</v>
      </c>
      <c r="AQ26" s="308">
        <f t="shared" si="4"/>
        <v>0</v>
      </c>
      <c r="AR26" s="308">
        <f t="shared" si="4"/>
        <v>0</v>
      </c>
      <c r="AS26" s="308">
        <f t="shared" si="4"/>
        <v>0</v>
      </c>
      <c r="AT26" s="308">
        <f t="shared" si="4"/>
        <v>0</v>
      </c>
      <c r="AU26" s="308">
        <f t="shared" si="4"/>
        <v>0</v>
      </c>
      <c r="AV26" s="308">
        <f t="shared" si="4"/>
        <v>0</v>
      </c>
      <c r="AW26" s="308">
        <f t="shared" si="4"/>
        <v>0</v>
      </c>
      <c r="AX26" s="308">
        <f t="shared" si="4"/>
        <v>0</v>
      </c>
      <c r="AY26" s="308">
        <f t="shared" si="4"/>
        <v>23</v>
      </c>
      <c r="AZ26" s="414">
        <f t="shared" si="5"/>
        <v>29</v>
      </c>
    </row>
    <row r="27" spans="1:52 16380:16382" ht="18.600000000000001" customHeight="1" x14ac:dyDescent="0.3">
      <c r="B27" s="417">
        <v>18</v>
      </c>
      <c r="C27" s="417">
        <v>1007186042</v>
      </c>
      <c r="D27" s="418" t="str">
        <f>IFERROR(VLOOKUP($C27,[6]BD!$B$3:$O$200,2,0),"")</f>
        <v>ALARCON HERNANDEZ YENNY MARCELA</v>
      </c>
      <c r="E27" s="419" t="s">
        <v>96</v>
      </c>
      <c r="F27" s="270" t="s">
        <v>18</v>
      </c>
      <c r="G27" s="268" t="s">
        <v>26</v>
      </c>
      <c r="H27" s="243" t="str">
        <f>IFERROR(VLOOKUP($C27,[6]BD!$B$3:$O$200,4,0),"")</f>
        <v>18/10/2025</v>
      </c>
      <c r="I27" s="294" t="s">
        <v>398</v>
      </c>
      <c r="J27" s="294" t="s">
        <v>407</v>
      </c>
      <c r="K27" s="294" t="s">
        <v>407</v>
      </c>
      <c r="L27" s="294" t="s">
        <v>407</v>
      </c>
      <c r="M27" s="294" t="s">
        <v>407</v>
      </c>
      <c r="N27" s="294" t="s">
        <v>407</v>
      </c>
      <c r="O27" s="294" t="s">
        <v>407</v>
      </c>
      <c r="P27" s="294" t="s">
        <v>398</v>
      </c>
      <c r="Q27" s="294" t="s">
        <v>407</v>
      </c>
      <c r="R27" s="294" t="s">
        <v>407</v>
      </c>
      <c r="S27" s="294" t="s">
        <v>407</v>
      </c>
      <c r="T27" s="294" t="s">
        <v>407</v>
      </c>
      <c r="U27" s="294" t="s">
        <v>407</v>
      </c>
      <c r="V27" s="294" t="s">
        <v>407</v>
      </c>
      <c r="W27" s="294" t="s">
        <v>398</v>
      </c>
      <c r="X27" s="294" t="s">
        <v>407</v>
      </c>
      <c r="Y27" s="294" t="s">
        <v>407</v>
      </c>
      <c r="Z27" s="294" t="s">
        <v>407</v>
      </c>
      <c r="AA27" s="294" t="s">
        <v>407</v>
      </c>
      <c r="AB27" s="294" t="s">
        <v>407</v>
      </c>
      <c r="AC27" s="294" t="s">
        <v>407</v>
      </c>
      <c r="AD27" s="294" t="s">
        <v>398</v>
      </c>
      <c r="AE27" s="294" t="s">
        <v>398</v>
      </c>
      <c r="AF27" s="294" t="s">
        <v>407</v>
      </c>
      <c r="AG27" s="294" t="s">
        <v>407</v>
      </c>
      <c r="AH27" s="294" t="s">
        <v>407</v>
      </c>
      <c r="AI27" s="294" t="s">
        <v>407</v>
      </c>
      <c r="AJ27" s="294" t="s">
        <v>407</v>
      </c>
      <c r="AK27" s="294" t="s">
        <v>398</v>
      </c>
      <c r="AL27" s="294" t="s">
        <v>407</v>
      </c>
      <c r="AN27" s="308">
        <f t="shared" si="4"/>
        <v>0</v>
      </c>
      <c r="AO27" s="308">
        <f t="shared" si="4"/>
        <v>0</v>
      </c>
      <c r="AP27" s="308">
        <f t="shared" si="4"/>
        <v>6</v>
      </c>
      <c r="AQ27" s="308">
        <f t="shared" si="4"/>
        <v>0</v>
      </c>
      <c r="AR27" s="308">
        <f t="shared" si="4"/>
        <v>0</v>
      </c>
      <c r="AS27" s="308">
        <f t="shared" si="4"/>
        <v>0</v>
      </c>
      <c r="AT27" s="308">
        <f t="shared" si="4"/>
        <v>0</v>
      </c>
      <c r="AU27" s="308">
        <f t="shared" si="4"/>
        <v>0</v>
      </c>
      <c r="AV27" s="308">
        <f t="shared" si="4"/>
        <v>0</v>
      </c>
      <c r="AW27" s="308">
        <f t="shared" si="4"/>
        <v>0</v>
      </c>
      <c r="AX27" s="308">
        <f t="shared" si="4"/>
        <v>0</v>
      </c>
      <c r="AY27" s="308">
        <f t="shared" si="4"/>
        <v>24</v>
      </c>
      <c r="AZ27" s="414">
        <f t="shared" si="5"/>
        <v>30</v>
      </c>
    </row>
    <row r="28" spans="1:52 16380:16382" ht="18.600000000000001" customHeight="1" x14ac:dyDescent="0.3">
      <c r="B28" s="241">
        <v>19</v>
      </c>
      <c r="C28" s="241">
        <v>52164356</v>
      </c>
      <c r="D28" s="243" t="str">
        <f>IFERROR(VLOOKUP($C28,[6]BD!$B$3:$O$200,2,0),"")</f>
        <v>CATUCHE PIAMBA LUZ MARINA</v>
      </c>
      <c r="E28" s="245" t="s">
        <v>96</v>
      </c>
      <c r="F28" s="270" t="s">
        <v>18</v>
      </c>
      <c r="G28" s="268" t="s">
        <v>26</v>
      </c>
      <c r="H28" s="243" t="str">
        <f>IFERROR(VLOOKUP($C28,[6]BD!$B$3:$O$200,4,0),"")</f>
        <v>18/10/2025</v>
      </c>
      <c r="I28" s="294" t="s">
        <v>398</v>
      </c>
      <c r="J28" s="294" t="s">
        <v>407</v>
      </c>
      <c r="K28" s="294" t="s">
        <v>407</v>
      </c>
      <c r="L28" s="294" t="s">
        <v>407</v>
      </c>
      <c r="M28" s="294" t="s">
        <v>407</v>
      </c>
      <c r="N28" s="294" t="s">
        <v>407</v>
      </c>
      <c r="O28" s="294" t="s">
        <v>407</v>
      </c>
      <c r="P28" s="294" t="s">
        <v>398</v>
      </c>
      <c r="Q28" s="294" t="s">
        <v>407</v>
      </c>
      <c r="R28" s="294" t="s">
        <v>407</v>
      </c>
      <c r="S28" s="294" t="s">
        <v>407</v>
      </c>
      <c r="T28" s="294" t="s">
        <v>407</v>
      </c>
      <c r="U28" s="294" t="s">
        <v>407</v>
      </c>
      <c r="V28" s="294" t="s">
        <v>407</v>
      </c>
      <c r="W28" s="294" t="s">
        <v>398</v>
      </c>
      <c r="X28" s="294" t="s">
        <v>407</v>
      </c>
      <c r="Y28" s="294" t="s">
        <v>407</v>
      </c>
      <c r="Z28" s="294" t="s">
        <v>407</v>
      </c>
      <c r="AA28" s="294" t="s">
        <v>407</v>
      </c>
      <c r="AB28" s="294" t="s">
        <v>407</v>
      </c>
      <c r="AC28" s="294" t="s">
        <v>407</v>
      </c>
      <c r="AD28" s="294" t="s">
        <v>398</v>
      </c>
      <c r="AE28" s="294" t="s">
        <v>398</v>
      </c>
      <c r="AF28" s="294" t="s">
        <v>407</v>
      </c>
      <c r="AG28" s="294" t="s">
        <v>407</v>
      </c>
      <c r="AH28" s="294" t="s">
        <v>407</v>
      </c>
      <c r="AI28" s="294" t="s">
        <v>407</v>
      </c>
      <c r="AJ28" s="294" t="s">
        <v>407</v>
      </c>
      <c r="AK28" s="294" t="s">
        <v>398</v>
      </c>
      <c r="AL28" s="294" t="s">
        <v>407</v>
      </c>
      <c r="AN28" s="308">
        <f t="shared" si="4"/>
        <v>0</v>
      </c>
      <c r="AO28" s="308">
        <f t="shared" si="4"/>
        <v>0</v>
      </c>
      <c r="AP28" s="308">
        <f t="shared" si="4"/>
        <v>6</v>
      </c>
      <c r="AQ28" s="308">
        <f t="shared" si="4"/>
        <v>0</v>
      </c>
      <c r="AR28" s="308">
        <f t="shared" si="4"/>
        <v>0</v>
      </c>
      <c r="AS28" s="308">
        <f t="shared" si="4"/>
        <v>0</v>
      </c>
      <c r="AT28" s="308">
        <f t="shared" si="4"/>
        <v>0</v>
      </c>
      <c r="AU28" s="308">
        <f t="shared" si="4"/>
        <v>0</v>
      </c>
      <c r="AV28" s="308">
        <f t="shared" si="4"/>
        <v>0</v>
      </c>
      <c r="AW28" s="308">
        <f t="shared" si="4"/>
        <v>0</v>
      </c>
      <c r="AX28" s="308">
        <f t="shared" si="4"/>
        <v>0</v>
      </c>
      <c r="AY28" s="308">
        <f t="shared" si="4"/>
        <v>24</v>
      </c>
      <c r="AZ28" s="414">
        <f t="shared" si="5"/>
        <v>30</v>
      </c>
    </row>
    <row r="29" spans="1:52 16380:16382" ht="18.600000000000001" customHeight="1" x14ac:dyDescent="0.3">
      <c r="B29" s="241">
        <v>20</v>
      </c>
      <c r="C29" s="241">
        <v>28057943</v>
      </c>
      <c r="D29" s="243" t="str">
        <f>IFERROR(VLOOKUP($C29,[6]BD!$B$3:$O$200,2,0),"")</f>
        <v xml:space="preserve">CUADROS VALDERRAMA FRANCEID </v>
      </c>
      <c r="E29" s="245" t="s">
        <v>96</v>
      </c>
      <c r="F29" s="270" t="s">
        <v>18</v>
      </c>
      <c r="G29" s="268" t="s">
        <v>26</v>
      </c>
      <c r="H29" s="243" t="str">
        <f>IFERROR(VLOOKUP($C29,[6]BD!$B$3:$O$200,4,0),"")</f>
        <v>18/10/2025</v>
      </c>
      <c r="I29" s="294" t="s">
        <v>398</v>
      </c>
      <c r="J29" s="294" t="s">
        <v>407</v>
      </c>
      <c r="K29" s="294" t="s">
        <v>407</v>
      </c>
      <c r="L29" s="294" t="s">
        <v>407</v>
      </c>
      <c r="M29" s="294" t="s">
        <v>407</v>
      </c>
      <c r="N29" s="294" t="s">
        <v>407</v>
      </c>
      <c r="O29" s="294" t="s">
        <v>407</v>
      </c>
      <c r="P29" s="294" t="s">
        <v>398</v>
      </c>
      <c r="Q29" s="294" t="s">
        <v>407</v>
      </c>
      <c r="R29" s="294" t="s">
        <v>407</v>
      </c>
      <c r="S29" s="294" t="s">
        <v>407</v>
      </c>
      <c r="T29" s="294" t="s">
        <v>407</v>
      </c>
      <c r="U29" s="294" t="s">
        <v>407</v>
      </c>
      <c r="V29" s="294" t="s">
        <v>407</v>
      </c>
      <c r="W29" s="294" t="s">
        <v>398</v>
      </c>
      <c r="X29" s="294" t="s">
        <v>407</v>
      </c>
      <c r="Y29" s="294" t="s">
        <v>407</v>
      </c>
      <c r="Z29" s="294" t="s">
        <v>407</v>
      </c>
      <c r="AA29" s="294" t="s">
        <v>407</v>
      </c>
      <c r="AB29" s="294" t="s">
        <v>407</v>
      </c>
      <c r="AC29" s="294" t="s">
        <v>407</v>
      </c>
      <c r="AD29" s="294" t="s">
        <v>398</v>
      </c>
      <c r="AE29" s="294" t="s">
        <v>398</v>
      </c>
      <c r="AF29" s="294" t="s">
        <v>407</v>
      </c>
      <c r="AG29" s="294" t="s">
        <v>407</v>
      </c>
      <c r="AH29" s="294" t="s">
        <v>407</v>
      </c>
      <c r="AI29" s="294" t="s">
        <v>407</v>
      </c>
      <c r="AJ29" s="294" t="s">
        <v>407</v>
      </c>
      <c r="AK29" s="294" t="s">
        <v>398</v>
      </c>
      <c r="AL29" s="294" t="s">
        <v>407</v>
      </c>
      <c r="AN29" s="308">
        <f t="shared" si="4"/>
        <v>0</v>
      </c>
      <c r="AO29" s="308">
        <f t="shared" si="4"/>
        <v>0</v>
      </c>
      <c r="AP29" s="308">
        <f t="shared" si="4"/>
        <v>6</v>
      </c>
      <c r="AQ29" s="308">
        <f t="shared" si="4"/>
        <v>0</v>
      </c>
      <c r="AR29" s="308">
        <f t="shared" si="4"/>
        <v>0</v>
      </c>
      <c r="AS29" s="308">
        <f t="shared" si="4"/>
        <v>0</v>
      </c>
      <c r="AT29" s="308">
        <f t="shared" si="4"/>
        <v>0</v>
      </c>
      <c r="AU29" s="308">
        <f t="shared" si="4"/>
        <v>0</v>
      </c>
      <c r="AV29" s="308">
        <f t="shared" si="4"/>
        <v>0</v>
      </c>
      <c r="AW29" s="308">
        <f t="shared" si="4"/>
        <v>0</v>
      </c>
      <c r="AX29" s="308">
        <f t="shared" si="4"/>
        <v>0</v>
      </c>
      <c r="AY29" s="308">
        <f t="shared" si="4"/>
        <v>24</v>
      </c>
      <c r="AZ29" s="414">
        <f t="shared" si="5"/>
        <v>30</v>
      </c>
    </row>
    <row r="30" spans="1:52 16380:16382" ht="18.600000000000001" customHeight="1" x14ac:dyDescent="0.3">
      <c r="B30" s="241">
        <v>21</v>
      </c>
      <c r="C30" s="241">
        <v>39659470</v>
      </c>
      <c r="D30" s="243" t="str">
        <f>IFERROR(VLOOKUP($C30,[6]BD!$B$3:$O$200,2,0),"")</f>
        <v>GUAYARA MOSCOSO MARIS MELDA</v>
      </c>
      <c r="E30" s="245" t="s">
        <v>96</v>
      </c>
      <c r="F30" s="270" t="s">
        <v>18</v>
      </c>
      <c r="G30" s="268" t="s">
        <v>26</v>
      </c>
      <c r="H30" s="243" t="str">
        <f>IFERROR(VLOOKUP($C30,[6]BD!$B$3:$O$200,4,0),"")</f>
        <v>18/10/2025</v>
      </c>
      <c r="I30" s="294" t="s">
        <v>398</v>
      </c>
      <c r="J30" s="294" t="s">
        <v>407</v>
      </c>
      <c r="K30" s="294" t="s">
        <v>407</v>
      </c>
      <c r="L30" s="294" t="s">
        <v>407</v>
      </c>
      <c r="M30" s="294" t="s">
        <v>407</v>
      </c>
      <c r="N30" s="294" t="s">
        <v>407</v>
      </c>
      <c r="O30" s="294" t="s">
        <v>407</v>
      </c>
      <c r="P30" s="294" t="s">
        <v>398</v>
      </c>
      <c r="Q30" s="294" t="s">
        <v>407</v>
      </c>
      <c r="R30" s="294" t="s">
        <v>407</v>
      </c>
      <c r="S30" s="294" t="s">
        <v>407</v>
      </c>
      <c r="T30" s="294" t="s">
        <v>407</v>
      </c>
      <c r="U30" s="294" t="s">
        <v>407</v>
      </c>
      <c r="V30" s="294" t="s">
        <v>407</v>
      </c>
      <c r="W30" s="294" t="s">
        <v>398</v>
      </c>
      <c r="X30" s="294" t="s">
        <v>407</v>
      </c>
      <c r="Y30" s="294" t="s">
        <v>407</v>
      </c>
      <c r="Z30" s="294" t="s">
        <v>407</v>
      </c>
      <c r="AA30" s="294" t="s">
        <v>407</v>
      </c>
      <c r="AB30" s="294" t="s">
        <v>407</v>
      </c>
      <c r="AC30" s="294" t="s">
        <v>407</v>
      </c>
      <c r="AD30" s="294" t="s">
        <v>398</v>
      </c>
      <c r="AE30" s="294" t="s">
        <v>398</v>
      </c>
      <c r="AF30" s="294" t="s">
        <v>407</v>
      </c>
      <c r="AG30" s="294" t="s">
        <v>407</v>
      </c>
      <c r="AH30" s="294" t="s">
        <v>407</v>
      </c>
      <c r="AI30" s="294" t="s">
        <v>407</v>
      </c>
      <c r="AJ30" s="294" t="s">
        <v>407</v>
      </c>
      <c r="AK30" s="294" t="s">
        <v>398</v>
      </c>
      <c r="AL30" s="294" t="s">
        <v>407</v>
      </c>
      <c r="AN30" s="308">
        <f t="shared" si="4"/>
        <v>0</v>
      </c>
      <c r="AO30" s="308">
        <f t="shared" si="4"/>
        <v>0</v>
      </c>
      <c r="AP30" s="308">
        <f t="shared" si="4"/>
        <v>6</v>
      </c>
      <c r="AQ30" s="308">
        <f t="shared" si="4"/>
        <v>0</v>
      </c>
      <c r="AR30" s="308">
        <f t="shared" si="4"/>
        <v>0</v>
      </c>
      <c r="AS30" s="308">
        <f t="shared" si="4"/>
        <v>0</v>
      </c>
      <c r="AT30" s="308">
        <f t="shared" si="4"/>
        <v>0</v>
      </c>
      <c r="AU30" s="308">
        <f t="shared" si="4"/>
        <v>0</v>
      </c>
      <c r="AV30" s="308">
        <f t="shared" si="4"/>
        <v>0</v>
      </c>
      <c r="AW30" s="308">
        <f t="shared" si="4"/>
        <v>0</v>
      </c>
      <c r="AX30" s="308">
        <f t="shared" si="4"/>
        <v>0</v>
      </c>
      <c r="AY30" s="308">
        <f t="shared" si="4"/>
        <v>24</v>
      </c>
      <c r="AZ30" s="414">
        <f t="shared" si="5"/>
        <v>30</v>
      </c>
    </row>
    <row r="31" spans="1:52 16380:16382" ht="18.600000000000001" hidden="1" customHeight="1" x14ac:dyDescent="0.3">
      <c r="B31" s="241">
        <v>22</v>
      </c>
      <c r="C31" s="241">
        <v>1001171553</v>
      </c>
      <c r="D31" s="243" t="str">
        <f>IFERROR(VLOOKUP($C31,[6]BD!$B$3:$O$200,2,0),"")</f>
        <v>GONZALEZ GUTIERREZ MICHAEL STIVEN</v>
      </c>
      <c r="E31" s="245" t="s">
        <v>96</v>
      </c>
      <c r="F31" s="270" t="s">
        <v>20</v>
      </c>
      <c r="G31" s="268" t="s">
        <v>27</v>
      </c>
      <c r="H31" s="243" t="str">
        <f>IFERROR(VLOOKUP($C31,[6]BD!$B$3:$O$200,4,0),"")</f>
        <v>18/10/2025</v>
      </c>
      <c r="I31" s="294" t="s">
        <v>398</v>
      </c>
      <c r="J31" s="294" t="s">
        <v>407</v>
      </c>
      <c r="K31" s="294" t="s">
        <v>407</v>
      </c>
      <c r="L31" s="294" t="s">
        <v>407</v>
      </c>
      <c r="M31" s="294" t="s">
        <v>407</v>
      </c>
      <c r="N31" s="294" t="s">
        <v>407</v>
      </c>
      <c r="O31" s="294" t="s">
        <v>396</v>
      </c>
      <c r="P31" s="294" t="s">
        <v>398</v>
      </c>
      <c r="Q31" s="294" t="s">
        <v>407</v>
      </c>
      <c r="R31" s="294" t="s">
        <v>407</v>
      </c>
      <c r="S31" s="294" t="s">
        <v>407</v>
      </c>
      <c r="T31" s="294" t="s">
        <v>407</v>
      </c>
      <c r="U31" s="294" t="s">
        <v>407</v>
      </c>
      <c r="V31" s="294" t="s">
        <v>396</v>
      </c>
      <c r="W31" s="294" t="s">
        <v>398</v>
      </c>
      <c r="X31" s="294" t="s">
        <v>396</v>
      </c>
      <c r="Y31" s="294" t="s">
        <v>407</v>
      </c>
      <c r="Z31" s="294" t="s">
        <v>407</v>
      </c>
      <c r="AA31" s="294" t="s">
        <v>407</v>
      </c>
      <c r="AB31" s="294" t="s">
        <v>407</v>
      </c>
      <c r="AC31" s="294" t="s">
        <v>407</v>
      </c>
      <c r="AD31" s="294" t="s">
        <v>398</v>
      </c>
      <c r="AE31" s="294" t="s">
        <v>398</v>
      </c>
      <c r="AF31" s="294" t="s">
        <v>407</v>
      </c>
      <c r="AG31" s="294" t="s">
        <v>407</v>
      </c>
      <c r="AH31" s="294" t="s">
        <v>407</v>
      </c>
      <c r="AI31" s="294" t="s">
        <v>407</v>
      </c>
      <c r="AJ31" s="294" t="s">
        <v>407</v>
      </c>
      <c r="AK31" s="294" t="s">
        <v>398</v>
      </c>
      <c r="AL31" s="294" t="s">
        <v>407</v>
      </c>
      <c r="AN31" s="308">
        <f t="shared" si="4"/>
        <v>3</v>
      </c>
      <c r="AO31" s="308">
        <f t="shared" si="4"/>
        <v>0</v>
      </c>
      <c r="AP31" s="308">
        <f t="shared" si="4"/>
        <v>6</v>
      </c>
      <c r="AQ31" s="308">
        <f t="shared" si="4"/>
        <v>0</v>
      </c>
      <c r="AR31" s="308">
        <f t="shared" si="4"/>
        <v>0</v>
      </c>
      <c r="AS31" s="308">
        <f t="shared" si="4"/>
        <v>0</v>
      </c>
      <c r="AT31" s="308">
        <f t="shared" si="4"/>
        <v>0</v>
      </c>
      <c r="AU31" s="308">
        <f t="shared" si="4"/>
        <v>0</v>
      </c>
      <c r="AV31" s="308">
        <f t="shared" si="4"/>
        <v>0</v>
      </c>
      <c r="AW31" s="308">
        <f t="shared" si="4"/>
        <v>0</v>
      </c>
      <c r="AX31" s="308">
        <f t="shared" si="4"/>
        <v>0</v>
      </c>
      <c r="AY31" s="308">
        <f t="shared" si="4"/>
        <v>21</v>
      </c>
      <c r="AZ31" s="414">
        <f t="shared" si="5"/>
        <v>27</v>
      </c>
    </row>
    <row r="32" spans="1:52 16380:16382" ht="18.600000000000001" hidden="1" customHeight="1" x14ac:dyDescent="0.3">
      <c r="B32" s="241">
        <v>23</v>
      </c>
      <c r="C32" s="241">
        <v>52028199</v>
      </c>
      <c r="D32" s="243" t="str">
        <f>IFERROR(VLOOKUP($C32,[6]BD!$B$3:$O$200,2,0),"")</f>
        <v xml:space="preserve">LADINO ARDILA DAMARIS </v>
      </c>
      <c r="E32" s="245" t="s">
        <v>96</v>
      </c>
      <c r="F32" s="270" t="s">
        <v>18</v>
      </c>
      <c r="G32" s="268" t="s">
        <v>27</v>
      </c>
      <c r="H32" s="243" t="str">
        <f>IFERROR(VLOOKUP($C32,[6]BD!$B$3:$O$200,4,0),"")</f>
        <v>18/10/2025</v>
      </c>
      <c r="I32" s="294" t="s">
        <v>398</v>
      </c>
      <c r="J32" s="294" t="s">
        <v>407</v>
      </c>
      <c r="K32" s="294" t="s">
        <v>407</v>
      </c>
      <c r="L32" s="294" t="s">
        <v>407</v>
      </c>
      <c r="M32" s="294" t="s">
        <v>407</v>
      </c>
      <c r="N32" s="294" t="s">
        <v>407</v>
      </c>
      <c r="O32" s="294" t="s">
        <v>407</v>
      </c>
      <c r="P32" s="294" t="s">
        <v>398</v>
      </c>
      <c r="Q32" s="294" t="s">
        <v>407</v>
      </c>
      <c r="R32" s="294" t="s">
        <v>407</v>
      </c>
      <c r="S32" s="294" t="s">
        <v>407</v>
      </c>
      <c r="T32" s="294" t="s">
        <v>407</v>
      </c>
      <c r="U32" s="294" t="s">
        <v>407</v>
      </c>
      <c r="V32" s="294" t="s">
        <v>407</v>
      </c>
      <c r="W32" s="294" t="s">
        <v>398</v>
      </c>
      <c r="X32" s="294" t="s">
        <v>407</v>
      </c>
      <c r="Y32" s="294" t="s">
        <v>407</v>
      </c>
      <c r="Z32" s="294" t="s">
        <v>407</v>
      </c>
      <c r="AA32" s="294" t="s">
        <v>407</v>
      </c>
      <c r="AB32" s="294" t="s">
        <v>407</v>
      </c>
      <c r="AC32" s="294" t="s">
        <v>407</v>
      </c>
      <c r="AD32" s="294" t="s">
        <v>398</v>
      </c>
      <c r="AE32" s="294" t="s">
        <v>398</v>
      </c>
      <c r="AF32" s="294" t="s">
        <v>407</v>
      </c>
      <c r="AG32" s="294" t="s">
        <v>407</v>
      </c>
      <c r="AH32" s="294" t="s">
        <v>407</v>
      </c>
      <c r="AI32" s="294" t="s">
        <v>407</v>
      </c>
      <c r="AJ32" s="294" t="s">
        <v>407</v>
      </c>
      <c r="AK32" s="294" t="s">
        <v>398</v>
      </c>
      <c r="AL32" s="294" t="s">
        <v>407</v>
      </c>
      <c r="AN32" s="308">
        <f t="shared" si="4"/>
        <v>0</v>
      </c>
      <c r="AO32" s="308">
        <f t="shared" si="4"/>
        <v>0</v>
      </c>
      <c r="AP32" s="308">
        <f t="shared" si="4"/>
        <v>6</v>
      </c>
      <c r="AQ32" s="308">
        <f t="shared" si="4"/>
        <v>0</v>
      </c>
      <c r="AR32" s="308">
        <f t="shared" si="4"/>
        <v>0</v>
      </c>
      <c r="AS32" s="308">
        <f t="shared" si="4"/>
        <v>0</v>
      </c>
      <c r="AT32" s="308">
        <f t="shared" si="4"/>
        <v>0</v>
      </c>
      <c r="AU32" s="308">
        <f t="shared" si="4"/>
        <v>0</v>
      </c>
      <c r="AV32" s="308">
        <f t="shared" si="4"/>
        <v>0</v>
      </c>
      <c r="AW32" s="308">
        <f t="shared" si="4"/>
        <v>0</v>
      </c>
      <c r="AX32" s="308">
        <f t="shared" si="4"/>
        <v>0</v>
      </c>
      <c r="AY32" s="308">
        <f t="shared" si="4"/>
        <v>24</v>
      </c>
      <c r="AZ32" s="414">
        <f t="shared" si="5"/>
        <v>30</v>
      </c>
    </row>
    <row r="33" spans="2:52" ht="18.600000000000001" customHeight="1" x14ac:dyDescent="0.3">
      <c r="B33" s="241">
        <v>24</v>
      </c>
      <c r="C33" s="241">
        <v>1033681788</v>
      </c>
      <c r="D33" s="243" t="str">
        <f>IFERROR(VLOOKUP($C33,[6]BD!$B$3:$O$200,2,0),"")</f>
        <v>LOAIZA PERDOMO MARITZA FERNANDA</v>
      </c>
      <c r="E33" s="245" t="s">
        <v>96</v>
      </c>
      <c r="F33" s="270" t="s">
        <v>18</v>
      </c>
      <c r="G33" s="268" t="s">
        <v>26</v>
      </c>
      <c r="H33" s="243" t="str">
        <f>IFERROR(VLOOKUP($C33,[6]BD!$B$3:$O$200,4,0),"")</f>
        <v>18/10/2025</v>
      </c>
      <c r="I33" s="294" t="s">
        <v>398</v>
      </c>
      <c r="J33" s="294" t="s">
        <v>407</v>
      </c>
      <c r="K33" s="294" t="s">
        <v>407</v>
      </c>
      <c r="L33" s="294" t="s">
        <v>407</v>
      </c>
      <c r="M33" s="294" t="s">
        <v>407</v>
      </c>
      <c r="N33" s="294" t="s">
        <v>407</v>
      </c>
      <c r="O33" s="294" t="s">
        <v>407</v>
      </c>
      <c r="P33" s="294" t="s">
        <v>398</v>
      </c>
      <c r="Q33" s="294" t="s">
        <v>407</v>
      </c>
      <c r="R33" s="294" t="s">
        <v>407</v>
      </c>
      <c r="S33" s="294" t="s">
        <v>407</v>
      </c>
      <c r="T33" s="294" t="s">
        <v>407</v>
      </c>
      <c r="U33" s="294" t="s">
        <v>407</v>
      </c>
      <c r="V33" s="294" t="s">
        <v>407</v>
      </c>
      <c r="W33" s="294" t="s">
        <v>398</v>
      </c>
      <c r="X33" s="294" t="s">
        <v>407</v>
      </c>
      <c r="Y33" s="294" t="s">
        <v>407</v>
      </c>
      <c r="Z33" s="294" t="s">
        <v>407</v>
      </c>
      <c r="AA33" s="294" t="s">
        <v>407</v>
      </c>
      <c r="AB33" s="294" t="s">
        <v>407</v>
      </c>
      <c r="AC33" s="294" t="s">
        <v>407</v>
      </c>
      <c r="AD33" s="294" t="s">
        <v>398</v>
      </c>
      <c r="AE33" s="294" t="s">
        <v>398</v>
      </c>
      <c r="AF33" s="294" t="s">
        <v>407</v>
      </c>
      <c r="AG33" s="294" t="s">
        <v>407</v>
      </c>
      <c r="AH33" s="294" t="s">
        <v>407</v>
      </c>
      <c r="AI33" s="294" t="s">
        <v>407</v>
      </c>
      <c r="AJ33" s="294" t="s">
        <v>407</v>
      </c>
      <c r="AK33" s="294" t="s">
        <v>398</v>
      </c>
      <c r="AL33" s="294" t="s">
        <v>407</v>
      </c>
      <c r="AN33" s="308">
        <f t="shared" si="4"/>
        <v>0</v>
      </c>
      <c r="AO33" s="308">
        <f t="shared" si="4"/>
        <v>0</v>
      </c>
      <c r="AP33" s="308">
        <f t="shared" si="4"/>
        <v>6</v>
      </c>
      <c r="AQ33" s="308">
        <f t="shared" si="4"/>
        <v>0</v>
      </c>
      <c r="AR33" s="308">
        <f t="shared" si="4"/>
        <v>0</v>
      </c>
      <c r="AS33" s="308">
        <f t="shared" si="4"/>
        <v>0</v>
      </c>
      <c r="AT33" s="308">
        <f t="shared" si="4"/>
        <v>0</v>
      </c>
      <c r="AU33" s="308">
        <f t="shared" si="4"/>
        <v>0</v>
      </c>
      <c r="AV33" s="308">
        <f t="shared" si="4"/>
        <v>0</v>
      </c>
      <c r="AW33" s="308">
        <f t="shared" si="4"/>
        <v>0</v>
      </c>
      <c r="AX33" s="308">
        <f t="shared" si="4"/>
        <v>0</v>
      </c>
      <c r="AY33" s="308">
        <f t="shared" si="4"/>
        <v>24</v>
      </c>
      <c r="AZ33" s="414">
        <f t="shared" si="5"/>
        <v>30</v>
      </c>
    </row>
    <row r="34" spans="2:52" ht="18.600000000000001" hidden="1" customHeight="1" x14ac:dyDescent="0.3">
      <c r="B34" s="241">
        <v>25</v>
      </c>
      <c r="C34" s="241">
        <v>1063148543</v>
      </c>
      <c r="D34" s="243" t="str">
        <f>IFERROR(VLOOKUP($C34,[6]BD!$B$3:$O$200,2,0),"")</f>
        <v>LOPEZ DORIA PEDRO ANTONIO</v>
      </c>
      <c r="E34" s="245" t="s">
        <v>96</v>
      </c>
      <c r="F34" s="270" t="s">
        <v>20</v>
      </c>
      <c r="G34" s="268" t="s">
        <v>26</v>
      </c>
      <c r="H34" s="243" t="str">
        <f>IFERROR(VLOOKUP($C34,[6]BD!$B$3:$O$200,4,0),"")</f>
        <v>18/10/2025</v>
      </c>
      <c r="I34" s="294" t="s">
        <v>398</v>
      </c>
      <c r="J34" s="294" t="s">
        <v>407</v>
      </c>
      <c r="K34" s="294" t="s">
        <v>407</v>
      </c>
      <c r="L34" s="294" t="s">
        <v>407</v>
      </c>
      <c r="M34" s="294" t="s">
        <v>407</v>
      </c>
      <c r="N34" s="294" t="s">
        <v>407</v>
      </c>
      <c r="O34" s="294" t="s">
        <v>407</v>
      </c>
      <c r="P34" s="294" t="s">
        <v>398</v>
      </c>
      <c r="Q34" s="294" t="s">
        <v>407</v>
      </c>
      <c r="R34" s="294" t="s">
        <v>407</v>
      </c>
      <c r="S34" s="294" t="s">
        <v>407</v>
      </c>
      <c r="T34" s="294" t="s">
        <v>407</v>
      </c>
      <c r="U34" s="294" t="s">
        <v>407</v>
      </c>
      <c r="V34" s="294" t="s">
        <v>407</v>
      </c>
      <c r="W34" s="294" t="s">
        <v>398</v>
      </c>
      <c r="X34" s="294" t="s">
        <v>407</v>
      </c>
      <c r="Y34" s="294" t="s">
        <v>407</v>
      </c>
      <c r="Z34" s="294" t="s">
        <v>407</v>
      </c>
      <c r="AA34" s="294" t="s">
        <v>407</v>
      </c>
      <c r="AB34" s="294" t="s">
        <v>407</v>
      </c>
      <c r="AC34" s="294" t="s">
        <v>407</v>
      </c>
      <c r="AD34" s="294" t="s">
        <v>398</v>
      </c>
      <c r="AE34" s="294" t="s">
        <v>398</v>
      </c>
      <c r="AF34" s="294" t="s">
        <v>407</v>
      </c>
      <c r="AG34" s="294" t="s">
        <v>407</v>
      </c>
      <c r="AH34" s="294" t="s">
        <v>407</v>
      </c>
      <c r="AI34" s="294" t="s">
        <v>407</v>
      </c>
      <c r="AJ34" s="294" t="s">
        <v>407</v>
      </c>
      <c r="AK34" s="294" t="s">
        <v>398</v>
      </c>
      <c r="AL34" s="294" t="s">
        <v>407</v>
      </c>
      <c r="AN34" s="308">
        <f t="shared" si="4"/>
        <v>0</v>
      </c>
      <c r="AO34" s="308">
        <f t="shared" si="4"/>
        <v>0</v>
      </c>
      <c r="AP34" s="308">
        <f t="shared" si="4"/>
        <v>6</v>
      </c>
      <c r="AQ34" s="308">
        <f t="shared" si="4"/>
        <v>0</v>
      </c>
      <c r="AR34" s="308">
        <f t="shared" si="4"/>
        <v>0</v>
      </c>
      <c r="AS34" s="308">
        <f t="shared" si="4"/>
        <v>0</v>
      </c>
      <c r="AT34" s="308">
        <f t="shared" si="4"/>
        <v>0</v>
      </c>
      <c r="AU34" s="308">
        <f t="shared" si="4"/>
        <v>0</v>
      </c>
      <c r="AV34" s="308">
        <f t="shared" si="4"/>
        <v>0</v>
      </c>
      <c r="AW34" s="308">
        <f t="shared" si="4"/>
        <v>0</v>
      </c>
      <c r="AX34" s="308">
        <f t="shared" si="4"/>
        <v>0</v>
      </c>
      <c r="AY34" s="308">
        <f t="shared" si="4"/>
        <v>24</v>
      </c>
      <c r="AZ34" s="414">
        <f t="shared" si="5"/>
        <v>30</v>
      </c>
    </row>
    <row r="35" spans="2:52" ht="18.600000000000001" hidden="1" customHeight="1" x14ac:dyDescent="0.3">
      <c r="B35" s="241">
        <v>26</v>
      </c>
      <c r="C35" s="241">
        <v>52317516</v>
      </c>
      <c r="D35" s="243" t="str">
        <f>IFERROR(VLOOKUP($C35,[6]BD!$B$3:$O$200,2,0),"")</f>
        <v xml:space="preserve">MARTINEZ CICHACA JOSEFINA </v>
      </c>
      <c r="E35" s="248" t="s">
        <v>95</v>
      </c>
      <c r="F35" s="270" t="s">
        <v>18</v>
      </c>
      <c r="G35" s="268" t="s">
        <v>47</v>
      </c>
      <c r="H35" s="243" t="str">
        <f>IFERROR(VLOOKUP($C35,[6]BD!$B$3:$O$200,4,0),"")</f>
        <v>18/10/2025</v>
      </c>
      <c r="I35" s="294" t="s">
        <v>398</v>
      </c>
      <c r="J35" s="294" t="s">
        <v>407</v>
      </c>
      <c r="K35" s="294" t="s">
        <v>407</v>
      </c>
      <c r="L35" s="294" t="s">
        <v>407</v>
      </c>
      <c r="M35" s="294" t="s">
        <v>407</v>
      </c>
      <c r="N35" s="294" t="s">
        <v>407</v>
      </c>
      <c r="O35" s="294" t="s">
        <v>407</v>
      </c>
      <c r="P35" s="294" t="s">
        <v>398</v>
      </c>
      <c r="Q35" s="294" t="s">
        <v>407</v>
      </c>
      <c r="R35" s="294" t="s">
        <v>407</v>
      </c>
      <c r="S35" s="294" t="s">
        <v>407</v>
      </c>
      <c r="T35" s="294" t="s">
        <v>407</v>
      </c>
      <c r="U35" s="294" t="s">
        <v>407</v>
      </c>
      <c r="V35" s="294" t="s">
        <v>407</v>
      </c>
      <c r="W35" s="294" t="s">
        <v>398</v>
      </c>
      <c r="X35" s="294" t="s">
        <v>407</v>
      </c>
      <c r="Y35" s="294" t="s">
        <v>407</v>
      </c>
      <c r="Z35" s="294" t="s">
        <v>407</v>
      </c>
      <c r="AA35" s="294" t="s">
        <v>407</v>
      </c>
      <c r="AB35" s="294" t="s">
        <v>407</v>
      </c>
      <c r="AC35" s="294" t="s">
        <v>407</v>
      </c>
      <c r="AD35" s="294" t="s">
        <v>398</v>
      </c>
      <c r="AE35" s="294" t="s">
        <v>398</v>
      </c>
      <c r="AF35" s="294" t="s">
        <v>407</v>
      </c>
      <c r="AG35" s="294" t="s">
        <v>407</v>
      </c>
      <c r="AH35" s="294" t="s">
        <v>407</v>
      </c>
      <c r="AI35" s="294" t="s">
        <v>407</v>
      </c>
      <c r="AJ35" s="294" t="s">
        <v>407</v>
      </c>
      <c r="AK35" s="294" t="s">
        <v>398</v>
      </c>
      <c r="AL35" s="294" t="s">
        <v>407</v>
      </c>
      <c r="AN35" s="308">
        <f t="shared" si="4"/>
        <v>0</v>
      </c>
      <c r="AO35" s="308">
        <f t="shared" si="4"/>
        <v>0</v>
      </c>
      <c r="AP35" s="308">
        <f t="shared" si="4"/>
        <v>6</v>
      </c>
      <c r="AQ35" s="308">
        <f t="shared" si="4"/>
        <v>0</v>
      </c>
      <c r="AR35" s="308">
        <f t="shared" si="4"/>
        <v>0</v>
      </c>
      <c r="AS35" s="308">
        <f t="shared" si="4"/>
        <v>0</v>
      </c>
      <c r="AT35" s="308">
        <f t="shared" si="4"/>
        <v>0</v>
      </c>
      <c r="AU35" s="308">
        <f t="shared" si="4"/>
        <v>0</v>
      </c>
      <c r="AV35" s="308">
        <f t="shared" si="4"/>
        <v>0</v>
      </c>
      <c r="AW35" s="308">
        <f t="shared" si="4"/>
        <v>0</v>
      </c>
      <c r="AX35" s="308">
        <f t="shared" si="4"/>
        <v>0</v>
      </c>
      <c r="AY35" s="308">
        <f t="shared" si="4"/>
        <v>24</v>
      </c>
      <c r="AZ35" s="414">
        <f t="shared" si="5"/>
        <v>30</v>
      </c>
    </row>
    <row r="36" spans="2:52" ht="18.600000000000001" customHeight="1" x14ac:dyDescent="0.3">
      <c r="B36" s="241">
        <v>27</v>
      </c>
      <c r="C36" s="241">
        <v>51893138</v>
      </c>
      <c r="D36" s="243" t="str">
        <f>IFERROR(VLOOKUP($C36,[6]BD!$B$3:$O$200,2,0),"")</f>
        <v xml:space="preserve">PARRA RINCON GLORIA </v>
      </c>
      <c r="E36" s="245" t="s">
        <v>96</v>
      </c>
      <c r="F36" s="270" t="s">
        <v>18</v>
      </c>
      <c r="G36" s="268" t="s">
        <v>26</v>
      </c>
      <c r="H36" s="243" t="str">
        <f>IFERROR(VLOOKUP($C36,[6]BD!$B$3:$O$200,4,0),"")</f>
        <v>18/10/2025</v>
      </c>
      <c r="I36" s="294" t="s">
        <v>398</v>
      </c>
      <c r="J36" s="294" t="s">
        <v>407</v>
      </c>
      <c r="K36" s="294" t="s">
        <v>407</v>
      </c>
      <c r="L36" s="294" t="s">
        <v>407</v>
      </c>
      <c r="M36" s="294" t="s">
        <v>407</v>
      </c>
      <c r="N36" s="294" t="s">
        <v>407</v>
      </c>
      <c r="O36" s="294" t="s">
        <v>407</v>
      </c>
      <c r="P36" s="294" t="s">
        <v>398</v>
      </c>
      <c r="Q36" s="294" t="s">
        <v>407</v>
      </c>
      <c r="R36" s="294" t="s">
        <v>407</v>
      </c>
      <c r="S36" s="294" t="s">
        <v>407</v>
      </c>
      <c r="T36" s="294" t="s">
        <v>407</v>
      </c>
      <c r="U36" s="294" t="s">
        <v>407</v>
      </c>
      <c r="V36" s="294" t="s">
        <v>407</v>
      </c>
      <c r="W36" s="294" t="s">
        <v>398</v>
      </c>
      <c r="X36" s="294" t="s">
        <v>407</v>
      </c>
      <c r="Y36" s="294" t="s">
        <v>407</v>
      </c>
      <c r="Z36" s="294" t="s">
        <v>407</v>
      </c>
      <c r="AA36" s="294" t="s">
        <v>407</v>
      </c>
      <c r="AB36" s="294" t="s">
        <v>407</v>
      </c>
      <c r="AC36" s="294" t="s">
        <v>407</v>
      </c>
      <c r="AD36" s="294" t="s">
        <v>398</v>
      </c>
      <c r="AE36" s="294" t="s">
        <v>398</v>
      </c>
      <c r="AF36" s="294" t="s">
        <v>407</v>
      </c>
      <c r="AG36" s="294" t="s">
        <v>407</v>
      </c>
      <c r="AH36" s="294" t="s">
        <v>407</v>
      </c>
      <c r="AI36" s="294" t="s">
        <v>407</v>
      </c>
      <c r="AJ36" s="294" t="s">
        <v>407</v>
      </c>
      <c r="AK36" s="294" t="s">
        <v>398</v>
      </c>
      <c r="AL36" s="294" t="s">
        <v>407</v>
      </c>
      <c r="AN36" s="308">
        <f t="shared" si="4"/>
        <v>0</v>
      </c>
      <c r="AO36" s="308">
        <f t="shared" si="4"/>
        <v>0</v>
      </c>
      <c r="AP36" s="308">
        <f t="shared" si="4"/>
        <v>6</v>
      </c>
      <c r="AQ36" s="308">
        <f t="shared" si="4"/>
        <v>0</v>
      </c>
      <c r="AR36" s="308">
        <f t="shared" si="4"/>
        <v>0</v>
      </c>
      <c r="AS36" s="308">
        <f t="shared" si="4"/>
        <v>0</v>
      </c>
      <c r="AT36" s="308">
        <f t="shared" si="4"/>
        <v>0</v>
      </c>
      <c r="AU36" s="308">
        <f t="shared" si="4"/>
        <v>0</v>
      </c>
      <c r="AV36" s="308">
        <f t="shared" si="4"/>
        <v>0</v>
      </c>
      <c r="AW36" s="308">
        <f t="shared" si="4"/>
        <v>0</v>
      </c>
      <c r="AX36" s="308">
        <f t="shared" si="4"/>
        <v>0</v>
      </c>
      <c r="AY36" s="308">
        <f t="shared" si="4"/>
        <v>24</v>
      </c>
      <c r="AZ36" s="414">
        <f t="shared" si="5"/>
        <v>30</v>
      </c>
    </row>
    <row r="37" spans="2:52" ht="18.600000000000001" customHeight="1" x14ac:dyDescent="0.3">
      <c r="B37" s="241">
        <v>28</v>
      </c>
      <c r="C37" s="241">
        <v>1012327473</v>
      </c>
      <c r="D37" s="243" t="str">
        <f>IFERROR(VLOOKUP($C37,[6]BD!$B$3:$O$200,2,0),"")</f>
        <v>SALGUERO VASCO ALISON DAYANA</v>
      </c>
      <c r="E37" s="245" t="s">
        <v>96</v>
      </c>
      <c r="F37" s="270" t="s">
        <v>18</v>
      </c>
      <c r="G37" s="268" t="s">
        <v>26</v>
      </c>
      <c r="H37" s="243" t="str">
        <f>IFERROR(VLOOKUP($C37,[6]BD!$B$3:$O$200,4,0),"")</f>
        <v>18/10/2025</v>
      </c>
      <c r="I37" s="294" t="s">
        <v>398</v>
      </c>
      <c r="J37" s="294" t="s">
        <v>407</v>
      </c>
      <c r="K37" s="294" t="s">
        <v>407</v>
      </c>
      <c r="L37" s="294" t="s">
        <v>407</v>
      </c>
      <c r="M37" s="294" t="s">
        <v>407</v>
      </c>
      <c r="N37" s="294" t="s">
        <v>407</v>
      </c>
      <c r="O37" s="294" t="s">
        <v>407</v>
      </c>
      <c r="P37" s="294" t="s">
        <v>398</v>
      </c>
      <c r="Q37" s="294" t="s">
        <v>407</v>
      </c>
      <c r="R37" s="294" t="s">
        <v>407</v>
      </c>
      <c r="S37" s="294" t="s">
        <v>407</v>
      </c>
      <c r="T37" s="294" t="s">
        <v>407</v>
      </c>
      <c r="U37" s="294" t="s">
        <v>407</v>
      </c>
      <c r="V37" s="294" t="s">
        <v>407</v>
      </c>
      <c r="W37" s="294" t="s">
        <v>398</v>
      </c>
      <c r="X37" s="294" t="s">
        <v>407</v>
      </c>
      <c r="Y37" s="294" t="s">
        <v>407</v>
      </c>
      <c r="Z37" s="294" t="s">
        <v>407</v>
      </c>
      <c r="AA37" s="294" t="s">
        <v>407</v>
      </c>
      <c r="AB37" s="294" t="s">
        <v>407</v>
      </c>
      <c r="AC37" s="294" t="s">
        <v>407</v>
      </c>
      <c r="AD37" s="294" t="s">
        <v>398</v>
      </c>
      <c r="AE37" s="294" t="s">
        <v>398</v>
      </c>
      <c r="AF37" s="294" t="s">
        <v>407</v>
      </c>
      <c r="AG37" s="294" t="s">
        <v>407</v>
      </c>
      <c r="AH37" s="294" t="s">
        <v>407</v>
      </c>
      <c r="AI37" s="294" t="s">
        <v>407</v>
      </c>
      <c r="AJ37" s="294" t="s">
        <v>407</v>
      </c>
      <c r="AK37" s="294" t="s">
        <v>398</v>
      </c>
      <c r="AL37" s="294" t="s">
        <v>407</v>
      </c>
      <c r="AN37" s="308">
        <f t="shared" si="4"/>
        <v>0</v>
      </c>
      <c r="AO37" s="308">
        <f t="shared" si="4"/>
        <v>0</v>
      </c>
      <c r="AP37" s="308">
        <f t="shared" si="4"/>
        <v>6</v>
      </c>
      <c r="AQ37" s="308">
        <f t="shared" si="4"/>
        <v>0</v>
      </c>
      <c r="AR37" s="308">
        <f t="shared" si="4"/>
        <v>0</v>
      </c>
      <c r="AS37" s="308">
        <f t="shared" si="4"/>
        <v>0</v>
      </c>
      <c r="AT37" s="308">
        <f t="shared" si="4"/>
        <v>0</v>
      </c>
      <c r="AU37" s="308">
        <f t="shared" si="4"/>
        <v>0</v>
      </c>
      <c r="AV37" s="308">
        <f t="shared" si="4"/>
        <v>0</v>
      </c>
      <c r="AW37" s="308">
        <f t="shared" si="4"/>
        <v>0</v>
      </c>
      <c r="AX37" s="308">
        <f t="shared" si="4"/>
        <v>0</v>
      </c>
      <c r="AY37" s="308">
        <f t="shared" si="4"/>
        <v>24</v>
      </c>
      <c r="AZ37" s="414">
        <f t="shared" si="5"/>
        <v>30</v>
      </c>
    </row>
    <row r="38" spans="2:52" ht="18.600000000000001" customHeight="1" x14ac:dyDescent="0.3">
      <c r="B38" s="241">
        <v>29</v>
      </c>
      <c r="C38" s="241">
        <v>52973679</v>
      </c>
      <c r="D38" s="243" t="str">
        <f>IFERROR(VLOOKUP($C38,[6]BD!$B$3:$O$200,2,0),"")</f>
        <v>SOTO BARRIOS ANA MERCEDES</v>
      </c>
      <c r="E38" s="245" t="s">
        <v>96</v>
      </c>
      <c r="F38" s="270" t="s">
        <v>18</v>
      </c>
      <c r="G38" s="268" t="s">
        <v>26</v>
      </c>
      <c r="H38" s="243" t="str">
        <f>IFERROR(VLOOKUP($C38,[6]BD!$B$3:$O$200,4,0),"")</f>
        <v>18/10/2025</v>
      </c>
      <c r="I38" s="294" t="s">
        <v>398</v>
      </c>
      <c r="J38" s="294" t="s">
        <v>407</v>
      </c>
      <c r="K38" s="294" t="s">
        <v>407</v>
      </c>
      <c r="L38" s="294" t="s">
        <v>407</v>
      </c>
      <c r="M38" s="294" t="s">
        <v>407</v>
      </c>
      <c r="N38" s="294" t="s">
        <v>407</v>
      </c>
      <c r="O38" s="294" t="s">
        <v>407</v>
      </c>
      <c r="P38" s="294" t="s">
        <v>398</v>
      </c>
      <c r="Q38" s="294" t="s">
        <v>407</v>
      </c>
      <c r="R38" s="294" t="s">
        <v>407</v>
      </c>
      <c r="S38" s="294" t="s">
        <v>407</v>
      </c>
      <c r="T38" s="294" t="s">
        <v>407</v>
      </c>
      <c r="U38" s="294" t="s">
        <v>407</v>
      </c>
      <c r="V38" s="294" t="s">
        <v>407</v>
      </c>
      <c r="W38" s="294" t="s">
        <v>398</v>
      </c>
      <c r="X38" s="294" t="s">
        <v>407</v>
      </c>
      <c r="Y38" s="294" t="s">
        <v>407</v>
      </c>
      <c r="Z38" s="294" t="s">
        <v>407</v>
      </c>
      <c r="AA38" s="294" t="s">
        <v>407</v>
      </c>
      <c r="AB38" s="294" t="s">
        <v>407</v>
      </c>
      <c r="AC38" s="294" t="s">
        <v>407</v>
      </c>
      <c r="AD38" s="294" t="s">
        <v>398</v>
      </c>
      <c r="AE38" s="294" t="s">
        <v>398</v>
      </c>
      <c r="AF38" s="294" t="s">
        <v>407</v>
      </c>
      <c r="AG38" s="294" t="s">
        <v>407</v>
      </c>
      <c r="AH38" s="294" t="s">
        <v>407</v>
      </c>
      <c r="AI38" s="294" t="s">
        <v>407</v>
      </c>
      <c r="AJ38" s="294" t="s">
        <v>407</v>
      </c>
      <c r="AK38" s="294" t="s">
        <v>398</v>
      </c>
      <c r="AL38" s="294" t="s">
        <v>407</v>
      </c>
      <c r="AN38" s="308">
        <f t="shared" si="4"/>
        <v>0</v>
      </c>
      <c r="AO38" s="308">
        <f t="shared" si="4"/>
        <v>0</v>
      </c>
      <c r="AP38" s="308">
        <f t="shared" si="4"/>
        <v>6</v>
      </c>
      <c r="AQ38" s="308">
        <f t="shared" si="4"/>
        <v>0</v>
      </c>
      <c r="AR38" s="308">
        <f t="shared" si="4"/>
        <v>0</v>
      </c>
      <c r="AS38" s="308">
        <f t="shared" si="4"/>
        <v>0</v>
      </c>
      <c r="AT38" s="308">
        <f t="shared" si="4"/>
        <v>0</v>
      </c>
      <c r="AU38" s="308">
        <f t="shared" si="4"/>
        <v>0</v>
      </c>
      <c r="AV38" s="308">
        <f t="shared" si="4"/>
        <v>0</v>
      </c>
      <c r="AW38" s="308">
        <f t="shared" si="4"/>
        <v>0</v>
      </c>
      <c r="AX38" s="308">
        <f t="shared" si="4"/>
        <v>0</v>
      </c>
      <c r="AY38" s="308">
        <f t="shared" si="4"/>
        <v>24</v>
      </c>
      <c r="AZ38" s="414">
        <f t="shared" si="5"/>
        <v>30</v>
      </c>
    </row>
    <row r="39" spans="2:52" ht="18.600000000000001" customHeight="1" x14ac:dyDescent="0.3">
      <c r="B39" s="241">
        <v>30</v>
      </c>
      <c r="C39" s="241">
        <v>30350065</v>
      </c>
      <c r="D39" s="243" t="str">
        <f>IFERROR(VLOOKUP($C39,[6]BD!$B$3:$O$200,2,0),"")</f>
        <v>TRIANA MANCILLA ANA EGRID</v>
      </c>
      <c r="E39" s="245" t="s">
        <v>96</v>
      </c>
      <c r="F39" s="270" t="s">
        <v>18</v>
      </c>
      <c r="G39" s="268" t="s">
        <v>26</v>
      </c>
      <c r="H39" s="243" t="str">
        <f>IFERROR(VLOOKUP($C39,[6]BD!$B$3:$O$200,4,0),"")</f>
        <v>18/10/2025</v>
      </c>
      <c r="I39" s="294" t="s">
        <v>398</v>
      </c>
      <c r="J39" s="294" t="s">
        <v>407</v>
      </c>
      <c r="K39" s="294" t="s">
        <v>407</v>
      </c>
      <c r="L39" s="294" t="s">
        <v>407</v>
      </c>
      <c r="M39" s="294" t="s">
        <v>407</v>
      </c>
      <c r="N39" s="294" t="s">
        <v>407</v>
      </c>
      <c r="O39" s="294" t="s">
        <v>407</v>
      </c>
      <c r="P39" s="294" t="s">
        <v>398</v>
      </c>
      <c r="Q39" s="294" t="s">
        <v>407</v>
      </c>
      <c r="R39" s="294" t="s">
        <v>407</v>
      </c>
      <c r="S39" s="294" t="s">
        <v>407</v>
      </c>
      <c r="T39" s="294" t="s">
        <v>407</v>
      </c>
      <c r="U39" s="294" t="s">
        <v>407</v>
      </c>
      <c r="V39" s="294" t="s">
        <v>407</v>
      </c>
      <c r="W39" s="294" t="s">
        <v>398</v>
      </c>
      <c r="X39" s="294" t="s">
        <v>407</v>
      </c>
      <c r="Y39" s="294" t="s">
        <v>407</v>
      </c>
      <c r="Z39" s="294" t="s">
        <v>407</v>
      </c>
      <c r="AA39" s="294" t="s">
        <v>407</v>
      </c>
      <c r="AB39" s="294" t="s">
        <v>407</v>
      </c>
      <c r="AC39" s="294" t="s">
        <v>407</v>
      </c>
      <c r="AD39" s="294" t="s">
        <v>398</v>
      </c>
      <c r="AE39" s="294" t="s">
        <v>398</v>
      </c>
      <c r="AF39" s="294" t="s">
        <v>407</v>
      </c>
      <c r="AG39" s="294" t="s">
        <v>407</v>
      </c>
      <c r="AH39" s="294" t="s">
        <v>407</v>
      </c>
      <c r="AI39" s="294" t="s">
        <v>407</v>
      </c>
      <c r="AJ39" s="294" t="s">
        <v>407</v>
      </c>
      <c r="AK39" s="294" t="s">
        <v>398</v>
      </c>
      <c r="AL39" s="294" t="s">
        <v>407</v>
      </c>
      <c r="AN39" s="308">
        <f t="shared" si="4"/>
        <v>0</v>
      </c>
      <c r="AO39" s="308">
        <f t="shared" si="4"/>
        <v>0</v>
      </c>
      <c r="AP39" s="308">
        <f t="shared" si="4"/>
        <v>6</v>
      </c>
      <c r="AQ39" s="308">
        <f t="shared" si="4"/>
        <v>0</v>
      </c>
      <c r="AR39" s="308">
        <f t="shared" si="4"/>
        <v>0</v>
      </c>
      <c r="AS39" s="308">
        <f t="shared" si="4"/>
        <v>0</v>
      </c>
      <c r="AT39" s="308">
        <f t="shared" si="4"/>
        <v>0</v>
      </c>
      <c r="AU39" s="308">
        <f t="shared" si="4"/>
        <v>0</v>
      </c>
      <c r="AV39" s="308">
        <f t="shared" si="4"/>
        <v>0</v>
      </c>
      <c r="AW39" s="308">
        <f t="shared" si="4"/>
        <v>0</v>
      </c>
      <c r="AX39" s="308">
        <f t="shared" si="4"/>
        <v>0</v>
      </c>
      <c r="AY39" s="308">
        <f t="shared" si="4"/>
        <v>24</v>
      </c>
      <c r="AZ39" s="414">
        <f t="shared" si="5"/>
        <v>30</v>
      </c>
    </row>
    <row r="40" spans="2:52" ht="18.600000000000001" hidden="1" customHeight="1" x14ac:dyDescent="0.3">
      <c r="B40" s="241">
        <v>31</v>
      </c>
      <c r="C40" s="241">
        <v>52704600</v>
      </c>
      <c r="D40" s="243" t="str">
        <f>IFERROR(VLOOKUP($C40,[6]BD!$B$3:$O$200,2,0),"")</f>
        <v>TRIVINO SUAREZ LURY HEYDE</v>
      </c>
      <c r="E40" s="245" t="s">
        <v>93</v>
      </c>
      <c r="F40" s="270" t="s">
        <v>18</v>
      </c>
      <c r="G40" s="268" t="s">
        <v>43</v>
      </c>
      <c r="H40" s="243" t="str">
        <f>IFERROR(VLOOKUP($C40,[6]BD!$B$3:$O$200,4,0),"")</f>
        <v>18/10/2025</v>
      </c>
      <c r="I40" s="294" t="s">
        <v>398</v>
      </c>
      <c r="J40" s="294" t="s">
        <v>407</v>
      </c>
      <c r="K40" s="294" t="s">
        <v>407</v>
      </c>
      <c r="L40" s="294" t="s">
        <v>407</v>
      </c>
      <c r="M40" s="294" t="s">
        <v>407</v>
      </c>
      <c r="N40" s="294" t="s">
        <v>407</v>
      </c>
      <c r="O40" s="294" t="s">
        <v>407</v>
      </c>
      <c r="P40" s="294" t="s">
        <v>398</v>
      </c>
      <c r="Q40" s="294" t="s">
        <v>407</v>
      </c>
      <c r="R40" s="294" t="s">
        <v>407</v>
      </c>
      <c r="S40" s="294" t="s">
        <v>407</v>
      </c>
      <c r="T40" s="294" t="s">
        <v>407</v>
      </c>
      <c r="U40" s="294" t="s">
        <v>407</v>
      </c>
      <c r="V40" s="294" t="s">
        <v>396</v>
      </c>
      <c r="W40" s="294" t="s">
        <v>398</v>
      </c>
      <c r="X40" s="294" t="s">
        <v>407</v>
      </c>
      <c r="Y40" s="294" t="s">
        <v>407</v>
      </c>
      <c r="Z40" s="294" t="s">
        <v>407</v>
      </c>
      <c r="AA40" s="294" t="s">
        <v>407</v>
      </c>
      <c r="AB40" s="294" t="s">
        <v>407</v>
      </c>
      <c r="AC40" s="294" t="s">
        <v>407</v>
      </c>
      <c r="AD40" s="294" t="s">
        <v>398</v>
      </c>
      <c r="AE40" s="294" t="s">
        <v>398</v>
      </c>
      <c r="AF40" s="294" t="s">
        <v>407</v>
      </c>
      <c r="AG40" s="294" t="s">
        <v>407</v>
      </c>
      <c r="AH40" s="294" t="s">
        <v>407</v>
      </c>
      <c r="AI40" s="294" t="s">
        <v>407</v>
      </c>
      <c r="AJ40" s="294" t="s">
        <v>407</v>
      </c>
      <c r="AK40" s="294" t="s">
        <v>398</v>
      </c>
      <c r="AL40" s="294" t="s">
        <v>407</v>
      </c>
      <c r="AN40" s="308">
        <f t="shared" si="4"/>
        <v>1</v>
      </c>
      <c r="AO40" s="308">
        <f t="shared" si="4"/>
        <v>0</v>
      </c>
      <c r="AP40" s="308">
        <f t="shared" si="4"/>
        <v>6</v>
      </c>
      <c r="AQ40" s="308">
        <f t="shared" si="4"/>
        <v>0</v>
      </c>
      <c r="AR40" s="308">
        <f t="shared" si="4"/>
        <v>0</v>
      </c>
      <c r="AS40" s="308">
        <f t="shared" si="4"/>
        <v>0</v>
      </c>
      <c r="AT40" s="308">
        <f t="shared" si="4"/>
        <v>0</v>
      </c>
      <c r="AU40" s="308">
        <f t="shared" si="4"/>
        <v>0</v>
      </c>
      <c r="AV40" s="308">
        <f t="shared" si="4"/>
        <v>0</v>
      </c>
      <c r="AW40" s="308">
        <f t="shared" si="4"/>
        <v>0</v>
      </c>
      <c r="AX40" s="308">
        <f t="shared" si="4"/>
        <v>0</v>
      </c>
      <c r="AY40" s="308">
        <f t="shared" si="4"/>
        <v>23</v>
      </c>
      <c r="AZ40" s="414">
        <f t="shared" si="5"/>
        <v>29</v>
      </c>
    </row>
    <row r="41" spans="2:52" ht="18.600000000000001" customHeight="1" x14ac:dyDescent="0.3">
      <c r="B41" s="241">
        <v>32</v>
      </c>
      <c r="C41" s="241">
        <v>1078689395</v>
      </c>
      <c r="D41" s="243" t="str">
        <f>IFERROR(VLOOKUP($C41,[6]BD!$B$3:$O$200,2,0),"")</f>
        <v>ALBORNOZ MINA MARIA ELVIA</v>
      </c>
      <c r="E41" s="245" t="s">
        <v>96</v>
      </c>
      <c r="F41" s="270" t="s">
        <v>18</v>
      </c>
      <c r="G41" s="268" t="s">
        <v>26</v>
      </c>
      <c r="H41" s="243" t="str">
        <f>IFERROR(VLOOKUP($C41,[6]BD!$B$3:$O$200,4,0),"")</f>
        <v>18/10/2025</v>
      </c>
      <c r="I41" s="294" t="s">
        <v>398</v>
      </c>
      <c r="J41" s="294" t="s">
        <v>407</v>
      </c>
      <c r="K41" s="294" t="s">
        <v>407</v>
      </c>
      <c r="L41" s="294" t="s">
        <v>407</v>
      </c>
      <c r="M41" s="294" t="s">
        <v>407</v>
      </c>
      <c r="N41" s="294" t="s">
        <v>407</v>
      </c>
      <c r="O41" s="294" t="s">
        <v>407</v>
      </c>
      <c r="P41" s="294" t="s">
        <v>398</v>
      </c>
      <c r="Q41" s="294" t="s">
        <v>407</v>
      </c>
      <c r="R41" s="294" t="s">
        <v>407</v>
      </c>
      <c r="S41" s="294" t="s">
        <v>407</v>
      </c>
      <c r="T41" s="294" t="s">
        <v>407</v>
      </c>
      <c r="U41" s="294" t="s">
        <v>407</v>
      </c>
      <c r="V41" s="294" t="s">
        <v>407</v>
      </c>
      <c r="W41" s="294" t="s">
        <v>398</v>
      </c>
      <c r="X41" s="294" t="s">
        <v>407</v>
      </c>
      <c r="Y41" s="294" t="s">
        <v>407</v>
      </c>
      <c r="Z41" s="294" t="s">
        <v>407</v>
      </c>
      <c r="AA41" s="294" t="s">
        <v>407</v>
      </c>
      <c r="AB41" s="294" t="s">
        <v>407</v>
      </c>
      <c r="AC41" s="294" t="s">
        <v>407</v>
      </c>
      <c r="AD41" s="294" t="s">
        <v>398</v>
      </c>
      <c r="AE41" s="294" t="s">
        <v>398</v>
      </c>
      <c r="AF41" s="294" t="s">
        <v>407</v>
      </c>
      <c r="AG41" s="294" t="s">
        <v>407</v>
      </c>
      <c r="AH41" s="294" t="s">
        <v>407</v>
      </c>
      <c r="AI41" s="294" t="s">
        <v>407</v>
      </c>
      <c r="AJ41" s="294" t="s">
        <v>407</v>
      </c>
      <c r="AK41" s="294" t="s">
        <v>398</v>
      </c>
      <c r="AL41" s="294" t="s">
        <v>407</v>
      </c>
      <c r="AN41" s="308">
        <f t="shared" si="4"/>
        <v>0</v>
      </c>
      <c r="AO41" s="308">
        <f t="shared" si="4"/>
        <v>0</v>
      </c>
      <c r="AP41" s="308">
        <f t="shared" si="4"/>
        <v>6</v>
      </c>
      <c r="AQ41" s="308">
        <f t="shared" si="4"/>
        <v>0</v>
      </c>
      <c r="AR41" s="308">
        <f t="shared" si="4"/>
        <v>0</v>
      </c>
      <c r="AS41" s="308">
        <f t="shared" si="4"/>
        <v>0</v>
      </c>
      <c r="AT41" s="308">
        <f t="shared" si="4"/>
        <v>0</v>
      </c>
      <c r="AU41" s="308">
        <f t="shared" si="4"/>
        <v>0</v>
      </c>
      <c r="AV41" s="308">
        <f t="shared" si="4"/>
        <v>0</v>
      </c>
      <c r="AW41" s="308">
        <f t="shared" si="4"/>
        <v>0</v>
      </c>
      <c r="AX41" s="308">
        <f t="shared" si="4"/>
        <v>0</v>
      </c>
      <c r="AY41" s="308">
        <f t="shared" si="4"/>
        <v>24</v>
      </c>
      <c r="AZ41" s="414">
        <f t="shared" si="5"/>
        <v>30</v>
      </c>
    </row>
    <row r="42" spans="2:52" ht="18.600000000000001" hidden="1" customHeight="1" x14ac:dyDescent="0.3">
      <c r="B42" s="241">
        <v>33</v>
      </c>
      <c r="C42" s="241">
        <v>80369946</v>
      </c>
      <c r="D42" s="243" t="str">
        <f>IFERROR(VLOOKUP($C42,[6]BD!$B$3:$O$200,2,0),"")</f>
        <v>MEDINA CASTRO PEDRO ANTONIO</v>
      </c>
      <c r="E42" s="248" t="s">
        <v>95</v>
      </c>
      <c r="F42" s="270" t="s">
        <v>20</v>
      </c>
      <c r="G42" s="268" t="s">
        <v>35</v>
      </c>
      <c r="H42" s="243" t="str">
        <f>IFERROR(VLOOKUP($C42,[6]BD!$B$3:$O$200,4,0),"")</f>
        <v>18/10/2025</v>
      </c>
      <c r="I42" s="294" t="s">
        <v>398</v>
      </c>
      <c r="J42" s="294" t="s">
        <v>407</v>
      </c>
      <c r="K42" s="294" t="s">
        <v>407</v>
      </c>
      <c r="L42" s="294" t="s">
        <v>407</v>
      </c>
      <c r="M42" s="294" t="s">
        <v>407</v>
      </c>
      <c r="N42" s="294" t="s">
        <v>407</v>
      </c>
      <c r="O42" s="294" t="s">
        <v>407</v>
      </c>
      <c r="P42" s="294" t="s">
        <v>398</v>
      </c>
      <c r="Q42" s="294" t="s">
        <v>407</v>
      </c>
      <c r="R42" s="294" t="s">
        <v>407</v>
      </c>
      <c r="S42" s="294" t="s">
        <v>407</v>
      </c>
      <c r="T42" s="294" t="s">
        <v>407</v>
      </c>
      <c r="U42" s="294" t="s">
        <v>407</v>
      </c>
      <c r="V42" s="294" t="s">
        <v>407</v>
      </c>
      <c r="W42" s="294" t="s">
        <v>398</v>
      </c>
      <c r="X42" s="294" t="s">
        <v>407</v>
      </c>
      <c r="Y42" s="294" t="s">
        <v>407</v>
      </c>
      <c r="Z42" s="294" t="s">
        <v>407</v>
      </c>
      <c r="AA42" s="294" t="s">
        <v>407</v>
      </c>
      <c r="AB42" s="294" t="s">
        <v>407</v>
      </c>
      <c r="AC42" s="294" t="s">
        <v>407</v>
      </c>
      <c r="AD42" s="294" t="s">
        <v>398</v>
      </c>
      <c r="AE42" s="294" t="s">
        <v>398</v>
      </c>
      <c r="AF42" s="294" t="s">
        <v>407</v>
      </c>
      <c r="AG42" s="294" t="s">
        <v>407</v>
      </c>
      <c r="AH42" s="294" t="s">
        <v>407</v>
      </c>
      <c r="AI42" s="294" t="s">
        <v>407</v>
      </c>
      <c r="AJ42" s="294" t="s">
        <v>407</v>
      </c>
      <c r="AK42" s="294" t="s">
        <v>398</v>
      </c>
      <c r="AL42" s="294" t="s">
        <v>407</v>
      </c>
      <c r="AN42" s="308">
        <f t="shared" si="4"/>
        <v>0</v>
      </c>
      <c r="AO42" s="308">
        <f t="shared" si="4"/>
        <v>0</v>
      </c>
      <c r="AP42" s="308">
        <f t="shared" si="4"/>
        <v>6</v>
      </c>
      <c r="AQ42" s="308">
        <f t="shared" si="4"/>
        <v>0</v>
      </c>
      <c r="AR42" s="308">
        <f t="shared" si="4"/>
        <v>0</v>
      </c>
      <c r="AS42" s="308">
        <f t="shared" si="4"/>
        <v>0</v>
      </c>
      <c r="AT42" s="308">
        <f t="shared" si="4"/>
        <v>0</v>
      </c>
      <c r="AU42" s="308">
        <f t="shared" si="4"/>
        <v>0</v>
      </c>
      <c r="AV42" s="308">
        <f t="shared" si="4"/>
        <v>0</v>
      </c>
      <c r="AW42" s="308">
        <f t="shared" si="4"/>
        <v>0</v>
      </c>
      <c r="AX42" s="308">
        <f t="shared" si="4"/>
        <v>0</v>
      </c>
      <c r="AY42" s="308">
        <f t="shared" si="4"/>
        <v>24</v>
      </c>
      <c r="AZ42" s="414">
        <f t="shared" si="5"/>
        <v>30</v>
      </c>
    </row>
    <row r="43" spans="2:52" ht="18.600000000000001" hidden="1" customHeight="1" x14ac:dyDescent="0.3">
      <c r="B43" s="241">
        <v>34</v>
      </c>
      <c r="C43" s="241">
        <v>79385309</v>
      </c>
      <c r="D43" s="243" t="str">
        <f>IFERROR(VLOOKUP($C43,[6]BD!$B$3:$O$200,2,0),"")</f>
        <v>TOVAR CONTRERAS HECTOR RICARDO</v>
      </c>
      <c r="E43" s="245" t="s">
        <v>96</v>
      </c>
      <c r="F43" s="270" t="s">
        <v>20</v>
      </c>
      <c r="G43" s="268" t="s">
        <v>26</v>
      </c>
      <c r="H43" s="243" t="str">
        <f>IFERROR(VLOOKUP($C43,[6]BD!$B$3:$O$200,4,0),"")</f>
        <v>18/10/2025</v>
      </c>
      <c r="I43" s="294" t="s">
        <v>398</v>
      </c>
      <c r="J43" s="294" t="s">
        <v>407</v>
      </c>
      <c r="K43" s="294" t="s">
        <v>407</v>
      </c>
      <c r="L43" s="294" t="s">
        <v>407</v>
      </c>
      <c r="M43" s="294" t="s">
        <v>407</v>
      </c>
      <c r="N43" s="294" t="s">
        <v>407</v>
      </c>
      <c r="O43" s="294" t="s">
        <v>407</v>
      </c>
      <c r="P43" s="294" t="s">
        <v>398</v>
      </c>
      <c r="Q43" s="294" t="s">
        <v>407</v>
      </c>
      <c r="R43" s="294" t="s">
        <v>407</v>
      </c>
      <c r="S43" s="294" t="s">
        <v>407</v>
      </c>
      <c r="T43" s="294" t="s">
        <v>407</v>
      </c>
      <c r="U43" s="294" t="s">
        <v>407</v>
      </c>
      <c r="V43" s="294" t="s">
        <v>407</v>
      </c>
      <c r="W43" s="294" t="s">
        <v>398</v>
      </c>
      <c r="X43" s="294" t="s">
        <v>407</v>
      </c>
      <c r="Y43" s="294" t="s">
        <v>407</v>
      </c>
      <c r="Z43" s="294" t="s">
        <v>407</v>
      </c>
      <c r="AA43" s="294" t="s">
        <v>407</v>
      </c>
      <c r="AB43" s="294" t="s">
        <v>407</v>
      </c>
      <c r="AC43" s="294" t="s">
        <v>407</v>
      </c>
      <c r="AD43" s="294" t="s">
        <v>398</v>
      </c>
      <c r="AE43" s="294" t="s">
        <v>398</v>
      </c>
      <c r="AF43" s="294" t="s">
        <v>407</v>
      </c>
      <c r="AG43" s="294" t="s">
        <v>407</v>
      </c>
      <c r="AH43" s="294" t="s">
        <v>407</v>
      </c>
      <c r="AI43" s="294" t="s">
        <v>407</v>
      </c>
      <c r="AJ43" s="294" t="s">
        <v>407</v>
      </c>
      <c r="AK43" s="294" t="s">
        <v>398</v>
      </c>
      <c r="AL43" s="294" t="s">
        <v>407</v>
      </c>
      <c r="AN43" s="308">
        <f t="shared" si="4"/>
        <v>0</v>
      </c>
      <c r="AO43" s="308">
        <f t="shared" si="4"/>
        <v>0</v>
      </c>
      <c r="AP43" s="308">
        <f t="shared" si="4"/>
        <v>6</v>
      </c>
      <c r="AQ43" s="308">
        <f t="shared" si="4"/>
        <v>0</v>
      </c>
      <c r="AR43" s="308">
        <f t="shared" si="4"/>
        <v>0</v>
      </c>
      <c r="AS43" s="308">
        <f t="shared" si="4"/>
        <v>0</v>
      </c>
      <c r="AT43" s="308">
        <f t="shared" si="4"/>
        <v>0</v>
      </c>
      <c r="AU43" s="308">
        <f t="shared" si="4"/>
        <v>0</v>
      </c>
      <c r="AV43" s="308">
        <f t="shared" si="4"/>
        <v>0</v>
      </c>
      <c r="AW43" s="308">
        <f t="shared" si="4"/>
        <v>0</v>
      </c>
      <c r="AX43" s="308">
        <f t="shared" si="4"/>
        <v>0</v>
      </c>
      <c r="AY43" s="308">
        <f t="shared" si="4"/>
        <v>24</v>
      </c>
      <c r="AZ43" s="414">
        <f t="shared" si="5"/>
        <v>30</v>
      </c>
    </row>
    <row r="44" spans="2:52" ht="18.600000000000001" hidden="1" customHeight="1" x14ac:dyDescent="0.3">
      <c r="B44" s="241">
        <v>35</v>
      </c>
      <c r="C44" s="241">
        <v>79771060</v>
      </c>
      <c r="D44" s="243" t="str">
        <f>IFERROR(VLOOKUP($C44,[6]BD!$B$3:$O$200,2,0),"")</f>
        <v xml:space="preserve">CITA MARTINEZ ORLANDO </v>
      </c>
      <c r="E44" s="245" t="s">
        <v>96</v>
      </c>
      <c r="F44" s="270" t="s">
        <v>22</v>
      </c>
      <c r="G44" s="268" t="s">
        <v>26</v>
      </c>
      <c r="H44" s="243" t="str">
        <f>IFERROR(VLOOKUP($C44,[6]BD!$B$3:$O$200,4,0),"")</f>
        <v>18/10/2025</v>
      </c>
      <c r="I44" s="294" t="s">
        <v>398</v>
      </c>
      <c r="J44" s="294" t="s">
        <v>407</v>
      </c>
      <c r="K44" s="294" t="s">
        <v>407</v>
      </c>
      <c r="L44" s="294" t="s">
        <v>407</v>
      </c>
      <c r="M44" s="294" t="s">
        <v>407</v>
      </c>
      <c r="N44" s="294" t="s">
        <v>407</v>
      </c>
      <c r="O44" s="294" t="s">
        <v>407</v>
      </c>
      <c r="P44" s="294" t="s">
        <v>398</v>
      </c>
      <c r="Q44" s="294" t="s">
        <v>407</v>
      </c>
      <c r="R44" s="294" t="s">
        <v>407</v>
      </c>
      <c r="S44" s="294" t="s">
        <v>407</v>
      </c>
      <c r="T44" s="294" t="s">
        <v>407</v>
      </c>
      <c r="U44" s="294" t="s">
        <v>407</v>
      </c>
      <c r="V44" s="294" t="s">
        <v>407</v>
      </c>
      <c r="W44" s="294" t="s">
        <v>398</v>
      </c>
      <c r="X44" s="294" t="s">
        <v>407</v>
      </c>
      <c r="Y44" s="294" t="s">
        <v>407</v>
      </c>
      <c r="Z44" s="294" t="s">
        <v>407</v>
      </c>
      <c r="AA44" s="294" t="s">
        <v>407</v>
      </c>
      <c r="AB44" s="294" t="s">
        <v>407</v>
      </c>
      <c r="AC44" s="294" t="s">
        <v>407</v>
      </c>
      <c r="AD44" s="294" t="s">
        <v>398</v>
      </c>
      <c r="AE44" s="294" t="s">
        <v>398</v>
      </c>
      <c r="AF44" s="294" t="s">
        <v>407</v>
      </c>
      <c r="AG44" s="294" t="s">
        <v>407</v>
      </c>
      <c r="AH44" s="294" t="s">
        <v>407</v>
      </c>
      <c r="AI44" s="294" t="s">
        <v>407</v>
      </c>
      <c r="AJ44" s="294" t="s">
        <v>407</v>
      </c>
      <c r="AK44" s="294" t="s">
        <v>398</v>
      </c>
      <c r="AL44" s="294" t="s">
        <v>407</v>
      </c>
      <c r="AN44" s="308">
        <f t="shared" si="4"/>
        <v>0</v>
      </c>
      <c r="AO44" s="308">
        <f t="shared" si="4"/>
        <v>0</v>
      </c>
      <c r="AP44" s="308">
        <f t="shared" si="4"/>
        <v>6</v>
      </c>
      <c r="AQ44" s="308">
        <f t="shared" si="4"/>
        <v>0</v>
      </c>
      <c r="AR44" s="308">
        <f t="shared" si="4"/>
        <v>0</v>
      </c>
      <c r="AS44" s="308">
        <f t="shared" si="4"/>
        <v>0</v>
      </c>
      <c r="AT44" s="308">
        <f t="shared" si="4"/>
        <v>0</v>
      </c>
      <c r="AU44" s="308">
        <f t="shared" si="4"/>
        <v>0</v>
      </c>
      <c r="AV44" s="308">
        <f t="shared" si="4"/>
        <v>0</v>
      </c>
      <c r="AW44" s="308">
        <f t="shared" si="4"/>
        <v>0</v>
      </c>
      <c r="AX44" s="308">
        <f t="shared" si="4"/>
        <v>0</v>
      </c>
      <c r="AY44" s="308">
        <f t="shared" si="4"/>
        <v>24</v>
      </c>
      <c r="AZ44" s="414">
        <f t="shared" si="5"/>
        <v>30</v>
      </c>
    </row>
    <row r="45" spans="2:52" ht="18.600000000000001" hidden="1" customHeight="1" x14ac:dyDescent="0.3">
      <c r="B45" s="241">
        <v>36</v>
      </c>
      <c r="C45" s="241">
        <v>52064334</v>
      </c>
      <c r="D45" s="243" t="str">
        <f>IFERROR(VLOOKUP($C45,[6]BD!$B$3:$O$200,2,0),"")</f>
        <v>BELTRAN BELTRAN OLGA PATRICIA</v>
      </c>
      <c r="E45" s="245" t="s">
        <v>93</v>
      </c>
      <c r="F45" s="270" t="s">
        <v>18</v>
      </c>
      <c r="G45" s="268" t="s">
        <v>30</v>
      </c>
      <c r="H45" s="243" t="str">
        <f>IFERROR(VLOOKUP($C45,[6]BD!$B$3:$O$200,4,0),"")</f>
        <v>18/10/2025</v>
      </c>
      <c r="I45" s="294" t="s">
        <v>398</v>
      </c>
      <c r="J45" s="294" t="s">
        <v>407</v>
      </c>
      <c r="K45" s="294" t="s">
        <v>407</v>
      </c>
      <c r="L45" s="294" t="s">
        <v>407</v>
      </c>
      <c r="M45" s="294" t="s">
        <v>407</v>
      </c>
      <c r="N45" s="294" t="s">
        <v>407</v>
      </c>
      <c r="O45" s="294" t="s">
        <v>407</v>
      </c>
      <c r="P45" s="294" t="s">
        <v>398</v>
      </c>
      <c r="Q45" s="294" t="s">
        <v>407</v>
      </c>
      <c r="R45" s="294" t="s">
        <v>407</v>
      </c>
      <c r="S45" s="294" t="s">
        <v>407</v>
      </c>
      <c r="T45" s="294" t="s">
        <v>407</v>
      </c>
      <c r="U45" s="294" t="s">
        <v>407</v>
      </c>
      <c r="V45" s="294" t="s">
        <v>407</v>
      </c>
      <c r="W45" s="294" t="s">
        <v>398</v>
      </c>
      <c r="X45" s="294" t="s">
        <v>407</v>
      </c>
      <c r="Y45" s="294" t="s">
        <v>407</v>
      </c>
      <c r="Z45" s="294" t="s">
        <v>407</v>
      </c>
      <c r="AA45" s="294" t="s">
        <v>407</v>
      </c>
      <c r="AB45" s="294" t="s">
        <v>407</v>
      </c>
      <c r="AC45" s="294" t="s">
        <v>407</v>
      </c>
      <c r="AD45" s="294" t="s">
        <v>398</v>
      </c>
      <c r="AE45" s="294" t="s">
        <v>398</v>
      </c>
      <c r="AF45" s="294" t="s">
        <v>407</v>
      </c>
      <c r="AG45" s="294" t="s">
        <v>407</v>
      </c>
      <c r="AH45" s="294" t="s">
        <v>407</v>
      </c>
      <c r="AI45" s="294" t="s">
        <v>407</v>
      </c>
      <c r="AJ45" s="294" t="s">
        <v>407</v>
      </c>
      <c r="AK45" s="294" t="s">
        <v>398</v>
      </c>
      <c r="AL45" s="294" t="s">
        <v>407</v>
      </c>
      <c r="AN45" s="308">
        <f t="shared" si="4"/>
        <v>0</v>
      </c>
      <c r="AO45" s="308">
        <f t="shared" si="4"/>
        <v>0</v>
      </c>
      <c r="AP45" s="308">
        <f t="shared" si="4"/>
        <v>6</v>
      </c>
      <c r="AQ45" s="308">
        <f t="shared" si="4"/>
        <v>0</v>
      </c>
      <c r="AR45" s="308">
        <f t="shared" si="4"/>
        <v>0</v>
      </c>
      <c r="AS45" s="308">
        <f t="shared" si="4"/>
        <v>0</v>
      </c>
      <c r="AT45" s="308">
        <f t="shared" si="4"/>
        <v>0</v>
      </c>
      <c r="AU45" s="308">
        <f t="shared" si="4"/>
        <v>0</v>
      </c>
      <c r="AV45" s="308">
        <f t="shared" si="4"/>
        <v>0</v>
      </c>
      <c r="AW45" s="308">
        <f t="shared" si="4"/>
        <v>0</v>
      </c>
      <c r="AX45" s="308">
        <f t="shared" si="4"/>
        <v>0</v>
      </c>
      <c r="AY45" s="308">
        <f t="shared" ref="AY45" si="6">COUNTIF($I45:$AL45,AY$7)</f>
        <v>24</v>
      </c>
      <c r="AZ45" s="414">
        <f t="shared" si="5"/>
        <v>30</v>
      </c>
    </row>
    <row r="46" spans="2:52" ht="18.600000000000001" hidden="1" customHeight="1" x14ac:dyDescent="0.3">
      <c r="B46" s="241">
        <v>37</v>
      </c>
      <c r="C46" s="241">
        <v>1033786605</v>
      </c>
      <c r="D46" s="243" t="str">
        <f>IFERROR(VLOOKUP($C46,[6]BD!$B$3:$O$200,2,0),"")</f>
        <v>QUIJANO RODRIGUEZ CARLOS ENRIQUE</v>
      </c>
      <c r="E46" s="245" t="s">
        <v>93</v>
      </c>
      <c r="F46" s="270" t="s">
        <v>20</v>
      </c>
      <c r="G46" s="268" t="s">
        <v>33</v>
      </c>
      <c r="H46" s="243" t="str">
        <f>IFERROR(VLOOKUP($C46,[6]BD!$B$3:$O$200,4,0),"")</f>
        <v>18/10/2025</v>
      </c>
      <c r="I46" s="294" t="s">
        <v>398</v>
      </c>
      <c r="J46" s="294" t="s">
        <v>407</v>
      </c>
      <c r="K46" s="294" t="s">
        <v>407</v>
      </c>
      <c r="L46" s="294" t="s">
        <v>407</v>
      </c>
      <c r="M46" s="294" t="s">
        <v>407</v>
      </c>
      <c r="N46" s="294" t="s">
        <v>407</v>
      </c>
      <c r="O46" s="294" t="s">
        <v>407</v>
      </c>
      <c r="P46" s="294" t="s">
        <v>398</v>
      </c>
      <c r="Q46" s="294" t="s">
        <v>407</v>
      </c>
      <c r="R46" s="294" t="s">
        <v>407</v>
      </c>
      <c r="S46" s="294" t="s">
        <v>407</v>
      </c>
      <c r="T46" s="294" t="s">
        <v>407</v>
      </c>
      <c r="U46" s="294" t="s">
        <v>407</v>
      </c>
      <c r="V46" s="294" t="s">
        <v>407</v>
      </c>
      <c r="W46" s="294" t="s">
        <v>398</v>
      </c>
      <c r="X46" s="294" t="s">
        <v>407</v>
      </c>
      <c r="Y46" s="294" t="s">
        <v>407</v>
      </c>
      <c r="Z46" s="294" t="s">
        <v>407</v>
      </c>
      <c r="AA46" s="294" t="s">
        <v>407</v>
      </c>
      <c r="AB46" s="294" t="s">
        <v>407</v>
      </c>
      <c r="AC46" s="294" t="s">
        <v>407</v>
      </c>
      <c r="AD46" s="294" t="s">
        <v>398</v>
      </c>
      <c r="AE46" s="294" t="s">
        <v>398</v>
      </c>
      <c r="AF46" s="294" t="s">
        <v>407</v>
      </c>
      <c r="AG46" s="294" t="s">
        <v>407</v>
      </c>
      <c r="AH46" s="294" t="s">
        <v>407</v>
      </c>
      <c r="AI46" s="294" t="s">
        <v>407</v>
      </c>
      <c r="AJ46" s="294" t="s">
        <v>407</v>
      </c>
      <c r="AK46" s="294" t="s">
        <v>398</v>
      </c>
      <c r="AL46" s="294" t="s">
        <v>407</v>
      </c>
      <c r="AN46" s="308">
        <f t="shared" ref="AN46:AY67" si="7">COUNTIF($I46:$AL46,AN$7)</f>
        <v>0</v>
      </c>
      <c r="AO46" s="308">
        <f t="shared" si="7"/>
        <v>0</v>
      </c>
      <c r="AP46" s="308">
        <f t="shared" si="7"/>
        <v>6</v>
      </c>
      <c r="AQ46" s="308">
        <f t="shared" si="7"/>
        <v>0</v>
      </c>
      <c r="AR46" s="308">
        <f t="shared" si="7"/>
        <v>0</v>
      </c>
      <c r="AS46" s="308">
        <f t="shared" si="7"/>
        <v>0</v>
      </c>
      <c r="AT46" s="308">
        <f t="shared" si="7"/>
        <v>0</v>
      </c>
      <c r="AU46" s="308">
        <f t="shared" si="7"/>
        <v>0</v>
      </c>
      <c r="AV46" s="308">
        <f t="shared" si="7"/>
        <v>0</v>
      </c>
      <c r="AW46" s="308">
        <f t="shared" si="7"/>
        <v>0</v>
      </c>
      <c r="AX46" s="308">
        <f t="shared" si="7"/>
        <v>0</v>
      </c>
      <c r="AY46" s="308">
        <f t="shared" si="7"/>
        <v>24</v>
      </c>
      <c r="AZ46" s="414">
        <f t="shared" si="5"/>
        <v>30</v>
      </c>
    </row>
    <row r="47" spans="2:52" ht="18.600000000000001" hidden="1" customHeight="1" x14ac:dyDescent="0.3">
      <c r="B47" s="241">
        <v>38</v>
      </c>
      <c r="C47" s="241">
        <v>52776187</v>
      </c>
      <c r="D47" s="243" t="str">
        <f>IFERROR(VLOOKUP($C47,[6]BD!$B$3:$O$200,2,0),"")</f>
        <v>TIQUE  MARIA NURY</v>
      </c>
      <c r="E47" s="245" t="s">
        <v>96</v>
      </c>
      <c r="F47" s="270" t="s">
        <v>18</v>
      </c>
      <c r="G47" s="268" t="s">
        <v>27</v>
      </c>
      <c r="H47" s="243" t="str">
        <f>IFERROR(VLOOKUP($C47,[6]BD!$B$3:$O$200,4,0),"")</f>
        <v>18/10/2025</v>
      </c>
      <c r="I47" s="294" t="s">
        <v>398</v>
      </c>
      <c r="J47" s="294" t="s">
        <v>407</v>
      </c>
      <c r="K47" s="294" t="s">
        <v>407</v>
      </c>
      <c r="L47" s="294" t="s">
        <v>407</v>
      </c>
      <c r="M47" s="294" t="s">
        <v>407</v>
      </c>
      <c r="N47" s="294" t="s">
        <v>407</v>
      </c>
      <c r="O47" s="294" t="s">
        <v>407</v>
      </c>
      <c r="P47" s="294" t="s">
        <v>398</v>
      </c>
      <c r="Q47" s="294" t="s">
        <v>407</v>
      </c>
      <c r="R47" s="294" t="s">
        <v>407</v>
      </c>
      <c r="S47" s="294" t="s">
        <v>407</v>
      </c>
      <c r="T47" s="294" t="s">
        <v>407</v>
      </c>
      <c r="U47" s="294" t="s">
        <v>407</v>
      </c>
      <c r="V47" s="294" t="s">
        <v>407</v>
      </c>
      <c r="W47" s="294" t="s">
        <v>398</v>
      </c>
      <c r="X47" s="294" t="s">
        <v>407</v>
      </c>
      <c r="Y47" s="294" t="s">
        <v>407</v>
      </c>
      <c r="Z47" s="294" t="s">
        <v>407</v>
      </c>
      <c r="AA47" s="294" t="s">
        <v>407</v>
      </c>
      <c r="AB47" s="294" t="s">
        <v>407</v>
      </c>
      <c r="AC47" s="294" t="s">
        <v>407</v>
      </c>
      <c r="AD47" s="294" t="s">
        <v>398</v>
      </c>
      <c r="AE47" s="294" t="s">
        <v>398</v>
      </c>
      <c r="AF47" s="294" t="s">
        <v>407</v>
      </c>
      <c r="AG47" s="294" t="s">
        <v>407</v>
      </c>
      <c r="AH47" s="294" t="s">
        <v>407</v>
      </c>
      <c r="AI47" s="294" t="s">
        <v>407</v>
      </c>
      <c r="AJ47" s="294" t="s">
        <v>407</v>
      </c>
      <c r="AK47" s="294" t="s">
        <v>398</v>
      </c>
      <c r="AL47" s="294" t="s">
        <v>407</v>
      </c>
      <c r="AN47" s="308">
        <f t="shared" si="7"/>
        <v>0</v>
      </c>
      <c r="AO47" s="308">
        <f t="shared" si="7"/>
        <v>0</v>
      </c>
      <c r="AP47" s="308">
        <f t="shared" si="7"/>
        <v>6</v>
      </c>
      <c r="AQ47" s="308">
        <f t="shared" si="7"/>
        <v>0</v>
      </c>
      <c r="AR47" s="308">
        <f t="shared" si="7"/>
        <v>0</v>
      </c>
      <c r="AS47" s="308">
        <f t="shared" si="7"/>
        <v>0</v>
      </c>
      <c r="AT47" s="308">
        <f t="shared" si="7"/>
        <v>0</v>
      </c>
      <c r="AU47" s="308">
        <f t="shared" si="7"/>
        <v>0</v>
      </c>
      <c r="AV47" s="308">
        <f t="shared" si="7"/>
        <v>0</v>
      </c>
      <c r="AW47" s="308">
        <f t="shared" si="7"/>
        <v>0</v>
      </c>
      <c r="AX47" s="308">
        <f t="shared" si="7"/>
        <v>0</v>
      </c>
      <c r="AY47" s="308">
        <f t="shared" si="7"/>
        <v>24</v>
      </c>
      <c r="AZ47" s="414">
        <f t="shared" si="5"/>
        <v>30</v>
      </c>
    </row>
    <row r="48" spans="2:52" ht="18.600000000000001" hidden="1" customHeight="1" x14ac:dyDescent="0.3">
      <c r="B48" s="241">
        <v>39</v>
      </c>
      <c r="C48" s="241">
        <v>1003242958</v>
      </c>
      <c r="D48" s="243" t="str">
        <f>IFERROR(VLOOKUP($C48,[6]BD!$B$3:$O$200,2,0),"")</f>
        <v>DAZA VARELA LINDA MARY</v>
      </c>
      <c r="E48" s="248" t="s">
        <v>95</v>
      </c>
      <c r="F48" s="270" t="s">
        <v>18</v>
      </c>
      <c r="G48" s="362" t="s">
        <v>50</v>
      </c>
      <c r="H48" s="243" t="str">
        <f>IFERROR(VLOOKUP($C48,[6]BD!$B$3:$O$200,4,0),"")</f>
        <v>18/10/2025</v>
      </c>
      <c r="I48" s="294" t="s">
        <v>398</v>
      </c>
      <c r="J48" s="294" t="s">
        <v>407</v>
      </c>
      <c r="K48" s="294" t="s">
        <v>407</v>
      </c>
      <c r="L48" s="294" t="s">
        <v>407</v>
      </c>
      <c r="M48" s="294" t="s">
        <v>407</v>
      </c>
      <c r="N48" s="294" t="s">
        <v>407</v>
      </c>
      <c r="O48" s="294" t="s">
        <v>407</v>
      </c>
      <c r="P48" s="294" t="s">
        <v>398</v>
      </c>
      <c r="Q48" s="294" t="s">
        <v>407</v>
      </c>
      <c r="R48" s="294" t="s">
        <v>407</v>
      </c>
      <c r="S48" s="294" t="s">
        <v>407</v>
      </c>
      <c r="T48" s="294" t="s">
        <v>407</v>
      </c>
      <c r="U48" s="294" t="s">
        <v>407</v>
      </c>
      <c r="V48" s="294" t="s">
        <v>407</v>
      </c>
      <c r="W48" s="294" t="s">
        <v>398</v>
      </c>
      <c r="X48" s="294" t="s">
        <v>407</v>
      </c>
      <c r="Y48" s="294" t="s">
        <v>407</v>
      </c>
      <c r="Z48" s="294" t="s">
        <v>407</v>
      </c>
      <c r="AA48" s="294" t="s">
        <v>407</v>
      </c>
      <c r="AB48" s="294" t="s">
        <v>407</v>
      </c>
      <c r="AC48" s="294" t="s">
        <v>407</v>
      </c>
      <c r="AD48" s="294" t="s">
        <v>398</v>
      </c>
      <c r="AE48" s="294" t="s">
        <v>398</v>
      </c>
      <c r="AF48" s="294" t="s">
        <v>407</v>
      </c>
      <c r="AG48" s="294" t="s">
        <v>407</v>
      </c>
      <c r="AH48" s="294" t="s">
        <v>407</v>
      </c>
      <c r="AI48" s="294" t="s">
        <v>407</v>
      </c>
      <c r="AJ48" s="294" t="s">
        <v>407</v>
      </c>
      <c r="AK48" s="294" t="s">
        <v>398</v>
      </c>
      <c r="AL48" s="294" t="s">
        <v>407</v>
      </c>
      <c r="AN48" s="308">
        <f t="shared" si="7"/>
        <v>0</v>
      </c>
      <c r="AO48" s="308">
        <f t="shared" si="7"/>
        <v>0</v>
      </c>
      <c r="AP48" s="308">
        <f t="shared" si="7"/>
        <v>6</v>
      </c>
      <c r="AQ48" s="308">
        <f t="shared" si="7"/>
        <v>0</v>
      </c>
      <c r="AR48" s="308">
        <f t="shared" si="7"/>
        <v>0</v>
      </c>
      <c r="AS48" s="308">
        <f t="shared" si="7"/>
        <v>0</v>
      </c>
      <c r="AT48" s="308">
        <f t="shared" si="7"/>
        <v>0</v>
      </c>
      <c r="AU48" s="308">
        <f t="shared" si="7"/>
        <v>0</v>
      </c>
      <c r="AV48" s="308">
        <f t="shared" si="7"/>
        <v>0</v>
      </c>
      <c r="AW48" s="308">
        <f t="shared" si="7"/>
        <v>0</v>
      </c>
      <c r="AX48" s="308">
        <f t="shared" si="7"/>
        <v>0</v>
      </c>
      <c r="AY48" s="308">
        <f t="shared" si="7"/>
        <v>24</v>
      </c>
      <c r="AZ48" s="414">
        <f t="shared" si="5"/>
        <v>30</v>
      </c>
    </row>
    <row r="49" spans="1:52" ht="18.600000000000001" hidden="1" customHeight="1" x14ac:dyDescent="0.3">
      <c r="B49" s="241">
        <v>40</v>
      </c>
      <c r="C49" s="241">
        <v>1193109715</v>
      </c>
      <c r="D49" s="243" t="str">
        <f>IFERROR(VLOOKUP($C49,[6]BD!$B$3:$O$200,2,0),"")</f>
        <v>RAMOS TORRES ARMANDO LUIS</v>
      </c>
      <c r="E49" s="245" t="s">
        <v>93</v>
      </c>
      <c r="F49" s="270" t="s">
        <v>20</v>
      </c>
      <c r="G49" s="268" t="s">
        <v>43</v>
      </c>
      <c r="H49" s="243" t="str">
        <f>IFERROR(VLOOKUP($C49,[6]BD!$B$3:$O$200,4,0),"")</f>
        <v>18/10/2025</v>
      </c>
      <c r="I49" s="294" t="s">
        <v>398</v>
      </c>
      <c r="J49" s="294" t="s">
        <v>407</v>
      </c>
      <c r="K49" s="294" t="s">
        <v>407</v>
      </c>
      <c r="L49" s="294" t="s">
        <v>407</v>
      </c>
      <c r="M49" s="294" t="s">
        <v>407</v>
      </c>
      <c r="N49" s="294" t="s">
        <v>407</v>
      </c>
      <c r="O49" s="294" t="s">
        <v>407</v>
      </c>
      <c r="P49" s="294" t="s">
        <v>398</v>
      </c>
      <c r="Q49" s="294" t="s">
        <v>407</v>
      </c>
      <c r="R49" s="294" t="s">
        <v>407</v>
      </c>
      <c r="S49" s="294" t="s">
        <v>407</v>
      </c>
      <c r="T49" s="294" t="s">
        <v>407</v>
      </c>
      <c r="U49" s="294" t="s">
        <v>407</v>
      </c>
      <c r="V49" s="294" t="s">
        <v>407</v>
      </c>
      <c r="W49" s="294" t="s">
        <v>398</v>
      </c>
      <c r="X49" s="294" t="s">
        <v>407</v>
      </c>
      <c r="Y49" s="294" t="s">
        <v>407</v>
      </c>
      <c r="Z49" s="294" t="s">
        <v>407</v>
      </c>
      <c r="AA49" s="294" t="s">
        <v>407</v>
      </c>
      <c r="AB49" s="294" t="s">
        <v>407</v>
      </c>
      <c r="AC49" s="294" t="s">
        <v>407</v>
      </c>
      <c r="AD49" s="294" t="s">
        <v>398</v>
      </c>
      <c r="AE49" s="294" t="s">
        <v>398</v>
      </c>
      <c r="AF49" s="294" t="s">
        <v>407</v>
      </c>
      <c r="AG49" s="294" t="s">
        <v>407</v>
      </c>
      <c r="AH49" s="294" t="s">
        <v>407</v>
      </c>
      <c r="AI49" s="294" t="s">
        <v>407</v>
      </c>
      <c r="AJ49" s="294" t="s">
        <v>407</v>
      </c>
      <c r="AK49" s="294" t="s">
        <v>398</v>
      </c>
      <c r="AL49" s="294" t="s">
        <v>407</v>
      </c>
      <c r="AN49" s="308">
        <f t="shared" si="7"/>
        <v>0</v>
      </c>
      <c r="AO49" s="308">
        <f t="shared" si="7"/>
        <v>0</v>
      </c>
      <c r="AP49" s="308">
        <f t="shared" si="7"/>
        <v>6</v>
      </c>
      <c r="AQ49" s="308">
        <f t="shared" si="7"/>
        <v>0</v>
      </c>
      <c r="AR49" s="308">
        <f t="shared" si="7"/>
        <v>0</v>
      </c>
      <c r="AS49" s="308">
        <f t="shared" si="7"/>
        <v>0</v>
      </c>
      <c r="AT49" s="308">
        <f t="shared" si="7"/>
        <v>0</v>
      </c>
      <c r="AU49" s="308">
        <f t="shared" si="7"/>
        <v>0</v>
      </c>
      <c r="AV49" s="308">
        <f t="shared" si="7"/>
        <v>0</v>
      </c>
      <c r="AW49" s="308">
        <f t="shared" si="7"/>
        <v>0</v>
      </c>
      <c r="AX49" s="308">
        <f t="shared" si="7"/>
        <v>0</v>
      </c>
      <c r="AY49" s="308">
        <f t="shared" si="7"/>
        <v>24</v>
      </c>
      <c r="AZ49" s="414">
        <f t="shared" si="5"/>
        <v>30</v>
      </c>
    </row>
    <row r="50" spans="1:52" ht="18.600000000000001" hidden="1" customHeight="1" x14ac:dyDescent="0.3">
      <c r="B50" s="241">
        <v>41</v>
      </c>
      <c r="C50" s="241">
        <v>1023016053</v>
      </c>
      <c r="D50" s="243" t="str">
        <f>IFERROR(VLOOKUP($C50,[6]BD!$B$3:$O$200,2,0),"")</f>
        <v>CRISTANCHO ZUNIGA SANDRA JINETH</v>
      </c>
      <c r="E50" s="245" t="s">
        <v>93</v>
      </c>
      <c r="F50" s="270" t="s">
        <v>18</v>
      </c>
      <c r="G50" s="268" t="s">
        <v>34</v>
      </c>
      <c r="H50" s="243" t="str">
        <f>IFERROR(VLOOKUP($C50,[6]BD!$B$3:$O$200,4,0),"")</f>
        <v>18/10/2025</v>
      </c>
      <c r="I50" s="294" t="s">
        <v>398</v>
      </c>
      <c r="J50" s="294" t="s">
        <v>407</v>
      </c>
      <c r="K50" s="294" t="s">
        <v>407</v>
      </c>
      <c r="L50" s="294" t="s">
        <v>407</v>
      </c>
      <c r="M50" s="294" t="s">
        <v>407</v>
      </c>
      <c r="N50" s="294" t="s">
        <v>407</v>
      </c>
      <c r="O50" s="294" t="s">
        <v>407</v>
      </c>
      <c r="P50" s="294" t="s">
        <v>398</v>
      </c>
      <c r="Q50" s="294" t="s">
        <v>407</v>
      </c>
      <c r="R50" s="294" t="s">
        <v>407</v>
      </c>
      <c r="S50" s="294" t="s">
        <v>407</v>
      </c>
      <c r="T50" s="294" t="s">
        <v>407</v>
      </c>
      <c r="U50" s="294" t="s">
        <v>407</v>
      </c>
      <c r="V50" s="294" t="s">
        <v>407</v>
      </c>
      <c r="W50" s="294" t="s">
        <v>398</v>
      </c>
      <c r="X50" s="294" t="s">
        <v>407</v>
      </c>
      <c r="Y50" s="294" t="s">
        <v>407</v>
      </c>
      <c r="Z50" s="294" t="s">
        <v>407</v>
      </c>
      <c r="AA50" s="294" t="s">
        <v>407</v>
      </c>
      <c r="AB50" s="294" t="s">
        <v>407</v>
      </c>
      <c r="AC50" s="294" t="s">
        <v>407</v>
      </c>
      <c r="AD50" s="294" t="s">
        <v>398</v>
      </c>
      <c r="AE50" s="294" t="s">
        <v>398</v>
      </c>
      <c r="AF50" s="294" t="s">
        <v>407</v>
      </c>
      <c r="AG50" s="294" t="s">
        <v>407</v>
      </c>
      <c r="AH50" s="294" t="s">
        <v>407</v>
      </c>
      <c r="AI50" s="294" t="s">
        <v>407</v>
      </c>
      <c r="AJ50" s="294" t="s">
        <v>407</v>
      </c>
      <c r="AK50" s="294" t="s">
        <v>398</v>
      </c>
      <c r="AL50" s="294" t="s">
        <v>407</v>
      </c>
      <c r="AN50" s="308">
        <f t="shared" si="7"/>
        <v>0</v>
      </c>
      <c r="AO50" s="308">
        <f t="shared" si="7"/>
        <v>0</v>
      </c>
      <c r="AP50" s="308">
        <f t="shared" si="7"/>
        <v>6</v>
      </c>
      <c r="AQ50" s="308">
        <f t="shared" si="7"/>
        <v>0</v>
      </c>
      <c r="AR50" s="308">
        <f t="shared" si="7"/>
        <v>0</v>
      </c>
      <c r="AS50" s="308">
        <f t="shared" si="7"/>
        <v>0</v>
      </c>
      <c r="AT50" s="308">
        <f t="shared" si="7"/>
        <v>0</v>
      </c>
      <c r="AU50" s="308">
        <f t="shared" si="7"/>
        <v>0</v>
      </c>
      <c r="AV50" s="308">
        <f t="shared" si="7"/>
        <v>0</v>
      </c>
      <c r="AW50" s="308">
        <f t="shared" si="7"/>
        <v>0</v>
      </c>
      <c r="AX50" s="308">
        <f t="shared" si="7"/>
        <v>0</v>
      </c>
      <c r="AY50" s="308">
        <f t="shared" si="7"/>
        <v>24</v>
      </c>
      <c r="AZ50" s="414">
        <f t="shared" si="5"/>
        <v>30</v>
      </c>
    </row>
    <row r="51" spans="1:52" ht="18.600000000000001" hidden="1" customHeight="1" x14ac:dyDescent="0.3">
      <c r="B51" s="241">
        <v>42</v>
      </c>
      <c r="C51" s="241">
        <v>53048357</v>
      </c>
      <c r="D51" s="243" t="str">
        <f>IFERROR(VLOOKUP($C51,[6]BD!$B$3:$O$200,2,0),"")</f>
        <v>LOPEZ SANCHEZ MARIA DEL PILAR</v>
      </c>
      <c r="E51" s="245" t="s">
        <v>96</v>
      </c>
      <c r="F51" s="270" t="s">
        <v>18</v>
      </c>
      <c r="G51" s="268" t="s">
        <v>28</v>
      </c>
      <c r="H51" s="243" t="str">
        <f>IFERROR(VLOOKUP($C51,[6]BD!$B$3:$O$200,4,0),"")</f>
        <v>18/10/2025</v>
      </c>
      <c r="I51" s="294" t="s">
        <v>398</v>
      </c>
      <c r="J51" s="294" t="s">
        <v>407</v>
      </c>
      <c r="K51" s="294" t="s">
        <v>407</v>
      </c>
      <c r="L51" s="294" t="s">
        <v>407</v>
      </c>
      <c r="M51" s="294" t="s">
        <v>407</v>
      </c>
      <c r="N51" s="294" t="s">
        <v>407</v>
      </c>
      <c r="O51" s="294" t="s">
        <v>407</v>
      </c>
      <c r="P51" s="294" t="s">
        <v>398</v>
      </c>
      <c r="Q51" s="294" t="s">
        <v>407</v>
      </c>
      <c r="R51" s="294" t="s">
        <v>407</v>
      </c>
      <c r="S51" s="294" t="s">
        <v>407</v>
      </c>
      <c r="T51" s="294" t="s">
        <v>407</v>
      </c>
      <c r="U51" s="294" t="s">
        <v>407</v>
      </c>
      <c r="V51" s="294" t="s">
        <v>407</v>
      </c>
      <c r="W51" s="294" t="s">
        <v>398</v>
      </c>
      <c r="X51" s="294" t="s">
        <v>407</v>
      </c>
      <c r="Y51" s="294" t="s">
        <v>407</v>
      </c>
      <c r="Z51" s="294" t="s">
        <v>407</v>
      </c>
      <c r="AA51" s="294" t="s">
        <v>407</v>
      </c>
      <c r="AB51" s="294" t="s">
        <v>407</v>
      </c>
      <c r="AC51" s="294" t="s">
        <v>407</v>
      </c>
      <c r="AD51" s="294" t="s">
        <v>398</v>
      </c>
      <c r="AE51" s="294" t="s">
        <v>398</v>
      </c>
      <c r="AF51" s="294" t="s">
        <v>407</v>
      </c>
      <c r="AG51" s="294" t="s">
        <v>407</v>
      </c>
      <c r="AH51" s="294" t="s">
        <v>407</v>
      </c>
      <c r="AI51" s="294" t="s">
        <v>407</v>
      </c>
      <c r="AJ51" s="294" t="s">
        <v>407</v>
      </c>
      <c r="AK51" s="294" t="s">
        <v>398</v>
      </c>
      <c r="AL51" s="294" t="s">
        <v>407</v>
      </c>
      <c r="AN51" s="308">
        <f t="shared" si="7"/>
        <v>0</v>
      </c>
      <c r="AO51" s="308">
        <f t="shared" si="7"/>
        <v>0</v>
      </c>
      <c r="AP51" s="308">
        <f t="shared" si="7"/>
        <v>6</v>
      </c>
      <c r="AQ51" s="308">
        <f t="shared" si="7"/>
        <v>0</v>
      </c>
      <c r="AR51" s="308">
        <f t="shared" si="7"/>
        <v>0</v>
      </c>
      <c r="AS51" s="308">
        <f t="shared" si="7"/>
        <v>0</v>
      </c>
      <c r="AT51" s="308">
        <f t="shared" si="7"/>
        <v>0</v>
      </c>
      <c r="AU51" s="308">
        <f t="shared" si="7"/>
        <v>0</v>
      </c>
      <c r="AV51" s="308">
        <f t="shared" si="7"/>
        <v>0</v>
      </c>
      <c r="AW51" s="308">
        <f t="shared" si="7"/>
        <v>0</v>
      </c>
      <c r="AX51" s="308">
        <f t="shared" si="7"/>
        <v>0</v>
      </c>
      <c r="AY51" s="308">
        <f t="shared" si="7"/>
        <v>24</v>
      </c>
      <c r="AZ51" s="414">
        <f t="shared" si="5"/>
        <v>30</v>
      </c>
    </row>
    <row r="52" spans="1:52" ht="18.600000000000001" hidden="1" customHeight="1" x14ac:dyDescent="0.3">
      <c r="A52" s="246" t="s">
        <v>94</v>
      </c>
      <c r="B52" s="241">
        <v>43</v>
      </c>
      <c r="C52" s="241">
        <v>79667853</v>
      </c>
      <c r="D52" s="243" t="str">
        <f>IFERROR(VLOOKUP($C52,[6]BD!$B$3:$O$200,2,0),"")</f>
        <v>RUBIO HERRERA WILLIAM ALEJANDRO</v>
      </c>
      <c r="E52" s="245" t="s">
        <v>96</v>
      </c>
      <c r="F52" s="270" t="s">
        <v>20</v>
      </c>
      <c r="G52" s="268" t="s">
        <v>28</v>
      </c>
      <c r="H52" s="243" t="str">
        <f>IFERROR(VLOOKUP($C52,[6]BD!$B$3:$O$200,4,0),"")</f>
        <v>18/10/2025</v>
      </c>
      <c r="I52" s="294" t="s">
        <v>398</v>
      </c>
      <c r="J52" s="294" t="s">
        <v>407</v>
      </c>
      <c r="K52" s="294" t="s">
        <v>407</v>
      </c>
      <c r="L52" s="294" t="s">
        <v>407</v>
      </c>
      <c r="M52" s="294" t="s">
        <v>407</v>
      </c>
      <c r="N52" s="294" t="s">
        <v>407</v>
      </c>
      <c r="O52" s="294" t="s">
        <v>407</v>
      </c>
      <c r="P52" s="294" t="s">
        <v>398</v>
      </c>
      <c r="Q52" s="294" t="s">
        <v>407</v>
      </c>
      <c r="R52" s="294" t="s">
        <v>407</v>
      </c>
      <c r="S52" s="294" t="s">
        <v>407</v>
      </c>
      <c r="T52" s="294" t="s">
        <v>407</v>
      </c>
      <c r="U52" s="294" t="s">
        <v>407</v>
      </c>
      <c r="V52" s="294" t="s">
        <v>407</v>
      </c>
      <c r="W52" s="294" t="s">
        <v>398</v>
      </c>
      <c r="X52" s="294" t="s">
        <v>407</v>
      </c>
      <c r="Y52" s="294" t="s">
        <v>407</v>
      </c>
      <c r="Z52" s="294" t="s">
        <v>407</v>
      </c>
      <c r="AA52" s="294" t="s">
        <v>407</v>
      </c>
      <c r="AB52" s="294" t="s">
        <v>407</v>
      </c>
      <c r="AC52" s="294" t="s">
        <v>407</v>
      </c>
      <c r="AD52" s="294" t="s">
        <v>398</v>
      </c>
      <c r="AE52" s="294" t="s">
        <v>398</v>
      </c>
      <c r="AF52" s="294" t="s">
        <v>407</v>
      </c>
      <c r="AG52" s="294" t="s">
        <v>407</v>
      </c>
      <c r="AH52" s="294" t="s">
        <v>407</v>
      </c>
      <c r="AI52" s="294" t="s">
        <v>407</v>
      </c>
      <c r="AJ52" s="294" t="s">
        <v>407</v>
      </c>
      <c r="AK52" s="294" t="s">
        <v>398</v>
      </c>
      <c r="AL52" s="294" t="s">
        <v>407</v>
      </c>
      <c r="AN52" s="308">
        <f t="shared" si="7"/>
        <v>0</v>
      </c>
      <c r="AO52" s="308">
        <f t="shared" si="7"/>
        <v>0</v>
      </c>
      <c r="AP52" s="308">
        <f t="shared" si="7"/>
        <v>6</v>
      </c>
      <c r="AQ52" s="308">
        <f t="shared" si="7"/>
        <v>0</v>
      </c>
      <c r="AR52" s="308">
        <f t="shared" si="7"/>
        <v>0</v>
      </c>
      <c r="AS52" s="308">
        <f t="shared" si="7"/>
        <v>0</v>
      </c>
      <c r="AT52" s="308">
        <f t="shared" si="7"/>
        <v>0</v>
      </c>
      <c r="AU52" s="308">
        <f t="shared" si="7"/>
        <v>0</v>
      </c>
      <c r="AV52" s="308">
        <f t="shared" si="7"/>
        <v>0</v>
      </c>
      <c r="AW52" s="308">
        <f t="shared" si="7"/>
        <v>0</v>
      </c>
      <c r="AX52" s="308">
        <f t="shared" si="7"/>
        <v>0</v>
      </c>
      <c r="AY52" s="308">
        <f t="shared" si="7"/>
        <v>24</v>
      </c>
      <c r="AZ52" s="414">
        <f t="shared" si="5"/>
        <v>30</v>
      </c>
    </row>
    <row r="53" spans="1:52" ht="18.600000000000001" hidden="1" customHeight="1" x14ac:dyDescent="0.3">
      <c r="B53" s="241">
        <v>44</v>
      </c>
      <c r="C53" s="241">
        <v>79960184</v>
      </c>
      <c r="D53" s="243" t="str">
        <f>IFERROR(VLOOKUP($C53,[6]BD!$B$3:$O$200,2,0),"")</f>
        <v>VILLANUEVA VALENCIA JOSE DANIEL</v>
      </c>
      <c r="E53" s="245" t="s">
        <v>96</v>
      </c>
      <c r="F53" s="270" t="s">
        <v>22</v>
      </c>
      <c r="G53" s="268" t="s">
        <v>28</v>
      </c>
      <c r="H53" s="243" t="str">
        <f>IFERROR(VLOOKUP($C53,[6]BD!$B$3:$O$200,4,0),"")</f>
        <v>18/10/2025</v>
      </c>
      <c r="I53" s="294" t="s">
        <v>398</v>
      </c>
      <c r="J53" s="294" t="s">
        <v>407</v>
      </c>
      <c r="K53" s="294" t="s">
        <v>407</v>
      </c>
      <c r="L53" s="294" t="s">
        <v>407</v>
      </c>
      <c r="M53" s="294" t="s">
        <v>407</v>
      </c>
      <c r="N53" s="294" t="s">
        <v>407</v>
      </c>
      <c r="O53" s="294" t="s">
        <v>407</v>
      </c>
      <c r="P53" s="294" t="s">
        <v>398</v>
      </c>
      <c r="Q53" s="294" t="s">
        <v>407</v>
      </c>
      <c r="R53" s="294" t="s">
        <v>407</v>
      </c>
      <c r="S53" s="294" t="s">
        <v>407</v>
      </c>
      <c r="T53" s="294" t="s">
        <v>396</v>
      </c>
      <c r="U53" s="294" t="s">
        <v>407</v>
      </c>
      <c r="V53" s="294" t="s">
        <v>407</v>
      </c>
      <c r="W53" s="294" t="s">
        <v>398</v>
      </c>
      <c r="X53" s="294" t="s">
        <v>407</v>
      </c>
      <c r="Y53" s="294" t="s">
        <v>407</v>
      </c>
      <c r="Z53" s="294" t="s">
        <v>407</v>
      </c>
      <c r="AA53" s="294" t="s">
        <v>407</v>
      </c>
      <c r="AB53" s="294" t="s">
        <v>407</v>
      </c>
      <c r="AC53" s="294" t="s">
        <v>407</v>
      </c>
      <c r="AD53" s="294" t="s">
        <v>398</v>
      </c>
      <c r="AE53" s="294" t="s">
        <v>398</v>
      </c>
      <c r="AF53" s="294" t="s">
        <v>407</v>
      </c>
      <c r="AG53" s="294" t="s">
        <v>407</v>
      </c>
      <c r="AH53" s="294" t="s">
        <v>407</v>
      </c>
      <c r="AI53" s="294" t="s">
        <v>407</v>
      </c>
      <c r="AJ53" s="294" t="s">
        <v>407</v>
      </c>
      <c r="AK53" s="294" t="s">
        <v>398</v>
      </c>
      <c r="AL53" s="294" t="s">
        <v>407</v>
      </c>
      <c r="AN53" s="308">
        <f t="shared" si="7"/>
        <v>1</v>
      </c>
      <c r="AO53" s="308">
        <f t="shared" si="7"/>
        <v>0</v>
      </c>
      <c r="AP53" s="308">
        <f t="shared" si="7"/>
        <v>6</v>
      </c>
      <c r="AQ53" s="308">
        <f t="shared" si="7"/>
        <v>0</v>
      </c>
      <c r="AR53" s="308">
        <f t="shared" si="7"/>
        <v>0</v>
      </c>
      <c r="AS53" s="308">
        <f t="shared" si="7"/>
        <v>0</v>
      </c>
      <c r="AT53" s="308">
        <f t="shared" si="7"/>
        <v>0</v>
      </c>
      <c r="AU53" s="308">
        <f t="shared" si="7"/>
        <v>0</v>
      </c>
      <c r="AV53" s="308">
        <f t="shared" si="7"/>
        <v>0</v>
      </c>
      <c r="AW53" s="308">
        <f t="shared" si="7"/>
        <v>0</v>
      </c>
      <c r="AX53" s="308">
        <f t="shared" si="7"/>
        <v>0</v>
      </c>
      <c r="AY53" s="308">
        <f t="shared" si="7"/>
        <v>23</v>
      </c>
      <c r="AZ53" s="414">
        <f t="shared" si="5"/>
        <v>29</v>
      </c>
    </row>
    <row r="54" spans="1:52" ht="18.600000000000001" hidden="1" customHeight="1" x14ac:dyDescent="0.3">
      <c r="B54" s="241">
        <v>45</v>
      </c>
      <c r="C54" s="241">
        <v>52038209</v>
      </c>
      <c r="D54" s="243" t="str">
        <f>IFERROR(VLOOKUP($C54,[6]BD!$B$3:$O$200,2,0),"")</f>
        <v xml:space="preserve">PUENTES CORREDOR DORA </v>
      </c>
      <c r="E54" s="245" t="s">
        <v>96</v>
      </c>
      <c r="F54" s="270" t="s">
        <v>18</v>
      </c>
      <c r="G54" s="268" t="s">
        <v>27</v>
      </c>
      <c r="H54" s="243" t="str">
        <f>IFERROR(VLOOKUP($C54,[6]BD!$B$3:$O$200,4,0),"")</f>
        <v>18/10/2025</v>
      </c>
      <c r="I54" s="294" t="s">
        <v>398</v>
      </c>
      <c r="J54" s="294" t="s">
        <v>407</v>
      </c>
      <c r="K54" s="294" t="s">
        <v>407</v>
      </c>
      <c r="L54" s="294" t="s">
        <v>407</v>
      </c>
      <c r="M54" s="294" t="s">
        <v>407</v>
      </c>
      <c r="N54" s="294" t="s">
        <v>407</v>
      </c>
      <c r="O54" s="294" t="s">
        <v>407</v>
      </c>
      <c r="P54" s="294" t="s">
        <v>398</v>
      </c>
      <c r="Q54" s="294" t="s">
        <v>407</v>
      </c>
      <c r="R54" s="294" t="s">
        <v>407</v>
      </c>
      <c r="S54" s="294" t="s">
        <v>407</v>
      </c>
      <c r="T54" s="294" t="s">
        <v>407</v>
      </c>
      <c r="U54" s="294" t="s">
        <v>407</v>
      </c>
      <c r="V54" s="294" t="s">
        <v>407</v>
      </c>
      <c r="W54" s="294" t="s">
        <v>398</v>
      </c>
      <c r="X54" s="294" t="s">
        <v>407</v>
      </c>
      <c r="Y54" s="294" t="s">
        <v>407</v>
      </c>
      <c r="Z54" s="294" t="s">
        <v>407</v>
      </c>
      <c r="AA54" s="294" t="s">
        <v>407</v>
      </c>
      <c r="AB54" s="294" t="s">
        <v>407</v>
      </c>
      <c r="AC54" s="294" t="s">
        <v>407</v>
      </c>
      <c r="AD54" s="294" t="s">
        <v>398</v>
      </c>
      <c r="AE54" s="294" t="s">
        <v>398</v>
      </c>
      <c r="AF54" s="294" t="s">
        <v>407</v>
      </c>
      <c r="AG54" s="294" t="s">
        <v>407</v>
      </c>
      <c r="AH54" s="294" t="s">
        <v>407</v>
      </c>
      <c r="AI54" s="294" t="s">
        <v>407</v>
      </c>
      <c r="AJ54" s="294" t="s">
        <v>407</v>
      </c>
      <c r="AK54" s="294" t="s">
        <v>398</v>
      </c>
      <c r="AL54" s="294" t="s">
        <v>407</v>
      </c>
      <c r="AN54" s="308">
        <f t="shared" si="7"/>
        <v>0</v>
      </c>
      <c r="AO54" s="308">
        <f t="shared" si="7"/>
        <v>0</v>
      </c>
      <c r="AP54" s="308">
        <f t="shared" si="7"/>
        <v>6</v>
      </c>
      <c r="AQ54" s="308">
        <f t="shared" si="7"/>
        <v>0</v>
      </c>
      <c r="AR54" s="308">
        <f t="shared" si="7"/>
        <v>0</v>
      </c>
      <c r="AS54" s="308">
        <f t="shared" si="7"/>
        <v>0</v>
      </c>
      <c r="AT54" s="308">
        <f t="shared" si="7"/>
        <v>0</v>
      </c>
      <c r="AU54" s="308">
        <f t="shared" si="7"/>
        <v>0</v>
      </c>
      <c r="AV54" s="308">
        <f t="shared" si="7"/>
        <v>0</v>
      </c>
      <c r="AW54" s="308">
        <f t="shared" si="7"/>
        <v>0</v>
      </c>
      <c r="AX54" s="308">
        <f t="shared" si="7"/>
        <v>0</v>
      </c>
      <c r="AY54" s="308">
        <f t="shared" si="7"/>
        <v>24</v>
      </c>
      <c r="AZ54" s="414">
        <f t="shared" si="5"/>
        <v>30</v>
      </c>
    </row>
    <row r="55" spans="1:52" ht="18.600000000000001" hidden="1" customHeight="1" x14ac:dyDescent="0.3">
      <c r="B55" s="241">
        <v>46</v>
      </c>
      <c r="C55" s="241">
        <v>51970521</v>
      </c>
      <c r="D55" s="243" t="str">
        <f>IFERROR(VLOOKUP($C55,[6]BD!$B$3:$O$200,2,0),"")</f>
        <v xml:space="preserve">HERNANDEZ LUNA MARIBEL </v>
      </c>
      <c r="E55" s="245" t="s">
        <v>96</v>
      </c>
      <c r="F55" s="270" t="s">
        <v>18</v>
      </c>
      <c r="G55" s="268" t="s">
        <v>27</v>
      </c>
      <c r="H55" s="243" t="str">
        <f>IFERROR(VLOOKUP($C55,[6]BD!$B$3:$O$200,4,0),"")</f>
        <v>18/10/2025</v>
      </c>
      <c r="I55" s="294" t="s">
        <v>398</v>
      </c>
      <c r="J55" s="294" t="s">
        <v>407</v>
      </c>
      <c r="K55" s="294" t="s">
        <v>407</v>
      </c>
      <c r="L55" s="294" t="s">
        <v>407</v>
      </c>
      <c r="M55" s="294" t="s">
        <v>407</v>
      </c>
      <c r="N55" s="294" t="s">
        <v>407</v>
      </c>
      <c r="O55" s="294" t="s">
        <v>407</v>
      </c>
      <c r="P55" s="294" t="s">
        <v>398</v>
      </c>
      <c r="Q55" s="294" t="s">
        <v>407</v>
      </c>
      <c r="R55" s="294" t="s">
        <v>407</v>
      </c>
      <c r="S55" s="294" t="s">
        <v>407</v>
      </c>
      <c r="T55" s="294" t="s">
        <v>407</v>
      </c>
      <c r="U55" s="294" t="s">
        <v>407</v>
      </c>
      <c r="V55" s="294" t="s">
        <v>407</v>
      </c>
      <c r="W55" s="294" t="s">
        <v>398</v>
      </c>
      <c r="X55" s="294" t="s">
        <v>407</v>
      </c>
      <c r="Y55" s="294" t="s">
        <v>407</v>
      </c>
      <c r="Z55" s="294" t="s">
        <v>407</v>
      </c>
      <c r="AA55" s="294" t="s">
        <v>407</v>
      </c>
      <c r="AB55" s="294" t="s">
        <v>407</v>
      </c>
      <c r="AC55" s="294" t="s">
        <v>407</v>
      </c>
      <c r="AD55" s="294" t="s">
        <v>398</v>
      </c>
      <c r="AE55" s="294" t="s">
        <v>398</v>
      </c>
      <c r="AF55" s="294" t="s">
        <v>407</v>
      </c>
      <c r="AG55" s="294" t="s">
        <v>407</v>
      </c>
      <c r="AH55" s="294" t="s">
        <v>407</v>
      </c>
      <c r="AI55" s="294" t="s">
        <v>407</v>
      </c>
      <c r="AJ55" s="294" t="s">
        <v>407</v>
      </c>
      <c r="AK55" s="294" t="s">
        <v>398</v>
      </c>
      <c r="AL55" s="294" t="s">
        <v>407</v>
      </c>
      <c r="AN55" s="308">
        <f t="shared" si="7"/>
        <v>0</v>
      </c>
      <c r="AO55" s="308">
        <f t="shared" si="7"/>
        <v>0</v>
      </c>
      <c r="AP55" s="308">
        <f t="shared" si="7"/>
        <v>6</v>
      </c>
      <c r="AQ55" s="308">
        <f t="shared" si="7"/>
        <v>0</v>
      </c>
      <c r="AR55" s="308">
        <f t="shared" si="7"/>
        <v>0</v>
      </c>
      <c r="AS55" s="308">
        <f t="shared" si="7"/>
        <v>0</v>
      </c>
      <c r="AT55" s="308">
        <f t="shared" si="7"/>
        <v>0</v>
      </c>
      <c r="AU55" s="308">
        <f t="shared" si="7"/>
        <v>0</v>
      </c>
      <c r="AV55" s="308">
        <f t="shared" si="7"/>
        <v>0</v>
      </c>
      <c r="AW55" s="308">
        <f t="shared" si="7"/>
        <v>0</v>
      </c>
      <c r="AX55" s="308">
        <f t="shared" si="7"/>
        <v>0</v>
      </c>
      <c r="AY55" s="308">
        <f t="shared" si="7"/>
        <v>24</v>
      </c>
      <c r="AZ55" s="414">
        <f t="shared" si="5"/>
        <v>30</v>
      </c>
    </row>
    <row r="56" spans="1:52" ht="18.600000000000001" hidden="1" customHeight="1" x14ac:dyDescent="0.3">
      <c r="B56" s="241">
        <v>47</v>
      </c>
      <c r="C56" s="241">
        <v>14191476</v>
      </c>
      <c r="D56" s="243" t="str">
        <f>IFERROR(VLOOKUP($C56,[6]BD!$B$3:$O$200,2,0),"")</f>
        <v xml:space="preserve">LONDONO VILLEGAS EDILSON </v>
      </c>
      <c r="E56" s="248" t="s">
        <v>95</v>
      </c>
      <c r="F56" s="270" t="s">
        <v>22</v>
      </c>
      <c r="G56" s="268" t="s">
        <v>44</v>
      </c>
      <c r="H56" s="243" t="str">
        <f>IFERROR(VLOOKUP($C56,[6]BD!$B$3:$O$200,4,0),"")</f>
        <v>18/10/2025</v>
      </c>
      <c r="I56" s="294" t="s">
        <v>398</v>
      </c>
      <c r="J56" s="294" t="s">
        <v>407</v>
      </c>
      <c r="K56" s="294" t="s">
        <v>407</v>
      </c>
      <c r="L56" s="294" t="s">
        <v>407</v>
      </c>
      <c r="M56" s="294" t="s">
        <v>407</v>
      </c>
      <c r="N56" s="294" t="s">
        <v>407</v>
      </c>
      <c r="O56" s="294" t="s">
        <v>407</v>
      </c>
      <c r="P56" s="294" t="s">
        <v>398</v>
      </c>
      <c r="Q56" s="294" t="s">
        <v>407</v>
      </c>
      <c r="R56" s="294" t="s">
        <v>407</v>
      </c>
      <c r="S56" s="294" t="s">
        <v>407</v>
      </c>
      <c r="T56" s="294" t="s">
        <v>407</v>
      </c>
      <c r="U56" s="294" t="s">
        <v>407</v>
      </c>
      <c r="V56" s="294" t="s">
        <v>407</v>
      </c>
      <c r="W56" s="294" t="s">
        <v>398</v>
      </c>
      <c r="X56" s="294" t="s">
        <v>407</v>
      </c>
      <c r="Y56" s="294" t="s">
        <v>407</v>
      </c>
      <c r="Z56" s="294" t="s">
        <v>407</v>
      </c>
      <c r="AA56" s="294" t="s">
        <v>407</v>
      </c>
      <c r="AB56" s="294" t="s">
        <v>407</v>
      </c>
      <c r="AC56" s="294" t="s">
        <v>407</v>
      </c>
      <c r="AD56" s="294" t="s">
        <v>398</v>
      </c>
      <c r="AE56" s="294" t="s">
        <v>398</v>
      </c>
      <c r="AF56" s="294" t="s">
        <v>407</v>
      </c>
      <c r="AG56" s="294" t="s">
        <v>407</v>
      </c>
      <c r="AH56" s="294" t="s">
        <v>407</v>
      </c>
      <c r="AI56" s="294" t="s">
        <v>407</v>
      </c>
      <c r="AJ56" s="294" t="s">
        <v>407</v>
      </c>
      <c r="AK56" s="294" t="s">
        <v>398</v>
      </c>
      <c r="AL56" s="294" t="s">
        <v>407</v>
      </c>
      <c r="AN56" s="308">
        <f t="shared" si="7"/>
        <v>0</v>
      </c>
      <c r="AO56" s="308">
        <f t="shared" si="7"/>
        <v>0</v>
      </c>
      <c r="AP56" s="308">
        <f t="shared" si="7"/>
        <v>6</v>
      </c>
      <c r="AQ56" s="308">
        <f t="shared" si="7"/>
        <v>0</v>
      </c>
      <c r="AR56" s="308">
        <f t="shared" si="7"/>
        <v>0</v>
      </c>
      <c r="AS56" s="308">
        <f t="shared" si="7"/>
        <v>0</v>
      </c>
      <c r="AT56" s="308">
        <f t="shared" si="7"/>
        <v>0</v>
      </c>
      <c r="AU56" s="308">
        <f t="shared" si="7"/>
        <v>0</v>
      </c>
      <c r="AV56" s="308">
        <f t="shared" si="7"/>
        <v>0</v>
      </c>
      <c r="AW56" s="308">
        <f t="shared" si="7"/>
        <v>0</v>
      </c>
      <c r="AX56" s="308">
        <f t="shared" si="7"/>
        <v>0</v>
      </c>
      <c r="AY56" s="308">
        <f t="shared" si="7"/>
        <v>24</v>
      </c>
      <c r="AZ56" s="414">
        <f t="shared" si="5"/>
        <v>30</v>
      </c>
    </row>
    <row r="57" spans="1:52" ht="18.600000000000001" hidden="1" customHeight="1" x14ac:dyDescent="0.3">
      <c r="B57" s="241">
        <v>48</v>
      </c>
      <c r="C57" s="241">
        <v>52301809</v>
      </c>
      <c r="D57" s="243" t="str">
        <f>IFERROR(VLOOKUP($C57,[6]BD!$B$3:$O$200,2,0),"")</f>
        <v>ROJAS RODRIGUEZ ADA LUCIA</v>
      </c>
      <c r="E57" s="248" t="s">
        <v>95</v>
      </c>
      <c r="F57" s="270" t="s">
        <v>18</v>
      </c>
      <c r="G57" s="268" t="s">
        <v>31</v>
      </c>
      <c r="H57" s="243" t="str">
        <f>IFERROR(VLOOKUP($C57,[6]BD!$B$3:$O$200,4,0),"")</f>
        <v>18/10/2025</v>
      </c>
      <c r="I57" s="294" t="s">
        <v>398</v>
      </c>
      <c r="J57" s="294" t="s">
        <v>407</v>
      </c>
      <c r="K57" s="294" t="s">
        <v>407</v>
      </c>
      <c r="L57" s="294" t="s">
        <v>407</v>
      </c>
      <c r="M57" s="294" t="s">
        <v>407</v>
      </c>
      <c r="N57" s="294" t="s">
        <v>407</v>
      </c>
      <c r="O57" s="294" t="s">
        <v>407</v>
      </c>
      <c r="P57" s="294" t="s">
        <v>398</v>
      </c>
      <c r="Q57" s="294" t="s">
        <v>407</v>
      </c>
      <c r="R57" s="294" t="s">
        <v>407</v>
      </c>
      <c r="S57" s="294" t="s">
        <v>407</v>
      </c>
      <c r="T57" s="294" t="s">
        <v>407</v>
      </c>
      <c r="U57" s="294" t="s">
        <v>407</v>
      </c>
      <c r="V57" s="294" t="s">
        <v>407</v>
      </c>
      <c r="W57" s="294" t="s">
        <v>398</v>
      </c>
      <c r="X57" s="294" t="s">
        <v>407</v>
      </c>
      <c r="Y57" s="294" t="s">
        <v>407</v>
      </c>
      <c r="Z57" s="294" t="s">
        <v>407</v>
      </c>
      <c r="AA57" s="294" t="s">
        <v>407</v>
      </c>
      <c r="AB57" s="294" t="s">
        <v>407</v>
      </c>
      <c r="AC57" s="294" t="s">
        <v>407</v>
      </c>
      <c r="AD57" s="294" t="s">
        <v>398</v>
      </c>
      <c r="AE57" s="294" t="s">
        <v>398</v>
      </c>
      <c r="AF57" s="294" t="s">
        <v>407</v>
      </c>
      <c r="AG57" s="294" t="s">
        <v>407</v>
      </c>
      <c r="AH57" s="294" t="s">
        <v>407</v>
      </c>
      <c r="AI57" s="294" t="s">
        <v>407</v>
      </c>
      <c r="AJ57" s="294" t="s">
        <v>407</v>
      </c>
      <c r="AK57" s="294" t="s">
        <v>398</v>
      </c>
      <c r="AL57" s="294" t="s">
        <v>407</v>
      </c>
      <c r="AN57" s="308">
        <f t="shared" si="7"/>
        <v>0</v>
      </c>
      <c r="AO57" s="308">
        <f t="shared" si="7"/>
        <v>0</v>
      </c>
      <c r="AP57" s="308">
        <f t="shared" si="7"/>
        <v>6</v>
      </c>
      <c r="AQ57" s="308">
        <f t="shared" si="7"/>
        <v>0</v>
      </c>
      <c r="AR57" s="308">
        <f t="shared" si="7"/>
        <v>0</v>
      </c>
      <c r="AS57" s="308">
        <f t="shared" si="7"/>
        <v>0</v>
      </c>
      <c r="AT57" s="308">
        <f t="shared" si="7"/>
        <v>0</v>
      </c>
      <c r="AU57" s="308">
        <f t="shared" si="7"/>
        <v>0</v>
      </c>
      <c r="AV57" s="308">
        <f t="shared" si="7"/>
        <v>0</v>
      </c>
      <c r="AW57" s="308">
        <f t="shared" si="7"/>
        <v>0</v>
      </c>
      <c r="AX57" s="308">
        <f t="shared" si="7"/>
        <v>0</v>
      </c>
      <c r="AY57" s="308">
        <f t="shared" si="7"/>
        <v>24</v>
      </c>
      <c r="AZ57" s="414">
        <f t="shared" si="5"/>
        <v>30</v>
      </c>
    </row>
    <row r="58" spans="1:52" ht="18.600000000000001" hidden="1" customHeight="1" x14ac:dyDescent="0.3">
      <c r="B58" s="241">
        <v>49</v>
      </c>
      <c r="C58" s="241">
        <v>52164364</v>
      </c>
      <c r="D58" s="243" t="str">
        <f>IFERROR(VLOOKUP($C58,[6]BD!$B$3:$O$200,2,0),"")</f>
        <v>AREVALO MEDINA MARIA GLADYS</v>
      </c>
      <c r="E58" s="248" t="s">
        <v>95</v>
      </c>
      <c r="F58" s="270" t="s">
        <v>18</v>
      </c>
      <c r="G58" s="268" t="s">
        <v>32</v>
      </c>
      <c r="H58" s="243" t="str">
        <f>IFERROR(VLOOKUP($C58,[6]BD!$B$3:$O$200,4,0),"")</f>
        <v>18/10/2025</v>
      </c>
      <c r="I58" s="294" t="s">
        <v>398</v>
      </c>
      <c r="J58" s="294" t="s">
        <v>407</v>
      </c>
      <c r="K58" s="294" t="s">
        <v>407</v>
      </c>
      <c r="L58" s="294" t="s">
        <v>407</v>
      </c>
      <c r="M58" s="294" t="s">
        <v>407</v>
      </c>
      <c r="N58" s="294" t="s">
        <v>407</v>
      </c>
      <c r="O58" s="294" t="s">
        <v>407</v>
      </c>
      <c r="P58" s="294" t="s">
        <v>398</v>
      </c>
      <c r="Q58" s="294" t="s">
        <v>407</v>
      </c>
      <c r="R58" s="294" t="s">
        <v>407</v>
      </c>
      <c r="S58" s="294" t="s">
        <v>407</v>
      </c>
      <c r="T58" s="294" t="s">
        <v>407</v>
      </c>
      <c r="U58" s="294" t="s">
        <v>407</v>
      </c>
      <c r="V58" s="294" t="s">
        <v>407</v>
      </c>
      <c r="W58" s="294" t="s">
        <v>398</v>
      </c>
      <c r="X58" s="294" t="s">
        <v>407</v>
      </c>
      <c r="Y58" s="294" t="s">
        <v>407</v>
      </c>
      <c r="Z58" s="294" t="s">
        <v>407</v>
      </c>
      <c r="AA58" s="294" t="s">
        <v>407</v>
      </c>
      <c r="AB58" s="294" t="s">
        <v>407</v>
      </c>
      <c r="AC58" s="294" t="s">
        <v>407</v>
      </c>
      <c r="AD58" s="294" t="s">
        <v>398</v>
      </c>
      <c r="AE58" s="294" t="s">
        <v>398</v>
      </c>
      <c r="AF58" s="294" t="s">
        <v>407</v>
      </c>
      <c r="AG58" s="294" t="s">
        <v>407</v>
      </c>
      <c r="AH58" s="294" t="s">
        <v>407</v>
      </c>
      <c r="AI58" s="294" t="s">
        <v>407</v>
      </c>
      <c r="AJ58" s="294" t="s">
        <v>407</v>
      </c>
      <c r="AK58" s="294" t="s">
        <v>398</v>
      </c>
      <c r="AL58" s="294" t="s">
        <v>407</v>
      </c>
      <c r="AN58" s="308">
        <f t="shared" si="7"/>
        <v>0</v>
      </c>
      <c r="AO58" s="308">
        <f t="shared" si="7"/>
        <v>0</v>
      </c>
      <c r="AP58" s="308">
        <f t="shared" si="7"/>
        <v>6</v>
      </c>
      <c r="AQ58" s="308">
        <f t="shared" si="7"/>
        <v>0</v>
      </c>
      <c r="AR58" s="308">
        <f t="shared" si="7"/>
        <v>0</v>
      </c>
      <c r="AS58" s="308">
        <f t="shared" si="7"/>
        <v>0</v>
      </c>
      <c r="AT58" s="308">
        <f t="shared" si="7"/>
        <v>0</v>
      </c>
      <c r="AU58" s="308">
        <f t="shared" si="7"/>
        <v>0</v>
      </c>
      <c r="AV58" s="308">
        <f t="shared" si="7"/>
        <v>0</v>
      </c>
      <c r="AW58" s="308">
        <f t="shared" si="7"/>
        <v>0</v>
      </c>
      <c r="AX58" s="308">
        <f t="shared" si="7"/>
        <v>0</v>
      </c>
      <c r="AY58" s="308">
        <f t="shared" si="7"/>
        <v>24</v>
      </c>
      <c r="AZ58" s="414">
        <f t="shared" si="5"/>
        <v>30</v>
      </c>
    </row>
    <row r="59" spans="1:52" ht="18.600000000000001" hidden="1" customHeight="1" x14ac:dyDescent="0.3">
      <c r="B59" s="241">
        <v>50</v>
      </c>
      <c r="C59" s="241">
        <v>52442600</v>
      </c>
      <c r="D59" s="243" t="str">
        <f>IFERROR(VLOOKUP($C59,[6]BD!$B$3:$O$200,2,0),"")</f>
        <v>TORO CAMARGO BLANCA AYDEE</v>
      </c>
      <c r="E59" s="248" t="s">
        <v>95</v>
      </c>
      <c r="F59" s="270" t="s">
        <v>18</v>
      </c>
      <c r="G59" s="268" t="s">
        <v>31</v>
      </c>
      <c r="H59" s="243" t="str">
        <f>IFERROR(VLOOKUP($C59,[6]BD!$B$3:$O$200,4,0),"")</f>
        <v>18/10/2025</v>
      </c>
      <c r="I59" s="294" t="s">
        <v>398</v>
      </c>
      <c r="J59" s="294" t="s">
        <v>407</v>
      </c>
      <c r="K59" s="294" t="s">
        <v>407</v>
      </c>
      <c r="L59" s="294" t="s">
        <v>407</v>
      </c>
      <c r="M59" s="294" t="s">
        <v>407</v>
      </c>
      <c r="N59" s="294" t="s">
        <v>407</v>
      </c>
      <c r="O59" s="294" t="s">
        <v>407</v>
      </c>
      <c r="P59" s="294" t="s">
        <v>398</v>
      </c>
      <c r="Q59" s="294" t="s">
        <v>407</v>
      </c>
      <c r="R59" s="294" t="s">
        <v>407</v>
      </c>
      <c r="S59" s="294" t="s">
        <v>407</v>
      </c>
      <c r="T59" s="294" t="s">
        <v>407</v>
      </c>
      <c r="U59" s="294" t="s">
        <v>407</v>
      </c>
      <c r="V59" s="294" t="s">
        <v>407</v>
      </c>
      <c r="W59" s="294" t="s">
        <v>398</v>
      </c>
      <c r="X59" s="294" t="s">
        <v>407</v>
      </c>
      <c r="Y59" s="294" t="s">
        <v>407</v>
      </c>
      <c r="Z59" s="294" t="s">
        <v>407</v>
      </c>
      <c r="AA59" s="294" t="s">
        <v>407</v>
      </c>
      <c r="AB59" s="294" t="s">
        <v>407</v>
      </c>
      <c r="AC59" s="294" t="s">
        <v>407</v>
      </c>
      <c r="AD59" s="294" t="s">
        <v>398</v>
      </c>
      <c r="AE59" s="294" t="s">
        <v>398</v>
      </c>
      <c r="AF59" s="294" t="s">
        <v>407</v>
      </c>
      <c r="AG59" s="294" t="s">
        <v>407</v>
      </c>
      <c r="AH59" s="294" t="s">
        <v>407</v>
      </c>
      <c r="AI59" s="294" t="s">
        <v>407</v>
      </c>
      <c r="AJ59" s="294" t="s">
        <v>407</v>
      </c>
      <c r="AK59" s="294" t="s">
        <v>398</v>
      </c>
      <c r="AL59" s="294" t="s">
        <v>407</v>
      </c>
      <c r="AN59" s="308">
        <f t="shared" si="7"/>
        <v>0</v>
      </c>
      <c r="AO59" s="308">
        <f t="shared" si="7"/>
        <v>0</v>
      </c>
      <c r="AP59" s="308">
        <f t="shared" si="7"/>
        <v>6</v>
      </c>
      <c r="AQ59" s="308">
        <f t="shared" si="7"/>
        <v>0</v>
      </c>
      <c r="AR59" s="308">
        <f t="shared" si="7"/>
        <v>0</v>
      </c>
      <c r="AS59" s="308">
        <f t="shared" si="7"/>
        <v>0</v>
      </c>
      <c r="AT59" s="308">
        <f t="shared" si="7"/>
        <v>0</v>
      </c>
      <c r="AU59" s="308">
        <f t="shared" si="7"/>
        <v>0</v>
      </c>
      <c r="AV59" s="308">
        <f t="shared" si="7"/>
        <v>0</v>
      </c>
      <c r="AW59" s="308">
        <f t="shared" si="7"/>
        <v>0</v>
      </c>
      <c r="AX59" s="308">
        <f t="shared" si="7"/>
        <v>0</v>
      </c>
      <c r="AY59" s="308">
        <f t="shared" si="7"/>
        <v>24</v>
      </c>
      <c r="AZ59" s="414">
        <f t="shared" si="5"/>
        <v>30</v>
      </c>
    </row>
    <row r="60" spans="1:52" ht="18.600000000000001" customHeight="1" x14ac:dyDescent="0.3">
      <c r="B60" s="241">
        <v>51</v>
      </c>
      <c r="C60" s="241">
        <v>52295952</v>
      </c>
      <c r="D60" s="243" t="str">
        <f>IFERROR(VLOOKUP($C60,[6]BD!$B$3:$O$200,2,0),"")</f>
        <v xml:space="preserve">MARTINEZ HERNANDEZ MARITZA </v>
      </c>
      <c r="E60" s="245" t="s">
        <v>96</v>
      </c>
      <c r="F60" s="270" t="s">
        <v>18</v>
      </c>
      <c r="G60" s="268" t="s">
        <v>26</v>
      </c>
      <c r="H60" s="243" t="str">
        <f>IFERROR(VLOOKUP($C60,[6]BD!$B$3:$O$200,4,0),"")</f>
        <v>18/10/2025</v>
      </c>
      <c r="I60" s="294" t="s">
        <v>398</v>
      </c>
      <c r="J60" s="294" t="s">
        <v>407</v>
      </c>
      <c r="K60" s="294" t="s">
        <v>407</v>
      </c>
      <c r="L60" s="294" t="s">
        <v>407</v>
      </c>
      <c r="M60" s="294" t="s">
        <v>407</v>
      </c>
      <c r="N60" s="294" t="s">
        <v>407</v>
      </c>
      <c r="O60" s="294" t="s">
        <v>407</v>
      </c>
      <c r="P60" s="294" t="s">
        <v>398</v>
      </c>
      <c r="Q60" s="294" t="s">
        <v>407</v>
      </c>
      <c r="R60" s="294" t="s">
        <v>407</v>
      </c>
      <c r="S60" s="294" t="s">
        <v>407</v>
      </c>
      <c r="T60" s="294" t="s">
        <v>407</v>
      </c>
      <c r="U60" s="294" t="s">
        <v>407</v>
      </c>
      <c r="V60" s="294" t="s">
        <v>407</v>
      </c>
      <c r="W60" s="294" t="s">
        <v>398</v>
      </c>
      <c r="X60" s="294" t="s">
        <v>407</v>
      </c>
      <c r="Y60" s="294" t="s">
        <v>407</v>
      </c>
      <c r="Z60" s="294" t="s">
        <v>407</v>
      </c>
      <c r="AA60" s="294" t="s">
        <v>407</v>
      </c>
      <c r="AB60" s="294" t="s">
        <v>407</v>
      </c>
      <c r="AC60" s="294" t="s">
        <v>407</v>
      </c>
      <c r="AD60" s="294" t="s">
        <v>398</v>
      </c>
      <c r="AE60" s="294" t="s">
        <v>398</v>
      </c>
      <c r="AF60" s="294" t="s">
        <v>407</v>
      </c>
      <c r="AG60" s="294" t="s">
        <v>407</v>
      </c>
      <c r="AH60" s="294" t="s">
        <v>407</v>
      </c>
      <c r="AI60" s="294" t="s">
        <v>407</v>
      </c>
      <c r="AJ60" s="294" t="s">
        <v>407</v>
      </c>
      <c r="AK60" s="294" t="s">
        <v>398</v>
      </c>
      <c r="AL60" s="294" t="s">
        <v>407</v>
      </c>
      <c r="AN60" s="308">
        <f t="shared" si="7"/>
        <v>0</v>
      </c>
      <c r="AO60" s="308">
        <f t="shared" si="7"/>
        <v>0</v>
      </c>
      <c r="AP60" s="308">
        <f t="shared" si="7"/>
        <v>6</v>
      </c>
      <c r="AQ60" s="308">
        <f t="shared" si="7"/>
        <v>0</v>
      </c>
      <c r="AR60" s="308">
        <f t="shared" si="7"/>
        <v>0</v>
      </c>
      <c r="AS60" s="308">
        <f t="shared" si="7"/>
        <v>0</v>
      </c>
      <c r="AT60" s="308">
        <f t="shared" si="7"/>
        <v>0</v>
      </c>
      <c r="AU60" s="308">
        <f t="shared" si="7"/>
        <v>0</v>
      </c>
      <c r="AV60" s="308">
        <f t="shared" si="7"/>
        <v>0</v>
      </c>
      <c r="AW60" s="308">
        <f t="shared" si="7"/>
        <v>0</v>
      </c>
      <c r="AX60" s="308">
        <f t="shared" si="7"/>
        <v>0</v>
      </c>
      <c r="AY60" s="308">
        <f t="shared" si="7"/>
        <v>24</v>
      </c>
      <c r="AZ60" s="414">
        <f t="shared" si="5"/>
        <v>30</v>
      </c>
    </row>
    <row r="61" spans="1:52" ht="18.600000000000001" hidden="1" customHeight="1" x14ac:dyDescent="0.3">
      <c r="B61" s="241">
        <v>52</v>
      </c>
      <c r="C61" s="241">
        <v>52239435</v>
      </c>
      <c r="D61" s="243" t="str">
        <f>IFERROR(VLOOKUP($C61,[6]BD!$B$3:$O$200,2,0),"")</f>
        <v>RAMOS BUITRAGO DORIS JANNETH</v>
      </c>
      <c r="E61" s="245" t="s">
        <v>93</v>
      </c>
      <c r="F61" s="270" t="s">
        <v>18</v>
      </c>
      <c r="G61" s="268" t="s">
        <v>48</v>
      </c>
      <c r="H61" s="243" t="str">
        <f>IFERROR(VLOOKUP($C61,[6]BD!$B$3:$O$200,4,0),"")</f>
        <v>18/10/2025</v>
      </c>
      <c r="I61" s="294" t="s">
        <v>398</v>
      </c>
      <c r="J61" s="294" t="s">
        <v>407</v>
      </c>
      <c r="K61" s="294" t="s">
        <v>407</v>
      </c>
      <c r="L61" s="294" t="s">
        <v>407</v>
      </c>
      <c r="M61" s="294" t="s">
        <v>407</v>
      </c>
      <c r="N61" s="294" t="s">
        <v>407</v>
      </c>
      <c r="O61" s="294" t="s">
        <v>407</v>
      </c>
      <c r="P61" s="294" t="s">
        <v>398</v>
      </c>
      <c r="Q61" s="294" t="s">
        <v>407</v>
      </c>
      <c r="R61" s="294" t="s">
        <v>407</v>
      </c>
      <c r="S61" s="294" t="s">
        <v>407</v>
      </c>
      <c r="T61" s="294" t="s">
        <v>407</v>
      </c>
      <c r="U61" s="294" t="s">
        <v>407</v>
      </c>
      <c r="V61" s="294" t="s">
        <v>407</v>
      </c>
      <c r="W61" s="294" t="s">
        <v>398</v>
      </c>
      <c r="X61" s="294" t="s">
        <v>407</v>
      </c>
      <c r="Y61" s="294" t="s">
        <v>407</v>
      </c>
      <c r="Z61" s="294" t="s">
        <v>407</v>
      </c>
      <c r="AA61" s="294" t="s">
        <v>407</v>
      </c>
      <c r="AB61" s="294" t="s">
        <v>407</v>
      </c>
      <c r="AC61" s="294" t="s">
        <v>407</v>
      </c>
      <c r="AD61" s="294" t="s">
        <v>398</v>
      </c>
      <c r="AE61" s="294" t="s">
        <v>398</v>
      </c>
      <c r="AF61" s="294" t="s">
        <v>407</v>
      </c>
      <c r="AG61" s="294" t="s">
        <v>407</v>
      </c>
      <c r="AH61" s="294" t="s">
        <v>407</v>
      </c>
      <c r="AI61" s="294" t="s">
        <v>407</v>
      </c>
      <c r="AJ61" s="294" t="s">
        <v>407</v>
      </c>
      <c r="AK61" s="294" t="s">
        <v>398</v>
      </c>
      <c r="AL61" s="294" t="s">
        <v>407</v>
      </c>
      <c r="AN61" s="308">
        <f t="shared" si="7"/>
        <v>0</v>
      </c>
      <c r="AO61" s="308">
        <f t="shared" si="7"/>
        <v>0</v>
      </c>
      <c r="AP61" s="308">
        <f t="shared" si="7"/>
        <v>6</v>
      </c>
      <c r="AQ61" s="308">
        <f t="shared" si="7"/>
        <v>0</v>
      </c>
      <c r="AR61" s="308">
        <f t="shared" si="7"/>
        <v>0</v>
      </c>
      <c r="AS61" s="308">
        <f t="shared" si="7"/>
        <v>0</v>
      </c>
      <c r="AT61" s="308">
        <f t="shared" si="7"/>
        <v>0</v>
      </c>
      <c r="AU61" s="308">
        <f t="shared" si="7"/>
        <v>0</v>
      </c>
      <c r="AV61" s="308">
        <f t="shared" si="7"/>
        <v>0</v>
      </c>
      <c r="AW61" s="308">
        <f t="shared" si="7"/>
        <v>0</v>
      </c>
      <c r="AX61" s="308">
        <f t="shared" si="7"/>
        <v>0</v>
      </c>
      <c r="AY61" s="308">
        <f t="shared" si="7"/>
        <v>24</v>
      </c>
      <c r="AZ61" s="414">
        <f t="shared" si="5"/>
        <v>30</v>
      </c>
    </row>
    <row r="62" spans="1:52" ht="18.600000000000001" hidden="1" customHeight="1" x14ac:dyDescent="0.3">
      <c r="B62" s="241">
        <v>53</v>
      </c>
      <c r="C62" s="241">
        <v>39655719</v>
      </c>
      <c r="D62" s="243" t="str">
        <f>IFERROR(VLOOKUP($C62,[6]BD!$B$3:$O$200,2,0),"")</f>
        <v xml:space="preserve">REAL  ESPERANZA </v>
      </c>
      <c r="E62" s="248" t="s">
        <v>95</v>
      </c>
      <c r="F62" s="270" t="s">
        <v>18</v>
      </c>
      <c r="G62" s="268" t="s">
        <v>35</v>
      </c>
      <c r="H62" s="243" t="str">
        <f>IFERROR(VLOOKUP($C62,[6]BD!$B$3:$O$200,4,0),"")</f>
        <v>18/10/2025</v>
      </c>
      <c r="I62" s="294" t="s">
        <v>398</v>
      </c>
      <c r="J62" s="294" t="s">
        <v>407</v>
      </c>
      <c r="K62" s="294" t="s">
        <v>407</v>
      </c>
      <c r="L62" s="294" t="s">
        <v>407</v>
      </c>
      <c r="M62" s="294" t="s">
        <v>407</v>
      </c>
      <c r="N62" s="294" t="s">
        <v>407</v>
      </c>
      <c r="O62" s="294" t="s">
        <v>407</v>
      </c>
      <c r="P62" s="294" t="s">
        <v>398</v>
      </c>
      <c r="Q62" s="294" t="s">
        <v>407</v>
      </c>
      <c r="R62" s="294" t="s">
        <v>407</v>
      </c>
      <c r="S62" s="294" t="s">
        <v>407</v>
      </c>
      <c r="T62" s="294" t="s">
        <v>407</v>
      </c>
      <c r="U62" s="294" t="s">
        <v>407</v>
      </c>
      <c r="V62" s="294" t="s">
        <v>407</v>
      </c>
      <c r="W62" s="294" t="s">
        <v>398</v>
      </c>
      <c r="X62" s="294" t="s">
        <v>407</v>
      </c>
      <c r="Y62" s="294" t="s">
        <v>407</v>
      </c>
      <c r="Z62" s="294" t="s">
        <v>407</v>
      </c>
      <c r="AA62" s="294" t="s">
        <v>407</v>
      </c>
      <c r="AB62" s="294" t="s">
        <v>407</v>
      </c>
      <c r="AC62" s="294" t="s">
        <v>407</v>
      </c>
      <c r="AD62" s="294" t="s">
        <v>398</v>
      </c>
      <c r="AE62" s="294" t="s">
        <v>398</v>
      </c>
      <c r="AF62" s="294" t="s">
        <v>407</v>
      </c>
      <c r="AG62" s="294" t="s">
        <v>407</v>
      </c>
      <c r="AH62" s="294" t="s">
        <v>407</v>
      </c>
      <c r="AI62" s="294" t="s">
        <v>407</v>
      </c>
      <c r="AJ62" s="294" t="s">
        <v>407</v>
      </c>
      <c r="AK62" s="294" t="s">
        <v>398</v>
      </c>
      <c r="AL62" s="294" t="s">
        <v>407</v>
      </c>
      <c r="AN62" s="308">
        <f t="shared" si="7"/>
        <v>0</v>
      </c>
      <c r="AO62" s="308">
        <f t="shared" si="7"/>
        <v>0</v>
      </c>
      <c r="AP62" s="308">
        <f t="shared" si="7"/>
        <v>6</v>
      </c>
      <c r="AQ62" s="308">
        <f t="shared" si="7"/>
        <v>0</v>
      </c>
      <c r="AR62" s="308">
        <f t="shared" si="7"/>
        <v>0</v>
      </c>
      <c r="AS62" s="308">
        <f t="shared" si="7"/>
        <v>0</v>
      </c>
      <c r="AT62" s="308">
        <f t="shared" si="7"/>
        <v>0</v>
      </c>
      <c r="AU62" s="308">
        <f t="shared" si="7"/>
        <v>0</v>
      </c>
      <c r="AV62" s="308">
        <f t="shared" si="7"/>
        <v>0</v>
      </c>
      <c r="AW62" s="308">
        <f t="shared" si="7"/>
        <v>0</v>
      </c>
      <c r="AX62" s="308">
        <f t="shared" si="7"/>
        <v>0</v>
      </c>
      <c r="AY62" s="308">
        <f t="shared" si="7"/>
        <v>24</v>
      </c>
      <c r="AZ62" s="414">
        <f t="shared" si="5"/>
        <v>30</v>
      </c>
    </row>
    <row r="63" spans="1:52" ht="18.600000000000001" hidden="1" customHeight="1" x14ac:dyDescent="0.3">
      <c r="B63" s="241">
        <v>54</v>
      </c>
      <c r="C63" s="241">
        <v>1126122552</v>
      </c>
      <c r="D63" s="243" t="str">
        <f>IFERROR(VLOOKUP($C63,[6]BD!$B$3:$O$200,2,0),"")</f>
        <v>VILLARREAL ROYER JULIO ABEL</v>
      </c>
      <c r="E63" s="244" t="s">
        <v>92</v>
      </c>
      <c r="F63" s="270" t="s">
        <v>20</v>
      </c>
      <c r="G63" s="268" t="s">
        <v>41</v>
      </c>
      <c r="H63" s="243" t="str">
        <f>IFERROR(VLOOKUP($C63,[6]BD!$B$3:$O$200,4,0),"")</f>
        <v>18/10/2025</v>
      </c>
      <c r="I63" s="294" t="s">
        <v>398</v>
      </c>
      <c r="J63" s="294" t="s">
        <v>407</v>
      </c>
      <c r="K63" s="294" t="s">
        <v>407</v>
      </c>
      <c r="L63" s="294" t="s">
        <v>407</v>
      </c>
      <c r="M63" s="294" t="s">
        <v>407</v>
      </c>
      <c r="N63" s="294" t="s">
        <v>407</v>
      </c>
      <c r="O63" s="294" t="s">
        <v>407</v>
      </c>
      <c r="P63" s="294" t="s">
        <v>398</v>
      </c>
      <c r="Q63" s="294" t="s">
        <v>407</v>
      </c>
      <c r="R63" s="294" t="s">
        <v>407</v>
      </c>
      <c r="S63" s="294" t="s">
        <v>407</v>
      </c>
      <c r="T63" s="294" t="s">
        <v>407</v>
      </c>
      <c r="U63" s="294" t="s">
        <v>407</v>
      </c>
      <c r="V63" s="294" t="s">
        <v>407</v>
      </c>
      <c r="W63" s="294" t="s">
        <v>398</v>
      </c>
      <c r="X63" s="294" t="s">
        <v>407</v>
      </c>
      <c r="Y63" s="294" t="s">
        <v>407</v>
      </c>
      <c r="Z63" s="294" t="s">
        <v>407</v>
      </c>
      <c r="AA63" s="294" t="s">
        <v>407</v>
      </c>
      <c r="AB63" s="294" t="s">
        <v>407</v>
      </c>
      <c r="AC63" s="294" t="s">
        <v>407</v>
      </c>
      <c r="AD63" s="294" t="s">
        <v>398</v>
      </c>
      <c r="AE63" s="294" t="s">
        <v>398</v>
      </c>
      <c r="AF63" s="294" t="s">
        <v>407</v>
      </c>
      <c r="AG63" s="294" t="s">
        <v>407</v>
      </c>
      <c r="AH63" s="294" t="s">
        <v>407</v>
      </c>
      <c r="AI63" s="294" t="s">
        <v>407</v>
      </c>
      <c r="AJ63" s="294" t="s">
        <v>407</v>
      </c>
      <c r="AK63" s="294" t="s">
        <v>398</v>
      </c>
      <c r="AL63" s="294" t="s">
        <v>407</v>
      </c>
      <c r="AN63" s="308">
        <f t="shared" si="7"/>
        <v>0</v>
      </c>
      <c r="AO63" s="308">
        <f t="shared" si="7"/>
        <v>0</v>
      </c>
      <c r="AP63" s="308">
        <f t="shared" si="7"/>
        <v>6</v>
      </c>
      <c r="AQ63" s="308">
        <f t="shared" si="7"/>
        <v>0</v>
      </c>
      <c r="AR63" s="308">
        <f t="shared" si="7"/>
        <v>0</v>
      </c>
      <c r="AS63" s="308">
        <f t="shared" si="7"/>
        <v>0</v>
      </c>
      <c r="AT63" s="308">
        <f t="shared" si="7"/>
        <v>0</v>
      </c>
      <c r="AU63" s="308">
        <f t="shared" si="7"/>
        <v>0</v>
      </c>
      <c r="AV63" s="308">
        <f t="shared" si="7"/>
        <v>0</v>
      </c>
      <c r="AW63" s="308">
        <f t="shared" si="7"/>
        <v>0</v>
      </c>
      <c r="AX63" s="308">
        <f t="shared" si="7"/>
        <v>0</v>
      </c>
      <c r="AY63" s="308">
        <f t="shared" si="7"/>
        <v>24</v>
      </c>
      <c r="AZ63" s="414">
        <f t="shared" si="5"/>
        <v>30</v>
      </c>
    </row>
    <row r="64" spans="1:52" ht="18.600000000000001" hidden="1" customHeight="1" x14ac:dyDescent="0.3">
      <c r="B64" s="241">
        <v>55</v>
      </c>
      <c r="C64" s="241">
        <v>52017874</v>
      </c>
      <c r="D64" s="243" t="str">
        <f>IFERROR(VLOOKUP($C64,[6]BD!$B$3:$O$200,2,0),"")</f>
        <v>MATEUS PIRACOA MARTHA JANETH</v>
      </c>
      <c r="E64" s="248" t="s">
        <v>95</v>
      </c>
      <c r="F64" s="270" t="s">
        <v>18</v>
      </c>
      <c r="G64" s="268" t="s">
        <v>32</v>
      </c>
      <c r="H64" s="243" t="str">
        <f>IFERROR(VLOOKUP($C64,[6]BD!$B$3:$O$200,4,0),"")</f>
        <v>18/10/2025</v>
      </c>
      <c r="I64" s="294" t="s">
        <v>398</v>
      </c>
      <c r="J64" s="294" t="s">
        <v>407</v>
      </c>
      <c r="K64" s="294" t="s">
        <v>407</v>
      </c>
      <c r="L64" s="294" t="s">
        <v>407</v>
      </c>
      <c r="M64" s="294" t="s">
        <v>407</v>
      </c>
      <c r="N64" s="294" t="s">
        <v>407</v>
      </c>
      <c r="O64" s="294" t="s">
        <v>407</v>
      </c>
      <c r="P64" s="294" t="s">
        <v>398</v>
      </c>
      <c r="Q64" s="294" t="s">
        <v>407</v>
      </c>
      <c r="R64" s="294" t="s">
        <v>407</v>
      </c>
      <c r="S64" s="294" t="s">
        <v>407</v>
      </c>
      <c r="T64" s="294" t="s">
        <v>407</v>
      </c>
      <c r="U64" s="294" t="s">
        <v>407</v>
      </c>
      <c r="V64" s="294" t="s">
        <v>407</v>
      </c>
      <c r="W64" s="294" t="s">
        <v>398</v>
      </c>
      <c r="X64" s="294" t="s">
        <v>407</v>
      </c>
      <c r="Y64" s="294" t="s">
        <v>407</v>
      </c>
      <c r="Z64" s="294" t="s">
        <v>407</v>
      </c>
      <c r="AA64" s="294" t="s">
        <v>407</v>
      </c>
      <c r="AB64" s="294" t="s">
        <v>407</v>
      </c>
      <c r="AC64" s="294" t="s">
        <v>407</v>
      </c>
      <c r="AD64" s="294" t="s">
        <v>398</v>
      </c>
      <c r="AE64" s="294" t="s">
        <v>398</v>
      </c>
      <c r="AF64" s="294" t="s">
        <v>407</v>
      </c>
      <c r="AG64" s="294" t="s">
        <v>407</v>
      </c>
      <c r="AH64" s="294" t="s">
        <v>407</v>
      </c>
      <c r="AI64" s="294" t="s">
        <v>407</v>
      </c>
      <c r="AJ64" s="294" t="s">
        <v>407</v>
      </c>
      <c r="AK64" s="294" t="s">
        <v>398</v>
      </c>
      <c r="AL64" s="294" t="s">
        <v>407</v>
      </c>
      <c r="AN64" s="308">
        <f t="shared" si="7"/>
        <v>0</v>
      </c>
      <c r="AO64" s="308">
        <f t="shared" si="7"/>
        <v>0</v>
      </c>
      <c r="AP64" s="308">
        <f t="shared" si="7"/>
        <v>6</v>
      </c>
      <c r="AQ64" s="308">
        <f t="shared" si="7"/>
        <v>0</v>
      </c>
      <c r="AR64" s="308">
        <f t="shared" si="7"/>
        <v>0</v>
      </c>
      <c r="AS64" s="308">
        <f t="shared" si="7"/>
        <v>0</v>
      </c>
      <c r="AT64" s="308">
        <f t="shared" si="7"/>
        <v>0</v>
      </c>
      <c r="AU64" s="308">
        <f t="shared" si="7"/>
        <v>0</v>
      </c>
      <c r="AV64" s="308">
        <f t="shared" si="7"/>
        <v>0</v>
      </c>
      <c r="AW64" s="308">
        <f t="shared" si="7"/>
        <v>0</v>
      </c>
      <c r="AX64" s="308">
        <f t="shared" si="7"/>
        <v>0</v>
      </c>
      <c r="AY64" s="308">
        <f t="shared" si="7"/>
        <v>24</v>
      </c>
      <c r="AZ64" s="414">
        <f t="shared" si="5"/>
        <v>30</v>
      </c>
    </row>
    <row r="65" spans="1:52" ht="18.600000000000001" hidden="1" customHeight="1" x14ac:dyDescent="0.3">
      <c r="B65" s="241">
        <v>56</v>
      </c>
      <c r="C65" s="241">
        <v>52832379</v>
      </c>
      <c r="D65" s="243" t="str">
        <f>IFERROR(VLOOKUP($C65,[6]BD!$B$3:$O$200,2,0),"")</f>
        <v>LOZANO OCHOA GLADYS STELLA</v>
      </c>
      <c r="E65" s="248" t="s">
        <v>95</v>
      </c>
      <c r="F65" s="270" t="s">
        <v>18</v>
      </c>
      <c r="G65" s="268" t="s">
        <v>31</v>
      </c>
      <c r="H65" s="243" t="str">
        <f>IFERROR(VLOOKUP($C65,[6]BD!$B$3:$O$200,4,0),"")</f>
        <v>18/10/2025</v>
      </c>
      <c r="I65" s="294" t="s">
        <v>398</v>
      </c>
      <c r="J65" s="294" t="s">
        <v>407</v>
      </c>
      <c r="K65" s="294" t="s">
        <v>407</v>
      </c>
      <c r="L65" s="294" t="s">
        <v>407</v>
      </c>
      <c r="M65" s="294" t="s">
        <v>407</v>
      </c>
      <c r="N65" s="294" t="s">
        <v>407</v>
      </c>
      <c r="O65" s="294" t="s">
        <v>407</v>
      </c>
      <c r="P65" s="294" t="s">
        <v>398</v>
      </c>
      <c r="Q65" s="294" t="s">
        <v>407</v>
      </c>
      <c r="R65" s="294" t="s">
        <v>407</v>
      </c>
      <c r="S65" s="294" t="s">
        <v>407</v>
      </c>
      <c r="T65" s="294" t="s">
        <v>407</v>
      </c>
      <c r="U65" s="294" t="s">
        <v>407</v>
      </c>
      <c r="V65" s="294" t="s">
        <v>407</v>
      </c>
      <c r="W65" s="294" t="s">
        <v>398</v>
      </c>
      <c r="X65" s="294" t="s">
        <v>407</v>
      </c>
      <c r="Y65" s="294" t="s">
        <v>407</v>
      </c>
      <c r="Z65" s="294" t="s">
        <v>407</v>
      </c>
      <c r="AA65" s="294" t="s">
        <v>407</v>
      </c>
      <c r="AB65" s="294" t="s">
        <v>407</v>
      </c>
      <c r="AC65" s="294" t="s">
        <v>407</v>
      </c>
      <c r="AD65" s="294" t="s">
        <v>398</v>
      </c>
      <c r="AE65" s="294" t="s">
        <v>398</v>
      </c>
      <c r="AF65" s="294" t="s">
        <v>407</v>
      </c>
      <c r="AG65" s="294" t="s">
        <v>407</v>
      </c>
      <c r="AH65" s="294" t="s">
        <v>407</v>
      </c>
      <c r="AI65" s="294" t="s">
        <v>407</v>
      </c>
      <c r="AJ65" s="294" t="s">
        <v>407</v>
      </c>
      <c r="AK65" s="294" t="s">
        <v>398</v>
      </c>
      <c r="AL65" s="294" t="s">
        <v>407</v>
      </c>
      <c r="AN65" s="308">
        <f t="shared" si="7"/>
        <v>0</v>
      </c>
      <c r="AO65" s="308">
        <f t="shared" si="7"/>
        <v>0</v>
      </c>
      <c r="AP65" s="308">
        <f t="shared" si="7"/>
        <v>6</v>
      </c>
      <c r="AQ65" s="308">
        <f t="shared" si="7"/>
        <v>0</v>
      </c>
      <c r="AR65" s="308">
        <f t="shared" si="7"/>
        <v>0</v>
      </c>
      <c r="AS65" s="308">
        <f t="shared" si="7"/>
        <v>0</v>
      </c>
      <c r="AT65" s="308">
        <f t="shared" si="7"/>
        <v>0</v>
      </c>
      <c r="AU65" s="308">
        <f t="shared" si="7"/>
        <v>0</v>
      </c>
      <c r="AV65" s="308">
        <f t="shared" si="7"/>
        <v>0</v>
      </c>
      <c r="AW65" s="308">
        <f t="shared" si="7"/>
        <v>0</v>
      </c>
      <c r="AX65" s="308">
        <f t="shared" si="7"/>
        <v>0</v>
      </c>
      <c r="AY65" s="308">
        <f t="shared" si="7"/>
        <v>24</v>
      </c>
      <c r="AZ65" s="414">
        <f t="shared" si="5"/>
        <v>30</v>
      </c>
    </row>
    <row r="66" spans="1:52" ht="18.600000000000001" customHeight="1" x14ac:dyDescent="0.3">
      <c r="B66" s="293">
        <v>57</v>
      </c>
      <c r="C66" s="293">
        <v>69802250</v>
      </c>
      <c r="D66" s="420" t="str">
        <f>IFERROR(VLOOKUP($C66,[6]BD!$B$3:$O$200,2,0),"")</f>
        <v>LOPEZ GUTIERREZ LUZ MERY</v>
      </c>
      <c r="E66" s="421" t="s">
        <v>96</v>
      </c>
      <c r="F66" s="270" t="s">
        <v>18</v>
      </c>
      <c r="G66" s="268" t="s">
        <v>26</v>
      </c>
      <c r="H66" s="243">
        <f>IFERROR(VLOOKUP($C66,[6]BD!$B$3:$O$200,4,0),"")</f>
        <v>0</v>
      </c>
      <c r="I66" s="294" t="s">
        <v>398</v>
      </c>
      <c r="J66" s="294" t="s">
        <v>407</v>
      </c>
      <c r="K66" s="294" t="s">
        <v>407</v>
      </c>
      <c r="L66" s="294" t="s">
        <v>407</v>
      </c>
      <c r="M66" s="294" t="s">
        <v>407</v>
      </c>
      <c r="N66" s="294" t="s">
        <v>407</v>
      </c>
      <c r="O66" s="294" t="s">
        <v>407</v>
      </c>
      <c r="P66" s="294" t="s">
        <v>398</v>
      </c>
      <c r="Q66" s="294" t="s">
        <v>407</v>
      </c>
      <c r="R66" s="294" t="s">
        <v>407</v>
      </c>
      <c r="S66" s="294" t="s">
        <v>407</v>
      </c>
      <c r="T66" s="294" t="s">
        <v>407</v>
      </c>
      <c r="U66" s="294" t="s">
        <v>407</v>
      </c>
      <c r="V66" s="294" t="s">
        <v>407</v>
      </c>
      <c r="W66" s="294" t="s">
        <v>398</v>
      </c>
      <c r="X66" s="294" t="s">
        <v>404</v>
      </c>
      <c r="Y66" s="294" t="s">
        <v>404</v>
      </c>
      <c r="Z66" s="294" t="s">
        <v>404</v>
      </c>
      <c r="AA66" s="294" t="s">
        <v>404</v>
      </c>
      <c r="AB66" s="294" t="s">
        <v>404</v>
      </c>
      <c r="AC66" s="294" t="s">
        <v>404</v>
      </c>
      <c r="AD66" s="294" t="s">
        <v>404</v>
      </c>
      <c r="AE66" s="294" t="s">
        <v>404</v>
      </c>
      <c r="AF66" s="294" t="s">
        <v>404</v>
      </c>
      <c r="AG66" s="294" t="s">
        <v>404</v>
      </c>
      <c r="AH66" s="294" t="s">
        <v>404</v>
      </c>
      <c r="AI66" s="294" t="s">
        <v>404</v>
      </c>
      <c r="AJ66" s="294" t="s">
        <v>404</v>
      </c>
      <c r="AK66" s="294" t="s">
        <v>404</v>
      </c>
      <c r="AL66" s="294" t="s">
        <v>404</v>
      </c>
      <c r="AN66" s="308">
        <f t="shared" si="7"/>
        <v>0</v>
      </c>
      <c r="AO66" s="308">
        <f t="shared" si="7"/>
        <v>0</v>
      </c>
      <c r="AP66" s="308">
        <f t="shared" si="7"/>
        <v>3</v>
      </c>
      <c r="AQ66" s="308">
        <f t="shared" si="7"/>
        <v>0</v>
      </c>
      <c r="AR66" s="308">
        <f t="shared" si="7"/>
        <v>0</v>
      </c>
      <c r="AS66" s="308">
        <f t="shared" si="7"/>
        <v>0</v>
      </c>
      <c r="AT66" s="308">
        <f t="shared" si="7"/>
        <v>0</v>
      </c>
      <c r="AU66" s="308">
        <f t="shared" si="7"/>
        <v>0</v>
      </c>
      <c r="AV66" s="308">
        <f t="shared" si="7"/>
        <v>15</v>
      </c>
      <c r="AW66" s="308">
        <f t="shared" si="7"/>
        <v>0</v>
      </c>
      <c r="AX66" s="308">
        <f t="shared" si="7"/>
        <v>0</v>
      </c>
      <c r="AY66" s="308">
        <f t="shared" si="7"/>
        <v>12</v>
      </c>
      <c r="AZ66" s="414">
        <f t="shared" si="5"/>
        <v>15</v>
      </c>
    </row>
    <row r="67" spans="1:52" ht="18.600000000000001" hidden="1" customHeight="1" x14ac:dyDescent="0.3">
      <c r="B67" s="241">
        <v>58</v>
      </c>
      <c r="C67" s="241">
        <v>1032483405</v>
      </c>
      <c r="D67" s="243" t="str">
        <f>IFERROR(VLOOKUP($C67,[6]BD!$B$3:$O$200,2,0),"")</f>
        <v>AYALA HERMOSA YURANY ALEJANDRA</v>
      </c>
      <c r="E67" s="244" t="s">
        <v>92</v>
      </c>
      <c r="F67" s="270" t="s">
        <v>18</v>
      </c>
      <c r="G67" s="268" t="s">
        <v>37</v>
      </c>
      <c r="H67" s="243" t="str">
        <f>IFERROR(VLOOKUP($C67,[6]BD!$B$3:$O$200,4,0),"")</f>
        <v>18/10/2025</v>
      </c>
      <c r="I67" s="294" t="s">
        <v>398</v>
      </c>
      <c r="J67" s="294" t="s">
        <v>407</v>
      </c>
      <c r="K67" s="294" t="s">
        <v>407</v>
      </c>
      <c r="L67" s="294" t="s">
        <v>407</v>
      </c>
      <c r="M67" s="294" t="s">
        <v>407</v>
      </c>
      <c r="N67" s="294" t="s">
        <v>407</v>
      </c>
      <c r="O67" s="294" t="s">
        <v>407</v>
      </c>
      <c r="P67" s="294" t="s">
        <v>398</v>
      </c>
      <c r="Q67" s="294" t="s">
        <v>407</v>
      </c>
      <c r="R67" s="294" t="s">
        <v>407</v>
      </c>
      <c r="S67" s="294" t="s">
        <v>407</v>
      </c>
      <c r="T67" s="294" t="s">
        <v>407</v>
      </c>
      <c r="U67" s="294" t="s">
        <v>407</v>
      </c>
      <c r="V67" s="294" t="s">
        <v>407</v>
      </c>
      <c r="W67" s="294" t="s">
        <v>398</v>
      </c>
      <c r="X67" s="294" t="s">
        <v>407</v>
      </c>
      <c r="Y67" s="294" t="s">
        <v>407</v>
      </c>
      <c r="Z67" s="294" t="s">
        <v>407</v>
      </c>
      <c r="AA67" s="294" t="s">
        <v>407</v>
      </c>
      <c r="AB67" s="294" t="s">
        <v>407</v>
      </c>
      <c r="AC67" s="294" t="s">
        <v>407</v>
      </c>
      <c r="AD67" s="294" t="s">
        <v>398</v>
      </c>
      <c r="AE67" s="294" t="s">
        <v>398</v>
      </c>
      <c r="AF67" s="294" t="s">
        <v>407</v>
      </c>
      <c r="AG67" s="294" t="s">
        <v>407</v>
      </c>
      <c r="AH67" s="294" t="s">
        <v>407</v>
      </c>
      <c r="AI67" s="294" t="s">
        <v>407</v>
      </c>
      <c r="AJ67" s="294" t="s">
        <v>407</v>
      </c>
      <c r="AK67" s="294" t="s">
        <v>398</v>
      </c>
      <c r="AL67" s="294" t="s">
        <v>407</v>
      </c>
      <c r="AN67" s="308">
        <f t="shared" si="7"/>
        <v>0</v>
      </c>
      <c r="AO67" s="308">
        <f t="shared" si="7"/>
        <v>0</v>
      </c>
      <c r="AP67" s="308">
        <f t="shared" si="7"/>
        <v>6</v>
      </c>
      <c r="AQ67" s="308">
        <f t="shared" ref="AO67:AY90" si="8">COUNTIF($I67:$AL67,AQ$7)</f>
        <v>0</v>
      </c>
      <c r="AR67" s="308">
        <f t="shared" si="8"/>
        <v>0</v>
      </c>
      <c r="AS67" s="308">
        <f t="shared" si="8"/>
        <v>0</v>
      </c>
      <c r="AT67" s="308">
        <f t="shared" si="8"/>
        <v>0</v>
      </c>
      <c r="AU67" s="308">
        <f t="shared" si="8"/>
        <v>0</v>
      </c>
      <c r="AV67" s="308">
        <f t="shared" si="8"/>
        <v>0</v>
      </c>
      <c r="AW67" s="308">
        <f t="shared" si="8"/>
        <v>0</v>
      </c>
      <c r="AX67" s="308">
        <f t="shared" si="8"/>
        <v>0</v>
      </c>
      <c r="AY67" s="308">
        <f t="shared" si="8"/>
        <v>24</v>
      </c>
      <c r="AZ67" s="414">
        <f t="shared" si="5"/>
        <v>30</v>
      </c>
    </row>
    <row r="68" spans="1:52" ht="18.600000000000001" hidden="1" customHeight="1" x14ac:dyDescent="0.3">
      <c r="B68" s="241">
        <v>59</v>
      </c>
      <c r="C68" s="413">
        <v>39802794</v>
      </c>
      <c r="D68" s="243" t="str">
        <f>IFERROR(VLOOKUP($C68,[6]BD!$B$3:$O$200,2,0),"")</f>
        <v>ZAPATA CAMACHO NUBIA AMPARO</v>
      </c>
      <c r="E68" s="248" t="s">
        <v>95</v>
      </c>
      <c r="F68" s="270" t="s">
        <v>18</v>
      </c>
      <c r="G68" s="268" t="s">
        <v>32</v>
      </c>
      <c r="H68" s="243" t="str">
        <f>IFERROR(VLOOKUP($C68,[6]BD!$B$3:$O$200,4,0),"")</f>
        <v>18/10/2025</v>
      </c>
      <c r="I68" s="294" t="s">
        <v>398</v>
      </c>
      <c r="J68" s="294" t="s">
        <v>407</v>
      </c>
      <c r="K68" s="294" t="s">
        <v>407</v>
      </c>
      <c r="L68" s="294" t="s">
        <v>407</v>
      </c>
      <c r="M68" s="294" t="s">
        <v>407</v>
      </c>
      <c r="N68" s="294" t="s">
        <v>407</v>
      </c>
      <c r="O68" s="294" t="s">
        <v>407</v>
      </c>
      <c r="P68" s="294" t="s">
        <v>398</v>
      </c>
      <c r="Q68" s="294" t="s">
        <v>399</v>
      </c>
      <c r="R68" s="294" t="s">
        <v>399</v>
      </c>
      <c r="S68" s="294" t="s">
        <v>399</v>
      </c>
      <c r="T68" s="294" t="s">
        <v>399</v>
      </c>
      <c r="U68" s="294" t="s">
        <v>399</v>
      </c>
      <c r="V68" s="294" t="s">
        <v>399</v>
      </c>
      <c r="W68" s="294" t="s">
        <v>399</v>
      </c>
      <c r="X68" s="294" t="s">
        <v>399</v>
      </c>
      <c r="Y68" s="294" t="s">
        <v>399</v>
      </c>
      <c r="Z68" s="294" t="s">
        <v>399</v>
      </c>
      <c r="AA68" s="294" t="s">
        <v>399</v>
      </c>
      <c r="AB68" s="294" t="s">
        <v>399</v>
      </c>
      <c r="AC68" s="294" t="s">
        <v>399</v>
      </c>
      <c r="AD68" s="294" t="s">
        <v>399</v>
      </c>
      <c r="AE68" s="294" t="s">
        <v>399</v>
      </c>
      <c r="AF68" s="294" t="s">
        <v>399</v>
      </c>
      <c r="AG68" s="294" t="s">
        <v>399</v>
      </c>
      <c r="AH68" s="294" t="s">
        <v>399</v>
      </c>
      <c r="AI68" s="294" t="s">
        <v>399</v>
      </c>
      <c r="AJ68" s="294" t="s">
        <v>399</v>
      </c>
      <c r="AK68" s="294" t="s">
        <v>399</v>
      </c>
      <c r="AL68" s="294" t="s">
        <v>399</v>
      </c>
      <c r="AN68" s="308">
        <f t="shared" ref="AN68:AY131" si="9">COUNTIF($I68:$AL68,AN$7)</f>
        <v>0</v>
      </c>
      <c r="AO68" s="308">
        <f t="shared" si="8"/>
        <v>0</v>
      </c>
      <c r="AP68" s="308">
        <f t="shared" si="8"/>
        <v>2</v>
      </c>
      <c r="AQ68" s="308">
        <f t="shared" si="8"/>
        <v>22</v>
      </c>
      <c r="AR68" s="308">
        <f t="shared" si="8"/>
        <v>0</v>
      </c>
      <c r="AS68" s="308">
        <f t="shared" si="8"/>
        <v>0</v>
      </c>
      <c r="AT68" s="308">
        <f t="shared" si="8"/>
        <v>0</v>
      </c>
      <c r="AU68" s="308">
        <f t="shared" si="8"/>
        <v>0</v>
      </c>
      <c r="AV68" s="308">
        <f t="shared" si="8"/>
        <v>0</v>
      </c>
      <c r="AW68" s="308">
        <f t="shared" si="8"/>
        <v>0</v>
      </c>
      <c r="AX68" s="308">
        <f t="shared" si="8"/>
        <v>0</v>
      </c>
      <c r="AY68" s="308">
        <f t="shared" si="8"/>
        <v>6</v>
      </c>
      <c r="AZ68" s="414">
        <f t="shared" si="5"/>
        <v>8</v>
      </c>
    </row>
    <row r="69" spans="1:52" ht="30" hidden="1" customHeight="1" x14ac:dyDescent="0.3">
      <c r="A69" s="422" t="s">
        <v>440</v>
      </c>
      <c r="B69" s="241"/>
      <c r="C69" s="413">
        <v>20989375</v>
      </c>
      <c r="D69" s="243" t="str">
        <f>IFERROR(VLOOKUP($C69,[6]BD!$B$3:$O$200,2,0),"")</f>
        <v>CALDERON RODRIGUEZ GLORIA</v>
      </c>
      <c r="E69" s="248"/>
      <c r="F69" s="270" t="s">
        <v>18</v>
      </c>
      <c r="G69" s="268" t="s">
        <v>35</v>
      </c>
      <c r="H69" s="243" t="str">
        <f>IFERROR(VLOOKUP($C69,[6]BD!$B$3:$O$200,4,0),"")</f>
        <v>DIRECCION SECCIONAL DE ADMINISTRACION JUDICIAL DE CUNDINAMARCA -AMAZONAS</v>
      </c>
      <c r="I69" s="294"/>
      <c r="J69" s="294"/>
      <c r="K69" s="294"/>
      <c r="L69" s="294"/>
      <c r="M69" s="294"/>
      <c r="N69" s="294"/>
      <c r="O69" s="294"/>
      <c r="P69" s="294"/>
      <c r="Q69" s="294"/>
      <c r="R69" s="294"/>
      <c r="S69" s="294"/>
      <c r="T69" s="294"/>
      <c r="U69" s="294"/>
      <c r="V69" s="294"/>
      <c r="W69" s="294" t="s">
        <v>407</v>
      </c>
      <c r="X69" s="294" t="s">
        <v>407</v>
      </c>
      <c r="Y69" s="294" t="s">
        <v>407</v>
      </c>
      <c r="Z69" s="294" t="s">
        <v>407</v>
      </c>
      <c r="AA69" s="294" t="s">
        <v>407</v>
      </c>
      <c r="AB69" s="294" t="s">
        <v>407</v>
      </c>
      <c r="AC69" s="294" t="s">
        <v>407</v>
      </c>
      <c r="AD69" s="294" t="s">
        <v>398</v>
      </c>
      <c r="AE69" s="294" t="s">
        <v>398</v>
      </c>
      <c r="AF69" s="294" t="s">
        <v>407</v>
      </c>
      <c r="AG69" s="294"/>
      <c r="AH69" s="294"/>
      <c r="AI69" s="294"/>
      <c r="AJ69" s="294"/>
      <c r="AK69" s="294" t="s">
        <v>398</v>
      </c>
      <c r="AL69" s="294"/>
      <c r="AN69" s="308">
        <f t="shared" si="9"/>
        <v>0</v>
      </c>
      <c r="AO69" s="308">
        <f t="shared" si="8"/>
        <v>0</v>
      </c>
      <c r="AP69" s="308">
        <f t="shared" si="8"/>
        <v>3</v>
      </c>
      <c r="AQ69" s="308">
        <f t="shared" si="8"/>
        <v>0</v>
      </c>
      <c r="AR69" s="308">
        <f t="shared" si="8"/>
        <v>0</v>
      </c>
      <c r="AS69" s="308">
        <f t="shared" si="8"/>
        <v>0</v>
      </c>
      <c r="AT69" s="308">
        <f t="shared" si="8"/>
        <v>0</v>
      </c>
      <c r="AU69" s="308">
        <f t="shared" si="8"/>
        <v>0</v>
      </c>
      <c r="AV69" s="308">
        <f t="shared" si="8"/>
        <v>0</v>
      </c>
      <c r="AW69" s="308">
        <f t="shared" si="8"/>
        <v>0</v>
      </c>
      <c r="AX69" s="308">
        <f t="shared" si="8"/>
        <v>0</v>
      </c>
      <c r="AY69" s="308">
        <f t="shared" si="8"/>
        <v>8</v>
      </c>
      <c r="AZ69" s="414">
        <f t="shared" si="5"/>
        <v>11</v>
      </c>
    </row>
    <row r="70" spans="1:52" ht="18.600000000000001" hidden="1" customHeight="1" x14ac:dyDescent="0.3">
      <c r="B70" s="241">
        <v>60</v>
      </c>
      <c r="C70" s="241">
        <v>52339253</v>
      </c>
      <c r="D70" s="243" t="str">
        <f>IFERROR(VLOOKUP($C70,[6]BD!$B$3:$O$200,2,0),"")</f>
        <v>CANTE MELO NELLY FARID</v>
      </c>
      <c r="E70" s="248" t="s">
        <v>95</v>
      </c>
      <c r="F70" s="270" t="s">
        <v>18</v>
      </c>
      <c r="G70" s="268" t="s">
        <v>44</v>
      </c>
      <c r="H70" s="243" t="str">
        <f>IFERROR(VLOOKUP($C70,[6]BD!$B$3:$O$200,4,0),"")</f>
        <v>18/10/2025</v>
      </c>
      <c r="I70" s="294" t="s">
        <v>398</v>
      </c>
      <c r="J70" s="294" t="s">
        <v>407</v>
      </c>
      <c r="K70" s="294" t="s">
        <v>407</v>
      </c>
      <c r="L70" s="294" t="s">
        <v>407</v>
      </c>
      <c r="M70" s="294" t="s">
        <v>407</v>
      </c>
      <c r="N70" s="294" t="s">
        <v>407</v>
      </c>
      <c r="O70" s="294" t="s">
        <v>407</v>
      </c>
      <c r="P70" s="294" t="s">
        <v>398</v>
      </c>
      <c r="Q70" s="294" t="s">
        <v>407</v>
      </c>
      <c r="R70" s="294" t="s">
        <v>407</v>
      </c>
      <c r="S70" s="294" t="s">
        <v>407</v>
      </c>
      <c r="T70" s="294" t="s">
        <v>407</v>
      </c>
      <c r="U70" s="294" t="s">
        <v>407</v>
      </c>
      <c r="V70" s="294" t="s">
        <v>407</v>
      </c>
      <c r="W70" s="294" t="s">
        <v>398</v>
      </c>
      <c r="X70" s="294" t="s">
        <v>407</v>
      </c>
      <c r="Y70" s="294" t="s">
        <v>407</v>
      </c>
      <c r="Z70" s="294" t="s">
        <v>407</v>
      </c>
      <c r="AA70" s="294" t="s">
        <v>407</v>
      </c>
      <c r="AB70" s="294" t="s">
        <v>407</v>
      </c>
      <c r="AC70" s="294" t="s">
        <v>407</v>
      </c>
      <c r="AD70" s="294" t="s">
        <v>398</v>
      </c>
      <c r="AE70" s="294" t="s">
        <v>398</v>
      </c>
      <c r="AF70" s="294" t="s">
        <v>407</v>
      </c>
      <c r="AG70" s="294" t="s">
        <v>407</v>
      </c>
      <c r="AH70" s="294" t="s">
        <v>407</v>
      </c>
      <c r="AI70" s="294" t="s">
        <v>407</v>
      </c>
      <c r="AJ70" s="294" t="s">
        <v>407</v>
      </c>
      <c r="AK70" s="294" t="s">
        <v>398</v>
      </c>
      <c r="AL70" s="294" t="s">
        <v>407</v>
      </c>
      <c r="AN70" s="308">
        <f t="shared" si="9"/>
        <v>0</v>
      </c>
      <c r="AO70" s="308">
        <f t="shared" si="8"/>
        <v>0</v>
      </c>
      <c r="AP70" s="308">
        <f t="shared" si="8"/>
        <v>6</v>
      </c>
      <c r="AQ70" s="308">
        <f t="shared" si="8"/>
        <v>0</v>
      </c>
      <c r="AR70" s="308">
        <f t="shared" si="8"/>
        <v>0</v>
      </c>
      <c r="AS70" s="308">
        <f t="shared" si="8"/>
        <v>0</v>
      </c>
      <c r="AT70" s="308">
        <f t="shared" si="8"/>
        <v>0</v>
      </c>
      <c r="AU70" s="308">
        <f t="shared" si="8"/>
        <v>0</v>
      </c>
      <c r="AV70" s="308">
        <f t="shared" si="8"/>
        <v>0</v>
      </c>
      <c r="AW70" s="308">
        <f t="shared" si="8"/>
        <v>0</v>
      </c>
      <c r="AX70" s="308">
        <f t="shared" si="8"/>
        <v>0</v>
      </c>
      <c r="AY70" s="308">
        <f t="shared" si="8"/>
        <v>24</v>
      </c>
      <c r="AZ70" s="414">
        <f t="shared" si="5"/>
        <v>30</v>
      </c>
    </row>
    <row r="71" spans="1:52" ht="18.600000000000001" hidden="1" customHeight="1" x14ac:dyDescent="0.3">
      <c r="B71" s="241">
        <v>61</v>
      </c>
      <c r="C71" s="241">
        <v>52635791</v>
      </c>
      <c r="D71" s="243" t="str">
        <f>IFERROR(VLOOKUP($C71,[6]BD!$B$3:$O$200,2,0),"")</f>
        <v xml:space="preserve">LOZANO MANRIQUE JAYDI </v>
      </c>
      <c r="E71" s="248" t="s">
        <v>95</v>
      </c>
      <c r="F71" s="270" t="s">
        <v>18</v>
      </c>
      <c r="G71" s="268" t="s">
        <v>44</v>
      </c>
      <c r="H71" s="243" t="str">
        <f>IFERROR(VLOOKUP($C71,[6]BD!$B$3:$O$200,4,0),"")</f>
        <v>18/10/2025</v>
      </c>
      <c r="I71" s="294" t="s">
        <v>398</v>
      </c>
      <c r="J71" s="294" t="s">
        <v>407</v>
      </c>
      <c r="K71" s="294" t="s">
        <v>407</v>
      </c>
      <c r="L71" s="294" t="s">
        <v>407</v>
      </c>
      <c r="M71" s="294" t="s">
        <v>407</v>
      </c>
      <c r="N71" s="294" t="s">
        <v>407</v>
      </c>
      <c r="O71" s="294" t="s">
        <v>407</v>
      </c>
      <c r="P71" s="294" t="s">
        <v>398</v>
      </c>
      <c r="Q71" s="294" t="s">
        <v>407</v>
      </c>
      <c r="R71" s="294" t="s">
        <v>407</v>
      </c>
      <c r="S71" s="294" t="s">
        <v>407</v>
      </c>
      <c r="T71" s="294" t="s">
        <v>407</v>
      </c>
      <c r="U71" s="294" t="s">
        <v>407</v>
      </c>
      <c r="V71" s="294" t="s">
        <v>407</v>
      </c>
      <c r="W71" s="294" t="s">
        <v>398</v>
      </c>
      <c r="X71" s="294" t="s">
        <v>407</v>
      </c>
      <c r="Y71" s="294" t="s">
        <v>407</v>
      </c>
      <c r="Z71" s="294" t="s">
        <v>407</v>
      </c>
      <c r="AA71" s="294" t="s">
        <v>407</v>
      </c>
      <c r="AB71" s="294" t="s">
        <v>407</v>
      </c>
      <c r="AC71" s="294" t="s">
        <v>407</v>
      </c>
      <c r="AD71" s="294" t="s">
        <v>398</v>
      </c>
      <c r="AE71" s="294" t="s">
        <v>398</v>
      </c>
      <c r="AF71" s="294" t="s">
        <v>407</v>
      </c>
      <c r="AG71" s="294" t="s">
        <v>407</v>
      </c>
      <c r="AH71" s="294" t="s">
        <v>407</v>
      </c>
      <c r="AI71" s="294" t="s">
        <v>407</v>
      </c>
      <c r="AJ71" s="294" t="s">
        <v>407</v>
      </c>
      <c r="AK71" s="294" t="s">
        <v>398</v>
      </c>
      <c r="AL71" s="294" t="s">
        <v>407</v>
      </c>
      <c r="AN71" s="308">
        <f t="shared" si="9"/>
        <v>0</v>
      </c>
      <c r="AO71" s="308">
        <f t="shared" si="8"/>
        <v>0</v>
      </c>
      <c r="AP71" s="308">
        <f t="shared" si="8"/>
        <v>6</v>
      </c>
      <c r="AQ71" s="308">
        <f t="shared" si="8"/>
        <v>0</v>
      </c>
      <c r="AR71" s="308">
        <f t="shared" si="8"/>
        <v>0</v>
      </c>
      <c r="AS71" s="308">
        <f t="shared" si="8"/>
        <v>0</v>
      </c>
      <c r="AT71" s="308">
        <f t="shared" si="8"/>
        <v>0</v>
      </c>
      <c r="AU71" s="308">
        <f t="shared" si="8"/>
        <v>0</v>
      </c>
      <c r="AV71" s="308">
        <f t="shared" si="8"/>
        <v>0</v>
      </c>
      <c r="AW71" s="308">
        <f t="shared" si="8"/>
        <v>0</v>
      </c>
      <c r="AX71" s="308">
        <f t="shared" si="8"/>
        <v>0</v>
      </c>
      <c r="AY71" s="308">
        <f t="shared" si="8"/>
        <v>24</v>
      </c>
      <c r="AZ71" s="414">
        <f t="shared" si="5"/>
        <v>30</v>
      </c>
    </row>
    <row r="72" spans="1:52" ht="18.600000000000001" hidden="1" customHeight="1" x14ac:dyDescent="0.3">
      <c r="B72" s="241">
        <v>62</v>
      </c>
      <c r="C72" s="241">
        <v>1073707145</v>
      </c>
      <c r="D72" s="243" t="str">
        <f>IFERROR(VLOOKUP($C72,[6]BD!$B$3:$O$200,2,0),"")</f>
        <v>ALVARADO RAMIREZ WHITNEY GIANNINA</v>
      </c>
      <c r="E72" s="244" t="s">
        <v>92</v>
      </c>
      <c r="F72" s="270" t="s">
        <v>18</v>
      </c>
      <c r="G72" s="268" t="s">
        <v>36</v>
      </c>
      <c r="H72" s="243" t="str">
        <f>IFERROR(VLOOKUP($C72,[6]BD!$B$3:$O$200,4,0),"")</f>
        <v>18/10/2025</v>
      </c>
      <c r="I72" s="294" t="s">
        <v>398</v>
      </c>
      <c r="J72" s="294" t="s">
        <v>407</v>
      </c>
      <c r="K72" s="294" t="s">
        <v>407</v>
      </c>
      <c r="L72" s="294" t="s">
        <v>407</v>
      </c>
      <c r="M72" s="294" t="s">
        <v>407</v>
      </c>
      <c r="N72" s="294" t="s">
        <v>407</v>
      </c>
      <c r="O72" s="294" t="s">
        <v>407</v>
      </c>
      <c r="P72" s="294" t="s">
        <v>398</v>
      </c>
      <c r="Q72" s="294" t="s">
        <v>407</v>
      </c>
      <c r="R72" s="294" t="s">
        <v>407</v>
      </c>
      <c r="S72" s="294" t="s">
        <v>407</v>
      </c>
      <c r="T72" s="294" t="s">
        <v>407</v>
      </c>
      <c r="U72" s="294" t="s">
        <v>407</v>
      </c>
      <c r="V72" s="294" t="s">
        <v>407</v>
      </c>
      <c r="W72" s="294" t="s">
        <v>398</v>
      </c>
      <c r="X72" s="294" t="s">
        <v>407</v>
      </c>
      <c r="Y72" s="294" t="s">
        <v>407</v>
      </c>
      <c r="Z72" s="294" t="s">
        <v>407</v>
      </c>
      <c r="AA72" s="294" t="s">
        <v>407</v>
      </c>
      <c r="AB72" s="294" t="s">
        <v>407</v>
      </c>
      <c r="AC72" s="294" t="s">
        <v>407</v>
      </c>
      <c r="AD72" s="294" t="s">
        <v>398</v>
      </c>
      <c r="AE72" s="294" t="s">
        <v>398</v>
      </c>
      <c r="AF72" s="294" t="s">
        <v>407</v>
      </c>
      <c r="AG72" s="294" t="s">
        <v>407</v>
      </c>
      <c r="AH72" s="294" t="s">
        <v>407</v>
      </c>
      <c r="AI72" s="294" t="s">
        <v>407</v>
      </c>
      <c r="AJ72" s="294" t="s">
        <v>407</v>
      </c>
      <c r="AK72" s="294" t="s">
        <v>398</v>
      </c>
      <c r="AL72" s="294" t="s">
        <v>407</v>
      </c>
      <c r="AN72" s="308">
        <f t="shared" si="9"/>
        <v>0</v>
      </c>
      <c r="AO72" s="308">
        <f t="shared" si="8"/>
        <v>0</v>
      </c>
      <c r="AP72" s="308">
        <f t="shared" si="8"/>
        <v>6</v>
      </c>
      <c r="AQ72" s="308">
        <f t="shared" si="8"/>
        <v>0</v>
      </c>
      <c r="AR72" s="308">
        <f t="shared" si="8"/>
        <v>0</v>
      </c>
      <c r="AS72" s="308">
        <f t="shared" si="8"/>
        <v>0</v>
      </c>
      <c r="AT72" s="308">
        <f t="shared" si="8"/>
        <v>0</v>
      </c>
      <c r="AU72" s="308">
        <f t="shared" si="8"/>
        <v>0</v>
      </c>
      <c r="AV72" s="308">
        <f t="shared" si="8"/>
        <v>0</v>
      </c>
      <c r="AW72" s="308">
        <f t="shared" si="8"/>
        <v>0</v>
      </c>
      <c r="AX72" s="308">
        <f t="shared" si="8"/>
        <v>0</v>
      </c>
      <c r="AY72" s="308">
        <f t="shared" si="8"/>
        <v>24</v>
      </c>
      <c r="AZ72" s="414">
        <f t="shared" si="5"/>
        <v>30</v>
      </c>
    </row>
    <row r="73" spans="1:52" ht="18.600000000000001" hidden="1" customHeight="1" x14ac:dyDescent="0.3">
      <c r="B73" s="241">
        <v>63</v>
      </c>
      <c r="C73" s="241">
        <v>1118854040</v>
      </c>
      <c r="D73" s="243" t="str">
        <f>IFERROR(VLOOKUP($C73,[6]BD!$B$3:$O$200,2,0),"")</f>
        <v>CHAMORRO OSPINO EMILI PAOLA</v>
      </c>
      <c r="E73" s="244" t="s">
        <v>92</v>
      </c>
      <c r="F73" s="270" t="s">
        <v>18</v>
      </c>
      <c r="G73" s="268" t="s">
        <v>37</v>
      </c>
      <c r="H73" s="243" t="str">
        <f>IFERROR(VLOOKUP($C73,[6]BD!$B$3:$O$200,4,0),"")</f>
        <v>18/10/2025</v>
      </c>
      <c r="I73" s="294" t="s">
        <v>398</v>
      </c>
      <c r="J73" s="294" t="s">
        <v>407</v>
      </c>
      <c r="K73" s="294" t="s">
        <v>407</v>
      </c>
      <c r="L73" s="294" t="s">
        <v>407</v>
      </c>
      <c r="M73" s="294" t="s">
        <v>407</v>
      </c>
      <c r="N73" s="294" t="s">
        <v>407</v>
      </c>
      <c r="O73" s="294" t="s">
        <v>407</v>
      </c>
      <c r="P73" s="294" t="s">
        <v>398</v>
      </c>
      <c r="Q73" s="294" t="s">
        <v>407</v>
      </c>
      <c r="R73" s="294" t="s">
        <v>407</v>
      </c>
      <c r="S73" s="294" t="s">
        <v>407</v>
      </c>
      <c r="T73" s="294" t="s">
        <v>407</v>
      </c>
      <c r="U73" s="294" t="s">
        <v>407</v>
      </c>
      <c r="V73" s="294" t="s">
        <v>407</v>
      </c>
      <c r="W73" s="294" t="s">
        <v>398</v>
      </c>
      <c r="X73" s="294" t="s">
        <v>407</v>
      </c>
      <c r="Y73" s="294" t="s">
        <v>407</v>
      </c>
      <c r="Z73" s="294" t="s">
        <v>407</v>
      </c>
      <c r="AA73" s="294" t="s">
        <v>407</v>
      </c>
      <c r="AB73" s="294" t="s">
        <v>407</v>
      </c>
      <c r="AC73" s="294" t="s">
        <v>407</v>
      </c>
      <c r="AD73" s="294" t="s">
        <v>398</v>
      </c>
      <c r="AE73" s="294" t="s">
        <v>398</v>
      </c>
      <c r="AF73" s="294" t="s">
        <v>407</v>
      </c>
      <c r="AG73" s="294" t="s">
        <v>407</v>
      </c>
      <c r="AH73" s="294" t="s">
        <v>407</v>
      </c>
      <c r="AI73" s="294" t="s">
        <v>407</v>
      </c>
      <c r="AJ73" s="294" t="s">
        <v>407</v>
      </c>
      <c r="AK73" s="294" t="s">
        <v>398</v>
      </c>
      <c r="AL73" s="294" t="s">
        <v>407</v>
      </c>
      <c r="AN73" s="308">
        <f t="shared" si="9"/>
        <v>0</v>
      </c>
      <c r="AO73" s="308">
        <f t="shared" si="8"/>
        <v>0</v>
      </c>
      <c r="AP73" s="308">
        <f t="shared" si="8"/>
        <v>6</v>
      </c>
      <c r="AQ73" s="308">
        <f t="shared" si="8"/>
        <v>0</v>
      </c>
      <c r="AR73" s="308">
        <f t="shared" si="8"/>
        <v>0</v>
      </c>
      <c r="AS73" s="308">
        <f t="shared" si="8"/>
        <v>0</v>
      </c>
      <c r="AT73" s="308">
        <f t="shared" si="8"/>
        <v>0</v>
      </c>
      <c r="AU73" s="308">
        <f t="shared" si="8"/>
        <v>0</v>
      </c>
      <c r="AV73" s="308">
        <f t="shared" si="8"/>
        <v>0</v>
      </c>
      <c r="AW73" s="308">
        <f t="shared" si="8"/>
        <v>0</v>
      </c>
      <c r="AX73" s="308">
        <f t="shared" si="8"/>
        <v>0</v>
      </c>
      <c r="AY73" s="308">
        <f t="shared" si="8"/>
        <v>24</v>
      </c>
      <c r="AZ73" s="414">
        <f t="shared" si="5"/>
        <v>30</v>
      </c>
    </row>
    <row r="74" spans="1:52" ht="18.600000000000001" hidden="1" customHeight="1" x14ac:dyDescent="0.3">
      <c r="B74" s="241">
        <v>64</v>
      </c>
      <c r="C74" s="241">
        <v>80733180</v>
      </c>
      <c r="D74" s="243" t="str">
        <f>IFERROR(VLOOKUP($C74,[6]BD!$B$3:$O$200,2,0),"")</f>
        <v>ROZO TORRES JONATHAN ALEJANDRO</v>
      </c>
      <c r="E74" s="248" t="s">
        <v>95</v>
      </c>
      <c r="F74" s="270" t="s">
        <v>20</v>
      </c>
      <c r="G74" s="268" t="s">
        <v>31</v>
      </c>
      <c r="H74" s="243" t="str">
        <f>IFERROR(VLOOKUP($C74,[6]BD!$B$3:$O$200,4,0),"")</f>
        <v>18/10/2025</v>
      </c>
      <c r="I74" s="294" t="s">
        <v>398</v>
      </c>
      <c r="J74" s="294" t="s">
        <v>407</v>
      </c>
      <c r="K74" s="294" t="s">
        <v>407</v>
      </c>
      <c r="L74" s="294" t="s">
        <v>407</v>
      </c>
      <c r="M74" s="294" t="s">
        <v>407</v>
      </c>
      <c r="N74" s="294" t="s">
        <v>407</v>
      </c>
      <c r="O74" s="294" t="s">
        <v>407</v>
      </c>
      <c r="P74" s="294" t="s">
        <v>398</v>
      </c>
      <c r="Q74" s="294" t="s">
        <v>407</v>
      </c>
      <c r="R74" s="294" t="s">
        <v>407</v>
      </c>
      <c r="S74" s="294" t="s">
        <v>407</v>
      </c>
      <c r="T74" s="294" t="s">
        <v>407</v>
      </c>
      <c r="U74" s="294" t="s">
        <v>407</v>
      </c>
      <c r="V74" s="294" t="s">
        <v>407</v>
      </c>
      <c r="W74" s="294" t="s">
        <v>398</v>
      </c>
      <c r="X74" s="294" t="s">
        <v>407</v>
      </c>
      <c r="Y74" s="294" t="s">
        <v>407</v>
      </c>
      <c r="Z74" s="294" t="s">
        <v>407</v>
      </c>
      <c r="AA74" s="294" t="s">
        <v>407</v>
      </c>
      <c r="AB74" s="294" t="s">
        <v>407</v>
      </c>
      <c r="AC74" s="294" t="s">
        <v>407</v>
      </c>
      <c r="AD74" s="294" t="s">
        <v>398</v>
      </c>
      <c r="AE74" s="294" t="s">
        <v>398</v>
      </c>
      <c r="AF74" s="294" t="s">
        <v>407</v>
      </c>
      <c r="AG74" s="294" t="s">
        <v>407</v>
      </c>
      <c r="AH74" s="294" t="s">
        <v>407</v>
      </c>
      <c r="AI74" s="294" t="s">
        <v>407</v>
      </c>
      <c r="AJ74" s="294" t="s">
        <v>407</v>
      </c>
      <c r="AK74" s="294" t="s">
        <v>398</v>
      </c>
      <c r="AL74" s="294" t="s">
        <v>407</v>
      </c>
      <c r="AN74" s="308">
        <f t="shared" si="9"/>
        <v>0</v>
      </c>
      <c r="AO74" s="308">
        <f t="shared" si="8"/>
        <v>0</v>
      </c>
      <c r="AP74" s="308">
        <f t="shared" si="8"/>
        <v>6</v>
      </c>
      <c r="AQ74" s="308">
        <f t="shared" si="8"/>
        <v>0</v>
      </c>
      <c r="AR74" s="308">
        <f t="shared" si="8"/>
        <v>0</v>
      </c>
      <c r="AS74" s="308">
        <f t="shared" si="8"/>
        <v>0</v>
      </c>
      <c r="AT74" s="308">
        <f t="shared" si="8"/>
        <v>0</v>
      </c>
      <c r="AU74" s="308">
        <f t="shared" si="8"/>
        <v>0</v>
      </c>
      <c r="AV74" s="308">
        <f t="shared" si="8"/>
        <v>0</v>
      </c>
      <c r="AW74" s="308">
        <f t="shared" si="8"/>
        <v>0</v>
      </c>
      <c r="AX74" s="308">
        <f t="shared" si="8"/>
        <v>0</v>
      </c>
      <c r="AY74" s="308">
        <f t="shared" si="8"/>
        <v>24</v>
      </c>
      <c r="AZ74" s="414">
        <f t="shared" ref="AZ74:AZ137" si="10">+AY74+AP74</f>
        <v>30</v>
      </c>
    </row>
    <row r="75" spans="1:52" ht="18.600000000000001" hidden="1" customHeight="1" x14ac:dyDescent="0.3">
      <c r="B75" s="241">
        <v>65</v>
      </c>
      <c r="C75" s="241">
        <v>30225706</v>
      </c>
      <c r="D75" s="243" t="str">
        <f>IFERROR(VLOOKUP($C75,[6]BD!$B$3:$O$200,2,0),"")</f>
        <v>MUNOZ QUINTERO GLORIA ESPERANZA</v>
      </c>
      <c r="E75" s="245" t="s">
        <v>96</v>
      </c>
      <c r="F75" s="270" t="s">
        <v>18</v>
      </c>
      <c r="G75" s="268" t="s">
        <v>27</v>
      </c>
      <c r="H75" s="243" t="str">
        <f>IFERROR(VLOOKUP($C75,[6]BD!$B$3:$O$200,4,0),"")</f>
        <v>18/10/2025</v>
      </c>
      <c r="I75" s="294" t="s">
        <v>398</v>
      </c>
      <c r="J75" s="294" t="s">
        <v>407</v>
      </c>
      <c r="K75" s="294" t="s">
        <v>407</v>
      </c>
      <c r="L75" s="294" t="s">
        <v>407</v>
      </c>
      <c r="M75" s="294" t="s">
        <v>407</v>
      </c>
      <c r="N75" s="294" t="s">
        <v>407</v>
      </c>
      <c r="O75" s="294" t="s">
        <v>407</v>
      </c>
      <c r="P75" s="294" t="s">
        <v>398</v>
      </c>
      <c r="Q75" s="294" t="s">
        <v>407</v>
      </c>
      <c r="R75" s="294" t="s">
        <v>407</v>
      </c>
      <c r="S75" s="294" t="s">
        <v>407</v>
      </c>
      <c r="T75" s="294" t="s">
        <v>407</v>
      </c>
      <c r="U75" s="294" t="s">
        <v>407</v>
      </c>
      <c r="V75" s="294" t="s">
        <v>407</v>
      </c>
      <c r="W75" s="294" t="s">
        <v>398</v>
      </c>
      <c r="X75" s="294" t="s">
        <v>407</v>
      </c>
      <c r="Y75" s="294" t="s">
        <v>407</v>
      </c>
      <c r="Z75" s="294" t="s">
        <v>407</v>
      </c>
      <c r="AA75" s="294" t="s">
        <v>407</v>
      </c>
      <c r="AB75" s="294" t="s">
        <v>407</v>
      </c>
      <c r="AC75" s="294" t="s">
        <v>407</v>
      </c>
      <c r="AD75" s="294" t="s">
        <v>398</v>
      </c>
      <c r="AE75" s="294" t="s">
        <v>398</v>
      </c>
      <c r="AF75" s="294" t="s">
        <v>407</v>
      </c>
      <c r="AG75" s="294" t="s">
        <v>407</v>
      </c>
      <c r="AH75" s="294" t="s">
        <v>407</v>
      </c>
      <c r="AI75" s="294" t="s">
        <v>407</v>
      </c>
      <c r="AJ75" s="294" t="s">
        <v>407</v>
      </c>
      <c r="AK75" s="294" t="s">
        <v>398</v>
      </c>
      <c r="AL75" s="294" t="s">
        <v>407</v>
      </c>
      <c r="AN75" s="308">
        <f t="shared" si="9"/>
        <v>0</v>
      </c>
      <c r="AO75" s="308">
        <f t="shared" si="8"/>
        <v>0</v>
      </c>
      <c r="AP75" s="308">
        <f t="shared" si="8"/>
        <v>6</v>
      </c>
      <c r="AQ75" s="308">
        <f t="shared" si="8"/>
        <v>0</v>
      </c>
      <c r="AR75" s="308">
        <f t="shared" si="8"/>
        <v>0</v>
      </c>
      <c r="AS75" s="308">
        <f t="shared" si="8"/>
        <v>0</v>
      </c>
      <c r="AT75" s="308">
        <f t="shared" si="8"/>
        <v>0</v>
      </c>
      <c r="AU75" s="308">
        <f t="shared" si="8"/>
        <v>0</v>
      </c>
      <c r="AV75" s="308">
        <f t="shared" si="8"/>
        <v>0</v>
      </c>
      <c r="AW75" s="308">
        <f t="shared" si="8"/>
        <v>0</v>
      </c>
      <c r="AX75" s="308">
        <f t="shared" si="8"/>
        <v>0</v>
      </c>
      <c r="AY75" s="308">
        <f t="shared" si="8"/>
        <v>24</v>
      </c>
      <c r="AZ75" s="414">
        <f t="shared" si="10"/>
        <v>30</v>
      </c>
    </row>
    <row r="76" spans="1:52" ht="18.600000000000001" hidden="1" customHeight="1" x14ac:dyDescent="0.3">
      <c r="B76" s="241">
        <v>66</v>
      </c>
      <c r="C76" s="241">
        <v>52742012</v>
      </c>
      <c r="D76" s="243" t="str">
        <f>IFERROR(VLOOKUP($C76,[6]BD!$B$3:$O$200,2,0),"")</f>
        <v>RAMIREZ TORRES PAOLA ANDREA</v>
      </c>
      <c r="E76" s="248" t="s">
        <v>95</v>
      </c>
      <c r="F76" s="270" t="s">
        <v>18</v>
      </c>
      <c r="G76" s="268" t="s">
        <v>32</v>
      </c>
      <c r="H76" s="243" t="str">
        <f>IFERROR(VLOOKUP($C76,[6]BD!$B$3:$O$200,4,0),"")</f>
        <v>18/10/2025</v>
      </c>
      <c r="I76" s="294" t="s">
        <v>398</v>
      </c>
      <c r="J76" s="294" t="s">
        <v>407</v>
      </c>
      <c r="K76" s="294" t="s">
        <v>407</v>
      </c>
      <c r="L76" s="294" t="s">
        <v>407</v>
      </c>
      <c r="M76" s="294" t="s">
        <v>407</v>
      </c>
      <c r="N76" s="294" t="s">
        <v>407</v>
      </c>
      <c r="O76" s="294" t="s">
        <v>407</v>
      </c>
      <c r="P76" s="294" t="s">
        <v>398</v>
      </c>
      <c r="Q76" s="294" t="s">
        <v>407</v>
      </c>
      <c r="R76" s="294" t="s">
        <v>407</v>
      </c>
      <c r="S76" s="294" t="s">
        <v>407</v>
      </c>
      <c r="T76" s="294" t="s">
        <v>407</v>
      </c>
      <c r="U76" s="294" t="s">
        <v>407</v>
      </c>
      <c r="V76" s="294" t="s">
        <v>407</v>
      </c>
      <c r="W76" s="294" t="s">
        <v>398</v>
      </c>
      <c r="X76" s="294" t="s">
        <v>407</v>
      </c>
      <c r="Y76" s="294" t="s">
        <v>407</v>
      </c>
      <c r="Z76" s="294" t="s">
        <v>407</v>
      </c>
      <c r="AA76" s="294" t="s">
        <v>407</v>
      </c>
      <c r="AB76" s="294" t="s">
        <v>407</v>
      </c>
      <c r="AC76" s="294" t="s">
        <v>407</v>
      </c>
      <c r="AD76" s="294" t="s">
        <v>398</v>
      </c>
      <c r="AE76" s="294" t="s">
        <v>398</v>
      </c>
      <c r="AF76" s="294" t="s">
        <v>407</v>
      </c>
      <c r="AG76" s="294" t="s">
        <v>407</v>
      </c>
      <c r="AH76" s="294" t="s">
        <v>407</v>
      </c>
      <c r="AI76" s="294" t="s">
        <v>407</v>
      </c>
      <c r="AJ76" s="294" t="s">
        <v>407</v>
      </c>
      <c r="AK76" s="294" t="s">
        <v>398</v>
      </c>
      <c r="AL76" s="294" t="s">
        <v>407</v>
      </c>
      <c r="AN76" s="308">
        <f t="shared" si="9"/>
        <v>0</v>
      </c>
      <c r="AO76" s="308">
        <f t="shared" si="8"/>
        <v>0</v>
      </c>
      <c r="AP76" s="308">
        <f t="shared" si="8"/>
        <v>6</v>
      </c>
      <c r="AQ76" s="308">
        <f t="shared" si="8"/>
        <v>0</v>
      </c>
      <c r="AR76" s="308">
        <f t="shared" si="8"/>
        <v>0</v>
      </c>
      <c r="AS76" s="308">
        <f t="shared" si="8"/>
        <v>0</v>
      </c>
      <c r="AT76" s="308">
        <f t="shared" si="8"/>
        <v>0</v>
      </c>
      <c r="AU76" s="308">
        <f t="shared" si="8"/>
        <v>0</v>
      </c>
      <c r="AV76" s="308">
        <f t="shared" si="8"/>
        <v>0</v>
      </c>
      <c r="AW76" s="308">
        <f t="shared" si="8"/>
        <v>0</v>
      </c>
      <c r="AX76" s="308">
        <f t="shared" si="8"/>
        <v>0</v>
      </c>
      <c r="AY76" s="308">
        <f t="shared" si="8"/>
        <v>24</v>
      </c>
      <c r="AZ76" s="414">
        <f t="shared" si="10"/>
        <v>30</v>
      </c>
    </row>
    <row r="77" spans="1:52" ht="18.600000000000001" hidden="1" customHeight="1" x14ac:dyDescent="0.3">
      <c r="B77" s="241">
        <v>67</v>
      </c>
      <c r="C77" s="241">
        <v>1002269813</v>
      </c>
      <c r="D77" s="243" t="str">
        <f>IFERROR(VLOOKUP($C77,[6]BD!$B$3:$O$200,2,0),"")</f>
        <v>ALARCON URA MINI JOHANA</v>
      </c>
      <c r="E77" s="245" t="s">
        <v>96</v>
      </c>
      <c r="F77" s="270" t="s">
        <v>18</v>
      </c>
      <c r="G77" s="268" t="s">
        <v>27</v>
      </c>
      <c r="H77" s="243" t="str">
        <f>IFERROR(VLOOKUP($C77,[6]BD!$B$3:$O$200,4,0),"")</f>
        <v>18/10/2025</v>
      </c>
      <c r="I77" s="294" t="s">
        <v>398</v>
      </c>
      <c r="J77" s="294" t="s">
        <v>407</v>
      </c>
      <c r="K77" s="294" t="s">
        <v>407</v>
      </c>
      <c r="L77" s="294" t="s">
        <v>407</v>
      </c>
      <c r="M77" s="294" t="s">
        <v>407</v>
      </c>
      <c r="N77" s="294" t="s">
        <v>407</v>
      </c>
      <c r="O77" s="294" t="s">
        <v>407</v>
      </c>
      <c r="P77" s="294" t="s">
        <v>398</v>
      </c>
      <c r="Q77" s="294" t="s">
        <v>407</v>
      </c>
      <c r="R77" s="294" t="s">
        <v>407</v>
      </c>
      <c r="S77" s="294" t="s">
        <v>407</v>
      </c>
      <c r="T77" s="294" t="s">
        <v>407</v>
      </c>
      <c r="U77" s="294" t="s">
        <v>407</v>
      </c>
      <c r="V77" s="294" t="s">
        <v>407</v>
      </c>
      <c r="W77" s="294" t="s">
        <v>398</v>
      </c>
      <c r="X77" s="294" t="s">
        <v>407</v>
      </c>
      <c r="Y77" s="294" t="s">
        <v>407</v>
      </c>
      <c r="Z77" s="294" t="s">
        <v>407</v>
      </c>
      <c r="AA77" s="294" t="s">
        <v>407</v>
      </c>
      <c r="AB77" s="294" t="s">
        <v>407</v>
      </c>
      <c r="AC77" s="294" t="s">
        <v>407</v>
      </c>
      <c r="AD77" s="294" t="s">
        <v>398</v>
      </c>
      <c r="AE77" s="294" t="s">
        <v>398</v>
      </c>
      <c r="AF77" s="294" t="s">
        <v>407</v>
      </c>
      <c r="AG77" s="294" t="s">
        <v>407</v>
      </c>
      <c r="AH77" s="294" t="s">
        <v>407</v>
      </c>
      <c r="AI77" s="294" t="s">
        <v>407</v>
      </c>
      <c r="AJ77" s="294" t="s">
        <v>407</v>
      </c>
      <c r="AK77" s="294" t="s">
        <v>398</v>
      </c>
      <c r="AL77" s="294" t="s">
        <v>407</v>
      </c>
      <c r="AN77" s="308">
        <f t="shared" si="9"/>
        <v>0</v>
      </c>
      <c r="AO77" s="308">
        <f t="shared" si="8"/>
        <v>0</v>
      </c>
      <c r="AP77" s="308">
        <f t="shared" si="8"/>
        <v>6</v>
      </c>
      <c r="AQ77" s="308">
        <f t="shared" si="8"/>
        <v>0</v>
      </c>
      <c r="AR77" s="308">
        <f t="shared" si="8"/>
        <v>0</v>
      </c>
      <c r="AS77" s="308">
        <f t="shared" si="8"/>
        <v>0</v>
      </c>
      <c r="AT77" s="308">
        <f t="shared" si="8"/>
        <v>0</v>
      </c>
      <c r="AU77" s="308">
        <f t="shared" si="8"/>
        <v>0</v>
      </c>
      <c r="AV77" s="308">
        <f t="shared" si="8"/>
        <v>0</v>
      </c>
      <c r="AW77" s="308">
        <f t="shared" si="8"/>
        <v>0</v>
      </c>
      <c r="AX77" s="308">
        <f t="shared" si="8"/>
        <v>0</v>
      </c>
      <c r="AY77" s="308">
        <f t="shared" si="8"/>
        <v>24</v>
      </c>
      <c r="AZ77" s="414">
        <f t="shared" si="10"/>
        <v>30</v>
      </c>
    </row>
    <row r="78" spans="1:52" ht="18.600000000000001" hidden="1" customHeight="1" x14ac:dyDescent="0.3">
      <c r="B78" s="241">
        <v>68</v>
      </c>
      <c r="C78" s="241">
        <v>1024500166</v>
      </c>
      <c r="D78" s="243" t="str">
        <f>IFERROR(VLOOKUP($C78,[6]BD!$B$3:$O$200,2,0),"")</f>
        <v>BOTIA AVILA MARIA CONSUELO</v>
      </c>
      <c r="E78" s="245" t="s">
        <v>93</v>
      </c>
      <c r="F78" s="270" t="s">
        <v>18</v>
      </c>
      <c r="G78" s="268" t="s">
        <v>30</v>
      </c>
      <c r="H78" s="243" t="str">
        <f>IFERROR(VLOOKUP($C78,[6]BD!$B$3:$O$200,4,0),"")</f>
        <v>18/10/2025</v>
      </c>
      <c r="I78" s="294" t="s">
        <v>398</v>
      </c>
      <c r="J78" s="294" t="s">
        <v>407</v>
      </c>
      <c r="K78" s="294" t="s">
        <v>407</v>
      </c>
      <c r="L78" s="294" t="s">
        <v>407</v>
      </c>
      <c r="M78" s="294" t="s">
        <v>407</v>
      </c>
      <c r="N78" s="294" t="s">
        <v>407</v>
      </c>
      <c r="O78" s="294" t="s">
        <v>407</v>
      </c>
      <c r="P78" s="294" t="s">
        <v>398</v>
      </c>
      <c r="Q78" s="294" t="s">
        <v>407</v>
      </c>
      <c r="R78" s="294" t="s">
        <v>407</v>
      </c>
      <c r="S78" s="294" t="s">
        <v>407</v>
      </c>
      <c r="T78" s="294" t="s">
        <v>407</v>
      </c>
      <c r="U78" s="294" t="s">
        <v>407</v>
      </c>
      <c r="V78" s="294" t="s">
        <v>407</v>
      </c>
      <c r="W78" s="294" t="s">
        <v>398</v>
      </c>
      <c r="X78" s="294" t="s">
        <v>407</v>
      </c>
      <c r="Y78" s="294" t="s">
        <v>407</v>
      </c>
      <c r="Z78" s="294" t="s">
        <v>407</v>
      </c>
      <c r="AA78" s="294" t="s">
        <v>407</v>
      </c>
      <c r="AB78" s="294" t="s">
        <v>407</v>
      </c>
      <c r="AC78" s="294" t="s">
        <v>407</v>
      </c>
      <c r="AD78" s="294" t="s">
        <v>398</v>
      </c>
      <c r="AE78" s="294" t="s">
        <v>398</v>
      </c>
      <c r="AF78" s="294" t="s">
        <v>407</v>
      </c>
      <c r="AG78" s="294" t="s">
        <v>407</v>
      </c>
      <c r="AH78" s="294" t="s">
        <v>407</v>
      </c>
      <c r="AI78" s="294" t="s">
        <v>407</v>
      </c>
      <c r="AJ78" s="294" t="s">
        <v>407</v>
      </c>
      <c r="AK78" s="294" t="s">
        <v>398</v>
      </c>
      <c r="AL78" s="294" t="s">
        <v>407</v>
      </c>
      <c r="AN78" s="308">
        <f t="shared" si="9"/>
        <v>0</v>
      </c>
      <c r="AO78" s="308">
        <f t="shared" si="8"/>
        <v>0</v>
      </c>
      <c r="AP78" s="308">
        <f t="shared" si="8"/>
        <v>6</v>
      </c>
      <c r="AQ78" s="308">
        <f t="shared" si="8"/>
        <v>0</v>
      </c>
      <c r="AR78" s="308">
        <f t="shared" si="8"/>
        <v>0</v>
      </c>
      <c r="AS78" s="308">
        <f t="shared" si="8"/>
        <v>0</v>
      </c>
      <c r="AT78" s="308">
        <f t="shared" si="8"/>
        <v>0</v>
      </c>
      <c r="AU78" s="308">
        <f t="shared" si="8"/>
        <v>0</v>
      </c>
      <c r="AV78" s="308">
        <f t="shared" si="8"/>
        <v>0</v>
      </c>
      <c r="AW78" s="308">
        <f t="shared" si="8"/>
        <v>0</v>
      </c>
      <c r="AX78" s="308">
        <f t="shared" si="8"/>
        <v>0</v>
      </c>
      <c r="AY78" s="308">
        <f t="shared" si="8"/>
        <v>24</v>
      </c>
      <c r="AZ78" s="414">
        <f t="shared" si="10"/>
        <v>30</v>
      </c>
    </row>
    <row r="79" spans="1:52" ht="18.600000000000001" hidden="1" customHeight="1" x14ac:dyDescent="0.3">
      <c r="B79" s="241">
        <v>69</v>
      </c>
      <c r="C79" s="241">
        <v>1026256911</v>
      </c>
      <c r="D79" s="243" t="str">
        <f>IFERROR(VLOOKUP($C79,[6]BD!$B$3:$O$200,2,0),"")</f>
        <v>FUQUENE CANON SANDRA YAMILE</v>
      </c>
      <c r="E79" s="248" t="s">
        <v>95</v>
      </c>
      <c r="F79" s="270" t="s">
        <v>18</v>
      </c>
      <c r="G79" s="268" t="s">
        <v>42</v>
      </c>
      <c r="H79" s="243" t="str">
        <f>IFERROR(VLOOKUP($C79,[6]BD!$B$3:$O$200,4,0),"")</f>
        <v>18/10/2025</v>
      </c>
      <c r="I79" s="294" t="s">
        <v>398</v>
      </c>
      <c r="J79" s="294" t="s">
        <v>407</v>
      </c>
      <c r="K79" s="294" t="s">
        <v>407</v>
      </c>
      <c r="L79" s="294" t="s">
        <v>407</v>
      </c>
      <c r="M79" s="294" t="s">
        <v>407</v>
      </c>
      <c r="N79" s="294" t="s">
        <v>407</v>
      </c>
      <c r="O79" s="294" t="s">
        <v>407</v>
      </c>
      <c r="P79" s="294" t="s">
        <v>398</v>
      </c>
      <c r="Q79" s="294" t="s">
        <v>407</v>
      </c>
      <c r="R79" s="294" t="s">
        <v>407</v>
      </c>
      <c r="S79" s="294" t="s">
        <v>407</v>
      </c>
      <c r="T79" s="294" t="s">
        <v>407</v>
      </c>
      <c r="U79" s="294" t="s">
        <v>407</v>
      </c>
      <c r="V79" s="294" t="s">
        <v>407</v>
      </c>
      <c r="W79" s="294" t="s">
        <v>398</v>
      </c>
      <c r="X79" s="294" t="s">
        <v>407</v>
      </c>
      <c r="Y79" s="294" t="s">
        <v>407</v>
      </c>
      <c r="Z79" s="294" t="s">
        <v>407</v>
      </c>
      <c r="AA79" s="294" t="s">
        <v>407</v>
      </c>
      <c r="AB79" s="294" t="s">
        <v>407</v>
      </c>
      <c r="AC79" s="294" t="s">
        <v>407</v>
      </c>
      <c r="AD79" s="294" t="s">
        <v>398</v>
      </c>
      <c r="AE79" s="294" t="s">
        <v>398</v>
      </c>
      <c r="AF79" s="294" t="s">
        <v>407</v>
      </c>
      <c r="AG79" s="294" t="s">
        <v>407</v>
      </c>
      <c r="AH79" s="294" t="s">
        <v>407</v>
      </c>
      <c r="AI79" s="294" t="s">
        <v>407</v>
      </c>
      <c r="AJ79" s="294" t="s">
        <v>407</v>
      </c>
      <c r="AK79" s="294" t="s">
        <v>398</v>
      </c>
      <c r="AL79" s="294" t="s">
        <v>407</v>
      </c>
      <c r="AN79" s="308">
        <f t="shared" si="9"/>
        <v>0</v>
      </c>
      <c r="AO79" s="308">
        <f t="shared" si="8"/>
        <v>0</v>
      </c>
      <c r="AP79" s="308">
        <f t="shared" si="8"/>
        <v>6</v>
      </c>
      <c r="AQ79" s="308">
        <f t="shared" si="8"/>
        <v>0</v>
      </c>
      <c r="AR79" s="308">
        <f t="shared" si="8"/>
        <v>0</v>
      </c>
      <c r="AS79" s="308">
        <f t="shared" si="8"/>
        <v>0</v>
      </c>
      <c r="AT79" s="308">
        <f t="shared" si="8"/>
        <v>0</v>
      </c>
      <c r="AU79" s="308">
        <f t="shared" si="8"/>
        <v>0</v>
      </c>
      <c r="AV79" s="308">
        <f t="shared" si="8"/>
        <v>0</v>
      </c>
      <c r="AW79" s="308">
        <f t="shared" si="8"/>
        <v>0</v>
      </c>
      <c r="AX79" s="308">
        <f t="shared" si="8"/>
        <v>0</v>
      </c>
      <c r="AY79" s="308">
        <f t="shared" si="8"/>
        <v>24</v>
      </c>
      <c r="AZ79" s="414">
        <f t="shared" si="10"/>
        <v>30</v>
      </c>
    </row>
    <row r="80" spans="1:52" ht="18.600000000000001" hidden="1" customHeight="1" x14ac:dyDescent="0.3">
      <c r="B80" s="241">
        <v>70</v>
      </c>
      <c r="C80" s="241">
        <v>1031120358</v>
      </c>
      <c r="D80" s="243" t="str">
        <f>IFERROR(VLOOKUP($C80,[6]BD!$B$3:$O$200,2,0),"")</f>
        <v>ARDILA PULIDO JEIMMY CAROLINA</v>
      </c>
      <c r="E80" s="248" t="s">
        <v>95</v>
      </c>
      <c r="F80" s="270" t="s">
        <v>18</v>
      </c>
      <c r="G80" s="268" t="s">
        <v>31</v>
      </c>
      <c r="H80" s="243" t="str">
        <f>IFERROR(VLOOKUP($C80,[6]BD!$B$3:$O$200,4,0),"")</f>
        <v>18/10/2025</v>
      </c>
      <c r="I80" s="294" t="s">
        <v>398</v>
      </c>
      <c r="J80" s="294" t="s">
        <v>407</v>
      </c>
      <c r="K80" s="294" t="s">
        <v>407</v>
      </c>
      <c r="L80" s="294" t="s">
        <v>407</v>
      </c>
      <c r="M80" s="294" t="s">
        <v>407</v>
      </c>
      <c r="N80" s="294" t="s">
        <v>407</v>
      </c>
      <c r="O80" s="294" t="s">
        <v>407</v>
      </c>
      <c r="P80" s="294" t="s">
        <v>398</v>
      </c>
      <c r="Q80" s="294" t="s">
        <v>407</v>
      </c>
      <c r="R80" s="294" t="s">
        <v>407</v>
      </c>
      <c r="S80" s="294" t="s">
        <v>407</v>
      </c>
      <c r="T80" s="294" t="s">
        <v>407</v>
      </c>
      <c r="U80" s="294" t="s">
        <v>407</v>
      </c>
      <c r="V80" s="294" t="s">
        <v>407</v>
      </c>
      <c r="W80" s="294" t="s">
        <v>398</v>
      </c>
      <c r="X80" s="294" t="s">
        <v>407</v>
      </c>
      <c r="Y80" s="294" t="s">
        <v>407</v>
      </c>
      <c r="Z80" s="294" t="s">
        <v>407</v>
      </c>
      <c r="AA80" s="294" t="s">
        <v>407</v>
      </c>
      <c r="AB80" s="294" t="s">
        <v>407</v>
      </c>
      <c r="AC80" s="294" t="s">
        <v>407</v>
      </c>
      <c r="AD80" s="294" t="s">
        <v>398</v>
      </c>
      <c r="AE80" s="294" t="s">
        <v>398</v>
      </c>
      <c r="AF80" s="294" t="s">
        <v>407</v>
      </c>
      <c r="AG80" s="294" t="s">
        <v>407</v>
      </c>
      <c r="AH80" s="294" t="s">
        <v>407</v>
      </c>
      <c r="AI80" s="294" t="s">
        <v>407</v>
      </c>
      <c r="AJ80" s="294" t="s">
        <v>407</v>
      </c>
      <c r="AK80" s="294" t="s">
        <v>398</v>
      </c>
      <c r="AL80" s="294" t="s">
        <v>407</v>
      </c>
      <c r="AN80" s="308">
        <f t="shared" si="9"/>
        <v>0</v>
      </c>
      <c r="AO80" s="308">
        <f t="shared" si="8"/>
        <v>0</v>
      </c>
      <c r="AP80" s="308">
        <f t="shared" si="8"/>
        <v>6</v>
      </c>
      <c r="AQ80" s="308">
        <f t="shared" si="8"/>
        <v>0</v>
      </c>
      <c r="AR80" s="308">
        <f t="shared" si="8"/>
        <v>0</v>
      </c>
      <c r="AS80" s="308">
        <f t="shared" si="8"/>
        <v>0</v>
      </c>
      <c r="AT80" s="308">
        <f t="shared" si="8"/>
        <v>0</v>
      </c>
      <c r="AU80" s="308">
        <f t="shared" si="8"/>
        <v>0</v>
      </c>
      <c r="AV80" s="308">
        <f t="shared" si="8"/>
        <v>0</v>
      </c>
      <c r="AW80" s="308">
        <f t="shared" si="8"/>
        <v>0</v>
      </c>
      <c r="AX80" s="308">
        <f t="shared" si="8"/>
        <v>0</v>
      </c>
      <c r="AY80" s="308">
        <f t="shared" si="8"/>
        <v>24</v>
      </c>
      <c r="AZ80" s="414">
        <f t="shared" si="10"/>
        <v>30</v>
      </c>
    </row>
    <row r="81" spans="2:52" ht="18.600000000000001" hidden="1" customHeight="1" x14ac:dyDescent="0.3">
      <c r="B81" s="241">
        <v>71</v>
      </c>
      <c r="C81" s="241">
        <v>1022985784</v>
      </c>
      <c r="D81" s="243" t="str">
        <f>IFERROR(VLOOKUP($C81,[6]BD!$B$3:$O$200,2,0),"")</f>
        <v>PERALTA GUTIERREZ OSCAR HUMBERTO</v>
      </c>
      <c r="E81" s="245" t="s">
        <v>96</v>
      </c>
      <c r="F81" s="270" t="s">
        <v>20</v>
      </c>
      <c r="G81" s="268" t="s">
        <v>26</v>
      </c>
      <c r="H81" s="243" t="str">
        <f>IFERROR(VLOOKUP($C81,[6]BD!$B$3:$O$200,4,0),"")</f>
        <v>18/10/2025</v>
      </c>
      <c r="I81" s="294" t="s">
        <v>398</v>
      </c>
      <c r="J81" s="294" t="s">
        <v>407</v>
      </c>
      <c r="K81" s="294" t="s">
        <v>407</v>
      </c>
      <c r="L81" s="294" t="s">
        <v>407</v>
      </c>
      <c r="M81" s="294" t="s">
        <v>407</v>
      </c>
      <c r="N81" s="294" t="s">
        <v>407</v>
      </c>
      <c r="O81" s="294" t="s">
        <v>407</v>
      </c>
      <c r="P81" s="294" t="s">
        <v>398</v>
      </c>
      <c r="Q81" s="294" t="s">
        <v>407</v>
      </c>
      <c r="R81" s="294" t="s">
        <v>407</v>
      </c>
      <c r="S81" s="294" t="s">
        <v>407</v>
      </c>
      <c r="T81" s="294" t="s">
        <v>407</v>
      </c>
      <c r="U81" s="294" t="s">
        <v>407</v>
      </c>
      <c r="V81" s="294" t="s">
        <v>407</v>
      </c>
      <c r="W81" s="294" t="s">
        <v>398</v>
      </c>
      <c r="X81" s="294" t="s">
        <v>407</v>
      </c>
      <c r="Y81" s="294" t="s">
        <v>407</v>
      </c>
      <c r="Z81" s="294" t="s">
        <v>407</v>
      </c>
      <c r="AA81" s="294" t="s">
        <v>407</v>
      </c>
      <c r="AB81" s="294" t="s">
        <v>407</v>
      </c>
      <c r="AC81" s="294" t="s">
        <v>407</v>
      </c>
      <c r="AD81" s="294" t="s">
        <v>398</v>
      </c>
      <c r="AE81" s="294" t="s">
        <v>398</v>
      </c>
      <c r="AF81" s="294" t="s">
        <v>396</v>
      </c>
      <c r="AG81" s="294" t="s">
        <v>407</v>
      </c>
      <c r="AH81" s="294" t="s">
        <v>407</v>
      </c>
      <c r="AI81" s="294" t="s">
        <v>407</v>
      </c>
      <c r="AJ81" s="294" t="s">
        <v>407</v>
      </c>
      <c r="AK81" s="294" t="s">
        <v>398</v>
      </c>
      <c r="AL81" s="294" t="s">
        <v>407</v>
      </c>
      <c r="AN81" s="308">
        <f t="shared" si="9"/>
        <v>1</v>
      </c>
      <c r="AO81" s="308">
        <f t="shared" si="8"/>
        <v>0</v>
      </c>
      <c r="AP81" s="308">
        <f t="shared" si="8"/>
        <v>6</v>
      </c>
      <c r="AQ81" s="308">
        <f t="shared" si="8"/>
        <v>0</v>
      </c>
      <c r="AR81" s="308">
        <f t="shared" si="8"/>
        <v>0</v>
      </c>
      <c r="AS81" s="308">
        <f t="shared" si="8"/>
        <v>0</v>
      </c>
      <c r="AT81" s="308">
        <f t="shared" si="8"/>
        <v>0</v>
      </c>
      <c r="AU81" s="308">
        <f t="shared" si="8"/>
        <v>0</v>
      </c>
      <c r="AV81" s="308">
        <f t="shared" si="8"/>
        <v>0</v>
      </c>
      <c r="AW81" s="308">
        <f t="shared" si="8"/>
        <v>0</v>
      </c>
      <c r="AX81" s="308">
        <f t="shared" si="8"/>
        <v>0</v>
      </c>
      <c r="AY81" s="308">
        <f t="shared" si="8"/>
        <v>23</v>
      </c>
      <c r="AZ81" s="414">
        <f t="shared" si="10"/>
        <v>29</v>
      </c>
    </row>
    <row r="82" spans="2:52" ht="18.600000000000001" customHeight="1" x14ac:dyDescent="0.3">
      <c r="B82" s="241">
        <v>72</v>
      </c>
      <c r="C82" s="241">
        <v>1023882611</v>
      </c>
      <c r="D82" s="243" t="str">
        <f>IFERROR(VLOOKUP($C82,[6]BD!$B$3:$O$200,2,0),"")</f>
        <v>RODRIGUEZ ZEA CINDY YAZMIN</v>
      </c>
      <c r="E82" s="245" t="s">
        <v>96</v>
      </c>
      <c r="F82" s="270" t="s">
        <v>18</v>
      </c>
      <c r="G82" s="268" t="s">
        <v>26</v>
      </c>
      <c r="H82" s="243" t="str">
        <f>IFERROR(VLOOKUP($C82,[6]BD!$B$3:$O$200,4,0),"")</f>
        <v>18/10/2025</v>
      </c>
      <c r="I82" s="294" t="s">
        <v>398</v>
      </c>
      <c r="J82" s="294" t="s">
        <v>407</v>
      </c>
      <c r="K82" s="294" t="s">
        <v>407</v>
      </c>
      <c r="L82" s="294" t="s">
        <v>407</v>
      </c>
      <c r="M82" s="294" t="s">
        <v>407</v>
      </c>
      <c r="N82" s="294" t="s">
        <v>407</v>
      </c>
      <c r="O82" s="294" t="s">
        <v>407</v>
      </c>
      <c r="P82" s="294" t="s">
        <v>398</v>
      </c>
      <c r="Q82" s="294" t="s">
        <v>407</v>
      </c>
      <c r="R82" s="294" t="s">
        <v>407</v>
      </c>
      <c r="S82" s="294" t="s">
        <v>407</v>
      </c>
      <c r="T82" s="294" t="s">
        <v>407</v>
      </c>
      <c r="U82" s="294" t="s">
        <v>407</v>
      </c>
      <c r="V82" s="294" t="s">
        <v>407</v>
      </c>
      <c r="W82" s="294" t="s">
        <v>398</v>
      </c>
      <c r="X82" s="294" t="s">
        <v>407</v>
      </c>
      <c r="Y82" s="294" t="s">
        <v>407</v>
      </c>
      <c r="Z82" s="294" t="s">
        <v>407</v>
      </c>
      <c r="AA82" s="294" t="s">
        <v>407</v>
      </c>
      <c r="AB82" s="294" t="s">
        <v>407</v>
      </c>
      <c r="AC82" s="294" t="s">
        <v>407</v>
      </c>
      <c r="AD82" s="294" t="s">
        <v>398</v>
      </c>
      <c r="AE82" s="294" t="s">
        <v>398</v>
      </c>
      <c r="AF82" s="294" t="s">
        <v>407</v>
      </c>
      <c r="AG82" s="294" t="s">
        <v>407</v>
      </c>
      <c r="AH82" s="294" t="s">
        <v>407</v>
      </c>
      <c r="AI82" s="294" t="s">
        <v>407</v>
      </c>
      <c r="AJ82" s="294" t="s">
        <v>407</v>
      </c>
      <c r="AK82" s="294" t="s">
        <v>398</v>
      </c>
      <c r="AL82" s="294" t="s">
        <v>407</v>
      </c>
      <c r="AN82" s="308">
        <f t="shared" si="9"/>
        <v>0</v>
      </c>
      <c r="AO82" s="308">
        <f t="shared" si="8"/>
        <v>0</v>
      </c>
      <c r="AP82" s="308">
        <f t="shared" si="8"/>
        <v>6</v>
      </c>
      <c r="AQ82" s="308">
        <f t="shared" si="8"/>
        <v>0</v>
      </c>
      <c r="AR82" s="308">
        <f t="shared" si="8"/>
        <v>0</v>
      </c>
      <c r="AS82" s="308">
        <f t="shared" si="8"/>
        <v>0</v>
      </c>
      <c r="AT82" s="308">
        <f t="shared" si="8"/>
        <v>0</v>
      </c>
      <c r="AU82" s="308">
        <f t="shared" si="8"/>
        <v>0</v>
      </c>
      <c r="AV82" s="308">
        <f t="shared" si="8"/>
        <v>0</v>
      </c>
      <c r="AW82" s="308">
        <f t="shared" si="8"/>
        <v>0</v>
      </c>
      <c r="AX82" s="308">
        <f t="shared" si="8"/>
        <v>0</v>
      </c>
      <c r="AY82" s="308">
        <f t="shared" si="8"/>
        <v>24</v>
      </c>
      <c r="AZ82" s="414">
        <f t="shared" si="10"/>
        <v>30</v>
      </c>
    </row>
    <row r="83" spans="2:52" ht="18.600000000000001" customHeight="1" x14ac:dyDescent="0.3">
      <c r="B83" s="241">
        <v>73</v>
      </c>
      <c r="C83" s="241">
        <v>1021676051</v>
      </c>
      <c r="D83" s="243" t="str">
        <f>IFERROR(VLOOKUP($C83,[6]BD!$B$3:$O$200,2,0),"")</f>
        <v>PADILLA VEGA KELLY JOHANNA</v>
      </c>
      <c r="E83" s="245" t="s">
        <v>96</v>
      </c>
      <c r="F83" s="270" t="s">
        <v>18</v>
      </c>
      <c r="G83" s="268" t="s">
        <v>26</v>
      </c>
      <c r="H83" s="243" t="str">
        <f>IFERROR(VLOOKUP($C83,[6]BD!$B$3:$O$200,4,0),"")</f>
        <v>18/10/2025</v>
      </c>
      <c r="I83" s="294" t="s">
        <v>398</v>
      </c>
      <c r="J83" s="294" t="s">
        <v>407</v>
      </c>
      <c r="K83" s="294" t="s">
        <v>407</v>
      </c>
      <c r="L83" s="294" t="s">
        <v>407</v>
      </c>
      <c r="M83" s="294" t="s">
        <v>407</v>
      </c>
      <c r="N83" s="294" t="s">
        <v>407</v>
      </c>
      <c r="O83" s="294" t="s">
        <v>407</v>
      </c>
      <c r="P83" s="294" t="s">
        <v>398</v>
      </c>
      <c r="Q83" s="294" t="s">
        <v>407</v>
      </c>
      <c r="R83" s="294" t="s">
        <v>407</v>
      </c>
      <c r="S83" s="294" t="s">
        <v>407</v>
      </c>
      <c r="T83" s="294" t="s">
        <v>407</v>
      </c>
      <c r="U83" s="294" t="s">
        <v>407</v>
      </c>
      <c r="V83" s="294" t="s">
        <v>407</v>
      </c>
      <c r="W83" s="294" t="s">
        <v>398</v>
      </c>
      <c r="X83" s="294" t="s">
        <v>407</v>
      </c>
      <c r="Y83" s="294" t="s">
        <v>407</v>
      </c>
      <c r="Z83" s="294" t="s">
        <v>407</v>
      </c>
      <c r="AA83" s="294" t="s">
        <v>407</v>
      </c>
      <c r="AB83" s="294" t="s">
        <v>407</v>
      </c>
      <c r="AC83" s="294" t="s">
        <v>407</v>
      </c>
      <c r="AD83" s="294" t="s">
        <v>398</v>
      </c>
      <c r="AE83" s="294" t="s">
        <v>398</v>
      </c>
      <c r="AF83" s="294" t="s">
        <v>407</v>
      </c>
      <c r="AG83" s="294" t="s">
        <v>407</v>
      </c>
      <c r="AH83" s="294" t="s">
        <v>407</v>
      </c>
      <c r="AI83" s="294" t="s">
        <v>407</v>
      </c>
      <c r="AJ83" s="294" t="s">
        <v>407</v>
      </c>
      <c r="AK83" s="294" t="s">
        <v>398</v>
      </c>
      <c r="AL83" s="294" t="s">
        <v>407</v>
      </c>
      <c r="AN83" s="308">
        <f t="shared" si="9"/>
        <v>0</v>
      </c>
      <c r="AO83" s="308">
        <f t="shared" si="8"/>
        <v>0</v>
      </c>
      <c r="AP83" s="308">
        <f t="shared" si="8"/>
        <v>6</v>
      </c>
      <c r="AQ83" s="308">
        <f t="shared" si="8"/>
        <v>0</v>
      </c>
      <c r="AR83" s="308">
        <f t="shared" si="8"/>
        <v>0</v>
      </c>
      <c r="AS83" s="308">
        <f t="shared" si="8"/>
        <v>0</v>
      </c>
      <c r="AT83" s="308">
        <f t="shared" si="8"/>
        <v>0</v>
      </c>
      <c r="AU83" s="308">
        <f t="shared" si="8"/>
        <v>0</v>
      </c>
      <c r="AV83" s="308">
        <f t="shared" si="8"/>
        <v>0</v>
      </c>
      <c r="AW83" s="308">
        <f t="shared" si="8"/>
        <v>0</v>
      </c>
      <c r="AX83" s="308">
        <f t="shared" si="8"/>
        <v>0</v>
      </c>
      <c r="AY83" s="308">
        <f t="shared" si="8"/>
        <v>24</v>
      </c>
      <c r="AZ83" s="414">
        <f t="shared" si="10"/>
        <v>30</v>
      </c>
    </row>
    <row r="84" spans="2:52" ht="18.600000000000001" customHeight="1" x14ac:dyDescent="0.3">
      <c r="B84" s="241">
        <v>74</v>
      </c>
      <c r="C84" s="241">
        <v>28915752</v>
      </c>
      <c r="D84" s="243" t="str">
        <f>IFERROR(VLOOKUP($C84,[6]BD!$B$3:$O$200,2,0),"")</f>
        <v xml:space="preserve">CALDERON APONTE YANED </v>
      </c>
      <c r="E84" s="245" t="s">
        <v>96</v>
      </c>
      <c r="F84" s="270" t="s">
        <v>18</v>
      </c>
      <c r="G84" s="268" t="s">
        <v>26</v>
      </c>
      <c r="H84" s="243" t="str">
        <f>IFERROR(VLOOKUP($C84,[6]BD!$B$3:$O$200,4,0),"")</f>
        <v>18/10/2025</v>
      </c>
      <c r="I84" s="294" t="s">
        <v>398</v>
      </c>
      <c r="J84" s="294" t="s">
        <v>407</v>
      </c>
      <c r="K84" s="294" t="s">
        <v>407</v>
      </c>
      <c r="L84" s="294" t="s">
        <v>407</v>
      </c>
      <c r="M84" s="294" t="s">
        <v>407</v>
      </c>
      <c r="N84" s="294" t="s">
        <v>407</v>
      </c>
      <c r="O84" s="294" t="s">
        <v>407</v>
      </c>
      <c r="P84" s="294" t="s">
        <v>398</v>
      </c>
      <c r="Q84" s="294" t="s">
        <v>407</v>
      </c>
      <c r="R84" s="294" t="s">
        <v>407</v>
      </c>
      <c r="S84" s="294" t="s">
        <v>407</v>
      </c>
      <c r="T84" s="294" t="s">
        <v>407</v>
      </c>
      <c r="U84" s="294" t="s">
        <v>407</v>
      </c>
      <c r="V84" s="294" t="s">
        <v>407</v>
      </c>
      <c r="W84" s="294" t="s">
        <v>398</v>
      </c>
      <c r="X84" s="294" t="s">
        <v>407</v>
      </c>
      <c r="Y84" s="294" t="s">
        <v>407</v>
      </c>
      <c r="Z84" s="294" t="s">
        <v>407</v>
      </c>
      <c r="AA84" s="294" t="s">
        <v>407</v>
      </c>
      <c r="AB84" s="294" t="s">
        <v>407</v>
      </c>
      <c r="AC84" s="294" t="s">
        <v>407</v>
      </c>
      <c r="AD84" s="294" t="s">
        <v>398</v>
      </c>
      <c r="AE84" s="294" t="s">
        <v>398</v>
      </c>
      <c r="AF84" s="294" t="s">
        <v>407</v>
      </c>
      <c r="AG84" s="294" t="s">
        <v>407</v>
      </c>
      <c r="AH84" s="294" t="s">
        <v>407</v>
      </c>
      <c r="AI84" s="294" t="s">
        <v>407</v>
      </c>
      <c r="AJ84" s="294" t="s">
        <v>407</v>
      </c>
      <c r="AK84" s="294" t="s">
        <v>398</v>
      </c>
      <c r="AL84" s="294" t="s">
        <v>407</v>
      </c>
      <c r="AN84" s="308">
        <f t="shared" si="9"/>
        <v>0</v>
      </c>
      <c r="AO84" s="308">
        <f t="shared" si="8"/>
        <v>0</v>
      </c>
      <c r="AP84" s="308">
        <f t="shared" si="8"/>
        <v>6</v>
      </c>
      <c r="AQ84" s="308">
        <f t="shared" si="8"/>
        <v>0</v>
      </c>
      <c r="AR84" s="308">
        <f t="shared" si="8"/>
        <v>0</v>
      </c>
      <c r="AS84" s="308">
        <f t="shared" si="8"/>
        <v>0</v>
      </c>
      <c r="AT84" s="308">
        <f t="shared" si="8"/>
        <v>0</v>
      </c>
      <c r="AU84" s="308">
        <f t="shared" si="8"/>
        <v>0</v>
      </c>
      <c r="AV84" s="308">
        <f t="shared" si="8"/>
        <v>0</v>
      </c>
      <c r="AW84" s="308">
        <f t="shared" si="8"/>
        <v>0</v>
      </c>
      <c r="AX84" s="308">
        <f t="shared" si="8"/>
        <v>0</v>
      </c>
      <c r="AY84" s="308">
        <f t="shared" si="8"/>
        <v>24</v>
      </c>
      <c r="AZ84" s="414">
        <f t="shared" si="10"/>
        <v>30</v>
      </c>
    </row>
    <row r="85" spans="2:52" ht="18.600000000000001" hidden="1" customHeight="1" x14ac:dyDescent="0.3">
      <c r="B85" s="241">
        <v>75</v>
      </c>
      <c r="C85" s="241">
        <v>52886419</v>
      </c>
      <c r="D85" s="243" t="str">
        <f>IFERROR(VLOOKUP($C85,[6]BD!$B$3:$O$200,2,0),"")</f>
        <v>MONTEJO  LINA MARIA</v>
      </c>
      <c r="E85" s="245" t="s">
        <v>93</v>
      </c>
      <c r="F85" s="270" t="s">
        <v>18</v>
      </c>
      <c r="G85" s="268" t="s">
        <v>30</v>
      </c>
      <c r="H85" s="243" t="str">
        <f>IFERROR(VLOOKUP($C85,[6]BD!$B$3:$O$200,4,0),"")</f>
        <v>18/10/2025</v>
      </c>
      <c r="I85" s="294" t="s">
        <v>398</v>
      </c>
      <c r="J85" s="294" t="s">
        <v>407</v>
      </c>
      <c r="K85" s="294" t="s">
        <v>407</v>
      </c>
      <c r="L85" s="294" t="s">
        <v>407</v>
      </c>
      <c r="M85" s="294" t="s">
        <v>407</v>
      </c>
      <c r="N85" s="294" t="s">
        <v>407</v>
      </c>
      <c r="O85" s="294" t="s">
        <v>407</v>
      </c>
      <c r="P85" s="294" t="s">
        <v>398</v>
      </c>
      <c r="Q85" s="294" t="s">
        <v>407</v>
      </c>
      <c r="R85" s="294" t="s">
        <v>407</v>
      </c>
      <c r="S85" s="294" t="s">
        <v>407</v>
      </c>
      <c r="T85" s="294" t="s">
        <v>407</v>
      </c>
      <c r="U85" s="294" t="s">
        <v>407</v>
      </c>
      <c r="V85" s="294" t="s">
        <v>407</v>
      </c>
      <c r="W85" s="294" t="s">
        <v>398</v>
      </c>
      <c r="X85" s="294" t="s">
        <v>407</v>
      </c>
      <c r="Y85" s="294" t="s">
        <v>407</v>
      </c>
      <c r="Z85" s="294" t="s">
        <v>407</v>
      </c>
      <c r="AA85" s="294" t="s">
        <v>407</v>
      </c>
      <c r="AB85" s="294" t="s">
        <v>407</v>
      </c>
      <c r="AC85" s="294" t="s">
        <v>407</v>
      </c>
      <c r="AD85" s="294" t="s">
        <v>398</v>
      </c>
      <c r="AE85" s="294" t="s">
        <v>398</v>
      </c>
      <c r="AF85" s="294" t="s">
        <v>407</v>
      </c>
      <c r="AG85" s="294" t="s">
        <v>407</v>
      </c>
      <c r="AH85" s="294" t="s">
        <v>407</v>
      </c>
      <c r="AI85" s="294" t="s">
        <v>407</v>
      </c>
      <c r="AJ85" s="294" t="s">
        <v>407</v>
      </c>
      <c r="AK85" s="294" t="s">
        <v>398</v>
      </c>
      <c r="AL85" s="294" t="s">
        <v>407</v>
      </c>
      <c r="AN85" s="308">
        <f t="shared" si="9"/>
        <v>0</v>
      </c>
      <c r="AO85" s="308">
        <f t="shared" si="8"/>
        <v>0</v>
      </c>
      <c r="AP85" s="308">
        <f t="shared" si="8"/>
        <v>6</v>
      </c>
      <c r="AQ85" s="308">
        <f t="shared" si="8"/>
        <v>0</v>
      </c>
      <c r="AR85" s="308">
        <f t="shared" si="8"/>
        <v>0</v>
      </c>
      <c r="AS85" s="308">
        <f t="shared" si="8"/>
        <v>0</v>
      </c>
      <c r="AT85" s="308">
        <f t="shared" si="8"/>
        <v>0</v>
      </c>
      <c r="AU85" s="308">
        <f t="shared" si="8"/>
        <v>0</v>
      </c>
      <c r="AV85" s="308">
        <f t="shared" si="8"/>
        <v>0</v>
      </c>
      <c r="AW85" s="308">
        <f t="shared" si="8"/>
        <v>0</v>
      </c>
      <c r="AX85" s="308">
        <f t="shared" si="8"/>
        <v>0</v>
      </c>
      <c r="AY85" s="308">
        <f t="shared" si="8"/>
        <v>24</v>
      </c>
      <c r="AZ85" s="414">
        <f t="shared" si="10"/>
        <v>30</v>
      </c>
    </row>
    <row r="86" spans="2:52" ht="18.600000000000001" hidden="1" customHeight="1" x14ac:dyDescent="0.3">
      <c r="B86" s="241">
        <v>76</v>
      </c>
      <c r="C86" s="241">
        <v>1007105867</v>
      </c>
      <c r="D86" s="243" t="str">
        <f>IFERROR(VLOOKUP($C86,[6]BD!$B$3:$O$200,2,0),"")</f>
        <v>GACHA SANCHEZ NATALIA SILBINA</v>
      </c>
      <c r="E86" s="245" t="s">
        <v>96</v>
      </c>
      <c r="F86" s="270" t="s">
        <v>18</v>
      </c>
      <c r="G86" s="268" t="s">
        <v>35</v>
      </c>
      <c r="H86" s="243" t="str">
        <f>IFERROR(VLOOKUP($C86,[6]BD!$B$3:$O$200,4,0),"")</f>
        <v>18/10/2025</v>
      </c>
      <c r="I86" s="294" t="s">
        <v>398</v>
      </c>
      <c r="J86" s="294" t="s">
        <v>407</v>
      </c>
      <c r="K86" s="294" t="s">
        <v>407</v>
      </c>
      <c r="L86" s="294" t="s">
        <v>407</v>
      </c>
      <c r="M86" s="294" t="s">
        <v>407</v>
      </c>
      <c r="N86" s="294" t="s">
        <v>407</v>
      </c>
      <c r="O86" s="294" t="s">
        <v>407</v>
      </c>
      <c r="P86" s="294" t="s">
        <v>398</v>
      </c>
      <c r="Q86" s="294" t="s">
        <v>407</v>
      </c>
      <c r="R86" s="294" t="s">
        <v>407</v>
      </c>
      <c r="S86" s="294" t="s">
        <v>407</v>
      </c>
      <c r="T86" s="294" t="s">
        <v>407</v>
      </c>
      <c r="U86" s="294" t="s">
        <v>407</v>
      </c>
      <c r="V86" s="294" t="s">
        <v>407</v>
      </c>
      <c r="W86" s="294" t="s">
        <v>398</v>
      </c>
      <c r="X86" s="294" t="s">
        <v>407</v>
      </c>
      <c r="Y86" s="294" t="s">
        <v>407</v>
      </c>
      <c r="Z86" s="294" t="s">
        <v>407</v>
      </c>
      <c r="AA86" s="294" t="s">
        <v>407</v>
      </c>
      <c r="AB86" s="294" t="s">
        <v>407</v>
      </c>
      <c r="AC86" s="294" t="s">
        <v>407</v>
      </c>
      <c r="AD86" s="294" t="s">
        <v>398</v>
      </c>
      <c r="AE86" s="294" t="s">
        <v>398</v>
      </c>
      <c r="AF86" s="294" t="s">
        <v>407</v>
      </c>
      <c r="AG86" s="294" t="s">
        <v>407</v>
      </c>
      <c r="AH86" s="294" t="s">
        <v>407</v>
      </c>
      <c r="AI86" s="294" t="s">
        <v>407</v>
      </c>
      <c r="AJ86" s="294" t="s">
        <v>407</v>
      </c>
      <c r="AK86" s="294" t="s">
        <v>398</v>
      </c>
      <c r="AL86" s="294" t="s">
        <v>407</v>
      </c>
      <c r="AN86" s="308">
        <f t="shared" si="9"/>
        <v>0</v>
      </c>
      <c r="AO86" s="308">
        <f t="shared" si="8"/>
        <v>0</v>
      </c>
      <c r="AP86" s="308">
        <f t="shared" si="8"/>
        <v>6</v>
      </c>
      <c r="AQ86" s="308">
        <f t="shared" si="8"/>
        <v>0</v>
      </c>
      <c r="AR86" s="308">
        <f t="shared" si="8"/>
        <v>0</v>
      </c>
      <c r="AS86" s="308">
        <f t="shared" si="8"/>
        <v>0</v>
      </c>
      <c r="AT86" s="308">
        <f t="shared" si="8"/>
        <v>0</v>
      </c>
      <c r="AU86" s="308">
        <f t="shared" si="8"/>
        <v>0</v>
      </c>
      <c r="AV86" s="308">
        <f t="shared" si="8"/>
        <v>0</v>
      </c>
      <c r="AW86" s="308">
        <f t="shared" si="8"/>
        <v>0</v>
      </c>
      <c r="AX86" s="308">
        <f t="shared" si="8"/>
        <v>0</v>
      </c>
      <c r="AY86" s="308">
        <f t="shared" si="8"/>
        <v>24</v>
      </c>
      <c r="AZ86" s="414">
        <f t="shared" si="10"/>
        <v>30</v>
      </c>
    </row>
    <row r="87" spans="2:52" ht="18.600000000000001" hidden="1" customHeight="1" x14ac:dyDescent="0.3">
      <c r="B87" s="241">
        <v>77</v>
      </c>
      <c r="C87" s="241">
        <v>52161057</v>
      </c>
      <c r="D87" s="243" t="str">
        <f>IFERROR(VLOOKUP($C87,[6]BD!$B$3:$O$200,2,0),"")</f>
        <v>PENA TORRES NILSA MILENA</v>
      </c>
      <c r="E87" s="248" t="s">
        <v>95</v>
      </c>
      <c r="F87" s="270" t="s">
        <v>18</v>
      </c>
      <c r="G87" s="268" t="s">
        <v>46</v>
      </c>
      <c r="H87" s="243" t="str">
        <f>IFERROR(VLOOKUP($C87,[6]BD!$B$3:$O$200,4,0),"")</f>
        <v>18/10/2025</v>
      </c>
      <c r="I87" s="294" t="s">
        <v>398</v>
      </c>
      <c r="J87" s="294" t="s">
        <v>407</v>
      </c>
      <c r="K87" s="294" t="s">
        <v>407</v>
      </c>
      <c r="L87" s="294" t="s">
        <v>407</v>
      </c>
      <c r="M87" s="294" t="s">
        <v>407</v>
      </c>
      <c r="N87" s="294" t="s">
        <v>407</v>
      </c>
      <c r="O87" s="294" t="s">
        <v>407</v>
      </c>
      <c r="P87" s="294" t="s">
        <v>398</v>
      </c>
      <c r="Q87" s="294" t="s">
        <v>407</v>
      </c>
      <c r="R87" s="294" t="s">
        <v>407</v>
      </c>
      <c r="S87" s="294" t="s">
        <v>407</v>
      </c>
      <c r="T87" s="294" t="s">
        <v>407</v>
      </c>
      <c r="U87" s="294" t="s">
        <v>407</v>
      </c>
      <c r="V87" s="294" t="s">
        <v>407</v>
      </c>
      <c r="W87" s="294" t="s">
        <v>398</v>
      </c>
      <c r="X87" s="294" t="s">
        <v>407</v>
      </c>
      <c r="Y87" s="294" t="s">
        <v>407</v>
      </c>
      <c r="Z87" s="294" t="s">
        <v>407</v>
      </c>
      <c r="AA87" s="294" t="s">
        <v>407</v>
      </c>
      <c r="AB87" s="294" t="s">
        <v>407</v>
      </c>
      <c r="AC87" s="294" t="s">
        <v>407</v>
      </c>
      <c r="AD87" s="294" t="s">
        <v>398</v>
      </c>
      <c r="AE87" s="294" t="s">
        <v>398</v>
      </c>
      <c r="AF87" s="294" t="s">
        <v>407</v>
      </c>
      <c r="AG87" s="294" t="s">
        <v>407</v>
      </c>
      <c r="AH87" s="294" t="s">
        <v>407</v>
      </c>
      <c r="AI87" s="294" t="s">
        <v>407</v>
      </c>
      <c r="AJ87" s="294" t="s">
        <v>407</v>
      </c>
      <c r="AK87" s="294" t="s">
        <v>398</v>
      </c>
      <c r="AL87" s="294" t="s">
        <v>407</v>
      </c>
      <c r="AN87" s="308">
        <f t="shared" si="9"/>
        <v>0</v>
      </c>
      <c r="AO87" s="308">
        <f t="shared" si="8"/>
        <v>0</v>
      </c>
      <c r="AP87" s="308">
        <f t="shared" si="8"/>
        <v>6</v>
      </c>
      <c r="AQ87" s="308">
        <f t="shared" si="8"/>
        <v>0</v>
      </c>
      <c r="AR87" s="308">
        <f t="shared" si="8"/>
        <v>0</v>
      </c>
      <c r="AS87" s="308">
        <f t="shared" si="8"/>
        <v>0</v>
      </c>
      <c r="AT87" s="308">
        <f t="shared" si="8"/>
        <v>0</v>
      </c>
      <c r="AU87" s="308">
        <f t="shared" si="8"/>
        <v>0</v>
      </c>
      <c r="AV87" s="308">
        <f t="shared" si="8"/>
        <v>0</v>
      </c>
      <c r="AW87" s="308">
        <f t="shared" si="8"/>
        <v>0</v>
      </c>
      <c r="AX87" s="308">
        <f t="shared" si="8"/>
        <v>0</v>
      </c>
      <c r="AY87" s="308">
        <f t="shared" si="8"/>
        <v>24</v>
      </c>
      <c r="AZ87" s="414">
        <f t="shared" si="10"/>
        <v>30</v>
      </c>
    </row>
    <row r="88" spans="2:52" ht="18.600000000000001" hidden="1" customHeight="1" x14ac:dyDescent="0.3">
      <c r="B88" s="241">
        <v>78</v>
      </c>
      <c r="C88" s="241">
        <v>64577288</v>
      </c>
      <c r="D88" s="243" t="str">
        <f>IFERROR(VLOOKUP($C88,[6]BD!$B$3:$O$200,2,0),"")</f>
        <v>DIAZ RIVERA LORENA PATRICIA</v>
      </c>
      <c r="E88" s="244" t="s">
        <v>92</v>
      </c>
      <c r="F88" s="270" t="s">
        <v>18</v>
      </c>
      <c r="G88" s="268" t="s">
        <v>45</v>
      </c>
      <c r="H88" s="243" t="str">
        <f>IFERROR(VLOOKUP($C88,[6]BD!$B$3:$O$200,4,0),"")</f>
        <v>18/10/2025</v>
      </c>
      <c r="I88" s="294" t="s">
        <v>398</v>
      </c>
      <c r="J88" s="294" t="s">
        <v>407</v>
      </c>
      <c r="K88" s="294" t="s">
        <v>407</v>
      </c>
      <c r="L88" s="294" t="s">
        <v>407</v>
      </c>
      <c r="M88" s="294" t="s">
        <v>407</v>
      </c>
      <c r="N88" s="294" t="s">
        <v>407</v>
      </c>
      <c r="O88" s="294" t="s">
        <v>407</v>
      </c>
      <c r="P88" s="294" t="s">
        <v>398</v>
      </c>
      <c r="Q88" s="294" t="s">
        <v>407</v>
      </c>
      <c r="R88" s="294" t="s">
        <v>407</v>
      </c>
      <c r="S88" s="294" t="s">
        <v>407</v>
      </c>
      <c r="T88" s="294" t="s">
        <v>407</v>
      </c>
      <c r="U88" s="294" t="s">
        <v>407</v>
      </c>
      <c r="V88" s="294" t="s">
        <v>407</v>
      </c>
      <c r="W88" s="294" t="s">
        <v>398</v>
      </c>
      <c r="X88" s="294" t="s">
        <v>407</v>
      </c>
      <c r="Y88" s="294" t="s">
        <v>407</v>
      </c>
      <c r="Z88" s="294" t="s">
        <v>407</v>
      </c>
      <c r="AA88" s="294" t="s">
        <v>407</v>
      </c>
      <c r="AB88" s="294" t="s">
        <v>407</v>
      </c>
      <c r="AC88" s="294" t="s">
        <v>407</v>
      </c>
      <c r="AD88" s="294" t="s">
        <v>398</v>
      </c>
      <c r="AE88" s="294" t="s">
        <v>398</v>
      </c>
      <c r="AF88" s="294" t="s">
        <v>407</v>
      </c>
      <c r="AG88" s="294" t="s">
        <v>407</v>
      </c>
      <c r="AH88" s="294" t="s">
        <v>407</v>
      </c>
      <c r="AI88" s="294" t="s">
        <v>407</v>
      </c>
      <c r="AJ88" s="294" t="s">
        <v>407</v>
      </c>
      <c r="AK88" s="294" t="s">
        <v>398</v>
      </c>
      <c r="AL88" s="294" t="s">
        <v>407</v>
      </c>
      <c r="AN88" s="308">
        <f t="shared" si="9"/>
        <v>0</v>
      </c>
      <c r="AO88" s="308">
        <f t="shared" si="8"/>
        <v>0</v>
      </c>
      <c r="AP88" s="308">
        <f t="shared" si="8"/>
        <v>6</v>
      </c>
      <c r="AQ88" s="308">
        <f t="shared" si="8"/>
        <v>0</v>
      </c>
      <c r="AR88" s="308">
        <f t="shared" si="8"/>
        <v>0</v>
      </c>
      <c r="AS88" s="308">
        <f t="shared" si="8"/>
        <v>0</v>
      </c>
      <c r="AT88" s="308">
        <f t="shared" si="8"/>
        <v>0</v>
      </c>
      <c r="AU88" s="308">
        <f t="shared" si="8"/>
        <v>0</v>
      </c>
      <c r="AV88" s="308">
        <f t="shared" si="8"/>
        <v>0</v>
      </c>
      <c r="AW88" s="308">
        <f t="shared" si="8"/>
        <v>0</v>
      </c>
      <c r="AX88" s="308">
        <f t="shared" si="8"/>
        <v>0</v>
      </c>
      <c r="AY88" s="308">
        <f t="shared" si="8"/>
        <v>24</v>
      </c>
      <c r="AZ88" s="414">
        <f t="shared" si="10"/>
        <v>30</v>
      </c>
    </row>
    <row r="89" spans="2:52" ht="18.600000000000001" customHeight="1" x14ac:dyDescent="0.3">
      <c r="B89" s="241">
        <v>79</v>
      </c>
      <c r="C89" s="241">
        <v>1128053736</v>
      </c>
      <c r="D89" s="243" t="str">
        <f>IFERROR(VLOOKUP($C89,[6]BD!$B$3:$O$200,2,0),"")</f>
        <v>PAJARO PANIZZA MARIANA DEJESUS</v>
      </c>
      <c r="E89" s="245"/>
      <c r="F89" s="270" t="s">
        <v>18</v>
      </c>
      <c r="G89" s="268" t="s">
        <v>26</v>
      </c>
      <c r="H89" s="243" t="str">
        <f>IFERROR(VLOOKUP($C89,[6]BD!$B$3:$O$200,4,0),"")</f>
        <v>18/10/2025</v>
      </c>
      <c r="I89" s="294" t="s">
        <v>398</v>
      </c>
      <c r="J89" s="294" t="s">
        <v>407</v>
      </c>
      <c r="K89" s="294" t="s">
        <v>407</v>
      </c>
      <c r="L89" s="294" t="s">
        <v>407</v>
      </c>
      <c r="M89" s="294" t="s">
        <v>407</v>
      </c>
      <c r="N89" s="294" t="s">
        <v>407</v>
      </c>
      <c r="O89" s="294" t="s">
        <v>407</v>
      </c>
      <c r="P89" s="294" t="s">
        <v>398</v>
      </c>
      <c r="Q89" s="294" t="s">
        <v>407</v>
      </c>
      <c r="R89" s="294" t="s">
        <v>407</v>
      </c>
      <c r="S89" s="294" t="s">
        <v>407</v>
      </c>
      <c r="T89" s="294" t="s">
        <v>407</v>
      </c>
      <c r="U89" s="294" t="s">
        <v>407</v>
      </c>
      <c r="V89" s="294" t="s">
        <v>407</v>
      </c>
      <c r="W89" s="294" t="s">
        <v>398</v>
      </c>
      <c r="X89" s="294" t="s">
        <v>407</v>
      </c>
      <c r="Y89" s="294" t="s">
        <v>407</v>
      </c>
      <c r="Z89" s="294" t="s">
        <v>407</v>
      </c>
      <c r="AA89" s="294" t="s">
        <v>407</v>
      </c>
      <c r="AB89" s="294" t="s">
        <v>407</v>
      </c>
      <c r="AC89" s="294" t="s">
        <v>407</v>
      </c>
      <c r="AD89" s="294" t="s">
        <v>398</v>
      </c>
      <c r="AE89" s="294" t="s">
        <v>398</v>
      </c>
      <c r="AF89" s="294" t="s">
        <v>407</v>
      </c>
      <c r="AG89" s="294" t="s">
        <v>407</v>
      </c>
      <c r="AH89" s="294" t="s">
        <v>407</v>
      </c>
      <c r="AI89" s="294" t="s">
        <v>407</v>
      </c>
      <c r="AJ89" s="294" t="s">
        <v>407</v>
      </c>
      <c r="AK89" s="294" t="s">
        <v>398</v>
      </c>
      <c r="AL89" s="294" t="s">
        <v>407</v>
      </c>
      <c r="AN89" s="308">
        <f t="shared" si="9"/>
        <v>0</v>
      </c>
      <c r="AO89" s="308">
        <f t="shared" si="8"/>
        <v>0</v>
      </c>
      <c r="AP89" s="308">
        <f t="shared" si="8"/>
        <v>6</v>
      </c>
      <c r="AQ89" s="308">
        <f t="shared" si="8"/>
        <v>0</v>
      </c>
      <c r="AR89" s="308">
        <f t="shared" si="8"/>
        <v>0</v>
      </c>
      <c r="AS89" s="308">
        <f t="shared" si="8"/>
        <v>0</v>
      </c>
      <c r="AT89" s="308">
        <f t="shared" si="8"/>
        <v>0</v>
      </c>
      <c r="AU89" s="308">
        <f t="shared" si="8"/>
        <v>0</v>
      </c>
      <c r="AV89" s="308">
        <f t="shared" si="8"/>
        <v>0</v>
      </c>
      <c r="AW89" s="308">
        <f t="shared" si="8"/>
        <v>0</v>
      </c>
      <c r="AX89" s="308">
        <f t="shared" si="8"/>
        <v>0</v>
      </c>
      <c r="AY89" s="308">
        <f t="shared" si="8"/>
        <v>24</v>
      </c>
      <c r="AZ89" s="414">
        <f t="shared" si="10"/>
        <v>30</v>
      </c>
    </row>
    <row r="90" spans="2:52" ht="18.600000000000001" customHeight="1" x14ac:dyDescent="0.3">
      <c r="B90" s="241">
        <v>80</v>
      </c>
      <c r="C90" s="241">
        <v>1007186304</v>
      </c>
      <c r="D90" s="243" t="str">
        <f>IFERROR(VLOOKUP($C90,[6]BD!$B$3:$O$200,2,0),"")</f>
        <v>PLAZAS GARCIA MARIA CRISTINA</v>
      </c>
      <c r="E90" s="244" t="s">
        <v>96</v>
      </c>
      <c r="F90" s="270" t="s">
        <v>18</v>
      </c>
      <c r="G90" s="268" t="s">
        <v>26</v>
      </c>
      <c r="H90" s="243" t="str">
        <f>IFERROR(VLOOKUP($C90,[6]BD!$B$3:$O$200,4,0),"")</f>
        <v>18/10/2025</v>
      </c>
      <c r="I90" s="294" t="s">
        <v>398</v>
      </c>
      <c r="J90" s="294" t="s">
        <v>407</v>
      </c>
      <c r="K90" s="294" t="s">
        <v>407</v>
      </c>
      <c r="L90" s="294" t="s">
        <v>407</v>
      </c>
      <c r="M90" s="294" t="s">
        <v>407</v>
      </c>
      <c r="N90" s="294" t="s">
        <v>407</v>
      </c>
      <c r="O90" s="294" t="s">
        <v>407</v>
      </c>
      <c r="P90" s="294" t="s">
        <v>398</v>
      </c>
      <c r="Q90" s="294" t="s">
        <v>407</v>
      </c>
      <c r="R90" s="294" t="s">
        <v>407</v>
      </c>
      <c r="S90" s="294" t="s">
        <v>407</v>
      </c>
      <c r="T90" s="294" t="s">
        <v>407</v>
      </c>
      <c r="U90" s="294" t="s">
        <v>407</v>
      </c>
      <c r="V90" s="294" t="s">
        <v>407</v>
      </c>
      <c r="W90" s="294" t="s">
        <v>398</v>
      </c>
      <c r="X90" s="294" t="s">
        <v>407</v>
      </c>
      <c r="Y90" s="294" t="s">
        <v>407</v>
      </c>
      <c r="Z90" s="294" t="s">
        <v>407</v>
      </c>
      <c r="AA90" s="294" t="s">
        <v>407</v>
      </c>
      <c r="AB90" s="294" t="s">
        <v>407</v>
      </c>
      <c r="AC90" s="294" t="s">
        <v>407</v>
      </c>
      <c r="AD90" s="294" t="s">
        <v>398</v>
      </c>
      <c r="AE90" s="294" t="s">
        <v>398</v>
      </c>
      <c r="AF90" s="294" t="s">
        <v>407</v>
      </c>
      <c r="AG90" s="294" t="s">
        <v>407</v>
      </c>
      <c r="AH90" s="294" t="s">
        <v>407</v>
      </c>
      <c r="AI90" s="294" t="s">
        <v>407</v>
      </c>
      <c r="AJ90" s="294" t="s">
        <v>407</v>
      </c>
      <c r="AK90" s="294" t="s">
        <v>398</v>
      </c>
      <c r="AL90" s="294" t="s">
        <v>407</v>
      </c>
      <c r="AN90" s="308">
        <f t="shared" si="9"/>
        <v>0</v>
      </c>
      <c r="AO90" s="308">
        <f t="shared" si="8"/>
        <v>0</v>
      </c>
      <c r="AP90" s="308">
        <f t="shared" si="8"/>
        <v>6</v>
      </c>
      <c r="AQ90" s="308">
        <f t="shared" si="8"/>
        <v>0</v>
      </c>
      <c r="AR90" s="308">
        <f t="shared" si="8"/>
        <v>0</v>
      </c>
      <c r="AS90" s="308">
        <f t="shared" ref="AO90:AY113" si="11">COUNTIF($I90:$AL90,AS$7)</f>
        <v>0</v>
      </c>
      <c r="AT90" s="308">
        <f t="shared" si="11"/>
        <v>0</v>
      </c>
      <c r="AU90" s="308">
        <f t="shared" si="11"/>
        <v>0</v>
      </c>
      <c r="AV90" s="308">
        <f t="shared" si="11"/>
        <v>0</v>
      </c>
      <c r="AW90" s="308">
        <f t="shared" si="11"/>
        <v>0</v>
      </c>
      <c r="AX90" s="308">
        <f t="shared" si="11"/>
        <v>0</v>
      </c>
      <c r="AY90" s="308">
        <f t="shared" si="11"/>
        <v>24</v>
      </c>
      <c r="AZ90" s="414">
        <f t="shared" si="10"/>
        <v>30</v>
      </c>
    </row>
    <row r="91" spans="2:52" ht="18.600000000000001" customHeight="1" x14ac:dyDescent="0.3">
      <c r="B91" s="241">
        <v>81</v>
      </c>
      <c r="C91" s="241">
        <v>1002377643</v>
      </c>
      <c r="D91" s="243" t="str">
        <f>IFERROR(VLOOKUP($C91,[6]BD!$B$3:$O$200,2,0),"")</f>
        <v xml:space="preserve">MARTINEZ ORTIZ VERONICA </v>
      </c>
      <c r="E91" s="245" t="s">
        <v>96</v>
      </c>
      <c r="F91" s="270" t="s">
        <v>18</v>
      </c>
      <c r="G91" s="268" t="s">
        <v>26</v>
      </c>
      <c r="H91" s="243" t="str">
        <f>IFERROR(VLOOKUP($C91,[6]BD!$B$3:$O$200,4,0),"")</f>
        <v>18/10/2025</v>
      </c>
      <c r="I91" s="294" t="s">
        <v>398</v>
      </c>
      <c r="J91" s="294" t="s">
        <v>407</v>
      </c>
      <c r="K91" s="294" t="s">
        <v>407</v>
      </c>
      <c r="L91" s="294" t="s">
        <v>407</v>
      </c>
      <c r="M91" s="294" t="s">
        <v>407</v>
      </c>
      <c r="N91" s="294" t="s">
        <v>407</v>
      </c>
      <c r="O91" s="294" t="s">
        <v>407</v>
      </c>
      <c r="P91" s="294" t="s">
        <v>398</v>
      </c>
      <c r="Q91" s="294" t="s">
        <v>407</v>
      </c>
      <c r="R91" s="294" t="s">
        <v>407</v>
      </c>
      <c r="S91" s="294" t="s">
        <v>407</v>
      </c>
      <c r="T91" s="294" t="s">
        <v>407</v>
      </c>
      <c r="U91" s="294" t="s">
        <v>407</v>
      </c>
      <c r="V91" s="294" t="s">
        <v>407</v>
      </c>
      <c r="W91" s="294" t="s">
        <v>398</v>
      </c>
      <c r="X91" s="294" t="s">
        <v>407</v>
      </c>
      <c r="Y91" s="294" t="s">
        <v>407</v>
      </c>
      <c r="Z91" s="294" t="s">
        <v>407</v>
      </c>
      <c r="AA91" s="294" t="s">
        <v>407</v>
      </c>
      <c r="AB91" s="294" t="s">
        <v>407</v>
      </c>
      <c r="AC91" s="294" t="s">
        <v>407</v>
      </c>
      <c r="AD91" s="294" t="s">
        <v>398</v>
      </c>
      <c r="AE91" s="294" t="s">
        <v>398</v>
      </c>
      <c r="AF91" s="294" t="s">
        <v>407</v>
      </c>
      <c r="AG91" s="294" t="s">
        <v>407</v>
      </c>
      <c r="AH91" s="294" t="s">
        <v>407</v>
      </c>
      <c r="AI91" s="294" t="s">
        <v>407</v>
      </c>
      <c r="AJ91" s="294" t="s">
        <v>407</v>
      </c>
      <c r="AK91" s="294" t="s">
        <v>398</v>
      </c>
      <c r="AL91" s="294" t="s">
        <v>407</v>
      </c>
      <c r="AN91" s="308">
        <f t="shared" si="9"/>
        <v>0</v>
      </c>
      <c r="AO91" s="308">
        <f t="shared" si="11"/>
        <v>0</v>
      </c>
      <c r="AP91" s="308">
        <f t="shared" si="11"/>
        <v>6</v>
      </c>
      <c r="AQ91" s="308">
        <f t="shared" si="11"/>
        <v>0</v>
      </c>
      <c r="AR91" s="308">
        <f t="shared" si="11"/>
        <v>0</v>
      </c>
      <c r="AS91" s="308">
        <f t="shared" si="11"/>
        <v>0</v>
      </c>
      <c r="AT91" s="308">
        <f t="shared" si="11"/>
        <v>0</v>
      </c>
      <c r="AU91" s="308">
        <f t="shared" si="11"/>
        <v>0</v>
      </c>
      <c r="AV91" s="308">
        <f t="shared" si="11"/>
        <v>0</v>
      </c>
      <c r="AW91" s="308">
        <f t="shared" si="11"/>
        <v>0</v>
      </c>
      <c r="AX91" s="308">
        <f t="shared" si="11"/>
        <v>0</v>
      </c>
      <c r="AY91" s="308">
        <f t="shared" si="11"/>
        <v>24</v>
      </c>
      <c r="AZ91" s="414">
        <f t="shared" si="10"/>
        <v>30</v>
      </c>
    </row>
    <row r="92" spans="2:52" ht="18.600000000000001" hidden="1" customHeight="1" x14ac:dyDescent="0.3">
      <c r="B92" s="241">
        <v>82</v>
      </c>
      <c r="C92" s="241">
        <v>1024583299</v>
      </c>
      <c r="D92" s="243" t="str">
        <f>IFERROR(VLOOKUP($C92,[6]BD!$B$3:$O$200,2,0),"")</f>
        <v xml:space="preserve">SIERRA BOTERO JENNIFER </v>
      </c>
      <c r="E92" s="248" t="s">
        <v>95</v>
      </c>
      <c r="F92" s="270" t="s">
        <v>18</v>
      </c>
      <c r="G92" s="268" t="s">
        <v>31</v>
      </c>
      <c r="H92" s="243" t="str">
        <f>IFERROR(VLOOKUP($C92,[6]BD!$B$3:$O$200,4,0),"")</f>
        <v>18/10/2025</v>
      </c>
      <c r="I92" s="294" t="s">
        <v>398</v>
      </c>
      <c r="J92" s="294" t="s">
        <v>407</v>
      </c>
      <c r="K92" s="294" t="s">
        <v>407</v>
      </c>
      <c r="L92" s="294" t="s">
        <v>407</v>
      </c>
      <c r="M92" s="294" t="s">
        <v>407</v>
      </c>
      <c r="N92" s="294" t="s">
        <v>407</v>
      </c>
      <c r="O92" s="294" t="s">
        <v>407</v>
      </c>
      <c r="P92" s="294" t="s">
        <v>398</v>
      </c>
      <c r="Q92" s="294" t="s">
        <v>407</v>
      </c>
      <c r="R92" s="294" t="s">
        <v>407</v>
      </c>
      <c r="S92" s="294" t="s">
        <v>407</v>
      </c>
      <c r="T92" s="294" t="s">
        <v>407</v>
      </c>
      <c r="U92" s="294" t="s">
        <v>407</v>
      </c>
      <c r="V92" s="294" t="s">
        <v>407</v>
      </c>
      <c r="W92" s="294" t="s">
        <v>398</v>
      </c>
      <c r="X92" s="294" t="s">
        <v>407</v>
      </c>
      <c r="Y92" s="294" t="s">
        <v>407</v>
      </c>
      <c r="Z92" s="294" t="s">
        <v>407</v>
      </c>
      <c r="AA92" s="294" t="s">
        <v>407</v>
      </c>
      <c r="AB92" s="294" t="s">
        <v>407</v>
      </c>
      <c r="AC92" s="294" t="s">
        <v>407</v>
      </c>
      <c r="AD92" s="294" t="s">
        <v>398</v>
      </c>
      <c r="AE92" s="294" t="s">
        <v>398</v>
      </c>
      <c r="AF92" s="294" t="s">
        <v>407</v>
      </c>
      <c r="AG92" s="294" t="s">
        <v>407</v>
      </c>
      <c r="AH92" s="294" t="s">
        <v>407</v>
      </c>
      <c r="AI92" s="294" t="s">
        <v>407</v>
      </c>
      <c r="AJ92" s="294" t="s">
        <v>407</v>
      </c>
      <c r="AK92" s="294" t="s">
        <v>398</v>
      </c>
      <c r="AL92" s="294" t="s">
        <v>407</v>
      </c>
      <c r="AN92" s="308">
        <f t="shared" si="9"/>
        <v>0</v>
      </c>
      <c r="AO92" s="308">
        <f t="shared" si="11"/>
        <v>0</v>
      </c>
      <c r="AP92" s="308">
        <f t="shared" si="11"/>
        <v>6</v>
      </c>
      <c r="AQ92" s="308">
        <f t="shared" si="11"/>
        <v>0</v>
      </c>
      <c r="AR92" s="308">
        <f t="shared" si="11"/>
        <v>0</v>
      </c>
      <c r="AS92" s="308">
        <f t="shared" si="11"/>
        <v>0</v>
      </c>
      <c r="AT92" s="308">
        <f t="shared" si="11"/>
        <v>0</v>
      </c>
      <c r="AU92" s="308">
        <f t="shared" si="11"/>
        <v>0</v>
      </c>
      <c r="AV92" s="308">
        <f t="shared" si="11"/>
        <v>0</v>
      </c>
      <c r="AW92" s="308">
        <f t="shared" si="11"/>
        <v>0</v>
      </c>
      <c r="AX92" s="308">
        <f t="shared" si="11"/>
        <v>0</v>
      </c>
      <c r="AY92" s="308">
        <f t="shared" si="11"/>
        <v>24</v>
      </c>
      <c r="AZ92" s="414">
        <f t="shared" si="10"/>
        <v>30</v>
      </c>
    </row>
    <row r="93" spans="2:52" ht="18.600000000000001" hidden="1" customHeight="1" x14ac:dyDescent="0.3">
      <c r="B93" s="241">
        <v>83</v>
      </c>
      <c r="C93" s="241">
        <v>1050838828</v>
      </c>
      <c r="D93" s="243" t="str">
        <f>IFERROR(VLOOKUP($C93,[6]BD!$B$3:$O$200,2,0),"")</f>
        <v xml:space="preserve">GONZALEZ CHACON KARINA </v>
      </c>
      <c r="E93" s="248" t="s">
        <v>95</v>
      </c>
      <c r="F93" s="270" t="s">
        <v>18</v>
      </c>
      <c r="G93" s="268" t="s">
        <v>47</v>
      </c>
      <c r="H93" s="243" t="str">
        <f>IFERROR(VLOOKUP($C93,[6]BD!$B$3:$O$200,4,0),"")</f>
        <v>18/10/2025</v>
      </c>
      <c r="I93" s="294" t="s">
        <v>398</v>
      </c>
      <c r="J93" s="294" t="s">
        <v>407</v>
      </c>
      <c r="K93" s="294" t="s">
        <v>407</v>
      </c>
      <c r="L93" s="294" t="s">
        <v>407</v>
      </c>
      <c r="M93" s="294" t="s">
        <v>407</v>
      </c>
      <c r="N93" s="294" t="s">
        <v>407</v>
      </c>
      <c r="O93" s="294" t="s">
        <v>407</v>
      </c>
      <c r="P93" s="294" t="s">
        <v>398</v>
      </c>
      <c r="Q93" s="294" t="s">
        <v>407</v>
      </c>
      <c r="R93" s="294" t="s">
        <v>407</v>
      </c>
      <c r="S93" s="294" t="s">
        <v>407</v>
      </c>
      <c r="T93" s="294" t="s">
        <v>407</v>
      </c>
      <c r="U93" s="294" t="s">
        <v>407</v>
      </c>
      <c r="V93" s="294" t="s">
        <v>407</v>
      </c>
      <c r="W93" s="294" t="s">
        <v>398</v>
      </c>
      <c r="X93" s="294" t="s">
        <v>407</v>
      </c>
      <c r="Y93" s="294" t="s">
        <v>407</v>
      </c>
      <c r="Z93" s="294" t="s">
        <v>407</v>
      </c>
      <c r="AA93" s="294" t="s">
        <v>407</v>
      </c>
      <c r="AB93" s="294" t="s">
        <v>407</v>
      </c>
      <c r="AC93" s="294" t="s">
        <v>407</v>
      </c>
      <c r="AD93" s="294" t="s">
        <v>398</v>
      </c>
      <c r="AE93" s="294" t="s">
        <v>398</v>
      </c>
      <c r="AF93" s="294" t="s">
        <v>407</v>
      </c>
      <c r="AG93" s="294" t="s">
        <v>407</v>
      </c>
      <c r="AH93" s="294" t="s">
        <v>407</v>
      </c>
      <c r="AI93" s="294" t="s">
        <v>407</v>
      </c>
      <c r="AJ93" s="294" t="s">
        <v>407</v>
      </c>
      <c r="AK93" s="294" t="s">
        <v>398</v>
      </c>
      <c r="AL93" s="294" t="s">
        <v>407</v>
      </c>
      <c r="AN93" s="308">
        <f t="shared" si="9"/>
        <v>0</v>
      </c>
      <c r="AO93" s="308">
        <f t="shared" si="11"/>
        <v>0</v>
      </c>
      <c r="AP93" s="308">
        <f t="shared" si="11"/>
        <v>6</v>
      </c>
      <c r="AQ93" s="308">
        <f t="shared" si="11"/>
        <v>0</v>
      </c>
      <c r="AR93" s="308">
        <f t="shared" si="11"/>
        <v>0</v>
      </c>
      <c r="AS93" s="308">
        <f t="shared" si="11"/>
        <v>0</v>
      </c>
      <c r="AT93" s="308">
        <f t="shared" si="11"/>
        <v>0</v>
      </c>
      <c r="AU93" s="308">
        <f t="shared" si="11"/>
        <v>0</v>
      </c>
      <c r="AV93" s="308">
        <f t="shared" si="11"/>
        <v>0</v>
      </c>
      <c r="AW93" s="308">
        <f t="shared" si="11"/>
        <v>0</v>
      </c>
      <c r="AX93" s="308">
        <f t="shared" si="11"/>
        <v>0</v>
      </c>
      <c r="AY93" s="308">
        <f t="shared" si="11"/>
        <v>24</v>
      </c>
      <c r="AZ93" s="414">
        <f t="shared" si="10"/>
        <v>30</v>
      </c>
    </row>
    <row r="94" spans="2:52" ht="18.600000000000001" hidden="1" customHeight="1" x14ac:dyDescent="0.3">
      <c r="B94" s="241">
        <v>84</v>
      </c>
      <c r="C94" s="241">
        <v>79449859</v>
      </c>
      <c r="D94" s="243" t="str">
        <f>IFERROR(VLOOKUP($C94,[6]BD!$B$3:$O$200,2,0),"")</f>
        <v>TORRES ANGEL JOSE MANUEL</v>
      </c>
      <c r="E94" s="248" t="s">
        <v>95</v>
      </c>
      <c r="F94" s="270" t="s">
        <v>20</v>
      </c>
      <c r="G94" s="268" t="s">
        <v>46</v>
      </c>
      <c r="H94" s="243" t="str">
        <f>IFERROR(VLOOKUP($C94,[6]BD!$B$3:$O$200,4,0),"")</f>
        <v>18/10/2025</v>
      </c>
      <c r="I94" s="294" t="s">
        <v>398</v>
      </c>
      <c r="J94" s="294" t="s">
        <v>407</v>
      </c>
      <c r="K94" s="294" t="s">
        <v>407</v>
      </c>
      <c r="L94" s="294" t="s">
        <v>407</v>
      </c>
      <c r="M94" s="294" t="s">
        <v>407</v>
      </c>
      <c r="N94" s="294" t="s">
        <v>407</v>
      </c>
      <c r="O94" s="294" t="s">
        <v>407</v>
      </c>
      <c r="P94" s="294" t="s">
        <v>398</v>
      </c>
      <c r="Q94" s="294" t="s">
        <v>407</v>
      </c>
      <c r="R94" s="294" t="s">
        <v>407</v>
      </c>
      <c r="S94" s="294" t="s">
        <v>407</v>
      </c>
      <c r="T94" s="294" t="s">
        <v>407</v>
      </c>
      <c r="U94" s="294" t="s">
        <v>407</v>
      </c>
      <c r="V94" s="294" t="s">
        <v>407</v>
      </c>
      <c r="W94" s="294" t="s">
        <v>398</v>
      </c>
      <c r="X94" s="294" t="s">
        <v>407</v>
      </c>
      <c r="Y94" s="294" t="s">
        <v>407</v>
      </c>
      <c r="Z94" s="294" t="s">
        <v>407</v>
      </c>
      <c r="AA94" s="294" t="s">
        <v>407</v>
      </c>
      <c r="AB94" s="294" t="s">
        <v>407</v>
      </c>
      <c r="AC94" s="294" t="s">
        <v>407</v>
      </c>
      <c r="AD94" s="294" t="s">
        <v>398</v>
      </c>
      <c r="AE94" s="294" t="s">
        <v>398</v>
      </c>
      <c r="AF94" s="294" t="s">
        <v>407</v>
      </c>
      <c r="AG94" s="294" t="s">
        <v>407</v>
      </c>
      <c r="AH94" s="294" t="s">
        <v>407</v>
      </c>
      <c r="AI94" s="294" t="s">
        <v>407</v>
      </c>
      <c r="AJ94" s="294" t="s">
        <v>407</v>
      </c>
      <c r="AK94" s="294" t="s">
        <v>398</v>
      </c>
      <c r="AL94" s="294" t="s">
        <v>407</v>
      </c>
      <c r="AN94" s="308">
        <f t="shared" si="9"/>
        <v>0</v>
      </c>
      <c r="AO94" s="308">
        <f t="shared" si="11"/>
        <v>0</v>
      </c>
      <c r="AP94" s="308">
        <f t="shared" si="11"/>
        <v>6</v>
      </c>
      <c r="AQ94" s="308">
        <f t="shared" si="11"/>
        <v>0</v>
      </c>
      <c r="AR94" s="308">
        <f t="shared" si="11"/>
        <v>0</v>
      </c>
      <c r="AS94" s="308">
        <f t="shared" si="11"/>
        <v>0</v>
      </c>
      <c r="AT94" s="308">
        <f t="shared" si="11"/>
        <v>0</v>
      </c>
      <c r="AU94" s="308">
        <f t="shared" si="11"/>
        <v>0</v>
      </c>
      <c r="AV94" s="308">
        <f t="shared" si="11"/>
        <v>0</v>
      </c>
      <c r="AW94" s="308">
        <f t="shared" si="11"/>
        <v>0</v>
      </c>
      <c r="AX94" s="308">
        <f t="shared" si="11"/>
        <v>0</v>
      </c>
      <c r="AY94" s="308">
        <f t="shared" si="11"/>
        <v>24</v>
      </c>
      <c r="AZ94" s="414">
        <f t="shared" si="10"/>
        <v>30</v>
      </c>
    </row>
    <row r="95" spans="2:52" ht="18.600000000000001" hidden="1" customHeight="1" x14ac:dyDescent="0.3">
      <c r="B95" s="241">
        <v>85</v>
      </c>
      <c r="C95" s="241">
        <v>1102816103</v>
      </c>
      <c r="D95" s="243" t="str">
        <f>IFERROR(VLOOKUP($C95,[6]BD!$B$3:$O$200,2,0),"")</f>
        <v>LEDESMA PERALTA YULISA PAOLA</v>
      </c>
      <c r="E95" s="245" t="s">
        <v>96</v>
      </c>
      <c r="F95" s="270" t="s">
        <v>18</v>
      </c>
      <c r="G95" s="268" t="s">
        <v>29</v>
      </c>
      <c r="H95" s="243" t="str">
        <f>IFERROR(VLOOKUP($C95,[6]BD!$B$3:$O$200,4,0),"")</f>
        <v>18/10/2025</v>
      </c>
      <c r="I95" s="294" t="s">
        <v>398</v>
      </c>
      <c r="J95" s="294" t="s">
        <v>407</v>
      </c>
      <c r="K95" s="294" t="s">
        <v>407</v>
      </c>
      <c r="L95" s="294" t="s">
        <v>407</v>
      </c>
      <c r="M95" s="294" t="s">
        <v>407</v>
      </c>
      <c r="N95" s="294" t="s">
        <v>407</v>
      </c>
      <c r="O95" s="294" t="s">
        <v>407</v>
      </c>
      <c r="P95" s="294" t="s">
        <v>398</v>
      </c>
      <c r="Q95" s="294" t="s">
        <v>407</v>
      </c>
      <c r="R95" s="294" t="s">
        <v>407</v>
      </c>
      <c r="S95" s="294" t="s">
        <v>407</v>
      </c>
      <c r="T95" s="294" t="s">
        <v>407</v>
      </c>
      <c r="U95" s="294" t="s">
        <v>407</v>
      </c>
      <c r="V95" s="294" t="s">
        <v>407</v>
      </c>
      <c r="W95" s="294" t="s">
        <v>398</v>
      </c>
      <c r="X95" s="294" t="s">
        <v>407</v>
      </c>
      <c r="Y95" s="294" t="s">
        <v>407</v>
      </c>
      <c r="Z95" s="294" t="s">
        <v>407</v>
      </c>
      <c r="AA95" s="294" t="s">
        <v>407</v>
      </c>
      <c r="AB95" s="294" t="s">
        <v>407</v>
      </c>
      <c r="AC95" s="294" t="s">
        <v>407</v>
      </c>
      <c r="AD95" s="294" t="s">
        <v>398</v>
      </c>
      <c r="AE95" s="294" t="s">
        <v>398</v>
      </c>
      <c r="AF95" s="294" t="s">
        <v>407</v>
      </c>
      <c r="AG95" s="294" t="s">
        <v>407</v>
      </c>
      <c r="AH95" s="294" t="s">
        <v>407</v>
      </c>
      <c r="AI95" s="294" t="s">
        <v>407</v>
      </c>
      <c r="AJ95" s="294" t="s">
        <v>407</v>
      </c>
      <c r="AK95" s="294" t="s">
        <v>398</v>
      </c>
      <c r="AL95" s="294" t="s">
        <v>407</v>
      </c>
      <c r="AN95" s="308">
        <f t="shared" si="9"/>
        <v>0</v>
      </c>
      <c r="AO95" s="308">
        <f t="shared" si="11"/>
        <v>0</v>
      </c>
      <c r="AP95" s="308">
        <f t="shared" si="11"/>
        <v>6</v>
      </c>
      <c r="AQ95" s="308">
        <f t="shared" si="11"/>
        <v>0</v>
      </c>
      <c r="AR95" s="308">
        <f t="shared" si="11"/>
        <v>0</v>
      </c>
      <c r="AS95" s="308">
        <f t="shared" si="11"/>
        <v>0</v>
      </c>
      <c r="AT95" s="308">
        <f t="shared" si="11"/>
        <v>0</v>
      </c>
      <c r="AU95" s="308">
        <f t="shared" si="11"/>
        <v>0</v>
      </c>
      <c r="AV95" s="308">
        <f t="shared" si="11"/>
        <v>0</v>
      </c>
      <c r="AW95" s="308">
        <f t="shared" si="11"/>
        <v>0</v>
      </c>
      <c r="AX95" s="308">
        <f t="shared" si="11"/>
        <v>0</v>
      </c>
      <c r="AY95" s="308">
        <f t="shared" si="11"/>
        <v>24</v>
      </c>
      <c r="AZ95" s="414">
        <f t="shared" si="10"/>
        <v>30</v>
      </c>
    </row>
    <row r="96" spans="2:52" ht="18.600000000000001" hidden="1" customHeight="1" x14ac:dyDescent="0.3">
      <c r="B96" s="241">
        <v>86</v>
      </c>
      <c r="C96" s="241">
        <v>5483580</v>
      </c>
      <c r="D96" s="243" t="str">
        <f>IFERROR(VLOOKUP($C96,[6]BD!$B$3:$O$200,2,0),"")</f>
        <v>DELGADO GUEVARA NELLYS ALEJANDRA</v>
      </c>
      <c r="E96" s="248" t="s">
        <v>95</v>
      </c>
      <c r="F96" s="270" t="s">
        <v>18</v>
      </c>
      <c r="G96" s="268" t="s">
        <v>35</v>
      </c>
      <c r="H96" s="243" t="str">
        <f>IFERROR(VLOOKUP($C96,[6]BD!$B$3:$O$200,4,0),"")</f>
        <v>18/10/2025</v>
      </c>
      <c r="I96" s="294" t="s">
        <v>398</v>
      </c>
      <c r="J96" s="294" t="s">
        <v>407</v>
      </c>
      <c r="K96" s="294" t="s">
        <v>407</v>
      </c>
      <c r="L96" s="294" t="s">
        <v>407</v>
      </c>
      <c r="M96" s="294" t="s">
        <v>407</v>
      </c>
      <c r="N96" s="294" t="s">
        <v>407</v>
      </c>
      <c r="O96" s="294" t="s">
        <v>407</v>
      </c>
      <c r="P96" s="294" t="s">
        <v>398</v>
      </c>
      <c r="Q96" s="294" t="s">
        <v>407</v>
      </c>
      <c r="R96" s="294" t="s">
        <v>407</v>
      </c>
      <c r="S96" s="294" t="s">
        <v>407</v>
      </c>
      <c r="T96" s="294" t="s">
        <v>407</v>
      </c>
      <c r="U96" s="294" t="s">
        <v>407</v>
      </c>
      <c r="V96" s="294" t="s">
        <v>407</v>
      </c>
      <c r="W96" s="294" t="s">
        <v>398</v>
      </c>
      <c r="X96" s="294" t="s">
        <v>407</v>
      </c>
      <c r="Y96" s="294" t="s">
        <v>407</v>
      </c>
      <c r="Z96" s="294" t="s">
        <v>407</v>
      </c>
      <c r="AA96" s="294" t="s">
        <v>407</v>
      </c>
      <c r="AB96" s="294" t="s">
        <v>407</v>
      </c>
      <c r="AC96" s="294" t="s">
        <v>407</v>
      </c>
      <c r="AD96" s="294" t="s">
        <v>398</v>
      </c>
      <c r="AE96" s="294" t="s">
        <v>398</v>
      </c>
      <c r="AF96" s="294" t="s">
        <v>407</v>
      </c>
      <c r="AG96" s="294" t="s">
        <v>407</v>
      </c>
      <c r="AH96" s="294" t="s">
        <v>407</v>
      </c>
      <c r="AI96" s="294" t="s">
        <v>407</v>
      </c>
      <c r="AJ96" s="294" t="s">
        <v>407</v>
      </c>
      <c r="AK96" s="294" t="s">
        <v>398</v>
      </c>
      <c r="AL96" s="294" t="s">
        <v>407</v>
      </c>
      <c r="AN96" s="308">
        <f t="shared" si="9"/>
        <v>0</v>
      </c>
      <c r="AO96" s="308">
        <f t="shared" si="11"/>
        <v>0</v>
      </c>
      <c r="AP96" s="308">
        <f t="shared" si="11"/>
        <v>6</v>
      </c>
      <c r="AQ96" s="308">
        <f t="shared" si="11"/>
        <v>0</v>
      </c>
      <c r="AR96" s="308">
        <f t="shared" si="11"/>
        <v>0</v>
      </c>
      <c r="AS96" s="308">
        <f t="shared" si="11"/>
        <v>0</v>
      </c>
      <c r="AT96" s="308">
        <f t="shared" si="11"/>
        <v>0</v>
      </c>
      <c r="AU96" s="308">
        <f t="shared" si="11"/>
        <v>0</v>
      </c>
      <c r="AV96" s="308">
        <f t="shared" si="11"/>
        <v>0</v>
      </c>
      <c r="AW96" s="308">
        <f t="shared" si="11"/>
        <v>0</v>
      </c>
      <c r="AX96" s="308">
        <f t="shared" si="11"/>
        <v>0</v>
      </c>
      <c r="AY96" s="308">
        <f t="shared" si="11"/>
        <v>24</v>
      </c>
      <c r="AZ96" s="414">
        <f t="shared" si="10"/>
        <v>30</v>
      </c>
    </row>
    <row r="97" spans="2:52" ht="18.600000000000001" hidden="1" customHeight="1" x14ac:dyDescent="0.3">
      <c r="B97" s="241">
        <v>87</v>
      </c>
      <c r="C97" s="241">
        <v>39019862</v>
      </c>
      <c r="D97" s="243" t="str">
        <f>IFERROR(VLOOKUP($C97,[6]BD!$B$3:$O$200,2,0),"")</f>
        <v>FLORIAN ZAMBRANO NILDA ROSA</v>
      </c>
      <c r="E97" s="244" t="s">
        <v>92</v>
      </c>
      <c r="F97" s="270" t="s">
        <v>18</v>
      </c>
      <c r="G97" s="268" t="s">
        <v>38</v>
      </c>
      <c r="H97" s="243" t="str">
        <f>IFERROR(VLOOKUP($C97,[6]BD!$B$3:$O$200,4,0),"")</f>
        <v>18/10/2025</v>
      </c>
      <c r="I97" s="294" t="s">
        <v>398</v>
      </c>
      <c r="J97" s="294" t="s">
        <v>407</v>
      </c>
      <c r="K97" s="294" t="s">
        <v>407</v>
      </c>
      <c r="L97" s="294" t="s">
        <v>407</v>
      </c>
      <c r="M97" s="294" t="s">
        <v>407</v>
      </c>
      <c r="N97" s="294" t="s">
        <v>407</v>
      </c>
      <c r="O97" s="294" t="s">
        <v>407</v>
      </c>
      <c r="P97" s="294" t="s">
        <v>398</v>
      </c>
      <c r="Q97" s="294" t="s">
        <v>407</v>
      </c>
      <c r="R97" s="294" t="s">
        <v>407</v>
      </c>
      <c r="S97" s="294" t="s">
        <v>407</v>
      </c>
      <c r="T97" s="294" t="s">
        <v>407</v>
      </c>
      <c r="U97" s="294" t="s">
        <v>407</v>
      </c>
      <c r="V97" s="294" t="s">
        <v>407</v>
      </c>
      <c r="W97" s="294" t="s">
        <v>398</v>
      </c>
      <c r="X97" s="294" t="s">
        <v>407</v>
      </c>
      <c r="Y97" s="294" t="s">
        <v>407</v>
      </c>
      <c r="Z97" s="294" t="s">
        <v>407</v>
      </c>
      <c r="AA97" s="294" t="s">
        <v>407</v>
      </c>
      <c r="AB97" s="294" t="s">
        <v>407</v>
      </c>
      <c r="AC97" s="294" t="s">
        <v>407</v>
      </c>
      <c r="AD97" s="294" t="s">
        <v>398</v>
      </c>
      <c r="AE97" s="294" t="s">
        <v>398</v>
      </c>
      <c r="AF97" s="294" t="s">
        <v>407</v>
      </c>
      <c r="AG97" s="294" t="s">
        <v>407</v>
      </c>
      <c r="AH97" s="294" t="s">
        <v>407</v>
      </c>
      <c r="AI97" s="294" t="s">
        <v>407</v>
      </c>
      <c r="AJ97" s="294" t="s">
        <v>407</v>
      </c>
      <c r="AK97" s="294" t="s">
        <v>398</v>
      </c>
      <c r="AL97" s="294" t="s">
        <v>407</v>
      </c>
      <c r="AN97" s="308">
        <f t="shared" si="9"/>
        <v>0</v>
      </c>
      <c r="AO97" s="308">
        <f t="shared" si="11"/>
        <v>0</v>
      </c>
      <c r="AP97" s="308">
        <f t="shared" si="11"/>
        <v>6</v>
      </c>
      <c r="AQ97" s="308">
        <f t="shared" si="11"/>
        <v>0</v>
      </c>
      <c r="AR97" s="308">
        <f t="shared" si="11"/>
        <v>0</v>
      </c>
      <c r="AS97" s="308">
        <f t="shared" si="11"/>
        <v>0</v>
      </c>
      <c r="AT97" s="308">
        <f t="shared" si="11"/>
        <v>0</v>
      </c>
      <c r="AU97" s="308">
        <f t="shared" si="11"/>
        <v>0</v>
      </c>
      <c r="AV97" s="308">
        <f t="shared" si="11"/>
        <v>0</v>
      </c>
      <c r="AW97" s="308">
        <f t="shared" si="11"/>
        <v>0</v>
      </c>
      <c r="AX97" s="308">
        <f t="shared" si="11"/>
        <v>0</v>
      </c>
      <c r="AY97" s="308">
        <f t="shared" si="11"/>
        <v>24</v>
      </c>
      <c r="AZ97" s="414">
        <f t="shared" si="10"/>
        <v>30</v>
      </c>
    </row>
    <row r="98" spans="2:52" ht="18.600000000000001" customHeight="1" x14ac:dyDescent="0.3">
      <c r="B98" s="241">
        <v>88</v>
      </c>
      <c r="C98" s="241">
        <v>52389391</v>
      </c>
      <c r="D98" s="243" t="str">
        <f>IFERROR(VLOOKUP($C98,[6]BD!$B$3:$O$200,2,0),"")</f>
        <v>JARAMILLO TOBON SIRLEY ADRIANA</v>
      </c>
      <c r="E98" s="245" t="s">
        <v>96</v>
      </c>
      <c r="F98" s="270" t="s">
        <v>18</v>
      </c>
      <c r="G98" s="268" t="s">
        <v>26</v>
      </c>
      <c r="H98" s="243" t="str">
        <f>IFERROR(VLOOKUP($C98,[6]BD!$B$3:$O$200,4,0),"")</f>
        <v>18/10/2025</v>
      </c>
      <c r="I98" s="294" t="s">
        <v>398</v>
      </c>
      <c r="J98" s="294" t="s">
        <v>407</v>
      </c>
      <c r="K98" s="294" t="s">
        <v>407</v>
      </c>
      <c r="L98" s="294" t="s">
        <v>407</v>
      </c>
      <c r="M98" s="294" t="s">
        <v>407</v>
      </c>
      <c r="N98" s="294" t="s">
        <v>407</v>
      </c>
      <c r="O98" s="294" t="s">
        <v>407</v>
      </c>
      <c r="P98" s="294" t="s">
        <v>398</v>
      </c>
      <c r="Q98" s="294" t="s">
        <v>407</v>
      </c>
      <c r="R98" s="294" t="s">
        <v>407</v>
      </c>
      <c r="S98" s="294" t="s">
        <v>407</v>
      </c>
      <c r="T98" s="294" t="s">
        <v>407</v>
      </c>
      <c r="U98" s="294" t="s">
        <v>407</v>
      </c>
      <c r="V98" s="294" t="s">
        <v>407</v>
      </c>
      <c r="W98" s="294" t="s">
        <v>398</v>
      </c>
      <c r="X98" s="294" t="s">
        <v>407</v>
      </c>
      <c r="Y98" s="294" t="s">
        <v>407</v>
      </c>
      <c r="Z98" s="294" t="s">
        <v>407</v>
      </c>
      <c r="AA98" s="294" t="s">
        <v>407</v>
      </c>
      <c r="AB98" s="294" t="s">
        <v>407</v>
      </c>
      <c r="AC98" s="294" t="s">
        <v>407</v>
      </c>
      <c r="AD98" s="294" t="s">
        <v>398</v>
      </c>
      <c r="AE98" s="294" t="s">
        <v>398</v>
      </c>
      <c r="AF98" s="294" t="s">
        <v>407</v>
      </c>
      <c r="AG98" s="294" t="s">
        <v>407</v>
      </c>
      <c r="AH98" s="294" t="s">
        <v>407</v>
      </c>
      <c r="AI98" s="294" t="s">
        <v>407</v>
      </c>
      <c r="AJ98" s="294" t="s">
        <v>407</v>
      </c>
      <c r="AK98" s="294" t="s">
        <v>398</v>
      </c>
      <c r="AL98" s="294" t="s">
        <v>407</v>
      </c>
      <c r="AN98" s="308">
        <f t="shared" si="9"/>
        <v>0</v>
      </c>
      <c r="AO98" s="308">
        <f t="shared" si="11"/>
        <v>0</v>
      </c>
      <c r="AP98" s="308">
        <f t="shared" si="11"/>
        <v>6</v>
      </c>
      <c r="AQ98" s="308">
        <f t="shared" si="11"/>
        <v>0</v>
      </c>
      <c r="AR98" s="308">
        <f t="shared" si="11"/>
        <v>0</v>
      </c>
      <c r="AS98" s="308">
        <f t="shared" si="11"/>
        <v>0</v>
      </c>
      <c r="AT98" s="308">
        <f t="shared" si="11"/>
        <v>0</v>
      </c>
      <c r="AU98" s="308">
        <f t="shared" si="11"/>
        <v>0</v>
      </c>
      <c r="AV98" s="308">
        <f t="shared" si="11"/>
        <v>0</v>
      </c>
      <c r="AW98" s="308">
        <f t="shared" si="11"/>
        <v>0</v>
      </c>
      <c r="AX98" s="308">
        <f t="shared" si="11"/>
        <v>0</v>
      </c>
      <c r="AY98" s="308">
        <f t="shared" si="11"/>
        <v>24</v>
      </c>
      <c r="AZ98" s="414">
        <f t="shared" si="10"/>
        <v>30</v>
      </c>
    </row>
    <row r="99" spans="2:52" ht="18.600000000000001" hidden="1" customHeight="1" x14ac:dyDescent="0.3">
      <c r="B99" s="241">
        <v>89</v>
      </c>
      <c r="C99" s="241">
        <v>52035420</v>
      </c>
      <c r="D99" s="243" t="str">
        <f>IFERROR(VLOOKUP($C99,[6]BD!$B$3:$O$200,2,0),"")</f>
        <v>PUERTO ROA ANGELICA MERCEDES</v>
      </c>
      <c r="E99" s="244" t="s">
        <v>92</v>
      </c>
      <c r="F99" s="270" t="s">
        <v>18</v>
      </c>
      <c r="G99" s="268" t="s">
        <v>49</v>
      </c>
      <c r="H99" s="243" t="str">
        <f>IFERROR(VLOOKUP($C99,[6]BD!$B$3:$O$200,4,0),"")</f>
        <v>18/10/2025</v>
      </c>
      <c r="I99" s="294" t="s">
        <v>398</v>
      </c>
      <c r="J99" s="294" t="s">
        <v>407</v>
      </c>
      <c r="K99" s="294" t="s">
        <v>407</v>
      </c>
      <c r="L99" s="294" t="s">
        <v>399</v>
      </c>
      <c r="M99" s="294" t="s">
        <v>399</v>
      </c>
      <c r="N99" s="294" t="s">
        <v>399</v>
      </c>
      <c r="O99" s="294" t="s">
        <v>399</v>
      </c>
      <c r="P99" s="294" t="s">
        <v>399</v>
      </c>
      <c r="Q99" s="294" t="s">
        <v>399</v>
      </c>
      <c r="R99" s="294" t="s">
        <v>407</v>
      </c>
      <c r="S99" s="294" t="s">
        <v>407</v>
      </c>
      <c r="T99" s="294" t="s">
        <v>407</v>
      </c>
      <c r="U99" s="294" t="s">
        <v>407</v>
      </c>
      <c r="V99" s="294" t="s">
        <v>407</v>
      </c>
      <c r="W99" s="294" t="s">
        <v>398</v>
      </c>
      <c r="X99" s="294" t="s">
        <v>407</v>
      </c>
      <c r="Y99" s="294" t="s">
        <v>407</v>
      </c>
      <c r="Z99" s="294" t="s">
        <v>407</v>
      </c>
      <c r="AA99" s="294" t="s">
        <v>407</v>
      </c>
      <c r="AB99" s="294" t="s">
        <v>407</v>
      </c>
      <c r="AC99" s="294" t="s">
        <v>407</v>
      </c>
      <c r="AD99" s="294" t="s">
        <v>398</v>
      </c>
      <c r="AE99" s="294" t="s">
        <v>398</v>
      </c>
      <c r="AF99" s="294" t="s">
        <v>407</v>
      </c>
      <c r="AG99" s="294" t="s">
        <v>407</v>
      </c>
      <c r="AH99" s="294" t="s">
        <v>407</v>
      </c>
      <c r="AI99" s="294" t="s">
        <v>407</v>
      </c>
      <c r="AJ99" s="294" t="s">
        <v>407</v>
      </c>
      <c r="AK99" s="294" t="s">
        <v>398</v>
      </c>
      <c r="AL99" s="294" t="s">
        <v>407</v>
      </c>
      <c r="AN99" s="308">
        <f t="shared" si="9"/>
        <v>0</v>
      </c>
      <c r="AO99" s="308">
        <f t="shared" si="11"/>
        <v>0</v>
      </c>
      <c r="AP99" s="308">
        <f t="shared" si="11"/>
        <v>5</v>
      </c>
      <c r="AQ99" s="308">
        <f t="shared" si="11"/>
        <v>6</v>
      </c>
      <c r="AR99" s="308">
        <f t="shared" si="11"/>
        <v>0</v>
      </c>
      <c r="AS99" s="308">
        <f t="shared" si="11"/>
        <v>0</v>
      </c>
      <c r="AT99" s="308">
        <f t="shared" si="11"/>
        <v>0</v>
      </c>
      <c r="AU99" s="308">
        <f t="shared" si="11"/>
        <v>0</v>
      </c>
      <c r="AV99" s="308">
        <f t="shared" si="11"/>
        <v>0</v>
      </c>
      <c r="AW99" s="308">
        <f t="shared" si="11"/>
        <v>0</v>
      </c>
      <c r="AX99" s="308">
        <f t="shared" si="11"/>
        <v>0</v>
      </c>
      <c r="AY99" s="308">
        <f t="shared" si="11"/>
        <v>19</v>
      </c>
      <c r="AZ99" s="414">
        <f t="shared" si="10"/>
        <v>24</v>
      </c>
    </row>
    <row r="100" spans="2:52" ht="18.600000000000001" hidden="1" customHeight="1" x14ac:dyDescent="0.3">
      <c r="B100" s="241">
        <v>90</v>
      </c>
      <c r="C100" s="241">
        <v>52919244</v>
      </c>
      <c r="D100" s="243" t="str">
        <f>IFERROR(VLOOKUP($C100,[6]BD!$B$3:$O$200,2,0),"")</f>
        <v>DUARTE FORERO ANA JULIA</v>
      </c>
      <c r="E100" s="244" t="s">
        <v>92</v>
      </c>
      <c r="F100" s="270" t="s">
        <v>18</v>
      </c>
      <c r="G100" s="268" t="s">
        <v>36</v>
      </c>
      <c r="H100" s="243" t="str">
        <f>IFERROR(VLOOKUP($C100,[6]BD!$B$3:$O$200,4,0),"")</f>
        <v>18/10/2025</v>
      </c>
      <c r="I100" s="294" t="s">
        <v>398</v>
      </c>
      <c r="J100" s="294" t="s">
        <v>407</v>
      </c>
      <c r="K100" s="294" t="s">
        <v>407</v>
      </c>
      <c r="L100" s="294" t="s">
        <v>407</v>
      </c>
      <c r="M100" s="294" t="s">
        <v>407</v>
      </c>
      <c r="N100" s="294" t="s">
        <v>407</v>
      </c>
      <c r="O100" s="294" t="s">
        <v>407</v>
      </c>
      <c r="P100" s="294" t="s">
        <v>398</v>
      </c>
      <c r="Q100" s="294" t="s">
        <v>407</v>
      </c>
      <c r="R100" s="294" t="s">
        <v>407</v>
      </c>
      <c r="S100" s="294" t="s">
        <v>407</v>
      </c>
      <c r="T100" s="294" t="s">
        <v>407</v>
      </c>
      <c r="U100" s="294" t="s">
        <v>407</v>
      </c>
      <c r="V100" s="294" t="s">
        <v>407</v>
      </c>
      <c r="W100" s="294" t="s">
        <v>398</v>
      </c>
      <c r="X100" s="294" t="s">
        <v>407</v>
      </c>
      <c r="Y100" s="294" t="s">
        <v>407</v>
      </c>
      <c r="Z100" s="294" t="s">
        <v>407</v>
      </c>
      <c r="AA100" s="294" t="s">
        <v>407</v>
      </c>
      <c r="AB100" s="294" t="s">
        <v>407</v>
      </c>
      <c r="AC100" s="294" t="s">
        <v>407</v>
      </c>
      <c r="AD100" s="294" t="s">
        <v>398</v>
      </c>
      <c r="AE100" s="294" t="s">
        <v>398</v>
      </c>
      <c r="AF100" s="294" t="s">
        <v>407</v>
      </c>
      <c r="AG100" s="294" t="s">
        <v>407</v>
      </c>
      <c r="AH100" s="294" t="s">
        <v>407</v>
      </c>
      <c r="AI100" s="294" t="s">
        <v>407</v>
      </c>
      <c r="AJ100" s="294" t="s">
        <v>407</v>
      </c>
      <c r="AK100" s="294" t="s">
        <v>398</v>
      </c>
      <c r="AL100" s="294" t="s">
        <v>407</v>
      </c>
      <c r="AN100" s="308">
        <f t="shared" si="9"/>
        <v>0</v>
      </c>
      <c r="AO100" s="308">
        <f t="shared" si="11"/>
        <v>0</v>
      </c>
      <c r="AP100" s="308">
        <f t="shared" si="11"/>
        <v>6</v>
      </c>
      <c r="AQ100" s="308">
        <f t="shared" si="11"/>
        <v>0</v>
      </c>
      <c r="AR100" s="308">
        <f t="shared" si="11"/>
        <v>0</v>
      </c>
      <c r="AS100" s="308">
        <f t="shared" si="11"/>
        <v>0</v>
      </c>
      <c r="AT100" s="308">
        <f t="shared" si="11"/>
        <v>0</v>
      </c>
      <c r="AU100" s="308">
        <f t="shared" si="11"/>
        <v>0</v>
      </c>
      <c r="AV100" s="308">
        <f t="shared" si="11"/>
        <v>0</v>
      </c>
      <c r="AW100" s="308">
        <f t="shared" si="11"/>
        <v>0</v>
      </c>
      <c r="AX100" s="308">
        <f t="shared" si="11"/>
        <v>0</v>
      </c>
      <c r="AY100" s="308">
        <f t="shared" si="11"/>
        <v>24</v>
      </c>
      <c r="AZ100" s="414">
        <f t="shared" si="10"/>
        <v>30</v>
      </c>
    </row>
    <row r="101" spans="2:52" ht="18.600000000000001" hidden="1" customHeight="1" x14ac:dyDescent="0.3">
      <c r="B101" s="241">
        <v>91</v>
      </c>
      <c r="C101" s="241">
        <v>52762197</v>
      </c>
      <c r="D101" s="243" t="str">
        <f>IFERROR(VLOOKUP($C101,[6]BD!$B$3:$O$200,2,0),"")</f>
        <v xml:space="preserve">ZAMORA ZAMORA JOHANNA </v>
      </c>
      <c r="E101" s="248" t="s">
        <v>95</v>
      </c>
      <c r="F101" s="270" t="s">
        <v>21</v>
      </c>
      <c r="G101" s="268" t="s">
        <v>32</v>
      </c>
      <c r="H101" s="243" t="str">
        <f>IFERROR(VLOOKUP($C101,[6]BD!$B$3:$O$200,4,0),"")</f>
        <v>18/10/2025</v>
      </c>
      <c r="I101" s="294" t="s">
        <v>398</v>
      </c>
      <c r="J101" s="294" t="s">
        <v>407</v>
      </c>
      <c r="K101" s="294" t="s">
        <v>407</v>
      </c>
      <c r="L101" s="294" t="s">
        <v>407</v>
      </c>
      <c r="M101" s="294" t="s">
        <v>407</v>
      </c>
      <c r="N101" s="294" t="s">
        <v>407</v>
      </c>
      <c r="O101" s="294" t="s">
        <v>407</v>
      </c>
      <c r="P101" s="294" t="s">
        <v>398</v>
      </c>
      <c r="Q101" s="294" t="s">
        <v>407</v>
      </c>
      <c r="R101" s="294" t="s">
        <v>407</v>
      </c>
      <c r="S101" s="294" t="s">
        <v>407</v>
      </c>
      <c r="T101" s="294" t="s">
        <v>407</v>
      </c>
      <c r="U101" s="294" t="s">
        <v>407</v>
      </c>
      <c r="V101" s="294" t="s">
        <v>407</v>
      </c>
      <c r="W101" s="294" t="s">
        <v>398</v>
      </c>
      <c r="X101" s="294" t="s">
        <v>407</v>
      </c>
      <c r="Y101" s="294" t="s">
        <v>407</v>
      </c>
      <c r="Z101" s="294" t="s">
        <v>407</v>
      </c>
      <c r="AA101" s="294" t="s">
        <v>407</v>
      </c>
      <c r="AB101" s="294" t="s">
        <v>407</v>
      </c>
      <c r="AC101" s="294" t="s">
        <v>407</v>
      </c>
      <c r="AD101" s="294" t="s">
        <v>398</v>
      </c>
      <c r="AE101" s="294" t="s">
        <v>398</v>
      </c>
      <c r="AF101" s="294" t="s">
        <v>407</v>
      </c>
      <c r="AG101" s="294" t="s">
        <v>407</v>
      </c>
      <c r="AH101" s="294" t="s">
        <v>407</v>
      </c>
      <c r="AI101" s="294" t="s">
        <v>407</v>
      </c>
      <c r="AJ101" s="294" t="s">
        <v>407</v>
      </c>
      <c r="AK101" s="294" t="s">
        <v>398</v>
      </c>
      <c r="AL101" s="294" t="s">
        <v>407</v>
      </c>
      <c r="AN101" s="308">
        <f t="shared" si="9"/>
        <v>0</v>
      </c>
      <c r="AO101" s="308">
        <f t="shared" si="11"/>
        <v>0</v>
      </c>
      <c r="AP101" s="308">
        <f t="shared" si="11"/>
        <v>6</v>
      </c>
      <c r="AQ101" s="308">
        <f t="shared" si="11"/>
        <v>0</v>
      </c>
      <c r="AR101" s="308">
        <f t="shared" si="11"/>
        <v>0</v>
      </c>
      <c r="AS101" s="308">
        <f t="shared" si="11"/>
        <v>0</v>
      </c>
      <c r="AT101" s="308">
        <f t="shared" si="11"/>
        <v>0</v>
      </c>
      <c r="AU101" s="308">
        <f t="shared" si="11"/>
        <v>0</v>
      </c>
      <c r="AV101" s="308">
        <f t="shared" si="11"/>
        <v>0</v>
      </c>
      <c r="AW101" s="308">
        <f t="shared" si="11"/>
        <v>0</v>
      </c>
      <c r="AX101" s="308">
        <f t="shared" si="11"/>
        <v>0</v>
      </c>
      <c r="AY101" s="308">
        <f t="shared" si="11"/>
        <v>24</v>
      </c>
      <c r="AZ101" s="414">
        <f t="shared" si="10"/>
        <v>30</v>
      </c>
    </row>
    <row r="102" spans="2:52" ht="18.600000000000001" hidden="1" customHeight="1" x14ac:dyDescent="0.3">
      <c r="B102" s="241">
        <v>92</v>
      </c>
      <c r="C102" s="241">
        <v>1043030599</v>
      </c>
      <c r="D102" s="243" t="str">
        <f>IFERROR(VLOOKUP($C102,[6]BD!$B$3:$O$200,2,0),"")</f>
        <v>ZABALA BERDUGO EMILCE ISABEL</v>
      </c>
      <c r="E102" s="244" t="s">
        <v>92</v>
      </c>
      <c r="F102" s="270" t="s">
        <v>18</v>
      </c>
      <c r="G102" s="268" t="s">
        <v>41</v>
      </c>
      <c r="H102" s="243" t="str">
        <f>IFERROR(VLOOKUP($C102,[6]BD!$B$3:$O$200,4,0),"")</f>
        <v>18/10/2025</v>
      </c>
      <c r="I102" s="294" t="s">
        <v>398</v>
      </c>
      <c r="J102" s="294" t="s">
        <v>407</v>
      </c>
      <c r="K102" s="294" t="s">
        <v>407</v>
      </c>
      <c r="L102" s="294" t="s">
        <v>407</v>
      </c>
      <c r="M102" s="294" t="s">
        <v>407</v>
      </c>
      <c r="N102" s="294" t="s">
        <v>407</v>
      </c>
      <c r="O102" s="294" t="s">
        <v>407</v>
      </c>
      <c r="P102" s="294" t="s">
        <v>398</v>
      </c>
      <c r="Q102" s="294" t="s">
        <v>407</v>
      </c>
      <c r="R102" s="294" t="s">
        <v>407</v>
      </c>
      <c r="S102" s="294" t="s">
        <v>407</v>
      </c>
      <c r="T102" s="294" t="s">
        <v>407</v>
      </c>
      <c r="U102" s="294" t="s">
        <v>407</v>
      </c>
      <c r="V102" s="294" t="s">
        <v>407</v>
      </c>
      <c r="W102" s="294" t="s">
        <v>398</v>
      </c>
      <c r="X102" s="294" t="s">
        <v>407</v>
      </c>
      <c r="Y102" s="294" t="s">
        <v>407</v>
      </c>
      <c r="Z102" s="294" t="s">
        <v>407</v>
      </c>
      <c r="AA102" s="294" t="s">
        <v>407</v>
      </c>
      <c r="AB102" s="294" t="s">
        <v>407</v>
      </c>
      <c r="AC102" s="294" t="s">
        <v>407</v>
      </c>
      <c r="AD102" s="294" t="s">
        <v>398</v>
      </c>
      <c r="AE102" s="294" t="s">
        <v>398</v>
      </c>
      <c r="AF102" s="294" t="s">
        <v>407</v>
      </c>
      <c r="AG102" s="294" t="s">
        <v>407</v>
      </c>
      <c r="AH102" s="294" t="s">
        <v>407</v>
      </c>
      <c r="AI102" s="294" t="s">
        <v>407</v>
      </c>
      <c r="AJ102" s="294" t="s">
        <v>407</v>
      </c>
      <c r="AK102" s="294" t="s">
        <v>398</v>
      </c>
      <c r="AL102" s="294" t="s">
        <v>407</v>
      </c>
      <c r="AN102" s="308">
        <f t="shared" si="9"/>
        <v>0</v>
      </c>
      <c r="AO102" s="308">
        <f t="shared" si="11"/>
        <v>0</v>
      </c>
      <c r="AP102" s="308">
        <f t="shared" si="11"/>
        <v>6</v>
      </c>
      <c r="AQ102" s="308">
        <f t="shared" si="11"/>
        <v>0</v>
      </c>
      <c r="AR102" s="308">
        <f t="shared" si="11"/>
        <v>0</v>
      </c>
      <c r="AS102" s="308">
        <f t="shared" si="11"/>
        <v>0</v>
      </c>
      <c r="AT102" s="308">
        <f t="shared" si="11"/>
        <v>0</v>
      </c>
      <c r="AU102" s="308">
        <f t="shared" si="11"/>
        <v>0</v>
      </c>
      <c r="AV102" s="308">
        <f t="shared" si="11"/>
        <v>0</v>
      </c>
      <c r="AW102" s="308">
        <f t="shared" si="11"/>
        <v>0</v>
      </c>
      <c r="AX102" s="308">
        <f t="shared" si="11"/>
        <v>0</v>
      </c>
      <c r="AY102" s="308">
        <f t="shared" si="11"/>
        <v>24</v>
      </c>
      <c r="AZ102" s="414">
        <f t="shared" si="10"/>
        <v>30</v>
      </c>
    </row>
    <row r="103" spans="2:52" ht="18.600000000000001" hidden="1" customHeight="1" x14ac:dyDescent="0.3">
      <c r="B103" s="241">
        <v>93</v>
      </c>
      <c r="C103" s="241">
        <v>52351391</v>
      </c>
      <c r="D103" s="243" t="str">
        <f>IFERROR(VLOOKUP($C103,[6]BD!$B$3:$O$200,2,0),"")</f>
        <v>PEREZ  SANDRA MARCELA</v>
      </c>
      <c r="E103" s="244" t="s">
        <v>92</v>
      </c>
      <c r="F103" s="270" t="s">
        <v>18</v>
      </c>
      <c r="G103" s="268" t="s">
        <v>36</v>
      </c>
      <c r="H103" s="243" t="str">
        <f>IFERROR(VLOOKUP($C103,[6]BD!$B$3:$O$200,4,0),"")</f>
        <v>18/10/2025</v>
      </c>
      <c r="I103" s="294" t="s">
        <v>398</v>
      </c>
      <c r="J103" s="294" t="s">
        <v>407</v>
      </c>
      <c r="K103" s="294" t="s">
        <v>407</v>
      </c>
      <c r="L103" s="294" t="s">
        <v>407</v>
      </c>
      <c r="M103" s="294" t="s">
        <v>407</v>
      </c>
      <c r="N103" s="294" t="s">
        <v>407</v>
      </c>
      <c r="O103" s="294" t="s">
        <v>407</v>
      </c>
      <c r="P103" s="294" t="s">
        <v>398</v>
      </c>
      <c r="Q103" s="294" t="s">
        <v>407</v>
      </c>
      <c r="R103" s="294" t="s">
        <v>407</v>
      </c>
      <c r="S103" s="294" t="s">
        <v>407</v>
      </c>
      <c r="T103" s="294" t="s">
        <v>407</v>
      </c>
      <c r="U103" s="294" t="s">
        <v>407</v>
      </c>
      <c r="V103" s="294" t="s">
        <v>407</v>
      </c>
      <c r="W103" s="294" t="s">
        <v>398</v>
      </c>
      <c r="X103" s="294" t="s">
        <v>407</v>
      </c>
      <c r="Y103" s="294" t="s">
        <v>407</v>
      </c>
      <c r="Z103" s="294" t="s">
        <v>407</v>
      </c>
      <c r="AA103" s="294" t="s">
        <v>407</v>
      </c>
      <c r="AB103" s="294" t="s">
        <v>407</v>
      </c>
      <c r="AC103" s="294" t="s">
        <v>407</v>
      </c>
      <c r="AD103" s="294" t="s">
        <v>398</v>
      </c>
      <c r="AE103" s="294" t="s">
        <v>398</v>
      </c>
      <c r="AF103" s="294" t="s">
        <v>407</v>
      </c>
      <c r="AG103" s="294" t="s">
        <v>407</v>
      </c>
      <c r="AH103" s="294" t="s">
        <v>407</v>
      </c>
      <c r="AI103" s="294" t="s">
        <v>407</v>
      </c>
      <c r="AJ103" s="294" t="s">
        <v>407</v>
      </c>
      <c r="AK103" s="294" t="s">
        <v>398</v>
      </c>
      <c r="AL103" s="294" t="s">
        <v>407</v>
      </c>
      <c r="AN103" s="308">
        <f t="shared" si="9"/>
        <v>0</v>
      </c>
      <c r="AO103" s="308">
        <f t="shared" si="11"/>
        <v>0</v>
      </c>
      <c r="AP103" s="308">
        <f t="shared" si="11"/>
        <v>6</v>
      </c>
      <c r="AQ103" s="308">
        <f t="shared" si="11"/>
        <v>0</v>
      </c>
      <c r="AR103" s="308">
        <f t="shared" si="11"/>
        <v>0</v>
      </c>
      <c r="AS103" s="308">
        <f t="shared" si="11"/>
        <v>0</v>
      </c>
      <c r="AT103" s="308">
        <f t="shared" si="11"/>
        <v>0</v>
      </c>
      <c r="AU103" s="308">
        <f t="shared" si="11"/>
        <v>0</v>
      </c>
      <c r="AV103" s="308">
        <f t="shared" si="11"/>
        <v>0</v>
      </c>
      <c r="AW103" s="308">
        <f t="shared" si="11"/>
        <v>0</v>
      </c>
      <c r="AX103" s="308">
        <f t="shared" si="11"/>
        <v>0</v>
      </c>
      <c r="AY103" s="308">
        <f t="shared" si="11"/>
        <v>24</v>
      </c>
      <c r="AZ103" s="414">
        <f t="shared" si="10"/>
        <v>30</v>
      </c>
    </row>
    <row r="104" spans="2:52" ht="18.600000000000001" hidden="1" customHeight="1" x14ac:dyDescent="0.3">
      <c r="B104" s="241">
        <v>94</v>
      </c>
      <c r="C104" s="241">
        <v>1049454439</v>
      </c>
      <c r="D104" s="243" t="str">
        <f>IFERROR(VLOOKUP($C104,[6]BD!$B$3:$O$200,2,0),"")</f>
        <v>POLO DIAZ QUINTY JUNIOR</v>
      </c>
      <c r="E104" s="244" t="s">
        <v>92</v>
      </c>
      <c r="F104" s="270" t="s">
        <v>20</v>
      </c>
      <c r="G104" s="268" t="s">
        <v>41</v>
      </c>
      <c r="H104" s="243" t="str">
        <f>IFERROR(VLOOKUP($C104,[6]BD!$B$3:$O$200,4,0),"")</f>
        <v>18/10/2025</v>
      </c>
      <c r="I104" s="294" t="s">
        <v>398</v>
      </c>
      <c r="J104" s="294" t="s">
        <v>407</v>
      </c>
      <c r="K104" s="294" t="s">
        <v>407</v>
      </c>
      <c r="L104" s="294" t="s">
        <v>407</v>
      </c>
      <c r="M104" s="294" t="s">
        <v>407</v>
      </c>
      <c r="N104" s="294" t="s">
        <v>407</v>
      </c>
      <c r="O104" s="294" t="s">
        <v>407</v>
      </c>
      <c r="P104" s="294" t="s">
        <v>398</v>
      </c>
      <c r="Q104" s="294" t="s">
        <v>407</v>
      </c>
      <c r="R104" s="294" t="s">
        <v>407</v>
      </c>
      <c r="S104" s="294" t="s">
        <v>407</v>
      </c>
      <c r="T104" s="294" t="s">
        <v>407</v>
      </c>
      <c r="U104" s="294" t="s">
        <v>407</v>
      </c>
      <c r="V104" s="294" t="s">
        <v>407</v>
      </c>
      <c r="W104" s="294" t="s">
        <v>398</v>
      </c>
      <c r="X104" s="294" t="s">
        <v>407</v>
      </c>
      <c r="Y104" s="294" t="s">
        <v>407</v>
      </c>
      <c r="Z104" s="294" t="s">
        <v>407</v>
      </c>
      <c r="AA104" s="294" t="s">
        <v>407</v>
      </c>
      <c r="AB104" s="294" t="s">
        <v>407</v>
      </c>
      <c r="AC104" s="294" t="s">
        <v>407</v>
      </c>
      <c r="AD104" s="294" t="s">
        <v>398</v>
      </c>
      <c r="AE104" s="294" t="s">
        <v>398</v>
      </c>
      <c r="AF104" s="294" t="s">
        <v>407</v>
      </c>
      <c r="AG104" s="294" t="s">
        <v>407</v>
      </c>
      <c r="AH104" s="294" t="s">
        <v>407</v>
      </c>
      <c r="AI104" s="294" t="s">
        <v>407</v>
      </c>
      <c r="AJ104" s="294" t="s">
        <v>407</v>
      </c>
      <c r="AK104" s="294" t="s">
        <v>398</v>
      </c>
      <c r="AL104" s="294" t="s">
        <v>407</v>
      </c>
      <c r="AN104" s="308">
        <f t="shared" si="9"/>
        <v>0</v>
      </c>
      <c r="AO104" s="308">
        <f t="shared" si="11"/>
        <v>0</v>
      </c>
      <c r="AP104" s="308">
        <f t="shared" si="11"/>
        <v>6</v>
      </c>
      <c r="AQ104" s="308">
        <f t="shared" si="11"/>
        <v>0</v>
      </c>
      <c r="AR104" s="308">
        <f t="shared" si="11"/>
        <v>0</v>
      </c>
      <c r="AS104" s="308">
        <f t="shared" si="11"/>
        <v>0</v>
      </c>
      <c r="AT104" s="308">
        <f t="shared" si="11"/>
        <v>0</v>
      </c>
      <c r="AU104" s="308">
        <f t="shared" si="11"/>
        <v>0</v>
      </c>
      <c r="AV104" s="308">
        <f t="shared" si="11"/>
        <v>0</v>
      </c>
      <c r="AW104" s="308">
        <f t="shared" si="11"/>
        <v>0</v>
      </c>
      <c r="AX104" s="308">
        <f t="shared" si="11"/>
        <v>0</v>
      </c>
      <c r="AY104" s="308">
        <f t="shared" si="11"/>
        <v>24</v>
      </c>
      <c r="AZ104" s="414">
        <f t="shared" si="10"/>
        <v>30</v>
      </c>
    </row>
    <row r="105" spans="2:52" ht="18.600000000000001" hidden="1" customHeight="1" x14ac:dyDescent="0.3">
      <c r="B105" s="241">
        <v>95</v>
      </c>
      <c r="C105" s="241">
        <v>22822421</v>
      </c>
      <c r="D105" s="243" t="str">
        <f>IFERROR(VLOOKUP($C105,[6]BD!$B$3:$O$200,2,0),"")</f>
        <v xml:space="preserve">ROJAS TAFUR INDIALUZ </v>
      </c>
      <c r="E105" s="244" t="s">
        <v>92</v>
      </c>
      <c r="F105" s="270" t="s">
        <v>18</v>
      </c>
      <c r="G105" s="268" t="s">
        <v>41</v>
      </c>
      <c r="H105" s="243" t="str">
        <f>IFERROR(VLOOKUP($C105,[6]BD!$B$3:$O$200,4,0),"")</f>
        <v>18/10/2025</v>
      </c>
      <c r="I105" s="294" t="s">
        <v>398</v>
      </c>
      <c r="J105" s="294" t="s">
        <v>407</v>
      </c>
      <c r="K105" s="294" t="s">
        <v>407</v>
      </c>
      <c r="L105" s="294" t="s">
        <v>407</v>
      </c>
      <c r="M105" s="294" t="s">
        <v>407</v>
      </c>
      <c r="N105" s="294" t="s">
        <v>407</v>
      </c>
      <c r="O105" s="294" t="s">
        <v>407</v>
      </c>
      <c r="P105" s="294" t="s">
        <v>398</v>
      </c>
      <c r="Q105" s="294" t="s">
        <v>407</v>
      </c>
      <c r="R105" s="294" t="s">
        <v>407</v>
      </c>
      <c r="S105" s="294" t="s">
        <v>407</v>
      </c>
      <c r="T105" s="294" t="s">
        <v>407</v>
      </c>
      <c r="U105" s="294" t="s">
        <v>407</v>
      </c>
      <c r="V105" s="294" t="s">
        <v>407</v>
      </c>
      <c r="W105" s="294" t="s">
        <v>398</v>
      </c>
      <c r="X105" s="294" t="s">
        <v>407</v>
      </c>
      <c r="Y105" s="294" t="s">
        <v>407</v>
      </c>
      <c r="Z105" s="294" t="s">
        <v>407</v>
      </c>
      <c r="AA105" s="294" t="s">
        <v>407</v>
      </c>
      <c r="AB105" s="294" t="s">
        <v>407</v>
      </c>
      <c r="AC105" s="294" t="s">
        <v>407</v>
      </c>
      <c r="AD105" s="294" t="s">
        <v>398</v>
      </c>
      <c r="AE105" s="294" t="s">
        <v>398</v>
      </c>
      <c r="AF105" s="294" t="s">
        <v>407</v>
      </c>
      <c r="AG105" s="294" t="s">
        <v>407</v>
      </c>
      <c r="AH105" s="294" t="s">
        <v>407</v>
      </c>
      <c r="AI105" s="294" t="s">
        <v>407</v>
      </c>
      <c r="AJ105" s="294" t="s">
        <v>407</v>
      </c>
      <c r="AK105" s="294" t="s">
        <v>398</v>
      </c>
      <c r="AL105" s="294" t="s">
        <v>407</v>
      </c>
      <c r="AN105" s="308">
        <f t="shared" si="9"/>
        <v>0</v>
      </c>
      <c r="AO105" s="308">
        <f t="shared" si="11"/>
        <v>0</v>
      </c>
      <c r="AP105" s="308">
        <f t="shared" si="11"/>
        <v>6</v>
      </c>
      <c r="AQ105" s="308">
        <f t="shared" si="11"/>
        <v>0</v>
      </c>
      <c r="AR105" s="308">
        <f t="shared" si="11"/>
        <v>0</v>
      </c>
      <c r="AS105" s="308">
        <f t="shared" si="11"/>
        <v>0</v>
      </c>
      <c r="AT105" s="308">
        <f t="shared" si="11"/>
        <v>0</v>
      </c>
      <c r="AU105" s="308">
        <f t="shared" si="11"/>
        <v>0</v>
      </c>
      <c r="AV105" s="308">
        <f t="shared" si="11"/>
        <v>0</v>
      </c>
      <c r="AW105" s="308">
        <f t="shared" si="11"/>
        <v>0</v>
      </c>
      <c r="AX105" s="308">
        <f t="shared" si="11"/>
        <v>0</v>
      </c>
      <c r="AY105" s="308">
        <f t="shared" si="11"/>
        <v>24</v>
      </c>
      <c r="AZ105" s="414">
        <f t="shared" si="10"/>
        <v>30</v>
      </c>
    </row>
    <row r="106" spans="2:52" ht="18.600000000000001" hidden="1" customHeight="1" x14ac:dyDescent="0.3">
      <c r="B106" s="241">
        <v>96</v>
      </c>
      <c r="C106" s="241">
        <v>53153000</v>
      </c>
      <c r="D106" s="243" t="str">
        <f>IFERROR(VLOOKUP($C106,[6]BD!$B$3:$O$200,2,0),"")</f>
        <v>ALVAREZ ALVAREZ YENI MARITZA</v>
      </c>
      <c r="E106" s="244" t="s">
        <v>92</v>
      </c>
      <c r="F106" s="270" t="s">
        <v>18</v>
      </c>
      <c r="G106" s="268" t="s">
        <v>41</v>
      </c>
      <c r="H106" s="243" t="str">
        <f>IFERROR(VLOOKUP($C106,[6]BD!$B$3:$O$200,4,0),"")</f>
        <v>18/10/2025</v>
      </c>
      <c r="I106" s="294" t="s">
        <v>398</v>
      </c>
      <c r="J106" s="294" t="s">
        <v>407</v>
      </c>
      <c r="K106" s="294" t="s">
        <v>407</v>
      </c>
      <c r="L106" s="294" t="s">
        <v>407</v>
      </c>
      <c r="M106" s="294" t="s">
        <v>407</v>
      </c>
      <c r="N106" s="294" t="s">
        <v>407</v>
      </c>
      <c r="O106" s="294" t="s">
        <v>407</v>
      </c>
      <c r="P106" s="294" t="s">
        <v>398</v>
      </c>
      <c r="Q106" s="294" t="s">
        <v>407</v>
      </c>
      <c r="R106" s="294" t="s">
        <v>407</v>
      </c>
      <c r="S106" s="294" t="s">
        <v>407</v>
      </c>
      <c r="T106" s="294" t="s">
        <v>407</v>
      </c>
      <c r="U106" s="294" t="s">
        <v>407</v>
      </c>
      <c r="V106" s="294" t="s">
        <v>407</v>
      </c>
      <c r="W106" s="294" t="s">
        <v>398</v>
      </c>
      <c r="X106" s="294" t="s">
        <v>407</v>
      </c>
      <c r="Y106" s="294" t="s">
        <v>407</v>
      </c>
      <c r="Z106" s="294" t="s">
        <v>407</v>
      </c>
      <c r="AA106" s="294" t="s">
        <v>407</v>
      </c>
      <c r="AB106" s="294" t="s">
        <v>407</v>
      </c>
      <c r="AC106" s="294" t="s">
        <v>407</v>
      </c>
      <c r="AD106" s="294" t="s">
        <v>398</v>
      </c>
      <c r="AE106" s="294" t="s">
        <v>398</v>
      </c>
      <c r="AF106" s="294" t="s">
        <v>407</v>
      </c>
      <c r="AG106" s="294" t="s">
        <v>407</v>
      </c>
      <c r="AH106" s="294" t="s">
        <v>407</v>
      </c>
      <c r="AI106" s="294" t="s">
        <v>407</v>
      </c>
      <c r="AJ106" s="294" t="s">
        <v>407</v>
      </c>
      <c r="AK106" s="294" t="s">
        <v>398</v>
      </c>
      <c r="AL106" s="294" t="s">
        <v>407</v>
      </c>
      <c r="AN106" s="308">
        <f t="shared" si="9"/>
        <v>0</v>
      </c>
      <c r="AO106" s="308">
        <f t="shared" si="11"/>
        <v>0</v>
      </c>
      <c r="AP106" s="308">
        <f t="shared" si="11"/>
        <v>6</v>
      </c>
      <c r="AQ106" s="308">
        <f t="shared" si="11"/>
        <v>0</v>
      </c>
      <c r="AR106" s="308">
        <f t="shared" si="11"/>
        <v>0</v>
      </c>
      <c r="AS106" s="308">
        <f t="shared" si="11"/>
        <v>0</v>
      </c>
      <c r="AT106" s="308">
        <f t="shared" si="11"/>
        <v>0</v>
      </c>
      <c r="AU106" s="308">
        <f t="shared" si="11"/>
        <v>0</v>
      </c>
      <c r="AV106" s="308">
        <f t="shared" si="11"/>
        <v>0</v>
      </c>
      <c r="AW106" s="308">
        <f t="shared" si="11"/>
        <v>0</v>
      </c>
      <c r="AX106" s="308">
        <f t="shared" si="11"/>
        <v>0</v>
      </c>
      <c r="AY106" s="308">
        <f t="shared" si="11"/>
        <v>24</v>
      </c>
      <c r="AZ106" s="414">
        <f t="shared" si="10"/>
        <v>30</v>
      </c>
    </row>
    <row r="107" spans="2:52" ht="18.600000000000001" customHeight="1" x14ac:dyDescent="0.3">
      <c r="B107" s="241">
        <v>97</v>
      </c>
      <c r="C107" s="241">
        <v>52897266</v>
      </c>
      <c r="D107" s="243" t="str">
        <f>IFERROR(VLOOKUP($C107,[6]BD!$B$3:$O$200,2,0),"")</f>
        <v>BERMUDEZ MARTINEZ JENNY KIMBERLY</v>
      </c>
      <c r="E107" s="245" t="s">
        <v>96</v>
      </c>
      <c r="F107" s="270" t="s">
        <v>18</v>
      </c>
      <c r="G107" s="268" t="s">
        <v>26</v>
      </c>
      <c r="H107" s="243" t="str">
        <f>IFERROR(VLOOKUP($C107,[6]BD!$B$3:$O$200,4,0),"")</f>
        <v>18/10/2025</v>
      </c>
      <c r="I107" s="294" t="s">
        <v>398</v>
      </c>
      <c r="J107" s="294" t="s">
        <v>407</v>
      </c>
      <c r="K107" s="294" t="s">
        <v>407</v>
      </c>
      <c r="L107" s="294" t="s">
        <v>407</v>
      </c>
      <c r="M107" s="294" t="s">
        <v>407</v>
      </c>
      <c r="N107" s="294" t="s">
        <v>407</v>
      </c>
      <c r="O107" s="294" t="s">
        <v>407</v>
      </c>
      <c r="P107" s="294" t="s">
        <v>398</v>
      </c>
      <c r="Q107" s="294" t="s">
        <v>407</v>
      </c>
      <c r="R107" s="294" t="s">
        <v>407</v>
      </c>
      <c r="S107" s="294" t="s">
        <v>407</v>
      </c>
      <c r="T107" s="294" t="s">
        <v>407</v>
      </c>
      <c r="U107" s="294" t="s">
        <v>407</v>
      </c>
      <c r="V107" s="294" t="s">
        <v>407</v>
      </c>
      <c r="W107" s="294" t="s">
        <v>398</v>
      </c>
      <c r="X107" s="294" t="s">
        <v>407</v>
      </c>
      <c r="Y107" s="294" t="s">
        <v>407</v>
      </c>
      <c r="Z107" s="294" t="s">
        <v>407</v>
      </c>
      <c r="AA107" s="294" t="s">
        <v>407</v>
      </c>
      <c r="AB107" s="294" t="s">
        <v>407</v>
      </c>
      <c r="AC107" s="294" t="s">
        <v>407</v>
      </c>
      <c r="AD107" s="294" t="s">
        <v>398</v>
      </c>
      <c r="AE107" s="294" t="s">
        <v>398</v>
      </c>
      <c r="AF107" s="294" t="s">
        <v>407</v>
      </c>
      <c r="AG107" s="294" t="s">
        <v>407</v>
      </c>
      <c r="AH107" s="294" t="s">
        <v>407</v>
      </c>
      <c r="AI107" s="294" t="s">
        <v>407</v>
      </c>
      <c r="AJ107" s="294" t="s">
        <v>407</v>
      </c>
      <c r="AK107" s="294" t="s">
        <v>398</v>
      </c>
      <c r="AL107" s="294" t="s">
        <v>407</v>
      </c>
      <c r="AN107" s="308">
        <f t="shared" si="9"/>
        <v>0</v>
      </c>
      <c r="AO107" s="308">
        <f t="shared" si="11"/>
        <v>0</v>
      </c>
      <c r="AP107" s="308">
        <f t="shared" si="11"/>
        <v>6</v>
      </c>
      <c r="AQ107" s="308">
        <f t="shared" si="11"/>
        <v>0</v>
      </c>
      <c r="AR107" s="308">
        <f t="shared" si="11"/>
        <v>0</v>
      </c>
      <c r="AS107" s="308">
        <f t="shared" si="11"/>
        <v>0</v>
      </c>
      <c r="AT107" s="308">
        <f t="shared" si="11"/>
        <v>0</v>
      </c>
      <c r="AU107" s="308">
        <f t="shared" si="11"/>
        <v>0</v>
      </c>
      <c r="AV107" s="308">
        <f t="shared" si="11"/>
        <v>0</v>
      </c>
      <c r="AW107" s="308">
        <f t="shared" si="11"/>
        <v>0</v>
      </c>
      <c r="AX107" s="308">
        <f t="shared" si="11"/>
        <v>0</v>
      </c>
      <c r="AY107" s="308">
        <f t="shared" si="11"/>
        <v>24</v>
      </c>
      <c r="AZ107" s="414">
        <f t="shared" si="10"/>
        <v>30</v>
      </c>
    </row>
    <row r="108" spans="2:52" ht="18.600000000000001" hidden="1" customHeight="1" x14ac:dyDescent="0.3">
      <c r="B108" s="241">
        <v>98</v>
      </c>
      <c r="C108" s="241">
        <v>1019060189</v>
      </c>
      <c r="D108" s="243" t="str">
        <f>IFERROR(VLOOKUP($C108,[6]BD!$B$3:$O$200,2,0),"")</f>
        <v>GUERRERO CHISABA ADRIANA ROCIO</v>
      </c>
      <c r="E108" s="244" t="s">
        <v>92</v>
      </c>
      <c r="F108" s="270" t="s">
        <v>18</v>
      </c>
      <c r="G108" s="268" t="s">
        <v>40</v>
      </c>
      <c r="H108" s="243" t="str">
        <f>IFERROR(VLOOKUP($C108,[6]BD!$B$3:$O$200,4,0),"")</f>
        <v>18/10/2025</v>
      </c>
      <c r="I108" s="294" t="s">
        <v>398</v>
      </c>
      <c r="J108" s="294" t="s">
        <v>407</v>
      </c>
      <c r="K108" s="294" t="s">
        <v>407</v>
      </c>
      <c r="L108" s="294" t="s">
        <v>407</v>
      </c>
      <c r="M108" s="294" t="s">
        <v>407</v>
      </c>
      <c r="N108" s="294" t="s">
        <v>407</v>
      </c>
      <c r="O108" s="294" t="s">
        <v>407</v>
      </c>
      <c r="P108" s="294" t="s">
        <v>398</v>
      </c>
      <c r="Q108" s="294" t="s">
        <v>407</v>
      </c>
      <c r="R108" s="294" t="s">
        <v>407</v>
      </c>
      <c r="S108" s="294" t="s">
        <v>407</v>
      </c>
      <c r="T108" s="294" t="s">
        <v>407</v>
      </c>
      <c r="U108" s="294" t="s">
        <v>407</v>
      </c>
      <c r="V108" s="294" t="s">
        <v>407</v>
      </c>
      <c r="W108" s="294" t="s">
        <v>398</v>
      </c>
      <c r="X108" s="294" t="s">
        <v>407</v>
      </c>
      <c r="Y108" s="294" t="s">
        <v>407</v>
      </c>
      <c r="Z108" s="294" t="s">
        <v>407</v>
      </c>
      <c r="AA108" s="294" t="s">
        <v>407</v>
      </c>
      <c r="AB108" s="294" t="s">
        <v>407</v>
      </c>
      <c r="AC108" s="294" t="s">
        <v>407</v>
      </c>
      <c r="AD108" s="294" t="s">
        <v>398</v>
      </c>
      <c r="AE108" s="294" t="s">
        <v>398</v>
      </c>
      <c r="AF108" s="294" t="s">
        <v>407</v>
      </c>
      <c r="AG108" s="294" t="s">
        <v>407</v>
      </c>
      <c r="AH108" s="294" t="s">
        <v>407</v>
      </c>
      <c r="AI108" s="294" t="s">
        <v>407</v>
      </c>
      <c r="AJ108" s="294" t="s">
        <v>407</v>
      </c>
      <c r="AK108" s="294" t="s">
        <v>398</v>
      </c>
      <c r="AL108" s="294" t="s">
        <v>407</v>
      </c>
      <c r="AN108" s="308">
        <f t="shared" si="9"/>
        <v>0</v>
      </c>
      <c r="AO108" s="308">
        <f t="shared" si="11"/>
        <v>0</v>
      </c>
      <c r="AP108" s="308">
        <f t="shared" si="11"/>
        <v>6</v>
      </c>
      <c r="AQ108" s="308">
        <f t="shared" si="11"/>
        <v>0</v>
      </c>
      <c r="AR108" s="308">
        <f t="shared" si="11"/>
        <v>0</v>
      </c>
      <c r="AS108" s="308">
        <f t="shared" si="11"/>
        <v>0</v>
      </c>
      <c r="AT108" s="308">
        <f t="shared" si="11"/>
        <v>0</v>
      </c>
      <c r="AU108" s="308">
        <f t="shared" si="11"/>
        <v>0</v>
      </c>
      <c r="AV108" s="308">
        <f t="shared" si="11"/>
        <v>0</v>
      </c>
      <c r="AW108" s="308">
        <f t="shared" si="11"/>
        <v>0</v>
      </c>
      <c r="AX108" s="308">
        <f t="shared" si="11"/>
        <v>0</v>
      </c>
      <c r="AY108" s="308">
        <f t="shared" si="11"/>
        <v>24</v>
      </c>
      <c r="AZ108" s="414">
        <f t="shared" si="10"/>
        <v>30</v>
      </c>
    </row>
    <row r="109" spans="2:52" ht="18.600000000000001" hidden="1" customHeight="1" x14ac:dyDescent="0.3">
      <c r="B109" s="241">
        <v>99</v>
      </c>
      <c r="C109" s="241">
        <v>1020805845</v>
      </c>
      <c r="D109" s="243" t="str">
        <f>IFERROR(VLOOKUP($C109,[6]BD!$B$3:$O$200,2,0),"")</f>
        <v>GOMEZ SANCHEZ ANDERSON ALEXANDER</v>
      </c>
      <c r="E109" s="244" t="s">
        <v>92</v>
      </c>
      <c r="F109" s="270" t="s">
        <v>20</v>
      </c>
      <c r="G109" s="268" t="s">
        <v>36</v>
      </c>
      <c r="H109" s="243" t="str">
        <f>IFERROR(VLOOKUP($C109,[6]BD!$B$3:$O$200,4,0),"")</f>
        <v>18/10/2025</v>
      </c>
      <c r="I109" s="294" t="s">
        <v>398</v>
      </c>
      <c r="J109" s="294" t="s">
        <v>407</v>
      </c>
      <c r="K109" s="294" t="s">
        <v>407</v>
      </c>
      <c r="L109" s="294" t="s">
        <v>407</v>
      </c>
      <c r="M109" s="294" t="s">
        <v>407</v>
      </c>
      <c r="N109" s="294" t="s">
        <v>407</v>
      </c>
      <c r="O109" s="294" t="s">
        <v>407</v>
      </c>
      <c r="P109" s="294" t="s">
        <v>398</v>
      </c>
      <c r="Q109" s="294" t="s">
        <v>407</v>
      </c>
      <c r="R109" s="294" t="s">
        <v>407</v>
      </c>
      <c r="S109" s="294" t="s">
        <v>407</v>
      </c>
      <c r="T109" s="294" t="s">
        <v>407</v>
      </c>
      <c r="U109" s="294" t="s">
        <v>407</v>
      </c>
      <c r="V109" s="294" t="s">
        <v>407</v>
      </c>
      <c r="W109" s="294" t="s">
        <v>398</v>
      </c>
      <c r="X109" s="294" t="s">
        <v>407</v>
      </c>
      <c r="Y109" s="294" t="s">
        <v>407</v>
      </c>
      <c r="Z109" s="294" t="s">
        <v>407</v>
      </c>
      <c r="AA109" s="294" t="s">
        <v>407</v>
      </c>
      <c r="AB109" s="294" t="s">
        <v>407</v>
      </c>
      <c r="AC109" s="294" t="s">
        <v>407</v>
      </c>
      <c r="AD109" s="294" t="s">
        <v>398</v>
      </c>
      <c r="AE109" s="294" t="s">
        <v>398</v>
      </c>
      <c r="AF109" s="294" t="s">
        <v>407</v>
      </c>
      <c r="AG109" s="294" t="s">
        <v>407</v>
      </c>
      <c r="AH109" s="294" t="s">
        <v>407</v>
      </c>
      <c r="AI109" s="294" t="s">
        <v>407</v>
      </c>
      <c r="AJ109" s="294" t="s">
        <v>407</v>
      </c>
      <c r="AK109" s="294" t="s">
        <v>398</v>
      </c>
      <c r="AL109" s="294" t="s">
        <v>407</v>
      </c>
      <c r="AN109" s="308">
        <f t="shared" si="9"/>
        <v>0</v>
      </c>
      <c r="AO109" s="308">
        <f t="shared" si="11"/>
        <v>0</v>
      </c>
      <c r="AP109" s="308">
        <f t="shared" si="11"/>
        <v>6</v>
      </c>
      <c r="AQ109" s="308">
        <f t="shared" si="11"/>
        <v>0</v>
      </c>
      <c r="AR109" s="308">
        <f t="shared" si="11"/>
        <v>0</v>
      </c>
      <c r="AS109" s="308">
        <f t="shared" si="11"/>
        <v>0</v>
      </c>
      <c r="AT109" s="308">
        <f t="shared" si="11"/>
        <v>0</v>
      </c>
      <c r="AU109" s="308">
        <f t="shared" si="11"/>
        <v>0</v>
      </c>
      <c r="AV109" s="308">
        <f t="shared" si="11"/>
        <v>0</v>
      </c>
      <c r="AW109" s="308">
        <f t="shared" si="11"/>
        <v>0</v>
      </c>
      <c r="AX109" s="308">
        <f t="shared" si="11"/>
        <v>0</v>
      </c>
      <c r="AY109" s="308">
        <f t="shared" si="11"/>
        <v>24</v>
      </c>
      <c r="AZ109" s="414">
        <f t="shared" si="10"/>
        <v>30</v>
      </c>
    </row>
    <row r="110" spans="2:52" ht="18.600000000000001" hidden="1" customHeight="1" x14ac:dyDescent="0.3">
      <c r="B110" s="241">
        <v>100</v>
      </c>
      <c r="C110" s="241">
        <v>1104224004</v>
      </c>
      <c r="D110" s="243" t="str">
        <f>IFERROR(VLOOKUP($C110,[6]BD!$B$3:$O$200,2,0),"")</f>
        <v>SUAREZ GARCIA JUAN PABLO</v>
      </c>
      <c r="E110" s="245" t="s">
        <v>96</v>
      </c>
      <c r="F110" s="270" t="s">
        <v>20</v>
      </c>
      <c r="G110" s="268" t="s">
        <v>26</v>
      </c>
      <c r="H110" s="243" t="str">
        <f>IFERROR(VLOOKUP($C110,[6]BD!$B$3:$O$200,4,0),"")</f>
        <v>18/10/2025</v>
      </c>
      <c r="I110" s="294" t="s">
        <v>398</v>
      </c>
      <c r="J110" s="294" t="s">
        <v>407</v>
      </c>
      <c r="K110" s="294" t="s">
        <v>407</v>
      </c>
      <c r="L110" s="294" t="s">
        <v>407</v>
      </c>
      <c r="M110" s="294" t="s">
        <v>407</v>
      </c>
      <c r="N110" s="294" t="s">
        <v>407</v>
      </c>
      <c r="O110" s="294" t="s">
        <v>407</v>
      </c>
      <c r="P110" s="294" t="s">
        <v>398</v>
      </c>
      <c r="Q110" s="294" t="s">
        <v>407</v>
      </c>
      <c r="R110" s="294" t="s">
        <v>407</v>
      </c>
      <c r="S110" s="294" t="s">
        <v>407</v>
      </c>
      <c r="T110" s="294" t="s">
        <v>407</v>
      </c>
      <c r="U110" s="294" t="s">
        <v>407</v>
      </c>
      <c r="V110" s="294" t="s">
        <v>396</v>
      </c>
      <c r="W110" s="294" t="s">
        <v>398</v>
      </c>
      <c r="X110" s="294" t="s">
        <v>399</v>
      </c>
      <c r="Y110" s="294" t="s">
        <v>399</v>
      </c>
      <c r="Z110" s="294" t="s">
        <v>399</v>
      </c>
      <c r="AA110" s="294" t="s">
        <v>407</v>
      </c>
      <c r="AB110" s="294" t="s">
        <v>407</v>
      </c>
      <c r="AC110" s="294" t="s">
        <v>407</v>
      </c>
      <c r="AD110" s="294" t="s">
        <v>398</v>
      </c>
      <c r="AE110" s="294" t="s">
        <v>398</v>
      </c>
      <c r="AF110" s="294" t="s">
        <v>407</v>
      </c>
      <c r="AG110" s="294" t="s">
        <v>407</v>
      </c>
      <c r="AH110" s="294" t="s">
        <v>407</v>
      </c>
      <c r="AI110" s="294" t="s">
        <v>407</v>
      </c>
      <c r="AJ110" s="294" t="s">
        <v>407</v>
      </c>
      <c r="AK110" s="294" t="s">
        <v>398</v>
      </c>
      <c r="AL110" s="294" t="s">
        <v>407</v>
      </c>
      <c r="AN110" s="308">
        <f t="shared" si="9"/>
        <v>1</v>
      </c>
      <c r="AO110" s="308">
        <f t="shared" si="11"/>
        <v>0</v>
      </c>
      <c r="AP110" s="308">
        <f t="shared" si="11"/>
        <v>6</v>
      </c>
      <c r="AQ110" s="308">
        <f t="shared" si="11"/>
        <v>3</v>
      </c>
      <c r="AR110" s="308">
        <f t="shared" si="11"/>
        <v>0</v>
      </c>
      <c r="AS110" s="308">
        <f t="shared" si="11"/>
        <v>0</v>
      </c>
      <c r="AT110" s="308">
        <f t="shared" si="11"/>
        <v>0</v>
      </c>
      <c r="AU110" s="308">
        <f t="shared" si="11"/>
        <v>0</v>
      </c>
      <c r="AV110" s="308">
        <f t="shared" si="11"/>
        <v>0</v>
      </c>
      <c r="AW110" s="308">
        <f t="shared" si="11"/>
        <v>0</v>
      </c>
      <c r="AX110" s="308">
        <f t="shared" si="11"/>
        <v>0</v>
      </c>
      <c r="AY110" s="308">
        <f t="shared" si="11"/>
        <v>20</v>
      </c>
      <c r="AZ110" s="414">
        <f t="shared" si="10"/>
        <v>26</v>
      </c>
    </row>
    <row r="111" spans="2:52" ht="18.600000000000001" hidden="1" customHeight="1" x14ac:dyDescent="0.3">
      <c r="B111" s="241">
        <v>101</v>
      </c>
      <c r="C111" s="241">
        <v>51909861</v>
      </c>
      <c r="D111" s="243" t="str">
        <f>IFERROR(VLOOKUP($C111,[6]BD!$B$3:$O$200,2,0),"")</f>
        <v>AREVALO  LUZ MIRELLA</v>
      </c>
      <c r="E111" s="245" t="s">
        <v>93</v>
      </c>
      <c r="F111" s="270" t="s">
        <v>18</v>
      </c>
      <c r="G111" s="268" t="s">
        <v>39</v>
      </c>
      <c r="H111" s="243" t="str">
        <f>IFERROR(VLOOKUP($C111,[6]BD!$B$3:$O$200,4,0),"")</f>
        <v>18/10/2025</v>
      </c>
      <c r="I111" s="294" t="s">
        <v>398</v>
      </c>
      <c r="J111" s="294" t="s">
        <v>407</v>
      </c>
      <c r="K111" s="294" t="s">
        <v>407</v>
      </c>
      <c r="L111" s="294" t="s">
        <v>407</v>
      </c>
      <c r="M111" s="294" t="s">
        <v>407</v>
      </c>
      <c r="N111" s="294" t="s">
        <v>407</v>
      </c>
      <c r="O111" s="294" t="s">
        <v>407</v>
      </c>
      <c r="P111" s="294" t="s">
        <v>398</v>
      </c>
      <c r="Q111" s="294" t="s">
        <v>407</v>
      </c>
      <c r="R111" s="294" t="s">
        <v>407</v>
      </c>
      <c r="S111" s="294" t="s">
        <v>407</v>
      </c>
      <c r="T111" s="294" t="s">
        <v>407</v>
      </c>
      <c r="U111" s="294" t="s">
        <v>407</v>
      </c>
      <c r="V111" s="294" t="s">
        <v>407</v>
      </c>
      <c r="W111" s="294" t="s">
        <v>398</v>
      </c>
      <c r="X111" s="294" t="s">
        <v>407</v>
      </c>
      <c r="Y111" s="294" t="s">
        <v>407</v>
      </c>
      <c r="Z111" s="294" t="s">
        <v>407</v>
      </c>
      <c r="AA111" s="294" t="s">
        <v>407</v>
      </c>
      <c r="AB111" s="294" t="s">
        <v>407</v>
      </c>
      <c r="AC111" s="294" t="s">
        <v>407</v>
      </c>
      <c r="AD111" s="294" t="s">
        <v>398</v>
      </c>
      <c r="AE111" s="294" t="s">
        <v>398</v>
      </c>
      <c r="AF111" s="294" t="s">
        <v>407</v>
      </c>
      <c r="AG111" s="294" t="s">
        <v>407</v>
      </c>
      <c r="AH111" s="294" t="s">
        <v>407</v>
      </c>
      <c r="AI111" s="294" t="s">
        <v>407</v>
      </c>
      <c r="AJ111" s="294" t="s">
        <v>407</v>
      </c>
      <c r="AK111" s="294" t="s">
        <v>398</v>
      </c>
      <c r="AL111" s="294" t="s">
        <v>407</v>
      </c>
      <c r="AN111" s="308">
        <f t="shared" si="9"/>
        <v>0</v>
      </c>
      <c r="AO111" s="308">
        <f t="shared" si="11"/>
        <v>0</v>
      </c>
      <c r="AP111" s="308">
        <f t="shared" si="11"/>
        <v>6</v>
      </c>
      <c r="AQ111" s="308">
        <f t="shared" si="11"/>
        <v>0</v>
      </c>
      <c r="AR111" s="308">
        <f t="shared" si="11"/>
        <v>0</v>
      </c>
      <c r="AS111" s="308">
        <f t="shared" si="11"/>
        <v>0</v>
      </c>
      <c r="AT111" s="308">
        <f t="shared" si="11"/>
        <v>0</v>
      </c>
      <c r="AU111" s="308">
        <f t="shared" si="11"/>
        <v>0</v>
      </c>
      <c r="AV111" s="308">
        <f t="shared" si="11"/>
        <v>0</v>
      </c>
      <c r="AW111" s="308">
        <f t="shared" si="11"/>
        <v>0</v>
      </c>
      <c r="AX111" s="308">
        <f t="shared" si="11"/>
        <v>0</v>
      </c>
      <c r="AY111" s="308">
        <f t="shared" si="11"/>
        <v>24</v>
      </c>
      <c r="AZ111" s="414">
        <f t="shared" si="10"/>
        <v>30</v>
      </c>
    </row>
    <row r="112" spans="2:52" ht="18.600000000000001" hidden="1" customHeight="1" x14ac:dyDescent="0.3">
      <c r="B112" s="241">
        <v>102</v>
      </c>
      <c r="C112" s="241">
        <v>1026595414</v>
      </c>
      <c r="D112" s="243" t="str">
        <f>IFERROR(VLOOKUP($C112,[6]BD!$B$3:$O$200,2,0),"")</f>
        <v xml:space="preserve">SOTO PACHECO BRANDON </v>
      </c>
      <c r="E112" s="245" t="s">
        <v>93</v>
      </c>
      <c r="F112" s="270" t="s">
        <v>20</v>
      </c>
      <c r="G112" s="268" t="s">
        <v>39</v>
      </c>
      <c r="H112" s="243" t="str">
        <f>IFERROR(VLOOKUP($C112,[6]BD!$B$3:$O$200,4,0),"")</f>
        <v>18/10/2025</v>
      </c>
      <c r="I112" s="294" t="s">
        <v>398</v>
      </c>
      <c r="J112" s="294" t="s">
        <v>407</v>
      </c>
      <c r="K112" s="294" t="s">
        <v>407</v>
      </c>
      <c r="L112" s="294" t="s">
        <v>407</v>
      </c>
      <c r="M112" s="294" t="s">
        <v>407</v>
      </c>
      <c r="N112" s="294" t="s">
        <v>407</v>
      </c>
      <c r="O112" s="294" t="s">
        <v>407</v>
      </c>
      <c r="P112" s="294" t="s">
        <v>398</v>
      </c>
      <c r="Q112" s="294" t="s">
        <v>407</v>
      </c>
      <c r="R112" s="294" t="s">
        <v>407</v>
      </c>
      <c r="S112" s="294" t="s">
        <v>407</v>
      </c>
      <c r="T112" s="294" t="s">
        <v>407</v>
      </c>
      <c r="U112" s="294" t="s">
        <v>407</v>
      </c>
      <c r="V112" s="294" t="s">
        <v>407</v>
      </c>
      <c r="W112" s="294" t="s">
        <v>398</v>
      </c>
      <c r="X112" s="294" t="s">
        <v>396</v>
      </c>
      <c r="Y112" s="294" t="s">
        <v>407</v>
      </c>
      <c r="Z112" s="294" t="s">
        <v>407</v>
      </c>
      <c r="AA112" s="294" t="s">
        <v>407</v>
      </c>
      <c r="AB112" s="294" t="s">
        <v>407</v>
      </c>
      <c r="AC112" s="294" t="s">
        <v>407</v>
      </c>
      <c r="AD112" s="294" t="s">
        <v>398</v>
      </c>
      <c r="AE112" s="294" t="s">
        <v>398</v>
      </c>
      <c r="AF112" s="294" t="s">
        <v>407</v>
      </c>
      <c r="AG112" s="294" t="s">
        <v>407</v>
      </c>
      <c r="AH112" s="294" t="s">
        <v>407</v>
      </c>
      <c r="AI112" s="294" t="s">
        <v>407</v>
      </c>
      <c r="AJ112" s="294" t="s">
        <v>407</v>
      </c>
      <c r="AK112" s="294" t="s">
        <v>398</v>
      </c>
      <c r="AL112" s="294" t="s">
        <v>407</v>
      </c>
      <c r="AN112" s="308">
        <f t="shared" si="9"/>
        <v>1</v>
      </c>
      <c r="AO112" s="308">
        <f t="shared" si="11"/>
        <v>0</v>
      </c>
      <c r="AP112" s="308">
        <f t="shared" si="11"/>
        <v>6</v>
      </c>
      <c r="AQ112" s="308">
        <f t="shared" si="11"/>
        <v>0</v>
      </c>
      <c r="AR112" s="308">
        <f t="shared" si="11"/>
        <v>0</v>
      </c>
      <c r="AS112" s="308">
        <f t="shared" si="11"/>
        <v>0</v>
      </c>
      <c r="AT112" s="308">
        <f t="shared" si="11"/>
        <v>0</v>
      </c>
      <c r="AU112" s="308">
        <f t="shared" si="11"/>
        <v>0</v>
      </c>
      <c r="AV112" s="308">
        <f t="shared" si="11"/>
        <v>0</v>
      </c>
      <c r="AW112" s="308">
        <f t="shared" si="11"/>
        <v>0</v>
      </c>
      <c r="AX112" s="308">
        <f t="shared" si="11"/>
        <v>0</v>
      </c>
      <c r="AY112" s="308">
        <f t="shared" si="11"/>
        <v>23</v>
      </c>
      <c r="AZ112" s="414">
        <f t="shared" si="10"/>
        <v>29</v>
      </c>
    </row>
    <row r="113" spans="2:52" ht="18.600000000000001" hidden="1" customHeight="1" x14ac:dyDescent="0.3">
      <c r="B113" s="241">
        <v>103</v>
      </c>
      <c r="C113" s="241">
        <v>39799657</v>
      </c>
      <c r="D113" s="243" t="str">
        <f>IFERROR(VLOOKUP($C113,[6]BD!$B$3:$O$200,2,0),"")</f>
        <v>CARO VARGAS MARIA YOLANDA</v>
      </c>
      <c r="E113" s="245" t="s">
        <v>93</v>
      </c>
      <c r="F113" s="270" t="s">
        <v>18</v>
      </c>
      <c r="G113" s="268" t="s">
        <v>48</v>
      </c>
      <c r="H113" s="243" t="str">
        <f>IFERROR(VLOOKUP($C113,[6]BD!$B$3:$O$200,4,0),"")</f>
        <v>18/10/2025</v>
      </c>
      <c r="I113" s="294" t="s">
        <v>398</v>
      </c>
      <c r="J113" s="294" t="s">
        <v>407</v>
      </c>
      <c r="K113" s="294" t="s">
        <v>407</v>
      </c>
      <c r="L113" s="294" t="s">
        <v>407</v>
      </c>
      <c r="M113" s="294" t="s">
        <v>407</v>
      </c>
      <c r="N113" s="294" t="s">
        <v>407</v>
      </c>
      <c r="O113" s="294" t="s">
        <v>407</v>
      </c>
      <c r="P113" s="294" t="s">
        <v>398</v>
      </c>
      <c r="Q113" s="294" t="s">
        <v>407</v>
      </c>
      <c r="R113" s="294" t="s">
        <v>407</v>
      </c>
      <c r="S113" s="294" t="s">
        <v>407</v>
      </c>
      <c r="T113" s="294" t="s">
        <v>407</v>
      </c>
      <c r="U113" s="294" t="s">
        <v>407</v>
      </c>
      <c r="V113" s="294" t="s">
        <v>407</v>
      </c>
      <c r="W113" s="294" t="s">
        <v>398</v>
      </c>
      <c r="X113" s="294" t="s">
        <v>407</v>
      </c>
      <c r="Y113" s="294" t="s">
        <v>407</v>
      </c>
      <c r="Z113" s="294" t="s">
        <v>407</v>
      </c>
      <c r="AA113" s="294" t="s">
        <v>407</v>
      </c>
      <c r="AB113" s="294" t="s">
        <v>407</v>
      </c>
      <c r="AC113" s="294" t="s">
        <v>407</v>
      </c>
      <c r="AD113" s="294" t="s">
        <v>398</v>
      </c>
      <c r="AE113" s="294" t="s">
        <v>398</v>
      </c>
      <c r="AF113" s="294" t="s">
        <v>407</v>
      </c>
      <c r="AG113" s="294" t="s">
        <v>407</v>
      </c>
      <c r="AH113" s="294" t="s">
        <v>407</v>
      </c>
      <c r="AI113" s="294" t="s">
        <v>407</v>
      </c>
      <c r="AJ113" s="294" t="s">
        <v>407</v>
      </c>
      <c r="AK113" s="294" t="s">
        <v>398</v>
      </c>
      <c r="AL113" s="294" t="s">
        <v>407</v>
      </c>
      <c r="AN113" s="308">
        <f t="shared" si="9"/>
        <v>0</v>
      </c>
      <c r="AO113" s="308">
        <f t="shared" si="11"/>
        <v>0</v>
      </c>
      <c r="AP113" s="308">
        <f t="shared" si="11"/>
        <v>6</v>
      </c>
      <c r="AQ113" s="308">
        <f t="shared" si="11"/>
        <v>0</v>
      </c>
      <c r="AR113" s="308">
        <f t="shared" si="11"/>
        <v>0</v>
      </c>
      <c r="AS113" s="308">
        <f t="shared" si="11"/>
        <v>0</v>
      </c>
      <c r="AT113" s="308">
        <f t="shared" si="11"/>
        <v>0</v>
      </c>
      <c r="AU113" s="308">
        <f t="shared" ref="AU113:AY113" si="12">COUNTIF($I113:$AL113,AU$7)</f>
        <v>0</v>
      </c>
      <c r="AV113" s="308">
        <f t="shared" si="12"/>
        <v>0</v>
      </c>
      <c r="AW113" s="308">
        <f t="shared" si="12"/>
        <v>0</v>
      </c>
      <c r="AX113" s="308">
        <f t="shared" si="12"/>
        <v>0</v>
      </c>
      <c r="AY113" s="308">
        <f t="shared" si="12"/>
        <v>24</v>
      </c>
      <c r="AZ113" s="414">
        <f t="shared" si="10"/>
        <v>30</v>
      </c>
    </row>
    <row r="114" spans="2:52" ht="18.600000000000001" hidden="1" customHeight="1" x14ac:dyDescent="0.3">
      <c r="B114" s="241">
        <v>104</v>
      </c>
      <c r="C114" s="241">
        <v>52348638</v>
      </c>
      <c r="D114" s="243" t="str">
        <f>IFERROR(VLOOKUP($C114,[6]BD!$B$3:$O$200,2,0),"")</f>
        <v>CASTRO GUTIERREZ RUTH MARINELA</v>
      </c>
      <c r="E114" s="245" t="s">
        <v>93</v>
      </c>
      <c r="F114" s="270" t="s">
        <v>18</v>
      </c>
      <c r="G114" s="268" t="s">
        <v>43</v>
      </c>
      <c r="H114" s="243" t="str">
        <f>IFERROR(VLOOKUP($C114,[6]BD!$B$3:$O$200,4,0),"")</f>
        <v>18/10/2025</v>
      </c>
      <c r="I114" s="294" t="s">
        <v>398</v>
      </c>
      <c r="J114" s="294" t="s">
        <v>407</v>
      </c>
      <c r="K114" s="294" t="s">
        <v>407</v>
      </c>
      <c r="L114" s="294" t="s">
        <v>407</v>
      </c>
      <c r="M114" s="294" t="s">
        <v>407</v>
      </c>
      <c r="N114" s="294" t="s">
        <v>407</v>
      </c>
      <c r="O114" s="294" t="s">
        <v>407</v>
      </c>
      <c r="P114" s="294" t="s">
        <v>398</v>
      </c>
      <c r="Q114" s="294" t="s">
        <v>407</v>
      </c>
      <c r="R114" s="294" t="s">
        <v>407</v>
      </c>
      <c r="S114" s="294" t="s">
        <v>407</v>
      </c>
      <c r="T114" s="294" t="s">
        <v>407</v>
      </c>
      <c r="U114" s="294" t="s">
        <v>407</v>
      </c>
      <c r="V114" s="294" t="s">
        <v>407</v>
      </c>
      <c r="W114" s="294" t="s">
        <v>398</v>
      </c>
      <c r="X114" s="294" t="s">
        <v>407</v>
      </c>
      <c r="Y114" s="294" t="s">
        <v>407</v>
      </c>
      <c r="Z114" s="294" t="s">
        <v>407</v>
      </c>
      <c r="AA114" s="294" t="s">
        <v>407</v>
      </c>
      <c r="AB114" s="294" t="s">
        <v>407</v>
      </c>
      <c r="AC114" s="294" t="s">
        <v>407</v>
      </c>
      <c r="AD114" s="294" t="s">
        <v>398</v>
      </c>
      <c r="AE114" s="294" t="s">
        <v>398</v>
      </c>
      <c r="AF114" s="294" t="s">
        <v>407</v>
      </c>
      <c r="AG114" s="294" t="s">
        <v>407</v>
      </c>
      <c r="AH114" s="294" t="s">
        <v>407</v>
      </c>
      <c r="AI114" s="294" t="s">
        <v>407</v>
      </c>
      <c r="AJ114" s="294" t="s">
        <v>407</v>
      </c>
      <c r="AK114" s="294" t="s">
        <v>398</v>
      </c>
      <c r="AL114" s="294" t="s">
        <v>407</v>
      </c>
      <c r="AN114" s="308">
        <f t="shared" si="9"/>
        <v>0</v>
      </c>
      <c r="AO114" s="308">
        <f t="shared" si="9"/>
        <v>0</v>
      </c>
      <c r="AP114" s="308">
        <f t="shared" si="9"/>
        <v>6</v>
      </c>
      <c r="AQ114" s="308">
        <f t="shared" si="9"/>
        <v>0</v>
      </c>
      <c r="AR114" s="308">
        <f t="shared" si="9"/>
        <v>0</v>
      </c>
      <c r="AS114" s="308">
        <f t="shared" si="9"/>
        <v>0</v>
      </c>
      <c r="AT114" s="308">
        <f t="shared" si="9"/>
        <v>0</v>
      </c>
      <c r="AU114" s="308">
        <f t="shared" si="9"/>
        <v>0</v>
      </c>
      <c r="AV114" s="308">
        <f t="shared" si="9"/>
        <v>0</v>
      </c>
      <c r="AW114" s="308">
        <f t="shared" si="9"/>
        <v>0</v>
      </c>
      <c r="AX114" s="308">
        <f t="shared" si="9"/>
        <v>0</v>
      </c>
      <c r="AY114" s="308">
        <f t="shared" si="9"/>
        <v>24</v>
      </c>
      <c r="AZ114" s="414">
        <f t="shared" si="10"/>
        <v>30</v>
      </c>
    </row>
    <row r="115" spans="2:52" ht="18.600000000000001" hidden="1" customHeight="1" x14ac:dyDescent="0.3">
      <c r="B115" s="241">
        <v>105</v>
      </c>
      <c r="C115" s="241">
        <v>5422081</v>
      </c>
      <c r="D115" s="243" t="str">
        <f>IFERROR(VLOOKUP($C115,[6]BD!$B$3:$O$200,2,0),"")</f>
        <v>DELGADO ACANDO DALIERZON MIGUEL</v>
      </c>
      <c r="E115" s="245" t="s">
        <v>93</v>
      </c>
      <c r="F115" s="270" t="s">
        <v>20</v>
      </c>
      <c r="G115" s="268" t="s">
        <v>48</v>
      </c>
      <c r="H115" s="243" t="str">
        <f>IFERROR(VLOOKUP($C115,[6]BD!$B$3:$O$200,4,0),"")</f>
        <v>18/10/2025</v>
      </c>
      <c r="I115" s="294" t="s">
        <v>398</v>
      </c>
      <c r="J115" s="294" t="s">
        <v>407</v>
      </c>
      <c r="K115" s="294" t="s">
        <v>407</v>
      </c>
      <c r="L115" s="294" t="s">
        <v>407</v>
      </c>
      <c r="M115" s="294" t="s">
        <v>407</v>
      </c>
      <c r="N115" s="294" t="s">
        <v>407</v>
      </c>
      <c r="O115" s="294" t="s">
        <v>407</v>
      </c>
      <c r="P115" s="294" t="s">
        <v>398</v>
      </c>
      <c r="Q115" s="294" t="s">
        <v>407</v>
      </c>
      <c r="R115" s="294" t="s">
        <v>407</v>
      </c>
      <c r="S115" s="294" t="s">
        <v>407</v>
      </c>
      <c r="T115" s="294" t="s">
        <v>407</v>
      </c>
      <c r="U115" s="294" t="s">
        <v>407</v>
      </c>
      <c r="V115" s="294" t="s">
        <v>407</v>
      </c>
      <c r="W115" s="294" t="s">
        <v>398</v>
      </c>
      <c r="X115" s="294" t="s">
        <v>407</v>
      </c>
      <c r="Y115" s="294" t="s">
        <v>407</v>
      </c>
      <c r="Z115" s="294" t="s">
        <v>407</v>
      </c>
      <c r="AA115" s="294" t="s">
        <v>407</v>
      </c>
      <c r="AB115" s="294" t="s">
        <v>407</v>
      </c>
      <c r="AC115" s="294" t="s">
        <v>407</v>
      </c>
      <c r="AD115" s="294" t="s">
        <v>398</v>
      </c>
      <c r="AE115" s="294" t="s">
        <v>398</v>
      </c>
      <c r="AF115" s="294" t="s">
        <v>407</v>
      </c>
      <c r="AG115" s="294" t="s">
        <v>407</v>
      </c>
      <c r="AH115" s="294" t="s">
        <v>407</v>
      </c>
      <c r="AI115" s="294" t="s">
        <v>407</v>
      </c>
      <c r="AJ115" s="294" t="s">
        <v>407</v>
      </c>
      <c r="AK115" s="294" t="s">
        <v>398</v>
      </c>
      <c r="AL115" s="294" t="s">
        <v>407</v>
      </c>
      <c r="AN115" s="308">
        <f t="shared" si="9"/>
        <v>0</v>
      </c>
      <c r="AO115" s="308">
        <f t="shared" si="9"/>
        <v>0</v>
      </c>
      <c r="AP115" s="308">
        <f t="shared" si="9"/>
        <v>6</v>
      </c>
      <c r="AQ115" s="308">
        <f t="shared" si="9"/>
        <v>0</v>
      </c>
      <c r="AR115" s="308">
        <f t="shared" si="9"/>
        <v>0</v>
      </c>
      <c r="AS115" s="308">
        <f t="shared" si="9"/>
        <v>0</v>
      </c>
      <c r="AT115" s="308">
        <f t="shared" si="9"/>
        <v>0</v>
      </c>
      <c r="AU115" s="308">
        <f t="shared" si="9"/>
        <v>0</v>
      </c>
      <c r="AV115" s="308">
        <f t="shared" si="9"/>
        <v>0</v>
      </c>
      <c r="AW115" s="308">
        <f t="shared" si="9"/>
        <v>0</v>
      </c>
      <c r="AX115" s="308">
        <f t="shared" si="9"/>
        <v>0</v>
      </c>
      <c r="AY115" s="308">
        <f t="shared" si="9"/>
        <v>24</v>
      </c>
      <c r="AZ115" s="414">
        <f t="shared" si="10"/>
        <v>30</v>
      </c>
    </row>
    <row r="116" spans="2:52" ht="18.600000000000001" hidden="1" customHeight="1" x14ac:dyDescent="0.3">
      <c r="B116" s="241">
        <v>106</v>
      </c>
      <c r="C116" s="241">
        <v>52937317</v>
      </c>
      <c r="D116" s="243" t="str">
        <f>IFERROR(VLOOKUP($C116,[6]BD!$B$3:$O$200,2,0),"")</f>
        <v>RODRIGUEZ REYES ELENA YOHANA</v>
      </c>
      <c r="E116" s="245" t="s">
        <v>93</v>
      </c>
      <c r="F116" s="270" t="s">
        <v>18</v>
      </c>
      <c r="G116" s="268" t="s">
        <v>48</v>
      </c>
      <c r="H116" s="243" t="str">
        <f>IFERROR(VLOOKUP($C116,[6]BD!$B$3:$O$200,4,0),"")</f>
        <v>18/10/2025</v>
      </c>
      <c r="I116" s="294" t="s">
        <v>398</v>
      </c>
      <c r="J116" s="294" t="s">
        <v>407</v>
      </c>
      <c r="K116" s="294" t="s">
        <v>407</v>
      </c>
      <c r="L116" s="294" t="s">
        <v>407</v>
      </c>
      <c r="M116" s="294" t="s">
        <v>407</v>
      </c>
      <c r="N116" s="294" t="s">
        <v>407</v>
      </c>
      <c r="O116" s="294" t="s">
        <v>407</v>
      </c>
      <c r="P116" s="294" t="s">
        <v>398</v>
      </c>
      <c r="Q116" s="294" t="s">
        <v>407</v>
      </c>
      <c r="R116" s="294" t="s">
        <v>407</v>
      </c>
      <c r="S116" s="294" t="s">
        <v>407</v>
      </c>
      <c r="T116" s="294" t="s">
        <v>407</v>
      </c>
      <c r="U116" s="294" t="s">
        <v>407</v>
      </c>
      <c r="V116" s="294" t="s">
        <v>407</v>
      </c>
      <c r="W116" s="294" t="s">
        <v>398</v>
      </c>
      <c r="X116" s="294" t="s">
        <v>407</v>
      </c>
      <c r="Y116" s="294" t="s">
        <v>407</v>
      </c>
      <c r="Z116" s="294" t="s">
        <v>407</v>
      </c>
      <c r="AA116" s="294" t="s">
        <v>407</v>
      </c>
      <c r="AB116" s="294" t="s">
        <v>407</v>
      </c>
      <c r="AC116" s="294" t="s">
        <v>407</v>
      </c>
      <c r="AD116" s="294" t="s">
        <v>398</v>
      </c>
      <c r="AE116" s="294" t="s">
        <v>398</v>
      </c>
      <c r="AF116" s="294" t="s">
        <v>407</v>
      </c>
      <c r="AG116" s="294" t="s">
        <v>407</v>
      </c>
      <c r="AH116" s="294" t="s">
        <v>407</v>
      </c>
      <c r="AI116" s="294" t="s">
        <v>407</v>
      </c>
      <c r="AJ116" s="294" t="s">
        <v>407</v>
      </c>
      <c r="AK116" s="294" t="s">
        <v>398</v>
      </c>
      <c r="AL116" s="294" t="s">
        <v>407</v>
      </c>
      <c r="AN116" s="308">
        <f t="shared" si="9"/>
        <v>0</v>
      </c>
      <c r="AO116" s="308">
        <f t="shared" si="9"/>
        <v>0</v>
      </c>
      <c r="AP116" s="308">
        <f t="shared" si="9"/>
        <v>6</v>
      </c>
      <c r="AQ116" s="308">
        <f t="shared" si="9"/>
        <v>0</v>
      </c>
      <c r="AR116" s="308">
        <f t="shared" si="9"/>
        <v>0</v>
      </c>
      <c r="AS116" s="308">
        <f t="shared" si="9"/>
        <v>0</v>
      </c>
      <c r="AT116" s="308">
        <f t="shared" si="9"/>
        <v>0</v>
      </c>
      <c r="AU116" s="308">
        <f t="shared" si="9"/>
        <v>0</v>
      </c>
      <c r="AV116" s="308">
        <f t="shared" si="9"/>
        <v>0</v>
      </c>
      <c r="AW116" s="308">
        <f t="shared" si="9"/>
        <v>0</v>
      </c>
      <c r="AX116" s="308">
        <f t="shared" si="9"/>
        <v>0</v>
      </c>
      <c r="AY116" s="308">
        <f t="shared" si="9"/>
        <v>24</v>
      </c>
      <c r="AZ116" s="414">
        <f t="shared" si="10"/>
        <v>30</v>
      </c>
    </row>
    <row r="117" spans="2:52" ht="18.600000000000001" hidden="1" customHeight="1" x14ac:dyDescent="0.3">
      <c r="B117" s="241">
        <v>107</v>
      </c>
      <c r="C117" s="241">
        <v>1016049175</v>
      </c>
      <c r="D117" s="243" t="str">
        <f>IFERROR(VLOOKUP($C117,[6]BD!$B$3:$O$200,2,0),"")</f>
        <v>TAO ULTENGO CESAR MAURICIO</v>
      </c>
      <c r="E117" s="245" t="s">
        <v>93</v>
      </c>
      <c r="F117" s="270" t="s">
        <v>20</v>
      </c>
      <c r="G117" s="268" t="s">
        <v>43</v>
      </c>
      <c r="H117" s="243" t="str">
        <f>IFERROR(VLOOKUP($C117,[6]BD!$B$3:$O$200,4,0),"")</f>
        <v>18/10/2025</v>
      </c>
      <c r="I117" s="294" t="s">
        <v>398</v>
      </c>
      <c r="J117" s="294" t="s">
        <v>407</v>
      </c>
      <c r="K117" s="294" t="s">
        <v>407</v>
      </c>
      <c r="L117" s="294" t="s">
        <v>407</v>
      </c>
      <c r="M117" s="294" t="s">
        <v>407</v>
      </c>
      <c r="N117" s="294" t="s">
        <v>407</v>
      </c>
      <c r="O117" s="294" t="s">
        <v>407</v>
      </c>
      <c r="P117" s="294" t="s">
        <v>398</v>
      </c>
      <c r="Q117" s="294" t="s">
        <v>407</v>
      </c>
      <c r="R117" s="294" t="s">
        <v>407</v>
      </c>
      <c r="S117" s="294" t="s">
        <v>407</v>
      </c>
      <c r="T117" s="294" t="s">
        <v>407</v>
      </c>
      <c r="U117" s="294" t="s">
        <v>407</v>
      </c>
      <c r="V117" s="294" t="s">
        <v>407</v>
      </c>
      <c r="W117" s="294" t="s">
        <v>398</v>
      </c>
      <c r="X117" s="294" t="s">
        <v>407</v>
      </c>
      <c r="Y117" s="294" t="s">
        <v>407</v>
      </c>
      <c r="Z117" s="294" t="s">
        <v>407</v>
      </c>
      <c r="AA117" s="294" t="s">
        <v>407</v>
      </c>
      <c r="AB117" s="294" t="s">
        <v>407</v>
      </c>
      <c r="AC117" s="294" t="s">
        <v>407</v>
      </c>
      <c r="AD117" s="294" t="s">
        <v>398</v>
      </c>
      <c r="AE117" s="294" t="s">
        <v>398</v>
      </c>
      <c r="AF117" s="294" t="s">
        <v>407</v>
      </c>
      <c r="AG117" s="294" t="s">
        <v>407</v>
      </c>
      <c r="AH117" s="294" t="s">
        <v>407</v>
      </c>
      <c r="AI117" s="294" t="s">
        <v>407</v>
      </c>
      <c r="AJ117" s="294" t="s">
        <v>407</v>
      </c>
      <c r="AK117" s="294" t="s">
        <v>398</v>
      </c>
      <c r="AL117" s="294" t="s">
        <v>407</v>
      </c>
      <c r="AN117" s="308">
        <f t="shared" si="9"/>
        <v>0</v>
      </c>
      <c r="AO117" s="308">
        <f t="shared" si="9"/>
        <v>0</v>
      </c>
      <c r="AP117" s="308">
        <f t="shared" si="9"/>
        <v>6</v>
      </c>
      <c r="AQ117" s="308">
        <f t="shared" si="9"/>
        <v>0</v>
      </c>
      <c r="AR117" s="308">
        <f t="shared" si="9"/>
        <v>0</v>
      </c>
      <c r="AS117" s="308">
        <f t="shared" si="9"/>
        <v>0</v>
      </c>
      <c r="AT117" s="308">
        <f t="shared" si="9"/>
        <v>0</v>
      </c>
      <c r="AU117" s="308">
        <f t="shared" si="9"/>
        <v>0</v>
      </c>
      <c r="AV117" s="308">
        <f t="shared" si="9"/>
        <v>0</v>
      </c>
      <c r="AW117" s="308">
        <f t="shared" si="9"/>
        <v>0</v>
      </c>
      <c r="AX117" s="308">
        <f t="shared" si="9"/>
        <v>0</v>
      </c>
      <c r="AY117" s="308">
        <f t="shared" si="9"/>
        <v>24</v>
      </c>
      <c r="AZ117" s="414">
        <f t="shared" si="10"/>
        <v>30</v>
      </c>
    </row>
    <row r="118" spans="2:52" ht="18.600000000000001" hidden="1" customHeight="1" x14ac:dyDescent="0.3">
      <c r="B118" s="241">
        <v>108</v>
      </c>
      <c r="C118" s="241">
        <v>1023940881</v>
      </c>
      <c r="D118" s="243" t="str">
        <f>IFERROR(VLOOKUP($C118,[6]BD!$B$3:$O$200,2,0),"")</f>
        <v>VALENCIA PERILLA KAREN JOHANA</v>
      </c>
      <c r="E118" s="245" t="s">
        <v>93</v>
      </c>
      <c r="F118" s="270" t="s">
        <v>18</v>
      </c>
      <c r="G118" s="268" t="s">
        <v>48</v>
      </c>
      <c r="H118" s="243" t="str">
        <f>IFERROR(VLOOKUP($C118,[6]BD!$B$3:$O$200,4,0),"")</f>
        <v>18/10/2025</v>
      </c>
      <c r="I118" s="294" t="s">
        <v>398</v>
      </c>
      <c r="J118" s="294" t="s">
        <v>396</v>
      </c>
      <c r="K118" s="294" t="s">
        <v>407</v>
      </c>
      <c r="L118" s="294" t="s">
        <v>407</v>
      </c>
      <c r="M118" s="294" t="s">
        <v>407</v>
      </c>
      <c r="N118" s="294" t="s">
        <v>407</v>
      </c>
      <c r="O118" s="294" t="s">
        <v>407</v>
      </c>
      <c r="P118" s="294" t="s">
        <v>398</v>
      </c>
      <c r="Q118" s="294" t="s">
        <v>407</v>
      </c>
      <c r="R118" s="294" t="s">
        <v>407</v>
      </c>
      <c r="S118" s="294" t="s">
        <v>399</v>
      </c>
      <c r="T118" s="294" t="s">
        <v>399</v>
      </c>
      <c r="U118" s="294" t="s">
        <v>399</v>
      </c>
      <c r="V118" s="294" t="s">
        <v>407</v>
      </c>
      <c r="W118" s="294" t="s">
        <v>398</v>
      </c>
      <c r="X118" s="294" t="s">
        <v>407</v>
      </c>
      <c r="Y118" s="294" t="s">
        <v>407</v>
      </c>
      <c r="Z118" s="294" t="s">
        <v>407</v>
      </c>
      <c r="AA118" s="294" t="s">
        <v>407</v>
      </c>
      <c r="AB118" s="294" t="s">
        <v>407</v>
      </c>
      <c r="AC118" s="294" t="s">
        <v>407</v>
      </c>
      <c r="AD118" s="294" t="s">
        <v>398</v>
      </c>
      <c r="AE118" s="294" t="s">
        <v>398</v>
      </c>
      <c r="AF118" s="294" t="s">
        <v>407</v>
      </c>
      <c r="AG118" s="294" t="s">
        <v>407</v>
      </c>
      <c r="AH118" s="294" t="s">
        <v>407</v>
      </c>
      <c r="AI118" s="294" t="s">
        <v>407</v>
      </c>
      <c r="AJ118" s="294" t="s">
        <v>407</v>
      </c>
      <c r="AK118" s="294" t="s">
        <v>398</v>
      </c>
      <c r="AL118" s="294" t="s">
        <v>407</v>
      </c>
      <c r="AN118" s="308">
        <f t="shared" si="9"/>
        <v>1</v>
      </c>
      <c r="AO118" s="308">
        <f t="shared" si="9"/>
        <v>0</v>
      </c>
      <c r="AP118" s="308">
        <f t="shared" si="9"/>
        <v>6</v>
      </c>
      <c r="AQ118" s="308">
        <f t="shared" si="9"/>
        <v>3</v>
      </c>
      <c r="AR118" s="308">
        <f t="shared" si="9"/>
        <v>0</v>
      </c>
      <c r="AS118" s="308">
        <f t="shared" si="9"/>
        <v>0</v>
      </c>
      <c r="AT118" s="308">
        <f t="shared" si="9"/>
        <v>0</v>
      </c>
      <c r="AU118" s="308">
        <f t="shared" si="9"/>
        <v>0</v>
      </c>
      <c r="AV118" s="308">
        <f t="shared" si="9"/>
        <v>0</v>
      </c>
      <c r="AW118" s="308">
        <f t="shared" si="9"/>
        <v>0</v>
      </c>
      <c r="AX118" s="308">
        <f t="shared" si="9"/>
        <v>0</v>
      </c>
      <c r="AY118" s="308">
        <f t="shared" si="9"/>
        <v>20</v>
      </c>
      <c r="AZ118" s="414">
        <f t="shared" si="10"/>
        <v>26</v>
      </c>
    </row>
    <row r="119" spans="2:52" ht="18.600000000000001" hidden="1" customHeight="1" x14ac:dyDescent="0.3">
      <c r="B119" s="241">
        <v>109</v>
      </c>
      <c r="C119" s="241">
        <v>1003310552</v>
      </c>
      <c r="D119" s="243" t="str">
        <f>IFERROR(VLOOKUP($C119,[6]BD!$B$3:$O$200,2,0),"")</f>
        <v>HERNANDEZ POLO LINDA MARCELA</v>
      </c>
      <c r="E119" s="245" t="s">
        <v>93</v>
      </c>
      <c r="F119" s="270" t="s">
        <v>18</v>
      </c>
      <c r="G119" s="268" t="s">
        <v>30</v>
      </c>
      <c r="H119" s="243" t="str">
        <f>IFERROR(VLOOKUP($C119,[6]BD!$B$3:$O$200,4,0),"")</f>
        <v>18/10/2025</v>
      </c>
      <c r="I119" s="294" t="s">
        <v>398</v>
      </c>
      <c r="J119" s="294" t="s">
        <v>407</v>
      </c>
      <c r="K119" s="294" t="s">
        <v>407</v>
      </c>
      <c r="L119" s="294" t="s">
        <v>407</v>
      </c>
      <c r="M119" s="294" t="s">
        <v>407</v>
      </c>
      <c r="N119" s="294" t="s">
        <v>407</v>
      </c>
      <c r="O119" s="294" t="s">
        <v>407</v>
      </c>
      <c r="P119" s="294" t="s">
        <v>398</v>
      </c>
      <c r="Q119" s="294" t="s">
        <v>407</v>
      </c>
      <c r="R119" s="294" t="s">
        <v>407</v>
      </c>
      <c r="S119" s="294" t="s">
        <v>407</v>
      </c>
      <c r="T119" s="294" t="s">
        <v>407</v>
      </c>
      <c r="U119" s="294" t="s">
        <v>407</v>
      </c>
      <c r="V119" s="294" t="s">
        <v>407</v>
      </c>
      <c r="W119" s="294" t="s">
        <v>398</v>
      </c>
      <c r="X119" s="294" t="s">
        <v>407</v>
      </c>
      <c r="Y119" s="294" t="s">
        <v>407</v>
      </c>
      <c r="Z119" s="294" t="s">
        <v>407</v>
      </c>
      <c r="AA119" s="294" t="s">
        <v>407</v>
      </c>
      <c r="AB119" s="294" t="s">
        <v>407</v>
      </c>
      <c r="AC119" s="294" t="s">
        <v>407</v>
      </c>
      <c r="AD119" s="294" t="s">
        <v>398</v>
      </c>
      <c r="AE119" s="294" t="s">
        <v>398</v>
      </c>
      <c r="AF119" s="294" t="s">
        <v>407</v>
      </c>
      <c r="AG119" s="294" t="s">
        <v>407</v>
      </c>
      <c r="AH119" s="294" t="s">
        <v>407</v>
      </c>
      <c r="AI119" s="294" t="s">
        <v>407</v>
      </c>
      <c r="AJ119" s="294" t="s">
        <v>407</v>
      </c>
      <c r="AK119" s="294" t="s">
        <v>398</v>
      </c>
      <c r="AL119" s="294" t="s">
        <v>407</v>
      </c>
      <c r="AN119" s="308">
        <f t="shared" si="9"/>
        <v>0</v>
      </c>
      <c r="AO119" s="308">
        <f t="shared" si="9"/>
        <v>0</v>
      </c>
      <c r="AP119" s="308">
        <f t="shared" si="9"/>
        <v>6</v>
      </c>
      <c r="AQ119" s="308">
        <f t="shared" si="9"/>
        <v>0</v>
      </c>
      <c r="AR119" s="308">
        <f t="shared" si="9"/>
        <v>0</v>
      </c>
      <c r="AS119" s="308">
        <f t="shared" si="9"/>
        <v>0</v>
      </c>
      <c r="AT119" s="308">
        <f t="shared" si="9"/>
        <v>0</v>
      </c>
      <c r="AU119" s="308">
        <f t="shared" si="9"/>
        <v>0</v>
      </c>
      <c r="AV119" s="308">
        <f t="shared" si="9"/>
        <v>0</v>
      </c>
      <c r="AW119" s="308">
        <f t="shared" si="9"/>
        <v>0</v>
      </c>
      <c r="AX119" s="308">
        <f t="shared" si="9"/>
        <v>0</v>
      </c>
      <c r="AY119" s="308">
        <f t="shared" si="9"/>
        <v>24</v>
      </c>
      <c r="AZ119" s="414">
        <f t="shared" si="10"/>
        <v>30</v>
      </c>
    </row>
    <row r="120" spans="2:52" ht="18.600000000000001" hidden="1" customHeight="1" x14ac:dyDescent="0.3">
      <c r="B120" s="241">
        <v>110</v>
      </c>
      <c r="C120" s="241">
        <v>52122597</v>
      </c>
      <c r="D120" s="243" t="str">
        <f>IFERROR(VLOOKUP($C120,[6]BD!$B$3:$O$200,2,0),"")</f>
        <v xml:space="preserve">ARAQUE SILVA MIRYAM </v>
      </c>
      <c r="E120" s="245" t="s">
        <v>93</v>
      </c>
      <c r="F120" s="270" t="s">
        <v>18</v>
      </c>
      <c r="G120" s="268" t="s">
        <v>34</v>
      </c>
      <c r="H120" s="243" t="str">
        <f>IFERROR(VLOOKUP($C120,[6]BD!$B$3:$O$200,4,0),"")</f>
        <v>18/10/2025</v>
      </c>
      <c r="I120" s="294" t="s">
        <v>398</v>
      </c>
      <c r="J120" s="294" t="s">
        <v>407</v>
      </c>
      <c r="K120" s="294" t="s">
        <v>407</v>
      </c>
      <c r="L120" s="294" t="s">
        <v>407</v>
      </c>
      <c r="M120" s="294" t="s">
        <v>407</v>
      </c>
      <c r="N120" s="294" t="s">
        <v>407</v>
      </c>
      <c r="O120" s="294" t="s">
        <v>407</v>
      </c>
      <c r="P120" s="294" t="s">
        <v>398</v>
      </c>
      <c r="Q120" s="294" t="s">
        <v>407</v>
      </c>
      <c r="R120" s="294" t="s">
        <v>407</v>
      </c>
      <c r="S120" s="294" t="s">
        <v>407</v>
      </c>
      <c r="T120" s="294" t="s">
        <v>407</v>
      </c>
      <c r="U120" s="294" t="s">
        <v>407</v>
      </c>
      <c r="V120" s="294" t="s">
        <v>407</v>
      </c>
      <c r="W120" s="294" t="s">
        <v>398</v>
      </c>
      <c r="X120" s="294" t="s">
        <v>407</v>
      </c>
      <c r="Y120" s="294" t="s">
        <v>407</v>
      </c>
      <c r="Z120" s="294" t="s">
        <v>407</v>
      </c>
      <c r="AA120" s="294" t="s">
        <v>407</v>
      </c>
      <c r="AB120" s="294" t="s">
        <v>407</v>
      </c>
      <c r="AC120" s="294" t="s">
        <v>407</v>
      </c>
      <c r="AD120" s="294" t="s">
        <v>398</v>
      </c>
      <c r="AE120" s="294" t="s">
        <v>398</v>
      </c>
      <c r="AF120" s="294" t="s">
        <v>407</v>
      </c>
      <c r="AG120" s="294" t="s">
        <v>407</v>
      </c>
      <c r="AH120" s="294" t="s">
        <v>407</v>
      </c>
      <c r="AI120" s="294" t="s">
        <v>407</v>
      </c>
      <c r="AJ120" s="294" t="s">
        <v>407</v>
      </c>
      <c r="AK120" s="294" t="s">
        <v>398</v>
      </c>
      <c r="AL120" s="294" t="s">
        <v>407</v>
      </c>
      <c r="AN120" s="308">
        <f t="shared" si="9"/>
        <v>0</v>
      </c>
      <c r="AO120" s="308">
        <f t="shared" si="9"/>
        <v>0</v>
      </c>
      <c r="AP120" s="308">
        <f t="shared" si="9"/>
        <v>6</v>
      </c>
      <c r="AQ120" s="308">
        <f t="shared" si="9"/>
        <v>0</v>
      </c>
      <c r="AR120" s="308">
        <f t="shared" si="9"/>
        <v>0</v>
      </c>
      <c r="AS120" s="308">
        <f t="shared" si="9"/>
        <v>0</v>
      </c>
      <c r="AT120" s="308">
        <f t="shared" si="9"/>
        <v>0</v>
      </c>
      <c r="AU120" s="308">
        <f t="shared" si="9"/>
        <v>0</v>
      </c>
      <c r="AV120" s="308">
        <f t="shared" si="9"/>
        <v>0</v>
      </c>
      <c r="AW120" s="308">
        <f t="shared" si="9"/>
        <v>0</v>
      </c>
      <c r="AX120" s="308">
        <f t="shared" si="9"/>
        <v>0</v>
      </c>
      <c r="AY120" s="308">
        <f t="shared" si="9"/>
        <v>24</v>
      </c>
      <c r="AZ120" s="414">
        <f t="shared" si="10"/>
        <v>30</v>
      </c>
    </row>
    <row r="121" spans="2:52" ht="18.600000000000001" hidden="1" customHeight="1" x14ac:dyDescent="0.3">
      <c r="B121" s="241">
        <v>111</v>
      </c>
      <c r="C121" s="241">
        <v>28115434</v>
      </c>
      <c r="D121" s="243" t="str">
        <f>IFERROR(VLOOKUP($C121,[6]BD!$B$3:$O$200,2,0),"")</f>
        <v>CAMACHO TORRES MARIA EDILIA</v>
      </c>
      <c r="E121" s="245" t="s">
        <v>93</v>
      </c>
      <c r="F121" s="270" t="s">
        <v>18</v>
      </c>
      <c r="G121" s="268" t="s">
        <v>34</v>
      </c>
      <c r="H121" s="243" t="str">
        <f>IFERROR(VLOOKUP($C121,[6]BD!$B$3:$O$200,4,0),"")</f>
        <v>18/10/2025</v>
      </c>
      <c r="I121" s="294" t="s">
        <v>398</v>
      </c>
      <c r="J121" s="294" t="s">
        <v>407</v>
      </c>
      <c r="K121" s="294" t="s">
        <v>407</v>
      </c>
      <c r="L121" s="294" t="s">
        <v>407</v>
      </c>
      <c r="M121" s="294" t="s">
        <v>407</v>
      </c>
      <c r="N121" s="294" t="s">
        <v>407</v>
      </c>
      <c r="O121" s="294" t="s">
        <v>407</v>
      </c>
      <c r="P121" s="294" t="s">
        <v>398</v>
      </c>
      <c r="Q121" s="294" t="s">
        <v>407</v>
      </c>
      <c r="R121" s="294" t="s">
        <v>407</v>
      </c>
      <c r="S121" s="294" t="s">
        <v>407</v>
      </c>
      <c r="T121" s="294" t="s">
        <v>407</v>
      </c>
      <c r="U121" s="294" t="s">
        <v>407</v>
      </c>
      <c r="V121" s="294" t="s">
        <v>407</v>
      </c>
      <c r="W121" s="294" t="s">
        <v>398</v>
      </c>
      <c r="X121" s="294" t="s">
        <v>407</v>
      </c>
      <c r="Y121" s="294" t="s">
        <v>407</v>
      </c>
      <c r="Z121" s="294" t="s">
        <v>407</v>
      </c>
      <c r="AA121" s="294" t="s">
        <v>407</v>
      </c>
      <c r="AB121" s="294" t="s">
        <v>407</v>
      </c>
      <c r="AC121" s="294" t="s">
        <v>407</v>
      </c>
      <c r="AD121" s="294" t="s">
        <v>398</v>
      </c>
      <c r="AE121" s="294" t="s">
        <v>398</v>
      </c>
      <c r="AF121" s="294" t="s">
        <v>407</v>
      </c>
      <c r="AG121" s="294" t="s">
        <v>407</v>
      </c>
      <c r="AH121" s="294" t="s">
        <v>407</v>
      </c>
      <c r="AI121" s="294" t="s">
        <v>407</v>
      </c>
      <c r="AJ121" s="294" t="s">
        <v>407</v>
      </c>
      <c r="AK121" s="294" t="s">
        <v>398</v>
      </c>
      <c r="AL121" s="294" t="s">
        <v>407</v>
      </c>
      <c r="AN121" s="308">
        <f t="shared" si="9"/>
        <v>0</v>
      </c>
      <c r="AO121" s="308">
        <f t="shared" si="9"/>
        <v>0</v>
      </c>
      <c r="AP121" s="308">
        <f t="shared" si="9"/>
        <v>6</v>
      </c>
      <c r="AQ121" s="308">
        <f t="shared" si="9"/>
        <v>0</v>
      </c>
      <c r="AR121" s="308">
        <f t="shared" si="9"/>
        <v>0</v>
      </c>
      <c r="AS121" s="308">
        <f t="shared" si="9"/>
        <v>0</v>
      </c>
      <c r="AT121" s="308">
        <f t="shared" si="9"/>
        <v>0</v>
      </c>
      <c r="AU121" s="308">
        <f t="shared" si="9"/>
        <v>0</v>
      </c>
      <c r="AV121" s="308">
        <f t="shared" si="9"/>
        <v>0</v>
      </c>
      <c r="AW121" s="308">
        <f t="shared" si="9"/>
        <v>0</v>
      </c>
      <c r="AX121" s="308">
        <f t="shared" si="9"/>
        <v>0</v>
      </c>
      <c r="AY121" s="308">
        <f t="shared" si="9"/>
        <v>24</v>
      </c>
      <c r="AZ121" s="414">
        <f t="shared" si="10"/>
        <v>30</v>
      </c>
    </row>
    <row r="122" spans="2:52" ht="18.600000000000001" hidden="1" customHeight="1" x14ac:dyDescent="0.3">
      <c r="B122" s="241">
        <v>112</v>
      </c>
      <c r="C122" s="241">
        <v>52112939</v>
      </c>
      <c r="D122" s="243" t="str">
        <f>IFERROR(VLOOKUP($C122,[6]BD!$B$3:$O$200,2,0),"")</f>
        <v>CHAPARRO MORA GLORIA ESPERANZA</v>
      </c>
      <c r="E122" s="245" t="s">
        <v>93</v>
      </c>
      <c r="F122" s="270" t="s">
        <v>18</v>
      </c>
      <c r="G122" s="268" t="s">
        <v>34</v>
      </c>
      <c r="H122" s="243" t="str">
        <f>IFERROR(VLOOKUP($C122,[6]BD!$B$3:$O$200,4,0),"")</f>
        <v>18/10/2025</v>
      </c>
      <c r="I122" s="294" t="s">
        <v>398</v>
      </c>
      <c r="J122" s="294" t="s">
        <v>407</v>
      </c>
      <c r="K122" s="294" t="s">
        <v>407</v>
      </c>
      <c r="L122" s="294" t="s">
        <v>407</v>
      </c>
      <c r="M122" s="294" t="s">
        <v>407</v>
      </c>
      <c r="N122" s="294" t="s">
        <v>407</v>
      </c>
      <c r="O122" s="294" t="s">
        <v>407</v>
      </c>
      <c r="P122" s="294" t="s">
        <v>398</v>
      </c>
      <c r="Q122" s="294" t="s">
        <v>407</v>
      </c>
      <c r="R122" s="294" t="s">
        <v>407</v>
      </c>
      <c r="S122" s="294" t="s">
        <v>407</v>
      </c>
      <c r="T122" s="294" t="s">
        <v>407</v>
      </c>
      <c r="U122" s="294" t="s">
        <v>407</v>
      </c>
      <c r="V122" s="294" t="s">
        <v>407</v>
      </c>
      <c r="W122" s="294" t="s">
        <v>398</v>
      </c>
      <c r="X122" s="294" t="s">
        <v>407</v>
      </c>
      <c r="Y122" s="294" t="s">
        <v>407</v>
      </c>
      <c r="Z122" s="294" t="s">
        <v>407</v>
      </c>
      <c r="AA122" s="294" t="s">
        <v>407</v>
      </c>
      <c r="AB122" s="294" t="s">
        <v>407</v>
      </c>
      <c r="AC122" s="294" t="s">
        <v>407</v>
      </c>
      <c r="AD122" s="294" t="s">
        <v>398</v>
      </c>
      <c r="AE122" s="294" t="s">
        <v>398</v>
      </c>
      <c r="AF122" s="294" t="s">
        <v>407</v>
      </c>
      <c r="AG122" s="294" t="s">
        <v>407</v>
      </c>
      <c r="AH122" s="294" t="s">
        <v>407</v>
      </c>
      <c r="AI122" s="294" t="s">
        <v>407</v>
      </c>
      <c r="AJ122" s="294" t="s">
        <v>407</v>
      </c>
      <c r="AK122" s="294" t="s">
        <v>398</v>
      </c>
      <c r="AL122" s="294" t="s">
        <v>407</v>
      </c>
      <c r="AN122" s="308">
        <f t="shared" si="9"/>
        <v>0</v>
      </c>
      <c r="AO122" s="308">
        <f t="shared" si="9"/>
        <v>0</v>
      </c>
      <c r="AP122" s="308">
        <f t="shared" si="9"/>
        <v>6</v>
      </c>
      <c r="AQ122" s="308">
        <f t="shared" si="9"/>
        <v>0</v>
      </c>
      <c r="AR122" s="308">
        <f t="shared" si="9"/>
        <v>0</v>
      </c>
      <c r="AS122" s="308">
        <f t="shared" si="9"/>
        <v>0</v>
      </c>
      <c r="AT122" s="308">
        <f t="shared" si="9"/>
        <v>0</v>
      </c>
      <c r="AU122" s="308">
        <f t="shared" si="9"/>
        <v>0</v>
      </c>
      <c r="AV122" s="308">
        <f t="shared" si="9"/>
        <v>0</v>
      </c>
      <c r="AW122" s="308">
        <f t="shared" si="9"/>
        <v>0</v>
      </c>
      <c r="AX122" s="308">
        <f t="shared" si="9"/>
        <v>0</v>
      </c>
      <c r="AY122" s="308">
        <f t="shared" si="9"/>
        <v>24</v>
      </c>
      <c r="AZ122" s="414">
        <f t="shared" si="10"/>
        <v>30</v>
      </c>
    </row>
    <row r="123" spans="2:52" ht="18.600000000000001" hidden="1" customHeight="1" x14ac:dyDescent="0.3">
      <c r="B123" s="241">
        <v>113</v>
      </c>
      <c r="C123" s="241">
        <v>1023891887</v>
      </c>
      <c r="D123" s="243" t="str">
        <f>IFERROR(VLOOKUP($C123,[6]BD!$B$3:$O$200,2,0),"")</f>
        <v>CRUZ DIAZ KAREN DAYANA</v>
      </c>
      <c r="E123" s="245" t="s">
        <v>93</v>
      </c>
      <c r="F123" s="270" t="s">
        <v>18</v>
      </c>
      <c r="G123" s="268" t="s">
        <v>34</v>
      </c>
      <c r="H123" s="243" t="str">
        <f>IFERROR(VLOOKUP($C123,[6]BD!$B$3:$O$200,4,0),"")</f>
        <v>18/10/2025</v>
      </c>
      <c r="I123" s="294" t="s">
        <v>398</v>
      </c>
      <c r="J123" s="294" t="s">
        <v>407</v>
      </c>
      <c r="K123" s="294" t="s">
        <v>407</v>
      </c>
      <c r="L123" s="294" t="s">
        <v>407</v>
      </c>
      <c r="M123" s="294" t="s">
        <v>407</v>
      </c>
      <c r="N123" s="294" t="s">
        <v>407</v>
      </c>
      <c r="O123" s="294" t="s">
        <v>407</v>
      </c>
      <c r="P123" s="294" t="s">
        <v>398</v>
      </c>
      <c r="Q123" s="294" t="s">
        <v>407</v>
      </c>
      <c r="R123" s="294" t="s">
        <v>407</v>
      </c>
      <c r="S123" s="294" t="s">
        <v>407</v>
      </c>
      <c r="T123" s="294" t="s">
        <v>407</v>
      </c>
      <c r="U123" s="294" t="s">
        <v>407</v>
      </c>
      <c r="V123" s="294" t="s">
        <v>407</v>
      </c>
      <c r="W123" s="294" t="s">
        <v>398</v>
      </c>
      <c r="X123" s="294" t="s">
        <v>407</v>
      </c>
      <c r="Y123" s="294" t="s">
        <v>407</v>
      </c>
      <c r="Z123" s="294" t="s">
        <v>407</v>
      </c>
      <c r="AA123" s="294" t="s">
        <v>407</v>
      </c>
      <c r="AB123" s="294" t="s">
        <v>407</v>
      </c>
      <c r="AC123" s="294" t="s">
        <v>407</v>
      </c>
      <c r="AD123" s="294" t="s">
        <v>398</v>
      </c>
      <c r="AE123" s="294" t="s">
        <v>398</v>
      </c>
      <c r="AF123" s="294" t="s">
        <v>407</v>
      </c>
      <c r="AG123" s="294" t="s">
        <v>407</v>
      </c>
      <c r="AH123" s="294" t="s">
        <v>407</v>
      </c>
      <c r="AI123" s="294" t="s">
        <v>407</v>
      </c>
      <c r="AJ123" s="294" t="s">
        <v>407</v>
      </c>
      <c r="AK123" s="294" t="s">
        <v>398</v>
      </c>
      <c r="AL123" s="294" t="s">
        <v>407</v>
      </c>
      <c r="AN123" s="308">
        <f t="shared" si="9"/>
        <v>0</v>
      </c>
      <c r="AO123" s="308">
        <f t="shared" si="9"/>
        <v>0</v>
      </c>
      <c r="AP123" s="308">
        <f t="shared" si="9"/>
        <v>6</v>
      </c>
      <c r="AQ123" s="308">
        <f t="shared" si="9"/>
        <v>0</v>
      </c>
      <c r="AR123" s="308">
        <f t="shared" si="9"/>
        <v>0</v>
      </c>
      <c r="AS123" s="308">
        <f t="shared" si="9"/>
        <v>0</v>
      </c>
      <c r="AT123" s="308">
        <f t="shared" si="9"/>
        <v>0</v>
      </c>
      <c r="AU123" s="308">
        <f t="shared" si="9"/>
        <v>0</v>
      </c>
      <c r="AV123" s="308">
        <f t="shared" si="9"/>
        <v>0</v>
      </c>
      <c r="AW123" s="308">
        <f t="shared" si="9"/>
        <v>0</v>
      </c>
      <c r="AX123" s="308">
        <f t="shared" si="9"/>
        <v>0</v>
      </c>
      <c r="AY123" s="308">
        <f t="shared" si="9"/>
        <v>24</v>
      </c>
      <c r="AZ123" s="414">
        <f t="shared" si="10"/>
        <v>30</v>
      </c>
    </row>
    <row r="124" spans="2:52" ht="18.600000000000001" hidden="1" customHeight="1" x14ac:dyDescent="0.3">
      <c r="B124" s="241">
        <v>114</v>
      </c>
      <c r="C124" s="241">
        <v>1023950293</v>
      </c>
      <c r="D124" s="243" t="str">
        <f>IFERROR(VLOOKUP($C124,[6]BD!$B$3:$O$200,2,0),"")</f>
        <v>MADRIGAL DIAZ LUIS ENRIQUE</v>
      </c>
      <c r="E124" s="245" t="s">
        <v>93</v>
      </c>
      <c r="F124" s="270" t="s">
        <v>20</v>
      </c>
      <c r="G124" s="268" t="s">
        <v>26</v>
      </c>
      <c r="H124" s="243" t="str">
        <f>IFERROR(VLOOKUP($C124,[6]BD!$B$3:$O$200,4,0),"")</f>
        <v>18/10/2025</v>
      </c>
      <c r="I124" s="294" t="s">
        <v>398</v>
      </c>
      <c r="J124" s="294" t="s">
        <v>407</v>
      </c>
      <c r="K124" s="294" t="s">
        <v>407</v>
      </c>
      <c r="L124" s="294" t="s">
        <v>407</v>
      </c>
      <c r="M124" s="294" t="s">
        <v>407</v>
      </c>
      <c r="N124" s="294" t="s">
        <v>407</v>
      </c>
      <c r="O124" s="294" t="s">
        <v>407</v>
      </c>
      <c r="P124" s="294" t="s">
        <v>398</v>
      </c>
      <c r="Q124" s="294" t="s">
        <v>407</v>
      </c>
      <c r="R124" s="294" t="s">
        <v>407</v>
      </c>
      <c r="S124" s="294" t="s">
        <v>407</v>
      </c>
      <c r="T124" s="294" t="s">
        <v>407</v>
      </c>
      <c r="U124" s="294" t="s">
        <v>407</v>
      </c>
      <c r="V124" s="294" t="s">
        <v>407</v>
      </c>
      <c r="W124" s="294" t="s">
        <v>398</v>
      </c>
      <c r="X124" s="294" t="s">
        <v>407</v>
      </c>
      <c r="Y124" s="294" t="s">
        <v>407</v>
      </c>
      <c r="Z124" s="294" t="s">
        <v>407</v>
      </c>
      <c r="AA124" s="294" t="s">
        <v>407</v>
      </c>
      <c r="AB124" s="294" t="s">
        <v>407</v>
      </c>
      <c r="AC124" s="294" t="s">
        <v>407</v>
      </c>
      <c r="AD124" s="294" t="s">
        <v>398</v>
      </c>
      <c r="AE124" s="294" t="s">
        <v>398</v>
      </c>
      <c r="AF124" s="294" t="s">
        <v>407</v>
      </c>
      <c r="AG124" s="294" t="s">
        <v>407</v>
      </c>
      <c r="AH124" s="294" t="s">
        <v>407</v>
      </c>
      <c r="AI124" s="294" t="s">
        <v>407</v>
      </c>
      <c r="AJ124" s="294" t="s">
        <v>407</v>
      </c>
      <c r="AK124" s="294" t="s">
        <v>398</v>
      </c>
      <c r="AL124" s="294" t="s">
        <v>407</v>
      </c>
      <c r="AN124" s="308">
        <f t="shared" si="9"/>
        <v>0</v>
      </c>
      <c r="AO124" s="308">
        <f t="shared" si="9"/>
        <v>0</v>
      </c>
      <c r="AP124" s="308">
        <f t="shared" si="9"/>
        <v>6</v>
      </c>
      <c r="AQ124" s="308">
        <f t="shared" si="9"/>
        <v>0</v>
      </c>
      <c r="AR124" s="308">
        <f t="shared" si="9"/>
        <v>0</v>
      </c>
      <c r="AS124" s="308">
        <f t="shared" si="9"/>
        <v>0</v>
      </c>
      <c r="AT124" s="308">
        <f t="shared" si="9"/>
        <v>0</v>
      </c>
      <c r="AU124" s="308">
        <f t="shared" si="9"/>
        <v>0</v>
      </c>
      <c r="AV124" s="308">
        <f t="shared" si="9"/>
        <v>0</v>
      </c>
      <c r="AW124" s="308">
        <f t="shared" si="9"/>
        <v>0</v>
      </c>
      <c r="AX124" s="308">
        <f t="shared" si="9"/>
        <v>0</v>
      </c>
      <c r="AY124" s="308">
        <f t="shared" si="9"/>
        <v>24</v>
      </c>
      <c r="AZ124" s="414">
        <f t="shared" si="10"/>
        <v>30</v>
      </c>
    </row>
    <row r="125" spans="2:52" ht="18.600000000000001" customHeight="1" x14ac:dyDescent="0.3">
      <c r="B125" s="241">
        <v>115</v>
      </c>
      <c r="C125" s="241">
        <v>52292687</v>
      </c>
      <c r="D125" s="243" t="str">
        <f>IFERROR(VLOOKUP($C125,[6]BD!$B$3:$O$200,2,0),"")</f>
        <v xml:space="preserve">TIBAQUIRA MARIA ISABEL </v>
      </c>
      <c r="E125" s="244" t="s">
        <v>96</v>
      </c>
      <c r="F125" s="270" t="s">
        <v>18</v>
      </c>
      <c r="G125" s="268" t="s">
        <v>26</v>
      </c>
      <c r="H125" s="243" t="str">
        <f>IFERROR(VLOOKUP($C125,[6]BD!$B$3:$O$200,4,0),"")</f>
        <v>18/10/2025</v>
      </c>
      <c r="I125" s="294" t="s">
        <v>398</v>
      </c>
      <c r="J125" s="294" t="s">
        <v>407</v>
      </c>
      <c r="K125" s="294" t="s">
        <v>407</v>
      </c>
      <c r="L125" s="294" t="s">
        <v>407</v>
      </c>
      <c r="M125" s="294" t="s">
        <v>407</v>
      </c>
      <c r="N125" s="294" t="s">
        <v>407</v>
      </c>
      <c r="O125" s="294" t="s">
        <v>407</v>
      </c>
      <c r="P125" s="294" t="s">
        <v>398</v>
      </c>
      <c r="Q125" s="294" t="s">
        <v>407</v>
      </c>
      <c r="R125" s="294" t="s">
        <v>407</v>
      </c>
      <c r="S125" s="294" t="s">
        <v>407</v>
      </c>
      <c r="T125" s="294" t="s">
        <v>407</v>
      </c>
      <c r="U125" s="294" t="s">
        <v>407</v>
      </c>
      <c r="V125" s="294" t="s">
        <v>407</v>
      </c>
      <c r="W125" s="294" t="s">
        <v>398</v>
      </c>
      <c r="X125" s="294" t="s">
        <v>407</v>
      </c>
      <c r="Y125" s="294" t="s">
        <v>407</v>
      </c>
      <c r="Z125" s="294" t="s">
        <v>407</v>
      </c>
      <c r="AA125" s="294" t="s">
        <v>407</v>
      </c>
      <c r="AB125" s="294" t="s">
        <v>407</v>
      </c>
      <c r="AC125" s="294" t="s">
        <v>407</v>
      </c>
      <c r="AD125" s="294" t="s">
        <v>398</v>
      </c>
      <c r="AE125" s="294" t="s">
        <v>398</v>
      </c>
      <c r="AF125" s="294" t="s">
        <v>407</v>
      </c>
      <c r="AG125" s="294" t="s">
        <v>407</v>
      </c>
      <c r="AH125" s="294" t="s">
        <v>407</v>
      </c>
      <c r="AI125" s="294" t="s">
        <v>407</v>
      </c>
      <c r="AJ125" s="294" t="s">
        <v>407</v>
      </c>
      <c r="AK125" s="294" t="s">
        <v>398</v>
      </c>
      <c r="AL125" s="294" t="s">
        <v>407</v>
      </c>
      <c r="AN125" s="308">
        <f t="shared" si="9"/>
        <v>0</v>
      </c>
      <c r="AO125" s="308">
        <f t="shared" si="9"/>
        <v>0</v>
      </c>
      <c r="AP125" s="308">
        <f t="shared" si="9"/>
        <v>6</v>
      </c>
      <c r="AQ125" s="308">
        <f t="shared" si="9"/>
        <v>0</v>
      </c>
      <c r="AR125" s="308">
        <f t="shared" si="9"/>
        <v>0</v>
      </c>
      <c r="AS125" s="308">
        <f t="shared" si="9"/>
        <v>0</v>
      </c>
      <c r="AT125" s="308">
        <f t="shared" si="9"/>
        <v>0</v>
      </c>
      <c r="AU125" s="308">
        <f t="shared" si="9"/>
        <v>0</v>
      </c>
      <c r="AV125" s="308">
        <f t="shared" si="9"/>
        <v>0</v>
      </c>
      <c r="AW125" s="308">
        <f t="shared" si="9"/>
        <v>0</v>
      </c>
      <c r="AX125" s="308">
        <f t="shared" si="9"/>
        <v>0</v>
      </c>
      <c r="AY125" s="308">
        <f t="shared" si="9"/>
        <v>24</v>
      </c>
      <c r="AZ125" s="414">
        <f t="shared" si="10"/>
        <v>30</v>
      </c>
    </row>
    <row r="126" spans="2:52" ht="18.600000000000001" hidden="1" customHeight="1" x14ac:dyDescent="0.3">
      <c r="B126" s="241">
        <v>116</v>
      </c>
      <c r="C126" s="241">
        <v>55155416</v>
      </c>
      <c r="D126" s="243" t="str">
        <f>IFERROR(VLOOKUP($C126,[6]BD!$B$3:$O$200,2,0),"")</f>
        <v>OROZCO MEDINA MARTHA ROCIO</v>
      </c>
      <c r="E126" s="248" t="s">
        <v>95</v>
      </c>
      <c r="F126" s="270" t="s">
        <v>18</v>
      </c>
      <c r="G126" s="268" t="s">
        <v>44</v>
      </c>
      <c r="H126" s="243" t="str">
        <f>IFERROR(VLOOKUP($C126,[6]BD!$B$3:$O$200,4,0),"")</f>
        <v>18/10/2025</v>
      </c>
      <c r="I126" s="294" t="s">
        <v>398</v>
      </c>
      <c r="J126" s="294" t="s">
        <v>407</v>
      </c>
      <c r="K126" s="294" t="s">
        <v>407</v>
      </c>
      <c r="L126" s="294" t="s">
        <v>407</v>
      </c>
      <c r="M126" s="294" t="s">
        <v>407</v>
      </c>
      <c r="N126" s="294" t="s">
        <v>407</v>
      </c>
      <c r="O126" s="294" t="s">
        <v>407</v>
      </c>
      <c r="P126" s="294" t="s">
        <v>398</v>
      </c>
      <c r="Q126" s="294" t="s">
        <v>407</v>
      </c>
      <c r="R126" s="294" t="s">
        <v>407</v>
      </c>
      <c r="S126" s="294" t="s">
        <v>407</v>
      </c>
      <c r="T126" s="294" t="s">
        <v>407</v>
      </c>
      <c r="U126" s="294" t="s">
        <v>407</v>
      </c>
      <c r="V126" s="294" t="s">
        <v>407</v>
      </c>
      <c r="W126" s="294" t="s">
        <v>398</v>
      </c>
      <c r="X126" s="294" t="s">
        <v>407</v>
      </c>
      <c r="Y126" s="294" t="s">
        <v>407</v>
      </c>
      <c r="Z126" s="294" t="s">
        <v>407</v>
      </c>
      <c r="AA126" s="294" t="s">
        <v>407</v>
      </c>
      <c r="AB126" s="294" t="s">
        <v>407</v>
      </c>
      <c r="AC126" s="294" t="s">
        <v>407</v>
      </c>
      <c r="AD126" s="294" t="s">
        <v>398</v>
      </c>
      <c r="AE126" s="294" t="s">
        <v>398</v>
      </c>
      <c r="AF126" s="294" t="s">
        <v>407</v>
      </c>
      <c r="AG126" s="294" t="s">
        <v>407</v>
      </c>
      <c r="AH126" s="294" t="s">
        <v>407</v>
      </c>
      <c r="AI126" s="294" t="s">
        <v>407</v>
      </c>
      <c r="AJ126" s="294" t="s">
        <v>407</v>
      </c>
      <c r="AK126" s="294" t="s">
        <v>398</v>
      </c>
      <c r="AL126" s="294" t="s">
        <v>407</v>
      </c>
      <c r="AN126" s="308">
        <f t="shared" si="9"/>
        <v>0</v>
      </c>
      <c r="AO126" s="308">
        <f t="shared" si="9"/>
        <v>0</v>
      </c>
      <c r="AP126" s="308">
        <f t="shared" si="9"/>
        <v>6</v>
      </c>
      <c r="AQ126" s="308">
        <f t="shared" si="9"/>
        <v>0</v>
      </c>
      <c r="AR126" s="308">
        <f t="shared" si="9"/>
        <v>0</v>
      </c>
      <c r="AS126" s="308">
        <f t="shared" si="9"/>
        <v>0</v>
      </c>
      <c r="AT126" s="308">
        <f t="shared" si="9"/>
        <v>0</v>
      </c>
      <c r="AU126" s="308">
        <f t="shared" si="9"/>
        <v>0</v>
      </c>
      <c r="AV126" s="308">
        <f t="shared" si="9"/>
        <v>0</v>
      </c>
      <c r="AW126" s="308">
        <f t="shared" si="9"/>
        <v>0</v>
      </c>
      <c r="AX126" s="308">
        <f t="shared" si="9"/>
        <v>0</v>
      </c>
      <c r="AY126" s="308">
        <f t="shared" si="9"/>
        <v>24</v>
      </c>
      <c r="AZ126" s="414">
        <f t="shared" si="10"/>
        <v>30</v>
      </c>
    </row>
    <row r="127" spans="2:52" ht="18.600000000000001" hidden="1" customHeight="1" x14ac:dyDescent="0.3">
      <c r="B127" s="241">
        <v>117</v>
      </c>
      <c r="C127" s="241">
        <v>37650172</v>
      </c>
      <c r="D127" s="243" t="str">
        <f>IFERROR(VLOOKUP($C127,[6]BD!$B$3:$O$200,2,0),"")</f>
        <v xml:space="preserve">CABANZO LUQUE NELLY </v>
      </c>
      <c r="E127" s="245" t="s">
        <v>96</v>
      </c>
      <c r="F127" s="270" t="s">
        <v>18</v>
      </c>
      <c r="G127" s="268" t="s">
        <v>27</v>
      </c>
      <c r="H127" s="243" t="str">
        <f>IFERROR(VLOOKUP($C127,[6]BD!$B$3:$O$200,4,0),"")</f>
        <v>18/10/2025</v>
      </c>
      <c r="I127" s="294" t="s">
        <v>398</v>
      </c>
      <c r="J127" s="294" t="s">
        <v>407</v>
      </c>
      <c r="K127" s="294" t="s">
        <v>407</v>
      </c>
      <c r="L127" s="294" t="s">
        <v>407</v>
      </c>
      <c r="M127" s="294" t="s">
        <v>407</v>
      </c>
      <c r="N127" s="294" t="s">
        <v>407</v>
      </c>
      <c r="O127" s="294" t="s">
        <v>407</v>
      </c>
      <c r="P127" s="294" t="s">
        <v>398</v>
      </c>
      <c r="Q127" s="294" t="s">
        <v>407</v>
      </c>
      <c r="R127" s="294" t="s">
        <v>407</v>
      </c>
      <c r="S127" s="294" t="s">
        <v>407</v>
      </c>
      <c r="T127" s="294" t="s">
        <v>407</v>
      </c>
      <c r="U127" s="294" t="s">
        <v>407</v>
      </c>
      <c r="V127" s="294" t="s">
        <v>407</v>
      </c>
      <c r="W127" s="294" t="s">
        <v>398</v>
      </c>
      <c r="X127" s="294" t="s">
        <v>407</v>
      </c>
      <c r="Y127" s="294" t="s">
        <v>407</v>
      </c>
      <c r="Z127" s="294" t="s">
        <v>407</v>
      </c>
      <c r="AA127" s="294" t="s">
        <v>407</v>
      </c>
      <c r="AB127" s="294" t="s">
        <v>407</v>
      </c>
      <c r="AC127" s="294" t="s">
        <v>407</v>
      </c>
      <c r="AD127" s="294" t="s">
        <v>398</v>
      </c>
      <c r="AE127" s="294" t="s">
        <v>398</v>
      </c>
      <c r="AF127" s="294" t="s">
        <v>407</v>
      </c>
      <c r="AG127" s="294" t="s">
        <v>407</v>
      </c>
      <c r="AH127" s="294" t="s">
        <v>407</v>
      </c>
      <c r="AI127" s="294" t="s">
        <v>407</v>
      </c>
      <c r="AJ127" s="294" t="s">
        <v>407</v>
      </c>
      <c r="AK127" s="294" t="s">
        <v>398</v>
      </c>
      <c r="AL127" s="294" t="s">
        <v>407</v>
      </c>
      <c r="AN127" s="308">
        <f t="shared" si="9"/>
        <v>0</v>
      </c>
      <c r="AO127" s="308">
        <f t="shared" si="9"/>
        <v>0</v>
      </c>
      <c r="AP127" s="308">
        <f t="shared" si="9"/>
        <v>6</v>
      </c>
      <c r="AQ127" s="308">
        <f t="shared" si="9"/>
        <v>0</v>
      </c>
      <c r="AR127" s="308">
        <f t="shared" si="9"/>
        <v>0</v>
      </c>
      <c r="AS127" s="308">
        <f t="shared" si="9"/>
        <v>0</v>
      </c>
      <c r="AT127" s="308">
        <f t="shared" si="9"/>
        <v>0</v>
      </c>
      <c r="AU127" s="308">
        <f t="shared" si="9"/>
        <v>0</v>
      </c>
      <c r="AV127" s="308">
        <f t="shared" si="9"/>
        <v>0</v>
      </c>
      <c r="AW127" s="308">
        <f t="shared" si="9"/>
        <v>0</v>
      </c>
      <c r="AX127" s="308">
        <f t="shared" si="9"/>
        <v>0</v>
      </c>
      <c r="AY127" s="308">
        <f t="shared" si="9"/>
        <v>24</v>
      </c>
      <c r="AZ127" s="414">
        <f t="shared" si="10"/>
        <v>30</v>
      </c>
    </row>
    <row r="128" spans="2:52" ht="18.600000000000001" hidden="1" customHeight="1" x14ac:dyDescent="0.3">
      <c r="B128" s="241">
        <v>118</v>
      </c>
      <c r="C128" s="241">
        <v>21119479</v>
      </c>
      <c r="D128" s="243" t="str">
        <f>IFERROR(VLOOKUP($C128,[6]BD!$B$3:$O$200,2,0),"")</f>
        <v>PANCHE SERNA ADRIANA MARIA</v>
      </c>
      <c r="E128" s="248" t="s">
        <v>95</v>
      </c>
      <c r="F128" s="270" t="s">
        <v>18</v>
      </c>
      <c r="G128" s="268" t="s">
        <v>31</v>
      </c>
      <c r="H128" s="243" t="str">
        <f>IFERROR(VLOOKUP($C128,[6]BD!$B$3:$O$200,4,0),"")</f>
        <v>18/10/2025</v>
      </c>
      <c r="I128" s="294" t="s">
        <v>398</v>
      </c>
      <c r="J128" s="294" t="s">
        <v>407</v>
      </c>
      <c r="K128" s="294" t="s">
        <v>407</v>
      </c>
      <c r="L128" s="294" t="s">
        <v>407</v>
      </c>
      <c r="M128" s="294" t="s">
        <v>407</v>
      </c>
      <c r="N128" s="294" t="s">
        <v>407</v>
      </c>
      <c r="O128" s="294" t="s">
        <v>407</v>
      </c>
      <c r="P128" s="294" t="s">
        <v>398</v>
      </c>
      <c r="Q128" s="294" t="s">
        <v>407</v>
      </c>
      <c r="R128" s="294" t="s">
        <v>407</v>
      </c>
      <c r="S128" s="294" t="s">
        <v>407</v>
      </c>
      <c r="T128" s="294" t="s">
        <v>407</v>
      </c>
      <c r="U128" s="294" t="s">
        <v>407</v>
      </c>
      <c r="V128" s="294" t="s">
        <v>407</v>
      </c>
      <c r="W128" s="294" t="s">
        <v>398</v>
      </c>
      <c r="X128" s="294" t="s">
        <v>407</v>
      </c>
      <c r="Y128" s="294" t="s">
        <v>407</v>
      </c>
      <c r="Z128" s="294" t="s">
        <v>407</v>
      </c>
      <c r="AA128" s="294" t="s">
        <v>407</v>
      </c>
      <c r="AB128" s="294" t="s">
        <v>407</v>
      </c>
      <c r="AC128" s="294" t="s">
        <v>407</v>
      </c>
      <c r="AD128" s="294" t="s">
        <v>398</v>
      </c>
      <c r="AE128" s="294" t="s">
        <v>398</v>
      </c>
      <c r="AF128" s="294" t="s">
        <v>407</v>
      </c>
      <c r="AG128" s="294" t="s">
        <v>407</v>
      </c>
      <c r="AH128" s="294" t="s">
        <v>407</v>
      </c>
      <c r="AI128" s="294" t="s">
        <v>407</v>
      </c>
      <c r="AJ128" s="294" t="s">
        <v>407</v>
      </c>
      <c r="AK128" s="294" t="s">
        <v>398</v>
      </c>
      <c r="AL128" s="294" t="s">
        <v>407</v>
      </c>
      <c r="AN128" s="308">
        <f t="shared" si="9"/>
        <v>0</v>
      </c>
      <c r="AO128" s="308">
        <f t="shared" si="9"/>
        <v>0</v>
      </c>
      <c r="AP128" s="308">
        <f t="shared" si="9"/>
        <v>6</v>
      </c>
      <c r="AQ128" s="308">
        <f t="shared" si="9"/>
        <v>0</v>
      </c>
      <c r="AR128" s="308">
        <f t="shared" si="9"/>
        <v>0</v>
      </c>
      <c r="AS128" s="308">
        <f t="shared" si="9"/>
        <v>0</v>
      </c>
      <c r="AT128" s="308">
        <f t="shared" si="9"/>
        <v>0</v>
      </c>
      <c r="AU128" s="308">
        <f t="shared" si="9"/>
        <v>0</v>
      </c>
      <c r="AV128" s="308">
        <f t="shared" si="9"/>
        <v>0</v>
      </c>
      <c r="AW128" s="308">
        <f t="shared" si="9"/>
        <v>0</v>
      </c>
      <c r="AX128" s="308">
        <f t="shared" si="9"/>
        <v>0</v>
      </c>
      <c r="AY128" s="308">
        <f t="shared" si="9"/>
        <v>24</v>
      </c>
      <c r="AZ128" s="414">
        <f t="shared" si="10"/>
        <v>30</v>
      </c>
    </row>
    <row r="129" spans="2:52" ht="18.600000000000001" customHeight="1" x14ac:dyDescent="0.3">
      <c r="B129" s="241">
        <v>119</v>
      </c>
      <c r="C129" s="241">
        <v>1031167749</v>
      </c>
      <c r="D129" s="243" t="str">
        <f>IFERROR(VLOOKUP($C129,[6]BD!$B$3:$O$200,2,0),"")</f>
        <v>DIAZ HERNANDEZ ANGIE PAOLA</v>
      </c>
      <c r="E129" s="245" t="s">
        <v>96</v>
      </c>
      <c r="F129" s="270" t="s">
        <v>18</v>
      </c>
      <c r="G129" s="268" t="s">
        <v>26</v>
      </c>
      <c r="H129" s="243" t="str">
        <f>IFERROR(VLOOKUP($C129,[6]BD!$B$3:$O$200,4,0),"")</f>
        <v>18/10/2025</v>
      </c>
      <c r="I129" s="294" t="s">
        <v>398</v>
      </c>
      <c r="J129" s="294" t="s">
        <v>407</v>
      </c>
      <c r="K129" s="294" t="s">
        <v>407</v>
      </c>
      <c r="L129" s="294" t="s">
        <v>407</v>
      </c>
      <c r="M129" s="294" t="s">
        <v>407</v>
      </c>
      <c r="N129" s="294" t="s">
        <v>407</v>
      </c>
      <c r="O129" s="294" t="s">
        <v>407</v>
      </c>
      <c r="P129" s="294" t="s">
        <v>398</v>
      </c>
      <c r="Q129" s="294" t="s">
        <v>407</v>
      </c>
      <c r="R129" s="294" t="s">
        <v>407</v>
      </c>
      <c r="S129" s="294" t="s">
        <v>407</v>
      </c>
      <c r="T129" s="294" t="s">
        <v>407</v>
      </c>
      <c r="U129" s="294" t="s">
        <v>407</v>
      </c>
      <c r="V129" s="294" t="s">
        <v>407</v>
      </c>
      <c r="W129" s="294" t="s">
        <v>398</v>
      </c>
      <c r="X129" s="294" t="s">
        <v>407</v>
      </c>
      <c r="Y129" s="294" t="s">
        <v>407</v>
      </c>
      <c r="Z129" s="294" t="s">
        <v>407</v>
      </c>
      <c r="AA129" s="294" t="s">
        <v>407</v>
      </c>
      <c r="AB129" s="294" t="s">
        <v>407</v>
      </c>
      <c r="AC129" s="294" t="s">
        <v>407</v>
      </c>
      <c r="AD129" s="294" t="s">
        <v>398</v>
      </c>
      <c r="AE129" s="294" t="s">
        <v>398</v>
      </c>
      <c r="AF129" s="294" t="s">
        <v>407</v>
      </c>
      <c r="AG129" s="294" t="s">
        <v>407</v>
      </c>
      <c r="AH129" s="294" t="s">
        <v>407</v>
      </c>
      <c r="AI129" s="294" t="s">
        <v>407</v>
      </c>
      <c r="AJ129" s="294" t="s">
        <v>407</v>
      </c>
      <c r="AK129" s="294" t="s">
        <v>398</v>
      </c>
      <c r="AL129" s="294" t="s">
        <v>407</v>
      </c>
      <c r="AN129" s="308">
        <f t="shared" si="9"/>
        <v>0</v>
      </c>
      <c r="AO129" s="308">
        <f t="shared" si="9"/>
        <v>0</v>
      </c>
      <c r="AP129" s="308">
        <f t="shared" si="9"/>
        <v>6</v>
      </c>
      <c r="AQ129" s="308">
        <f t="shared" si="9"/>
        <v>0</v>
      </c>
      <c r="AR129" s="308">
        <f t="shared" si="9"/>
        <v>0</v>
      </c>
      <c r="AS129" s="308">
        <f t="shared" si="9"/>
        <v>0</v>
      </c>
      <c r="AT129" s="308">
        <f t="shared" si="9"/>
        <v>0</v>
      </c>
      <c r="AU129" s="308">
        <f t="shared" si="9"/>
        <v>0</v>
      </c>
      <c r="AV129" s="308">
        <f t="shared" si="9"/>
        <v>0</v>
      </c>
      <c r="AW129" s="308">
        <f t="shared" si="9"/>
        <v>0</v>
      </c>
      <c r="AX129" s="308">
        <f t="shared" si="9"/>
        <v>0</v>
      </c>
      <c r="AY129" s="308">
        <f t="shared" si="9"/>
        <v>24</v>
      </c>
      <c r="AZ129" s="414">
        <f t="shared" si="10"/>
        <v>30</v>
      </c>
    </row>
    <row r="130" spans="2:52" ht="18.600000000000001" hidden="1" customHeight="1" x14ac:dyDescent="0.3">
      <c r="B130" s="241">
        <v>120</v>
      </c>
      <c r="C130" s="241">
        <v>1045227589</v>
      </c>
      <c r="D130" s="243" t="str">
        <f>IFERROR(VLOOKUP($C130,[6]BD!$B$3:$O$200,2,0),"")</f>
        <v>JIMENEZ POLO ANA LUCIA</v>
      </c>
      <c r="E130" s="248" t="s">
        <v>95</v>
      </c>
      <c r="F130" s="270" t="s">
        <v>18</v>
      </c>
      <c r="G130" s="268" t="s">
        <v>32</v>
      </c>
      <c r="H130" s="243" t="str">
        <f>IFERROR(VLOOKUP($C130,[6]BD!$B$3:$O$200,4,0),"")</f>
        <v>18/10/2025</v>
      </c>
      <c r="I130" s="294" t="s">
        <v>398</v>
      </c>
      <c r="J130" s="294" t="s">
        <v>407</v>
      </c>
      <c r="K130" s="294" t="s">
        <v>407</v>
      </c>
      <c r="L130" s="294" t="s">
        <v>407</v>
      </c>
      <c r="M130" s="294" t="s">
        <v>407</v>
      </c>
      <c r="N130" s="294" t="s">
        <v>407</v>
      </c>
      <c r="O130" s="294" t="s">
        <v>407</v>
      </c>
      <c r="P130" s="294" t="s">
        <v>398</v>
      </c>
      <c r="Q130" s="294" t="s">
        <v>407</v>
      </c>
      <c r="R130" s="294" t="s">
        <v>407</v>
      </c>
      <c r="S130" s="294" t="s">
        <v>407</v>
      </c>
      <c r="T130" s="294" t="s">
        <v>407</v>
      </c>
      <c r="U130" s="294" t="s">
        <v>407</v>
      </c>
      <c r="V130" s="294" t="s">
        <v>407</v>
      </c>
      <c r="W130" s="294" t="s">
        <v>398</v>
      </c>
      <c r="X130" s="294" t="s">
        <v>407</v>
      </c>
      <c r="Y130" s="294" t="s">
        <v>407</v>
      </c>
      <c r="Z130" s="294" t="s">
        <v>407</v>
      </c>
      <c r="AA130" s="294" t="s">
        <v>407</v>
      </c>
      <c r="AB130" s="294" t="s">
        <v>407</v>
      </c>
      <c r="AC130" s="294" t="s">
        <v>407</v>
      </c>
      <c r="AD130" s="294" t="s">
        <v>398</v>
      </c>
      <c r="AE130" s="294" t="s">
        <v>398</v>
      </c>
      <c r="AF130" s="294" t="s">
        <v>407</v>
      </c>
      <c r="AG130" s="294" t="s">
        <v>407</v>
      </c>
      <c r="AH130" s="294" t="s">
        <v>407</v>
      </c>
      <c r="AI130" s="294" t="s">
        <v>407</v>
      </c>
      <c r="AJ130" s="294" t="s">
        <v>407</v>
      </c>
      <c r="AK130" s="294" t="s">
        <v>398</v>
      </c>
      <c r="AL130" s="294" t="s">
        <v>407</v>
      </c>
      <c r="AN130" s="308">
        <f t="shared" si="9"/>
        <v>0</v>
      </c>
      <c r="AO130" s="308">
        <f t="shared" si="9"/>
        <v>0</v>
      </c>
      <c r="AP130" s="308">
        <f t="shared" si="9"/>
        <v>6</v>
      </c>
      <c r="AQ130" s="308">
        <f t="shared" si="9"/>
        <v>0</v>
      </c>
      <c r="AR130" s="308">
        <f t="shared" si="9"/>
        <v>0</v>
      </c>
      <c r="AS130" s="308">
        <f t="shared" si="9"/>
        <v>0</v>
      </c>
      <c r="AT130" s="308">
        <f t="shared" si="9"/>
        <v>0</v>
      </c>
      <c r="AU130" s="308">
        <f t="shared" si="9"/>
        <v>0</v>
      </c>
      <c r="AV130" s="308">
        <f t="shared" si="9"/>
        <v>0</v>
      </c>
      <c r="AW130" s="308">
        <f t="shared" si="9"/>
        <v>0</v>
      </c>
      <c r="AX130" s="308">
        <f t="shared" si="9"/>
        <v>0</v>
      </c>
      <c r="AY130" s="308">
        <f t="shared" si="9"/>
        <v>24</v>
      </c>
      <c r="AZ130" s="414">
        <f t="shared" si="10"/>
        <v>30</v>
      </c>
    </row>
    <row r="131" spans="2:52" ht="18.600000000000001" hidden="1" customHeight="1" x14ac:dyDescent="0.3">
      <c r="B131" s="241">
        <v>121</v>
      </c>
      <c r="C131" s="241">
        <v>1012441690</v>
      </c>
      <c r="D131" s="243" t="str">
        <f>IFERROR(VLOOKUP($C131,[6]BD!$B$3:$O$200,2,0),"")</f>
        <v>RUIZ TRIVINO CAMILO ANDRES</v>
      </c>
      <c r="E131" s="245" t="s">
        <v>96</v>
      </c>
      <c r="F131" s="270" t="s">
        <v>20</v>
      </c>
      <c r="G131" s="268" t="s">
        <v>26</v>
      </c>
      <c r="H131" s="243" t="str">
        <f>IFERROR(VLOOKUP($C131,[6]BD!$B$3:$O$200,4,0),"")</f>
        <v>18/10/2025</v>
      </c>
      <c r="I131" s="294" t="s">
        <v>398</v>
      </c>
      <c r="J131" s="294" t="s">
        <v>407</v>
      </c>
      <c r="K131" s="294" t="s">
        <v>407</v>
      </c>
      <c r="L131" s="294" t="s">
        <v>407</v>
      </c>
      <c r="M131" s="294" t="s">
        <v>407</v>
      </c>
      <c r="N131" s="294" t="s">
        <v>407</v>
      </c>
      <c r="O131" s="294" t="s">
        <v>407</v>
      </c>
      <c r="P131" s="294" t="s">
        <v>398</v>
      </c>
      <c r="Q131" s="294" t="s">
        <v>407</v>
      </c>
      <c r="R131" s="294" t="s">
        <v>407</v>
      </c>
      <c r="S131" s="294" t="s">
        <v>407</v>
      </c>
      <c r="T131" s="294" t="s">
        <v>407</v>
      </c>
      <c r="U131" s="294" t="s">
        <v>407</v>
      </c>
      <c r="V131" s="294" t="s">
        <v>407</v>
      </c>
      <c r="W131" s="294" t="s">
        <v>398</v>
      </c>
      <c r="X131" s="294" t="s">
        <v>407</v>
      </c>
      <c r="Y131" s="294" t="s">
        <v>407</v>
      </c>
      <c r="Z131" s="294" t="s">
        <v>407</v>
      </c>
      <c r="AA131" s="294" t="s">
        <v>407</v>
      </c>
      <c r="AB131" s="294" t="s">
        <v>407</v>
      </c>
      <c r="AC131" s="294" t="s">
        <v>407</v>
      </c>
      <c r="AD131" s="294" t="s">
        <v>398</v>
      </c>
      <c r="AE131" s="294" t="s">
        <v>398</v>
      </c>
      <c r="AF131" s="294" t="s">
        <v>407</v>
      </c>
      <c r="AG131" s="294" t="s">
        <v>407</v>
      </c>
      <c r="AH131" s="294" t="s">
        <v>407</v>
      </c>
      <c r="AI131" s="294" t="s">
        <v>407</v>
      </c>
      <c r="AJ131" s="294" t="s">
        <v>407</v>
      </c>
      <c r="AK131" s="294" t="s">
        <v>398</v>
      </c>
      <c r="AL131" s="294" t="s">
        <v>407</v>
      </c>
      <c r="AN131" s="308">
        <f t="shared" si="9"/>
        <v>0</v>
      </c>
      <c r="AO131" s="308">
        <f t="shared" si="9"/>
        <v>0</v>
      </c>
      <c r="AP131" s="308">
        <f t="shared" si="9"/>
        <v>6</v>
      </c>
      <c r="AQ131" s="308">
        <f t="shared" si="9"/>
        <v>0</v>
      </c>
      <c r="AR131" s="308">
        <f t="shared" si="9"/>
        <v>0</v>
      </c>
      <c r="AS131" s="308">
        <f t="shared" ref="AO131:AY154" si="13">COUNTIF($I131:$AL131,AS$7)</f>
        <v>0</v>
      </c>
      <c r="AT131" s="308">
        <f t="shared" si="13"/>
        <v>0</v>
      </c>
      <c r="AU131" s="308">
        <f t="shared" si="13"/>
        <v>0</v>
      </c>
      <c r="AV131" s="308">
        <f t="shared" si="13"/>
        <v>0</v>
      </c>
      <c r="AW131" s="308">
        <f t="shared" si="13"/>
        <v>0</v>
      </c>
      <c r="AX131" s="308">
        <f t="shared" si="13"/>
        <v>0</v>
      </c>
      <c r="AY131" s="308">
        <f t="shared" si="13"/>
        <v>24</v>
      </c>
      <c r="AZ131" s="414">
        <f t="shared" si="10"/>
        <v>30</v>
      </c>
    </row>
    <row r="132" spans="2:52" ht="18.600000000000001" hidden="1" customHeight="1" x14ac:dyDescent="0.3">
      <c r="B132" s="241">
        <v>122</v>
      </c>
      <c r="C132" s="241">
        <v>1022344041</v>
      </c>
      <c r="D132" s="243" t="str">
        <f>IFERROR(VLOOKUP($C132,[6]BD!$B$3:$O$200,2,0),"")</f>
        <v>BARBOSA HERRERA DIANA MILENA</v>
      </c>
      <c r="E132" s="245" t="s">
        <v>93</v>
      </c>
      <c r="F132" s="270" t="s">
        <v>18</v>
      </c>
      <c r="G132" s="268" t="s">
        <v>33</v>
      </c>
      <c r="H132" s="243" t="str">
        <f>IFERROR(VLOOKUP($C132,[6]BD!$B$3:$O$200,4,0),"")</f>
        <v>18/10/2025</v>
      </c>
      <c r="I132" s="294" t="s">
        <v>398</v>
      </c>
      <c r="J132" s="294" t="s">
        <v>407</v>
      </c>
      <c r="K132" s="294" t="s">
        <v>407</v>
      </c>
      <c r="L132" s="294" t="s">
        <v>407</v>
      </c>
      <c r="M132" s="294" t="s">
        <v>407</v>
      </c>
      <c r="N132" s="294" t="s">
        <v>407</v>
      </c>
      <c r="O132" s="294" t="s">
        <v>407</v>
      </c>
      <c r="P132" s="294" t="s">
        <v>398</v>
      </c>
      <c r="Q132" s="294" t="s">
        <v>407</v>
      </c>
      <c r="R132" s="294" t="s">
        <v>407</v>
      </c>
      <c r="S132" s="294" t="s">
        <v>407</v>
      </c>
      <c r="T132" s="294" t="s">
        <v>407</v>
      </c>
      <c r="U132" s="294" t="s">
        <v>407</v>
      </c>
      <c r="V132" s="294" t="s">
        <v>407</v>
      </c>
      <c r="W132" s="294" t="s">
        <v>398</v>
      </c>
      <c r="X132" s="294" t="s">
        <v>407</v>
      </c>
      <c r="Y132" s="294" t="s">
        <v>407</v>
      </c>
      <c r="Z132" s="294" t="s">
        <v>407</v>
      </c>
      <c r="AA132" s="294" t="s">
        <v>407</v>
      </c>
      <c r="AB132" s="294" t="s">
        <v>407</v>
      </c>
      <c r="AC132" s="294" t="s">
        <v>407</v>
      </c>
      <c r="AD132" s="294" t="s">
        <v>398</v>
      </c>
      <c r="AE132" s="294" t="s">
        <v>398</v>
      </c>
      <c r="AF132" s="294" t="s">
        <v>407</v>
      </c>
      <c r="AG132" s="294" t="s">
        <v>407</v>
      </c>
      <c r="AH132" s="294" t="s">
        <v>407</v>
      </c>
      <c r="AI132" s="294" t="s">
        <v>407</v>
      </c>
      <c r="AJ132" s="294" t="s">
        <v>407</v>
      </c>
      <c r="AK132" s="294" t="s">
        <v>398</v>
      </c>
      <c r="AL132" s="294" t="s">
        <v>407</v>
      </c>
      <c r="AN132" s="308">
        <f t="shared" ref="AN132:AY174" si="14">COUNTIF($I132:$AL132,AN$7)</f>
        <v>0</v>
      </c>
      <c r="AO132" s="308">
        <f t="shared" si="13"/>
        <v>0</v>
      </c>
      <c r="AP132" s="308">
        <f t="shared" si="13"/>
        <v>6</v>
      </c>
      <c r="AQ132" s="308">
        <f t="shared" si="13"/>
        <v>0</v>
      </c>
      <c r="AR132" s="308">
        <f t="shared" si="13"/>
        <v>0</v>
      </c>
      <c r="AS132" s="308">
        <f t="shared" si="13"/>
        <v>0</v>
      </c>
      <c r="AT132" s="308">
        <f t="shared" si="13"/>
        <v>0</v>
      </c>
      <c r="AU132" s="308">
        <f t="shared" si="13"/>
        <v>0</v>
      </c>
      <c r="AV132" s="308">
        <f t="shared" si="13"/>
        <v>0</v>
      </c>
      <c r="AW132" s="308">
        <f t="shared" si="13"/>
        <v>0</v>
      </c>
      <c r="AX132" s="308">
        <f t="shared" si="13"/>
        <v>0</v>
      </c>
      <c r="AY132" s="308">
        <f t="shared" si="13"/>
        <v>24</v>
      </c>
      <c r="AZ132" s="414">
        <f t="shared" si="10"/>
        <v>30</v>
      </c>
    </row>
    <row r="133" spans="2:52" ht="18.600000000000001" hidden="1" customHeight="1" x14ac:dyDescent="0.3">
      <c r="B133" s="241">
        <v>123</v>
      </c>
      <c r="C133" s="241">
        <v>1023031155</v>
      </c>
      <c r="D133" s="243" t="str">
        <f>IFERROR(VLOOKUP($C133,[6]BD!$B$3:$O$200,2,0),"")</f>
        <v>CAMARGO HERNANDEZ LUISA FERNANDA</v>
      </c>
      <c r="E133" s="245" t="s">
        <v>93</v>
      </c>
      <c r="F133" s="270" t="s">
        <v>18</v>
      </c>
      <c r="G133" s="268" t="s">
        <v>43</v>
      </c>
      <c r="H133" s="243" t="str">
        <f>IFERROR(VLOOKUP($C133,[6]BD!$B$3:$O$200,4,0),"")</f>
        <v>18/10/2025</v>
      </c>
      <c r="I133" s="294" t="s">
        <v>398</v>
      </c>
      <c r="J133" s="294" t="s">
        <v>407</v>
      </c>
      <c r="K133" s="294" t="s">
        <v>407</v>
      </c>
      <c r="L133" s="294" t="s">
        <v>399</v>
      </c>
      <c r="M133" s="294" t="s">
        <v>399</v>
      </c>
      <c r="N133" s="294" t="s">
        <v>399</v>
      </c>
      <c r="O133" s="294" t="s">
        <v>399</v>
      </c>
      <c r="P133" s="294" t="s">
        <v>399</v>
      </c>
      <c r="Q133" s="294" t="s">
        <v>399</v>
      </c>
      <c r="R133" s="294" t="s">
        <v>399</v>
      </c>
      <c r="S133" s="294" t="s">
        <v>399</v>
      </c>
      <c r="T133" s="294" t="s">
        <v>399</v>
      </c>
      <c r="U133" s="294" t="s">
        <v>399</v>
      </c>
      <c r="V133" s="294" t="s">
        <v>399</v>
      </c>
      <c r="W133" s="294" t="s">
        <v>399</v>
      </c>
      <c r="X133" s="294" t="s">
        <v>399</v>
      </c>
      <c r="Y133" s="294" t="s">
        <v>399</v>
      </c>
      <c r="Z133" s="294" t="s">
        <v>399</v>
      </c>
      <c r="AA133" s="294" t="s">
        <v>399</v>
      </c>
      <c r="AB133" s="294" t="s">
        <v>399</v>
      </c>
      <c r="AC133" s="294" t="s">
        <v>407</v>
      </c>
      <c r="AD133" s="294" t="s">
        <v>398</v>
      </c>
      <c r="AE133" s="294" t="s">
        <v>398</v>
      </c>
      <c r="AF133" s="294" t="s">
        <v>407</v>
      </c>
      <c r="AG133" s="294" t="s">
        <v>407</v>
      </c>
      <c r="AH133" s="294" t="s">
        <v>407</v>
      </c>
      <c r="AI133" s="294" t="s">
        <v>407</v>
      </c>
      <c r="AJ133" s="294" t="s">
        <v>407</v>
      </c>
      <c r="AK133" s="294" t="s">
        <v>398</v>
      </c>
      <c r="AL133" s="294" t="s">
        <v>407</v>
      </c>
      <c r="AN133" s="308">
        <f t="shared" si="14"/>
        <v>0</v>
      </c>
      <c r="AO133" s="308">
        <f t="shared" si="13"/>
        <v>0</v>
      </c>
      <c r="AP133" s="308">
        <f t="shared" si="13"/>
        <v>4</v>
      </c>
      <c r="AQ133" s="308">
        <f t="shared" si="13"/>
        <v>17</v>
      </c>
      <c r="AR133" s="308">
        <f t="shared" si="13"/>
        <v>0</v>
      </c>
      <c r="AS133" s="308">
        <f t="shared" si="13"/>
        <v>0</v>
      </c>
      <c r="AT133" s="308">
        <f t="shared" si="13"/>
        <v>0</v>
      </c>
      <c r="AU133" s="308">
        <f t="shared" si="13"/>
        <v>0</v>
      </c>
      <c r="AV133" s="308">
        <f t="shared" si="13"/>
        <v>0</v>
      </c>
      <c r="AW133" s="308">
        <f t="shared" si="13"/>
        <v>0</v>
      </c>
      <c r="AX133" s="308">
        <f t="shared" si="13"/>
        <v>0</v>
      </c>
      <c r="AY133" s="308">
        <f t="shared" si="13"/>
        <v>9</v>
      </c>
      <c r="AZ133" s="414">
        <f t="shared" si="10"/>
        <v>13</v>
      </c>
    </row>
    <row r="134" spans="2:52" ht="18.600000000000001" hidden="1" customHeight="1" x14ac:dyDescent="0.3">
      <c r="B134" s="241">
        <v>124</v>
      </c>
      <c r="C134" s="241">
        <v>1010217314</v>
      </c>
      <c r="D134" s="243" t="str">
        <f>IFERROR(VLOOKUP($C134,[6]BD!$B$3:$O$200,2,0),"")</f>
        <v>SUAREZ SANCHEZ JOSE PARMENIO</v>
      </c>
      <c r="E134" s="248" t="s">
        <v>95</v>
      </c>
      <c r="F134" s="270" t="s">
        <v>20</v>
      </c>
      <c r="G134" s="268" t="s">
        <v>35</v>
      </c>
      <c r="H134" s="243" t="str">
        <f>IFERROR(VLOOKUP($C134,[6]BD!$B$3:$O$200,4,0),"")</f>
        <v>18/10/2025</v>
      </c>
      <c r="I134" s="294" t="s">
        <v>398</v>
      </c>
      <c r="J134" s="294" t="s">
        <v>407</v>
      </c>
      <c r="K134" s="294" t="s">
        <v>407</v>
      </c>
      <c r="L134" s="294" t="s">
        <v>407</v>
      </c>
      <c r="M134" s="294" t="s">
        <v>407</v>
      </c>
      <c r="N134" s="294" t="s">
        <v>407</v>
      </c>
      <c r="O134" s="294" t="s">
        <v>407</v>
      </c>
      <c r="P134" s="294" t="s">
        <v>398</v>
      </c>
      <c r="Q134" s="294" t="s">
        <v>407</v>
      </c>
      <c r="R134" s="294" t="s">
        <v>407</v>
      </c>
      <c r="S134" s="294" t="s">
        <v>407</v>
      </c>
      <c r="T134" s="294" t="s">
        <v>407</v>
      </c>
      <c r="U134" s="294" t="s">
        <v>407</v>
      </c>
      <c r="V134" s="294" t="s">
        <v>407</v>
      </c>
      <c r="W134" s="294" t="s">
        <v>398</v>
      </c>
      <c r="X134" s="294" t="s">
        <v>407</v>
      </c>
      <c r="Y134" s="294" t="s">
        <v>407</v>
      </c>
      <c r="Z134" s="294" t="s">
        <v>407</v>
      </c>
      <c r="AA134" s="294" t="s">
        <v>407</v>
      </c>
      <c r="AB134" s="294" t="s">
        <v>407</v>
      </c>
      <c r="AC134" s="294" t="s">
        <v>407</v>
      </c>
      <c r="AD134" s="294" t="s">
        <v>398</v>
      </c>
      <c r="AE134" s="294" t="s">
        <v>398</v>
      </c>
      <c r="AF134" s="294" t="s">
        <v>407</v>
      </c>
      <c r="AG134" s="294" t="s">
        <v>407</v>
      </c>
      <c r="AH134" s="294" t="s">
        <v>407</v>
      </c>
      <c r="AI134" s="294" t="s">
        <v>407</v>
      </c>
      <c r="AJ134" s="294" t="s">
        <v>407</v>
      </c>
      <c r="AK134" s="294" t="s">
        <v>398</v>
      </c>
      <c r="AL134" s="294" t="s">
        <v>407</v>
      </c>
      <c r="AN134" s="308">
        <f t="shared" si="14"/>
        <v>0</v>
      </c>
      <c r="AO134" s="308">
        <f t="shared" si="13"/>
        <v>0</v>
      </c>
      <c r="AP134" s="308">
        <f t="shared" si="13"/>
        <v>6</v>
      </c>
      <c r="AQ134" s="308">
        <f t="shared" si="13"/>
        <v>0</v>
      </c>
      <c r="AR134" s="308">
        <f t="shared" si="13"/>
        <v>0</v>
      </c>
      <c r="AS134" s="308">
        <f t="shared" si="13"/>
        <v>0</v>
      </c>
      <c r="AT134" s="308">
        <f t="shared" si="13"/>
        <v>0</v>
      </c>
      <c r="AU134" s="308">
        <f t="shared" si="13"/>
        <v>0</v>
      </c>
      <c r="AV134" s="308">
        <f t="shared" si="13"/>
        <v>0</v>
      </c>
      <c r="AW134" s="308">
        <f t="shared" si="13"/>
        <v>0</v>
      </c>
      <c r="AX134" s="308">
        <f t="shared" si="13"/>
        <v>0</v>
      </c>
      <c r="AY134" s="308">
        <f t="shared" si="13"/>
        <v>24</v>
      </c>
      <c r="AZ134" s="414">
        <f t="shared" si="10"/>
        <v>30</v>
      </c>
    </row>
    <row r="135" spans="2:52" ht="18.600000000000001" customHeight="1" x14ac:dyDescent="0.3">
      <c r="B135" s="241">
        <v>125</v>
      </c>
      <c r="C135" s="241">
        <v>52951248</v>
      </c>
      <c r="D135" s="243" t="str">
        <f>IFERROR(VLOOKUP($C135,[6]BD!$B$3:$O$200,2,0),"")</f>
        <v>MELO PARRA EDITH JOHANNA</v>
      </c>
      <c r="E135" s="245" t="s">
        <v>96</v>
      </c>
      <c r="F135" s="270" t="s">
        <v>18</v>
      </c>
      <c r="G135" s="268" t="s">
        <v>26</v>
      </c>
      <c r="H135" s="243" t="str">
        <f>IFERROR(VLOOKUP($C135,[6]BD!$B$3:$O$200,4,0),"")</f>
        <v>18/10/2025</v>
      </c>
      <c r="I135" s="294" t="s">
        <v>398</v>
      </c>
      <c r="J135" s="294" t="s">
        <v>407</v>
      </c>
      <c r="K135" s="294" t="s">
        <v>407</v>
      </c>
      <c r="L135" s="294" t="s">
        <v>407</v>
      </c>
      <c r="M135" s="294" t="s">
        <v>407</v>
      </c>
      <c r="N135" s="294" t="s">
        <v>407</v>
      </c>
      <c r="O135" s="294" t="s">
        <v>407</v>
      </c>
      <c r="P135" s="294" t="s">
        <v>398</v>
      </c>
      <c r="Q135" s="294" t="s">
        <v>407</v>
      </c>
      <c r="R135" s="294" t="s">
        <v>407</v>
      </c>
      <c r="S135" s="294" t="s">
        <v>407</v>
      </c>
      <c r="T135" s="294" t="s">
        <v>407</v>
      </c>
      <c r="U135" s="294" t="s">
        <v>407</v>
      </c>
      <c r="V135" s="294" t="s">
        <v>407</v>
      </c>
      <c r="W135" s="294" t="s">
        <v>398</v>
      </c>
      <c r="X135" s="294" t="s">
        <v>407</v>
      </c>
      <c r="Y135" s="294" t="s">
        <v>407</v>
      </c>
      <c r="Z135" s="294" t="s">
        <v>407</v>
      </c>
      <c r="AA135" s="294" t="s">
        <v>407</v>
      </c>
      <c r="AB135" s="294" t="s">
        <v>407</v>
      </c>
      <c r="AC135" s="294" t="s">
        <v>407</v>
      </c>
      <c r="AD135" s="294" t="s">
        <v>398</v>
      </c>
      <c r="AE135" s="294" t="s">
        <v>398</v>
      </c>
      <c r="AF135" s="294" t="s">
        <v>407</v>
      </c>
      <c r="AG135" s="294" t="s">
        <v>407</v>
      </c>
      <c r="AH135" s="294" t="s">
        <v>407</v>
      </c>
      <c r="AI135" s="294" t="s">
        <v>407</v>
      </c>
      <c r="AJ135" s="294" t="s">
        <v>407</v>
      </c>
      <c r="AK135" s="294" t="s">
        <v>398</v>
      </c>
      <c r="AL135" s="294" t="s">
        <v>407</v>
      </c>
      <c r="AN135" s="308">
        <f t="shared" si="14"/>
        <v>0</v>
      </c>
      <c r="AO135" s="308">
        <f t="shared" si="13"/>
        <v>0</v>
      </c>
      <c r="AP135" s="308">
        <f t="shared" si="13"/>
        <v>6</v>
      </c>
      <c r="AQ135" s="308">
        <f t="shared" si="13"/>
        <v>0</v>
      </c>
      <c r="AR135" s="308">
        <f t="shared" si="13"/>
        <v>0</v>
      </c>
      <c r="AS135" s="308">
        <f t="shared" si="13"/>
        <v>0</v>
      </c>
      <c r="AT135" s="308">
        <f t="shared" si="13"/>
        <v>0</v>
      </c>
      <c r="AU135" s="308">
        <f t="shared" si="13"/>
        <v>0</v>
      </c>
      <c r="AV135" s="308">
        <f t="shared" si="13"/>
        <v>0</v>
      </c>
      <c r="AW135" s="308">
        <f t="shared" si="13"/>
        <v>0</v>
      </c>
      <c r="AX135" s="308">
        <f t="shared" si="13"/>
        <v>0</v>
      </c>
      <c r="AY135" s="308">
        <f t="shared" si="13"/>
        <v>24</v>
      </c>
      <c r="AZ135" s="414">
        <f t="shared" si="10"/>
        <v>30</v>
      </c>
    </row>
    <row r="136" spans="2:52" ht="18.600000000000001" hidden="1" customHeight="1" x14ac:dyDescent="0.3">
      <c r="B136" s="241">
        <v>126</v>
      </c>
      <c r="C136" s="241">
        <v>1010219099</v>
      </c>
      <c r="D136" s="243" t="str">
        <f>IFERROR(VLOOKUP($C136,[6]BD!$B$3:$O$200,2,0),"")</f>
        <v>QUINTERO  YENNY KATHERINE</v>
      </c>
      <c r="E136" s="244" t="s">
        <v>92</v>
      </c>
      <c r="F136" s="270" t="s">
        <v>18</v>
      </c>
      <c r="G136" s="268" t="s">
        <v>45</v>
      </c>
      <c r="H136" s="243" t="str">
        <f>IFERROR(VLOOKUP($C136,[6]BD!$B$3:$O$200,4,0),"")</f>
        <v>18/10/2025</v>
      </c>
      <c r="I136" s="294" t="s">
        <v>398</v>
      </c>
      <c r="J136" s="294" t="s">
        <v>407</v>
      </c>
      <c r="K136" s="294" t="s">
        <v>407</v>
      </c>
      <c r="L136" s="294" t="s">
        <v>407</v>
      </c>
      <c r="M136" s="294" t="s">
        <v>407</v>
      </c>
      <c r="N136" s="294" t="s">
        <v>407</v>
      </c>
      <c r="O136" s="294" t="s">
        <v>407</v>
      </c>
      <c r="P136" s="294" t="s">
        <v>398</v>
      </c>
      <c r="Q136" s="294" t="s">
        <v>407</v>
      </c>
      <c r="R136" s="294" t="s">
        <v>407</v>
      </c>
      <c r="S136" s="294" t="s">
        <v>407</v>
      </c>
      <c r="T136" s="294" t="s">
        <v>407</v>
      </c>
      <c r="U136" s="294" t="s">
        <v>407</v>
      </c>
      <c r="V136" s="294" t="s">
        <v>407</v>
      </c>
      <c r="W136" s="294" t="s">
        <v>398</v>
      </c>
      <c r="X136" s="294" t="s">
        <v>407</v>
      </c>
      <c r="Y136" s="294" t="s">
        <v>407</v>
      </c>
      <c r="Z136" s="294" t="s">
        <v>407</v>
      </c>
      <c r="AA136" s="294" t="s">
        <v>407</v>
      </c>
      <c r="AB136" s="294" t="s">
        <v>407</v>
      </c>
      <c r="AC136" s="294" t="s">
        <v>407</v>
      </c>
      <c r="AD136" s="294" t="s">
        <v>398</v>
      </c>
      <c r="AE136" s="294" t="s">
        <v>398</v>
      </c>
      <c r="AF136" s="294" t="s">
        <v>407</v>
      </c>
      <c r="AG136" s="294" t="s">
        <v>407</v>
      </c>
      <c r="AH136" s="294" t="s">
        <v>407</v>
      </c>
      <c r="AI136" s="294" t="s">
        <v>407</v>
      </c>
      <c r="AJ136" s="294" t="s">
        <v>407</v>
      </c>
      <c r="AK136" s="294" t="s">
        <v>398</v>
      </c>
      <c r="AL136" s="294" t="s">
        <v>407</v>
      </c>
      <c r="AN136" s="308">
        <f t="shared" si="14"/>
        <v>0</v>
      </c>
      <c r="AO136" s="308">
        <f t="shared" si="13"/>
        <v>0</v>
      </c>
      <c r="AP136" s="308">
        <f t="shared" si="13"/>
        <v>6</v>
      </c>
      <c r="AQ136" s="308">
        <f t="shared" si="13"/>
        <v>0</v>
      </c>
      <c r="AR136" s="308">
        <f t="shared" si="13"/>
        <v>0</v>
      </c>
      <c r="AS136" s="308">
        <f t="shared" si="13"/>
        <v>0</v>
      </c>
      <c r="AT136" s="308">
        <f t="shared" si="13"/>
        <v>0</v>
      </c>
      <c r="AU136" s="308">
        <f t="shared" si="13"/>
        <v>0</v>
      </c>
      <c r="AV136" s="308">
        <f t="shared" si="13"/>
        <v>0</v>
      </c>
      <c r="AW136" s="308">
        <f t="shared" si="13"/>
        <v>0</v>
      </c>
      <c r="AX136" s="308">
        <f t="shared" si="13"/>
        <v>0</v>
      </c>
      <c r="AY136" s="308">
        <f t="shared" si="13"/>
        <v>24</v>
      </c>
      <c r="AZ136" s="414">
        <f t="shared" si="10"/>
        <v>30</v>
      </c>
    </row>
    <row r="137" spans="2:52" ht="18.600000000000001" hidden="1" customHeight="1" x14ac:dyDescent="0.3">
      <c r="B137" s="241">
        <v>127</v>
      </c>
      <c r="C137" s="241">
        <v>1020727061</v>
      </c>
      <c r="D137" s="243" t="str">
        <f>IFERROR(VLOOKUP($C137,[6]BD!$B$3:$O$200,2,0),"")</f>
        <v>GIRALDO LOPEZ LUZ ESTELLA</v>
      </c>
      <c r="E137" s="244" t="s">
        <v>92</v>
      </c>
      <c r="F137" s="270" t="s">
        <v>18</v>
      </c>
      <c r="G137" s="268" t="s">
        <v>36</v>
      </c>
      <c r="H137" s="243" t="str">
        <f>IFERROR(VLOOKUP($C137,[6]BD!$B$3:$O$200,4,0),"")</f>
        <v>18/10/2025</v>
      </c>
      <c r="I137" s="294" t="s">
        <v>398</v>
      </c>
      <c r="J137" s="294" t="s">
        <v>407</v>
      </c>
      <c r="K137" s="294" t="s">
        <v>407</v>
      </c>
      <c r="L137" s="294" t="s">
        <v>407</v>
      </c>
      <c r="M137" s="294" t="s">
        <v>407</v>
      </c>
      <c r="N137" s="294" t="s">
        <v>407</v>
      </c>
      <c r="O137" s="294" t="s">
        <v>407</v>
      </c>
      <c r="P137" s="294" t="s">
        <v>398</v>
      </c>
      <c r="Q137" s="294" t="s">
        <v>407</v>
      </c>
      <c r="R137" s="294" t="s">
        <v>407</v>
      </c>
      <c r="S137" s="294" t="s">
        <v>407</v>
      </c>
      <c r="T137" s="294" t="s">
        <v>407</v>
      </c>
      <c r="U137" s="294" t="s">
        <v>407</v>
      </c>
      <c r="V137" s="294" t="s">
        <v>407</v>
      </c>
      <c r="W137" s="294" t="s">
        <v>398</v>
      </c>
      <c r="X137" s="294" t="s">
        <v>407</v>
      </c>
      <c r="Y137" s="294" t="s">
        <v>407</v>
      </c>
      <c r="Z137" s="294" t="s">
        <v>407</v>
      </c>
      <c r="AA137" s="294" t="s">
        <v>407</v>
      </c>
      <c r="AB137" s="294" t="s">
        <v>407</v>
      </c>
      <c r="AC137" s="294" t="s">
        <v>407</v>
      </c>
      <c r="AD137" s="294" t="s">
        <v>398</v>
      </c>
      <c r="AE137" s="294" t="s">
        <v>398</v>
      </c>
      <c r="AF137" s="294" t="s">
        <v>407</v>
      </c>
      <c r="AG137" s="294" t="s">
        <v>407</v>
      </c>
      <c r="AH137" s="294" t="s">
        <v>407</v>
      </c>
      <c r="AI137" s="294" t="s">
        <v>407</v>
      </c>
      <c r="AJ137" s="294" t="s">
        <v>407</v>
      </c>
      <c r="AK137" s="294" t="s">
        <v>398</v>
      </c>
      <c r="AL137" s="294" t="s">
        <v>407</v>
      </c>
      <c r="AN137" s="308">
        <f t="shared" si="14"/>
        <v>0</v>
      </c>
      <c r="AO137" s="308">
        <f t="shared" si="13"/>
        <v>0</v>
      </c>
      <c r="AP137" s="308">
        <f t="shared" si="13"/>
        <v>6</v>
      </c>
      <c r="AQ137" s="308">
        <f t="shared" si="13"/>
        <v>0</v>
      </c>
      <c r="AR137" s="308">
        <f t="shared" si="13"/>
        <v>0</v>
      </c>
      <c r="AS137" s="308">
        <f t="shared" si="13"/>
        <v>0</v>
      </c>
      <c r="AT137" s="308">
        <f t="shared" si="13"/>
        <v>0</v>
      </c>
      <c r="AU137" s="308">
        <f t="shared" si="13"/>
        <v>0</v>
      </c>
      <c r="AV137" s="308">
        <f t="shared" si="13"/>
        <v>0</v>
      </c>
      <c r="AW137" s="308">
        <f t="shared" si="13"/>
        <v>0</v>
      </c>
      <c r="AX137" s="308">
        <f t="shared" si="13"/>
        <v>0</v>
      </c>
      <c r="AY137" s="308">
        <f t="shared" si="13"/>
        <v>24</v>
      </c>
      <c r="AZ137" s="414">
        <f t="shared" si="10"/>
        <v>30</v>
      </c>
    </row>
    <row r="138" spans="2:52" ht="18.600000000000001" hidden="1" customHeight="1" x14ac:dyDescent="0.3">
      <c r="B138" s="241">
        <v>128</v>
      </c>
      <c r="C138" s="241">
        <v>52746420</v>
      </c>
      <c r="D138" s="243" t="str">
        <f>IFERROR(VLOOKUP($C138,[6]BD!$B$3:$O$200,2,0),"")</f>
        <v>REY PARDO YUDI JASBLEIDI</v>
      </c>
      <c r="E138" s="245" t="s">
        <v>96</v>
      </c>
      <c r="F138" s="270" t="s">
        <v>18</v>
      </c>
      <c r="G138" s="268" t="s">
        <v>27</v>
      </c>
      <c r="H138" s="243" t="str">
        <f>IFERROR(VLOOKUP($C138,[6]BD!$B$3:$O$200,4,0),"")</f>
        <v>18/10/2025</v>
      </c>
      <c r="I138" s="294" t="s">
        <v>398</v>
      </c>
      <c r="J138" s="294" t="s">
        <v>407</v>
      </c>
      <c r="K138" s="294" t="s">
        <v>407</v>
      </c>
      <c r="L138" s="294" t="s">
        <v>407</v>
      </c>
      <c r="M138" s="294" t="s">
        <v>407</v>
      </c>
      <c r="N138" s="294" t="s">
        <v>407</v>
      </c>
      <c r="O138" s="294" t="s">
        <v>407</v>
      </c>
      <c r="P138" s="294" t="s">
        <v>398</v>
      </c>
      <c r="Q138" s="294" t="s">
        <v>407</v>
      </c>
      <c r="R138" s="294" t="s">
        <v>407</v>
      </c>
      <c r="S138" s="294" t="s">
        <v>407</v>
      </c>
      <c r="T138" s="294" t="s">
        <v>407</v>
      </c>
      <c r="U138" s="294" t="s">
        <v>407</v>
      </c>
      <c r="V138" s="294" t="s">
        <v>407</v>
      </c>
      <c r="W138" s="294" t="s">
        <v>398</v>
      </c>
      <c r="X138" s="294" t="s">
        <v>407</v>
      </c>
      <c r="Y138" s="294" t="s">
        <v>407</v>
      </c>
      <c r="Z138" s="294" t="s">
        <v>407</v>
      </c>
      <c r="AA138" s="294" t="s">
        <v>407</v>
      </c>
      <c r="AB138" s="294" t="s">
        <v>407</v>
      </c>
      <c r="AC138" s="294" t="s">
        <v>407</v>
      </c>
      <c r="AD138" s="294" t="s">
        <v>398</v>
      </c>
      <c r="AE138" s="294" t="s">
        <v>398</v>
      </c>
      <c r="AF138" s="294" t="s">
        <v>407</v>
      </c>
      <c r="AG138" s="294" t="s">
        <v>407</v>
      </c>
      <c r="AH138" s="294" t="s">
        <v>407</v>
      </c>
      <c r="AI138" s="294" t="s">
        <v>407</v>
      </c>
      <c r="AJ138" s="294" t="s">
        <v>407</v>
      </c>
      <c r="AK138" s="294" t="s">
        <v>398</v>
      </c>
      <c r="AL138" s="294" t="s">
        <v>407</v>
      </c>
      <c r="AN138" s="308">
        <f t="shared" si="14"/>
        <v>0</v>
      </c>
      <c r="AO138" s="308">
        <f t="shared" si="13"/>
        <v>0</v>
      </c>
      <c r="AP138" s="308">
        <f t="shared" si="13"/>
        <v>6</v>
      </c>
      <c r="AQ138" s="308">
        <f t="shared" si="13"/>
        <v>0</v>
      </c>
      <c r="AR138" s="308">
        <f t="shared" si="13"/>
        <v>0</v>
      </c>
      <c r="AS138" s="308">
        <f t="shared" si="13"/>
        <v>0</v>
      </c>
      <c r="AT138" s="308">
        <f t="shared" si="13"/>
        <v>0</v>
      </c>
      <c r="AU138" s="308">
        <f t="shared" si="13"/>
        <v>0</v>
      </c>
      <c r="AV138" s="308">
        <f t="shared" si="13"/>
        <v>0</v>
      </c>
      <c r="AW138" s="308">
        <f t="shared" si="13"/>
        <v>0</v>
      </c>
      <c r="AX138" s="308">
        <f t="shared" si="13"/>
        <v>0</v>
      </c>
      <c r="AY138" s="308">
        <f t="shared" si="13"/>
        <v>24</v>
      </c>
      <c r="AZ138" s="414">
        <f t="shared" ref="AZ138:AZ201" si="15">+AY138+AP138</f>
        <v>30</v>
      </c>
    </row>
    <row r="139" spans="2:52" ht="18.600000000000001" customHeight="1" x14ac:dyDescent="0.3">
      <c r="B139" s="241">
        <v>129</v>
      </c>
      <c r="C139" s="241">
        <v>1073668951</v>
      </c>
      <c r="D139" s="243" t="str">
        <f>IFERROR(VLOOKUP($C139,[6]BD!$B$3:$O$200,2,0),"")</f>
        <v>RIVAS SOTO BRIGTIH VICTORIA</v>
      </c>
      <c r="E139" s="245" t="s">
        <v>96</v>
      </c>
      <c r="F139" s="270" t="s">
        <v>18</v>
      </c>
      <c r="G139" s="268" t="s">
        <v>26</v>
      </c>
      <c r="H139" s="243" t="str">
        <f>IFERROR(VLOOKUP($C139,[6]BD!$B$3:$O$200,4,0),"")</f>
        <v>18/10/2025</v>
      </c>
      <c r="I139" s="294" t="s">
        <v>398</v>
      </c>
      <c r="J139" s="294" t="s">
        <v>407</v>
      </c>
      <c r="K139" s="294" t="s">
        <v>407</v>
      </c>
      <c r="L139" s="294" t="s">
        <v>407</v>
      </c>
      <c r="M139" s="294" t="s">
        <v>407</v>
      </c>
      <c r="N139" s="294" t="s">
        <v>399</v>
      </c>
      <c r="O139" s="294" t="s">
        <v>399</v>
      </c>
      <c r="P139" s="294" t="s">
        <v>398</v>
      </c>
      <c r="Q139" s="294" t="s">
        <v>407</v>
      </c>
      <c r="R139" s="294" t="s">
        <v>407</v>
      </c>
      <c r="S139" s="294" t="s">
        <v>407</v>
      </c>
      <c r="T139" s="294" t="s">
        <v>407</v>
      </c>
      <c r="U139" s="294" t="s">
        <v>407</v>
      </c>
      <c r="V139" s="294" t="s">
        <v>407</v>
      </c>
      <c r="W139" s="294" t="s">
        <v>398</v>
      </c>
      <c r="X139" s="294" t="s">
        <v>407</v>
      </c>
      <c r="Y139" s="294" t="s">
        <v>407</v>
      </c>
      <c r="Z139" s="294" t="s">
        <v>407</v>
      </c>
      <c r="AA139" s="294" t="s">
        <v>407</v>
      </c>
      <c r="AB139" s="294" t="s">
        <v>407</v>
      </c>
      <c r="AC139" s="294" t="s">
        <v>407</v>
      </c>
      <c r="AD139" s="294" t="s">
        <v>398</v>
      </c>
      <c r="AE139" s="294" t="s">
        <v>398</v>
      </c>
      <c r="AF139" s="294" t="s">
        <v>407</v>
      </c>
      <c r="AG139" s="294" t="s">
        <v>407</v>
      </c>
      <c r="AH139" s="294" t="s">
        <v>407</v>
      </c>
      <c r="AI139" s="294" t="s">
        <v>407</v>
      </c>
      <c r="AJ139" s="294" t="s">
        <v>407</v>
      </c>
      <c r="AK139" s="294" t="s">
        <v>398</v>
      </c>
      <c r="AL139" s="294" t="s">
        <v>407</v>
      </c>
      <c r="AN139" s="308">
        <f t="shared" si="14"/>
        <v>0</v>
      </c>
      <c r="AO139" s="308">
        <f t="shared" si="13"/>
        <v>0</v>
      </c>
      <c r="AP139" s="308">
        <f t="shared" si="13"/>
        <v>6</v>
      </c>
      <c r="AQ139" s="308">
        <f t="shared" si="13"/>
        <v>2</v>
      </c>
      <c r="AR139" s="308">
        <f t="shared" si="13"/>
        <v>0</v>
      </c>
      <c r="AS139" s="308">
        <f t="shared" si="13"/>
        <v>0</v>
      </c>
      <c r="AT139" s="308">
        <f t="shared" si="13"/>
        <v>0</v>
      </c>
      <c r="AU139" s="308">
        <f t="shared" si="13"/>
        <v>0</v>
      </c>
      <c r="AV139" s="308">
        <f t="shared" si="13"/>
        <v>0</v>
      </c>
      <c r="AW139" s="308">
        <f t="shared" si="13"/>
        <v>0</v>
      </c>
      <c r="AX139" s="308">
        <f t="shared" si="13"/>
        <v>0</v>
      </c>
      <c r="AY139" s="308">
        <f t="shared" si="13"/>
        <v>22</v>
      </c>
      <c r="AZ139" s="414">
        <f t="shared" si="15"/>
        <v>28</v>
      </c>
    </row>
    <row r="140" spans="2:52" ht="18.600000000000001" hidden="1" customHeight="1" x14ac:dyDescent="0.3">
      <c r="B140" s="241">
        <v>130</v>
      </c>
      <c r="C140" s="241">
        <v>53073073</v>
      </c>
      <c r="D140" s="243" t="str">
        <f>IFERROR(VLOOKUP($C140,[6]BD!$B$3:$O$200,2,0),"")</f>
        <v>MURCIA CHICUE CONSUELO MATILDE</v>
      </c>
      <c r="E140" s="245" t="s">
        <v>96</v>
      </c>
      <c r="F140" s="270" t="s">
        <v>18</v>
      </c>
      <c r="G140" s="268" t="s">
        <v>36</v>
      </c>
      <c r="H140" s="243" t="str">
        <f>IFERROR(VLOOKUP($C140,[6]BD!$B$3:$O$200,4,0),"")</f>
        <v>18/10/2025</v>
      </c>
      <c r="I140" s="294" t="s">
        <v>398</v>
      </c>
      <c r="J140" s="294" t="s">
        <v>407</v>
      </c>
      <c r="K140" s="294" t="s">
        <v>407</v>
      </c>
      <c r="L140" s="294" t="s">
        <v>407</v>
      </c>
      <c r="M140" s="294" t="s">
        <v>407</v>
      </c>
      <c r="N140" s="294" t="s">
        <v>407</v>
      </c>
      <c r="O140" s="294" t="s">
        <v>407</v>
      </c>
      <c r="P140" s="294" t="s">
        <v>398</v>
      </c>
      <c r="Q140" s="294" t="s">
        <v>407</v>
      </c>
      <c r="R140" s="294" t="s">
        <v>407</v>
      </c>
      <c r="S140" s="294" t="s">
        <v>407</v>
      </c>
      <c r="T140" s="294" t="s">
        <v>407</v>
      </c>
      <c r="U140" s="294" t="s">
        <v>407</v>
      </c>
      <c r="V140" s="294" t="s">
        <v>407</v>
      </c>
      <c r="W140" s="294" t="s">
        <v>398</v>
      </c>
      <c r="X140" s="294" t="s">
        <v>407</v>
      </c>
      <c r="Y140" s="294" t="s">
        <v>407</v>
      </c>
      <c r="Z140" s="294" t="s">
        <v>407</v>
      </c>
      <c r="AA140" s="294" t="s">
        <v>407</v>
      </c>
      <c r="AB140" s="294" t="s">
        <v>407</v>
      </c>
      <c r="AC140" s="294" t="s">
        <v>407</v>
      </c>
      <c r="AD140" s="294" t="s">
        <v>398</v>
      </c>
      <c r="AE140" s="294" t="s">
        <v>398</v>
      </c>
      <c r="AF140" s="294" t="s">
        <v>407</v>
      </c>
      <c r="AG140" s="294" t="s">
        <v>407</v>
      </c>
      <c r="AH140" s="294" t="s">
        <v>407</v>
      </c>
      <c r="AI140" s="294" t="s">
        <v>407</v>
      </c>
      <c r="AJ140" s="294" t="s">
        <v>407</v>
      </c>
      <c r="AK140" s="294" t="s">
        <v>398</v>
      </c>
      <c r="AL140" s="294" t="s">
        <v>407</v>
      </c>
      <c r="AN140" s="308">
        <f t="shared" si="14"/>
        <v>0</v>
      </c>
      <c r="AO140" s="308">
        <f t="shared" si="13"/>
        <v>0</v>
      </c>
      <c r="AP140" s="308">
        <f t="shared" si="13"/>
        <v>6</v>
      </c>
      <c r="AQ140" s="308">
        <f t="shared" si="13"/>
        <v>0</v>
      </c>
      <c r="AR140" s="308">
        <f t="shared" si="13"/>
        <v>0</v>
      </c>
      <c r="AS140" s="308">
        <f t="shared" si="13"/>
        <v>0</v>
      </c>
      <c r="AT140" s="308">
        <f t="shared" si="13"/>
        <v>0</v>
      </c>
      <c r="AU140" s="308">
        <f t="shared" si="13"/>
        <v>0</v>
      </c>
      <c r="AV140" s="308">
        <f t="shared" si="13"/>
        <v>0</v>
      </c>
      <c r="AW140" s="308">
        <f t="shared" si="13"/>
        <v>0</v>
      </c>
      <c r="AX140" s="308">
        <f t="shared" si="13"/>
        <v>0</v>
      </c>
      <c r="AY140" s="308">
        <f t="shared" si="13"/>
        <v>24</v>
      </c>
      <c r="AZ140" s="414">
        <f t="shared" si="15"/>
        <v>30</v>
      </c>
    </row>
    <row r="141" spans="2:52" ht="18.600000000000001" customHeight="1" x14ac:dyDescent="0.3">
      <c r="B141" s="241">
        <v>131</v>
      </c>
      <c r="C141" s="241">
        <v>35602050</v>
      </c>
      <c r="D141" s="243" t="str">
        <f>IFERROR(VLOOKUP($C141,[6]BD!$B$3:$O$200,2,0),"")</f>
        <v xml:space="preserve">ASPRILLA LONDONO ROSAURA </v>
      </c>
      <c r="E141" s="245" t="s">
        <v>96</v>
      </c>
      <c r="F141" s="270" t="s">
        <v>18</v>
      </c>
      <c r="G141" s="268" t="s">
        <v>26</v>
      </c>
      <c r="H141" s="243" t="str">
        <f>IFERROR(VLOOKUP($C141,[6]BD!$B$3:$O$200,4,0),"")</f>
        <v>21/10/2025</v>
      </c>
      <c r="I141" s="294" t="s">
        <v>398</v>
      </c>
      <c r="J141" s="294" t="s">
        <v>407</v>
      </c>
      <c r="K141" s="294" t="s">
        <v>407</v>
      </c>
      <c r="L141" s="294" t="s">
        <v>407</v>
      </c>
      <c r="M141" s="294" t="s">
        <v>407</v>
      </c>
      <c r="N141" s="294" t="s">
        <v>407</v>
      </c>
      <c r="O141" s="294" t="s">
        <v>407</v>
      </c>
      <c r="P141" s="294" t="s">
        <v>398</v>
      </c>
      <c r="Q141" s="294" t="s">
        <v>407</v>
      </c>
      <c r="R141" s="294" t="s">
        <v>407</v>
      </c>
      <c r="S141" s="294" t="s">
        <v>407</v>
      </c>
      <c r="T141" s="294" t="s">
        <v>407</v>
      </c>
      <c r="U141" s="294" t="s">
        <v>407</v>
      </c>
      <c r="V141" s="294" t="s">
        <v>407</v>
      </c>
      <c r="W141" s="294" t="s">
        <v>398</v>
      </c>
      <c r="X141" s="294" t="s">
        <v>407</v>
      </c>
      <c r="Y141" s="294" t="s">
        <v>407</v>
      </c>
      <c r="Z141" s="294" t="s">
        <v>407</v>
      </c>
      <c r="AA141" s="294" t="s">
        <v>407</v>
      </c>
      <c r="AB141" s="294" t="s">
        <v>407</v>
      </c>
      <c r="AC141" s="294" t="s">
        <v>407</v>
      </c>
      <c r="AD141" s="294" t="s">
        <v>398</v>
      </c>
      <c r="AE141" s="294" t="s">
        <v>398</v>
      </c>
      <c r="AF141" s="294" t="s">
        <v>407</v>
      </c>
      <c r="AG141" s="294" t="s">
        <v>407</v>
      </c>
      <c r="AH141" s="294" t="s">
        <v>407</v>
      </c>
      <c r="AI141" s="294" t="s">
        <v>407</v>
      </c>
      <c r="AJ141" s="294" t="s">
        <v>407</v>
      </c>
      <c r="AK141" s="294" t="s">
        <v>398</v>
      </c>
      <c r="AL141" s="294" t="s">
        <v>407</v>
      </c>
      <c r="AN141" s="308">
        <f t="shared" si="14"/>
        <v>0</v>
      </c>
      <c r="AO141" s="308">
        <f t="shared" si="13"/>
        <v>0</v>
      </c>
      <c r="AP141" s="308">
        <f t="shared" si="13"/>
        <v>6</v>
      </c>
      <c r="AQ141" s="308">
        <f t="shared" si="13"/>
        <v>0</v>
      </c>
      <c r="AR141" s="308">
        <f t="shared" si="13"/>
        <v>0</v>
      </c>
      <c r="AS141" s="308">
        <f t="shared" si="13"/>
        <v>0</v>
      </c>
      <c r="AT141" s="308">
        <f t="shared" si="13"/>
        <v>0</v>
      </c>
      <c r="AU141" s="308">
        <f t="shared" si="13"/>
        <v>0</v>
      </c>
      <c r="AV141" s="308">
        <f t="shared" si="13"/>
        <v>0</v>
      </c>
      <c r="AW141" s="308">
        <f t="shared" si="13"/>
        <v>0</v>
      </c>
      <c r="AX141" s="308">
        <f t="shared" si="13"/>
        <v>0</v>
      </c>
      <c r="AY141" s="308">
        <f t="shared" si="13"/>
        <v>24</v>
      </c>
      <c r="AZ141" s="414">
        <f t="shared" si="15"/>
        <v>30</v>
      </c>
    </row>
    <row r="142" spans="2:52" ht="18.600000000000001" customHeight="1" x14ac:dyDescent="0.3">
      <c r="B142" s="241">
        <v>132</v>
      </c>
      <c r="C142" s="241">
        <v>1127668946</v>
      </c>
      <c r="D142" s="243" t="str">
        <f>IFERROR(VLOOKUP($C142,[6]BD!$B$3:$O$200,2,0),"")</f>
        <v>HERNANDEZ VERGARA MARILIN DEL VALLE</v>
      </c>
      <c r="E142" s="245" t="s">
        <v>96</v>
      </c>
      <c r="F142" s="270" t="s">
        <v>18</v>
      </c>
      <c r="G142" s="268" t="s">
        <v>26</v>
      </c>
      <c r="H142" s="243" t="str">
        <f>IFERROR(VLOOKUP($C142,[6]BD!$B$3:$O$200,4,0),"")</f>
        <v>21/10/2025</v>
      </c>
      <c r="I142" s="294" t="s">
        <v>398</v>
      </c>
      <c r="J142" s="294" t="s">
        <v>407</v>
      </c>
      <c r="K142" s="294" t="s">
        <v>407</v>
      </c>
      <c r="L142" s="294" t="s">
        <v>407</v>
      </c>
      <c r="M142" s="294" t="s">
        <v>407</v>
      </c>
      <c r="N142" s="294" t="s">
        <v>407</v>
      </c>
      <c r="O142" s="294" t="s">
        <v>407</v>
      </c>
      <c r="P142" s="294" t="s">
        <v>398</v>
      </c>
      <c r="Q142" s="294" t="s">
        <v>407</v>
      </c>
      <c r="R142" s="294" t="s">
        <v>407</v>
      </c>
      <c r="S142" s="294" t="s">
        <v>407</v>
      </c>
      <c r="T142" s="294" t="s">
        <v>407</v>
      </c>
      <c r="U142" s="294" t="s">
        <v>407</v>
      </c>
      <c r="V142" s="294" t="s">
        <v>407</v>
      </c>
      <c r="W142" s="294" t="s">
        <v>398</v>
      </c>
      <c r="X142" s="294" t="s">
        <v>407</v>
      </c>
      <c r="Y142" s="294" t="s">
        <v>407</v>
      </c>
      <c r="Z142" s="294" t="s">
        <v>407</v>
      </c>
      <c r="AA142" s="294" t="s">
        <v>407</v>
      </c>
      <c r="AB142" s="294" t="s">
        <v>407</v>
      </c>
      <c r="AC142" s="294" t="s">
        <v>407</v>
      </c>
      <c r="AD142" s="294" t="s">
        <v>398</v>
      </c>
      <c r="AE142" s="294" t="s">
        <v>398</v>
      </c>
      <c r="AF142" s="294" t="s">
        <v>407</v>
      </c>
      <c r="AG142" s="294" t="s">
        <v>407</v>
      </c>
      <c r="AH142" s="294" t="s">
        <v>407</v>
      </c>
      <c r="AI142" s="294" t="s">
        <v>407</v>
      </c>
      <c r="AJ142" s="294" t="s">
        <v>407</v>
      </c>
      <c r="AK142" s="294" t="s">
        <v>398</v>
      </c>
      <c r="AL142" s="294" t="s">
        <v>407</v>
      </c>
      <c r="AN142" s="308">
        <f t="shared" si="14"/>
        <v>0</v>
      </c>
      <c r="AO142" s="308">
        <f t="shared" si="13"/>
        <v>0</v>
      </c>
      <c r="AP142" s="308">
        <f t="shared" si="13"/>
        <v>6</v>
      </c>
      <c r="AQ142" s="308">
        <f t="shared" si="13"/>
        <v>0</v>
      </c>
      <c r="AR142" s="308">
        <f t="shared" si="13"/>
        <v>0</v>
      </c>
      <c r="AS142" s="308">
        <f t="shared" si="13"/>
        <v>0</v>
      </c>
      <c r="AT142" s="308">
        <f t="shared" si="13"/>
        <v>0</v>
      </c>
      <c r="AU142" s="308">
        <f t="shared" si="13"/>
        <v>0</v>
      </c>
      <c r="AV142" s="308">
        <f t="shared" si="13"/>
        <v>0</v>
      </c>
      <c r="AW142" s="308">
        <f t="shared" si="13"/>
        <v>0</v>
      </c>
      <c r="AX142" s="308">
        <f t="shared" si="13"/>
        <v>0</v>
      </c>
      <c r="AY142" s="308">
        <f t="shared" si="13"/>
        <v>24</v>
      </c>
      <c r="AZ142" s="414">
        <f t="shared" si="15"/>
        <v>30</v>
      </c>
    </row>
    <row r="143" spans="2:52" ht="18.600000000000001" hidden="1" customHeight="1" x14ac:dyDescent="0.3">
      <c r="B143" s="241">
        <v>133</v>
      </c>
      <c r="C143" s="241">
        <v>52463545</v>
      </c>
      <c r="D143" s="243" t="str">
        <f>IFERROR(VLOOKUP($C143,[6]BD!$B$3:$O$200,2,0),"")</f>
        <v>ROJAS CAMACHO SONIA YEMILE</v>
      </c>
      <c r="E143" s="245" t="s">
        <v>93</v>
      </c>
      <c r="F143" s="270" t="s">
        <v>18</v>
      </c>
      <c r="G143" s="268" t="s">
        <v>30</v>
      </c>
      <c r="H143" s="243" t="str">
        <f>IFERROR(VLOOKUP($C143,[6]BD!$B$3:$O$200,4,0),"")</f>
        <v>21/10/2025</v>
      </c>
      <c r="I143" s="294" t="s">
        <v>398</v>
      </c>
      <c r="J143" s="294" t="s">
        <v>407</v>
      </c>
      <c r="K143" s="294" t="s">
        <v>407</v>
      </c>
      <c r="L143" s="294" t="s">
        <v>407</v>
      </c>
      <c r="M143" s="294" t="s">
        <v>407</v>
      </c>
      <c r="N143" s="294" t="s">
        <v>407</v>
      </c>
      <c r="O143" s="294" t="s">
        <v>407</v>
      </c>
      <c r="P143" s="294" t="s">
        <v>398</v>
      </c>
      <c r="Q143" s="294" t="s">
        <v>407</v>
      </c>
      <c r="R143" s="294" t="s">
        <v>407</v>
      </c>
      <c r="S143" s="294" t="s">
        <v>407</v>
      </c>
      <c r="T143" s="294" t="s">
        <v>407</v>
      </c>
      <c r="U143" s="294" t="s">
        <v>407</v>
      </c>
      <c r="V143" s="294" t="s">
        <v>407</v>
      </c>
      <c r="W143" s="294" t="s">
        <v>398</v>
      </c>
      <c r="X143" s="294" t="s">
        <v>407</v>
      </c>
      <c r="Y143" s="294" t="s">
        <v>407</v>
      </c>
      <c r="Z143" s="294" t="s">
        <v>407</v>
      </c>
      <c r="AA143" s="294" t="s">
        <v>407</v>
      </c>
      <c r="AB143" s="294" t="s">
        <v>407</v>
      </c>
      <c r="AC143" s="294" t="s">
        <v>407</v>
      </c>
      <c r="AD143" s="294" t="s">
        <v>398</v>
      </c>
      <c r="AE143" s="294" t="s">
        <v>398</v>
      </c>
      <c r="AF143" s="294" t="s">
        <v>407</v>
      </c>
      <c r="AG143" s="294" t="s">
        <v>407</v>
      </c>
      <c r="AH143" s="294" t="s">
        <v>407</v>
      </c>
      <c r="AI143" s="294" t="s">
        <v>407</v>
      </c>
      <c r="AJ143" s="294" t="s">
        <v>407</v>
      </c>
      <c r="AK143" s="294" t="s">
        <v>398</v>
      </c>
      <c r="AL143" s="294" t="s">
        <v>407</v>
      </c>
      <c r="AN143" s="308">
        <f t="shared" si="14"/>
        <v>0</v>
      </c>
      <c r="AO143" s="308">
        <f t="shared" si="13"/>
        <v>0</v>
      </c>
      <c r="AP143" s="308">
        <f t="shared" si="13"/>
        <v>6</v>
      </c>
      <c r="AQ143" s="308">
        <f t="shared" si="13"/>
        <v>0</v>
      </c>
      <c r="AR143" s="308">
        <f t="shared" si="13"/>
        <v>0</v>
      </c>
      <c r="AS143" s="308">
        <f t="shared" si="13"/>
        <v>0</v>
      </c>
      <c r="AT143" s="308">
        <f t="shared" si="13"/>
        <v>0</v>
      </c>
      <c r="AU143" s="308">
        <f t="shared" si="13"/>
        <v>0</v>
      </c>
      <c r="AV143" s="308">
        <f t="shared" si="13"/>
        <v>0</v>
      </c>
      <c r="AW143" s="308">
        <f t="shared" si="13"/>
        <v>0</v>
      </c>
      <c r="AX143" s="308">
        <f t="shared" si="13"/>
        <v>0</v>
      </c>
      <c r="AY143" s="308">
        <f t="shared" si="13"/>
        <v>24</v>
      </c>
      <c r="AZ143" s="414">
        <f t="shared" si="15"/>
        <v>30</v>
      </c>
    </row>
    <row r="144" spans="2:52" ht="18.600000000000001" hidden="1" customHeight="1" x14ac:dyDescent="0.3">
      <c r="B144" s="241">
        <v>134</v>
      </c>
      <c r="C144" s="241">
        <v>52973150</v>
      </c>
      <c r="D144" s="243" t="str">
        <f>IFERROR(VLOOKUP($C144,[6]BD!$B$3:$O$200,2,0),"")</f>
        <v>YANGUMA  NINI YOANA</v>
      </c>
      <c r="E144" s="245" t="s">
        <v>93</v>
      </c>
      <c r="F144" s="270" t="s">
        <v>18</v>
      </c>
      <c r="G144" s="268" t="s">
        <v>33</v>
      </c>
      <c r="H144" s="243" t="str">
        <f>IFERROR(VLOOKUP($C144,[6]BD!$B$3:$O$200,4,0),"")</f>
        <v>21/10/2025</v>
      </c>
      <c r="I144" s="294" t="s">
        <v>398</v>
      </c>
      <c r="J144" s="294" t="s">
        <v>407</v>
      </c>
      <c r="K144" s="294" t="s">
        <v>407</v>
      </c>
      <c r="L144" s="294" t="s">
        <v>407</v>
      </c>
      <c r="M144" s="294" t="s">
        <v>407</v>
      </c>
      <c r="N144" s="294" t="s">
        <v>407</v>
      </c>
      <c r="O144" s="294" t="s">
        <v>407</v>
      </c>
      <c r="P144" s="294" t="s">
        <v>398</v>
      </c>
      <c r="Q144" s="294" t="s">
        <v>407</v>
      </c>
      <c r="R144" s="294" t="s">
        <v>407</v>
      </c>
      <c r="S144" s="294" t="s">
        <v>407</v>
      </c>
      <c r="T144" s="294" t="s">
        <v>407</v>
      </c>
      <c r="U144" s="294" t="s">
        <v>407</v>
      </c>
      <c r="V144" s="294" t="s">
        <v>407</v>
      </c>
      <c r="W144" s="294" t="s">
        <v>398</v>
      </c>
      <c r="X144" s="294" t="s">
        <v>407</v>
      </c>
      <c r="Y144" s="294" t="s">
        <v>407</v>
      </c>
      <c r="Z144" s="294" t="s">
        <v>407</v>
      </c>
      <c r="AA144" s="294" t="s">
        <v>407</v>
      </c>
      <c r="AB144" s="294" t="s">
        <v>407</v>
      </c>
      <c r="AC144" s="294" t="s">
        <v>407</v>
      </c>
      <c r="AD144" s="294" t="s">
        <v>398</v>
      </c>
      <c r="AE144" s="294" t="s">
        <v>398</v>
      </c>
      <c r="AF144" s="294" t="s">
        <v>407</v>
      </c>
      <c r="AG144" s="294" t="s">
        <v>407</v>
      </c>
      <c r="AH144" s="294" t="s">
        <v>407</v>
      </c>
      <c r="AI144" s="294" t="s">
        <v>407</v>
      </c>
      <c r="AJ144" s="294" t="s">
        <v>407</v>
      </c>
      <c r="AK144" s="294" t="s">
        <v>398</v>
      </c>
      <c r="AL144" s="294" t="s">
        <v>407</v>
      </c>
      <c r="AN144" s="308">
        <f t="shared" si="14"/>
        <v>0</v>
      </c>
      <c r="AO144" s="308">
        <f t="shared" si="13"/>
        <v>0</v>
      </c>
      <c r="AP144" s="308">
        <f t="shared" si="13"/>
        <v>6</v>
      </c>
      <c r="AQ144" s="308">
        <f t="shared" si="13"/>
        <v>0</v>
      </c>
      <c r="AR144" s="308">
        <f t="shared" si="13"/>
        <v>0</v>
      </c>
      <c r="AS144" s="308">
        <f t="shared" si="13"/>
        <v>0</v>
      </c>
      <c r="AT144" s="308">
        <f t="shared" si="13"/>
        <v>0</v>
      </c>
      <c r="AU144" s="308">
        <f t="shared" si="13"/>
        <v>0</v>
      </c>
      <c r="AV144" s="308">
        <f t="shared" si="13"/>
        <v>0</v>
      </c>
      <c r="AW144" s="308">
        <f t="shared" si="13"/>
        <v>0</v>
      </c>
      <c r="AX144" s="308">
        <f t="shared" si="13"/>
        <v>0</v>
      </c>
      <c r="AY144" s="308">
        <f t="shared" si="13"/>
        <v>24</v>
      </c>
      <c r="AZ144" s="414">
        <f t="shared" si="15"/>
        <v>30</v>
      </c>
    </row>
    <row r="145" spans="2:52" ht="18.600000000000001" hidden="1" customHeight="1" x14ac:dyDescent="0.3">
      <c r="B145" s="241">
        <v>135</v>
      </c>
      <c r="C145" s="241">
        <v>1111335552</v>
      </c>
      <c r="D145" s="243" t="str">
        <f>IFERROR(VLOOKUP($C145,[6]BD!$B$3:$O$200,2,0),"")</f>
        <v xml:space="preserve">RAMIREZ NINO ANDREA </v>
      </c>
      <c r="E145" s="248" t="s">
        <v>95</v>
      </c>
      <c r="F145" s="270" t="s">
        <v>18</v>
      </c>
      <c r="G145" s="268" t="s">
        <v>46</v>
      </c>
      <c r="H145" s="243" t="str">
        <f>IFERROR(VLOOKUP($C145,[6]BD!$B$3:$O$200,4,0),"")</f>
        <v>21/10/2025</v>
      </c>
      <c r="I145" s="294" t="s">
        <v>398</v>
      </c>
      <c r="J145" s="294" t="s">
        <v>407</v>
      </c>
      <c r="K145" s="294" t="s">
        <v>407</v>
      </c>
      <c r="L145" s="294" t="s">
        <v>407</v>
      </c>
      <c r="M145" s="294" t="s">
        <v>407</v>
      </c>
      <c r="N145" s="294" t="s">
        <v>407</v>
      </c>
      <c r="O145" s="294" t="s">
        <v>407</v>
      </c>
      <c r="P145" s="294" t="s">
        <v>398</v>
      </c>
      <c r="Q145" s="294" t="s">
        <v>407</v>
      </c>
      <c r="R145" s="294" t="s">
        <v>407</v>
      </c>
      <c r="S145" s="294" t="s">
        <v>407</v>
      </c>
      <c r="T145" s="294" t="s">
        <v>407</v>
      </c>
      <c r="U145" s="294" t="s">
        <v>407</v>
      </c>
      <c r="V145" s="294" t="s">
        <v>407</v>
      </c>
      <c r="W145" s="294" t="s">
        <v>398</v>
      </c>
      <c r="X145" s="294" t="s">
        <v>407</v>
      </c>
      <c r="Y145" s="294" t="s">
        <v>407</v>
      </c>
      <c r="Z145" s="294" t="s">
        <v>407</v>
      </c>
      <c r="AA145" s="294" t="s">
        <v>407</v>
      </c>
      <c r="AB145" s="294" t="s">
        <v>407</v>
      </c>
      <c r="AC145" s="294" t="s">
        <v>407</v>
      </c>
      <c r="AD145" s="294" t="s">
        <v>398</v>
      </c>
      <c r="AE145" s="294" t="s">
        <v>398</v>
      </c>
      <c r="AF145" s="294" t="s">
        <v>407</v>
      </c>
      <c r="AG145" s="294" t="s">
        <v>407</v>
      </c>
      <c r="AH145" s="294" t="s">
        <v>407</v>
      </c>
      <c r="AI145" s="294" t="s">
        <v>407</v>
      </c>
      <c r="AJ145" s="294" t="s">
        <v>407</v>
      </c>
      <c r="AK145" s="294" t="s">
        <v>398</v>
      </c>
      <c r="AL145" s="294" t="s">
        <v>407</v>
      </c>
      <c r="AN145" s="308">
        <f t="shared" si="14"/>
        <v>0</v>
      </c>
      <c r="AO145" s="308">
        <f t="shared" si="13"/>
        <v>0</v>
      </c>
      <c r="AP145" s="308">
        <f t="shared" si="13"/>
        <v>6</v>
      </c>
      <c r="AQ145" s="308">
        <f t="shared" si="13"/>
        <v>0</v>
      </c>
      <c r="AR145" s="308">
        <f t="shared" si="13"/>
        <v>0</v>
      </c>
      <c r="AS145" s="308">
        <f t="shared" si="13"/>
        <v>0</v>
      </c>
      <c r="AT145" s="308">
        <f t="shared" si="13"/>
        <v>0</v>
      </c>
      <c r="AU145" s="308">
        <f t="shared" si="13"/>
        <v>0</v>
      </c>
      <c r="AV145" s="308">
        <f t="shared" si="13"/>
        <v>0</v>
      </c>
      <c r="AW145" s="308">
        <f t="shared" si="13"/>
        <v>0</v>
      </c>
      <c r="AX145" s="308">
        <f t="shared" si="13"/>
        <v>0</v>
      </c>
      <c r="AY145" s="308">
        <f t="shared" si="13"/>
        <v>24</v>
      </c>
      <c r="AZ145" s="414">
        <f t="shared" si="15"/>
        <v>30</v>
      </c>
    </row>
    <row r="146" spans="2:52" ht="18.600000000000001" hidden="1" customHeight="1" x14ac:dyDescent="0.3">
      <c r="B146" s="241">
        <v>136</v>
      </c>
      <c r="C146" s="241">
        <v>1032395283</v>
      </c>
      <c r="D146" s="243" t="str">
        <f>IFERROR(VLOOKUP($C146,[6]BD!$B$3:$O$200,2,0),"")</f>
        <v xml:space="preserve">RUIZ VALERO CAROLINA </v>
      </c>
      <c r="E146" s="244" t="s">
        <v>92</v>
      </c>
      <c r="F146" s="270" t="s">
        <v>18</v>
      </c>
      <c r="G146" s="268" t="s">
        <v>36</v>
      </c>
      <c r="H146" s="243" t="str">
        <f>IFERROR(VLOOKUP($C146,[6]BD!$B$3:$O$200,4,0),"")</f>
        <v>21/10/2025</v>
      </c>
      <c r="I146" s="294" t="s">
        <v>398</v>
      </c>
      <c r="J146" s="294" t="s">
        <v>407</v>
      </c>
      <c r="K146" s="294" t="s">
        <v>407</v>
      </c>
      <c r="L146" s="294" t="s">
        <v>407</v>
      </c>
      <c r="M146" s="294" t="s">
        <v>407</v>
      </c>
      <c r="N146" s="294" t="s">
        <v>407</v>
      </c>
      <c r="O146" s="294" t="s">
        <v>407</v>
      </c>
      <c r="P146" s="294" t="s">
        <v>398</v>
      </c>
      <c r="Q146" s="294" t="s">
        <v>407</v>
      </c>
      <c r="R146" s="294" t="s">
        <v>407</v>
      </c>
      <c r="S146" s="294" t="s">
        <v>407</v>
      </c>
      <c r="T146" s="294" t="s">
        <v>407</v>
      </c>
      <c r="U146" s="294" t="s">
        <v>407</v>
      </c>
      <c r="V146" s="294" t="s">
        <v>407</v>
      </c>
      <c r="W146" s="294" t="s">
        <v>398</v>
      </c>
      <c r="X146" s="294" t="s">
        <v>407</v>
      </c>
      <c r="Y146" s="294" t="s">
        <v>407</v>
      </c>
      <c r="Z146" s="294" t="s">
        <v>407</v>
      </c>
      <c r="AA146" s="294" t="s">
        <v>407</v>
      </c>
      <c r="AB146" s="294" t="s">
        <v>407</v>
      </c>
      <c r="AC146" s="294" t="s">
        <v>407</v>
      </c>
      <c r="AD146" s="294" t="s">
        <v>398</v>
      </c>
      <c r="AE146" s="294" t="s">
        <v>398</v>
      </c>
      <c r="AF146" s="294" t="s">
        <v>407</v>
      </c>
      <c r="AG146" s="294" t="s">
        <v>407</v>
      </c>
      <c r="AH146" s="294" t="s">
        <v>407</v>
      </c>
      <c r="AI146" s="294" t="s">
        <v>407</v>
      </c>
      <c r="AJ146" s="294" t="s">
        <v>407</v>
      </c>
      <c r="AK146" s="294" t="s">
        <v>398</v>
      </c>
      <c r="AL146" s="294" t="s">
        <v>407</v>
      </c>
      <c r="AN146" s="308">
        <f t="shared" si="14"/>
        <v>0</v>
      </c>
      <c r="AO146" s="308">
        <f t="shared" si="13"/>
        <v>0</v>
      </c>
      <c r="AP146" s="308">
        <f t="shared" si="13"/>
        <v>6</v>
      </c>
      <c r="AQ146" s="308">
        <f t="shared" si="13"/>
        <v>0</v>
      </c>
      <c r="AR146" s="308">
        <f t="shared" si="13"/>
        <v>0</v>
      </c>
      <c r="AS146" s="308">
        <f t="shared" si="13"/>
        <v>0</v>
      </c>
      <c r="AT146" s="308">
        <f t="shared" si="13"/>
        <v>0</v>
      </c>
      <c r="AU146" s="308">
        <f t="shared" si="13"/>
        <v>0</v>
      </c>
      <c r="AV146" s="308">
        <f t="shared" si="13"/>
        <v>0</v>
      </c>
      <c r="AW146" s="308">
        <f t="shared" si="13"/>
        <v>0</v>
      </c>
      <c r="AX146" s="308">
        <f t="shared" si="13"/>
        <v>0</v>
      </c>
      <c r="AY146" s="308">
        <f t="shared" si="13"/>
        <v>24</v>
      </c>
      <c r="AZ146" s="414">
        <f t="shared" si="15"/>
        <v>30</v>
      </c>
    </row>
    <row r="147" spans="2:52" ht="18.600000000000001" customHeight="1" x14ac:dyDescent="0.3">
      <c r="B147" s="241">
        <v>137</v>
      </c>
      <c r="C147" s="241">
        <v>52990959</v>
      </c>
      <c r="D147" s="243" t="str">
        <f>IFERROR(VLOOKUP($C147,[6]BD!$B$3:$O$200,2,0),"")</f>
        <v>PRIETO BELTRAN MARIA EDIMELSA</v>
      </c>
      <c r="E147" s="245" t="s">
        <v>96</v>
      </c>
      <c r="F147" s="270" t="s">
        <v>18</v>
      </c>
      <c r="G147" s="268" t="s">
        <v>26</v>
      </c>
      <c r="H147" s="243" t="str">
        <f>IFERROR(VLOOKUP($C147,[6]BD!$B$3:$O$200,4,0),"")</f>
        <v>21/10/2025</v>
      </c>
      <c r="I147" s="294" t="s">
        <v>398</v>
      </c>
      <c r="J147" s="294" t="s">
        <v>407</v>
      </c>
      <c r="K147" s="294" t="s">
        <v>407</v>
      </c>
      <c r="L147" s="294" t="s">
        <v>407</v>
      </c>
      <c r="M147" s="294" t="s">
        <v>407</v>
      </c>
      <c r="N147" s="294" t="s">
        <v>407</v>
      </c>
      <c r="O147" s="294" t="s">
        <v>407</v>
      </c>
      <c r="P147" s="294" t="s">
        <v>398</v>
      </c>
      <c r="Q147" s="294" t="s">
        <v>399</v>
      </c>
      <c r="R147" s="294" t="s">
        <v>399</v>
      </c>
      <c r="S147" s="294" t="s">
        <v>407</v>
      </c>
      <c r="T147" s="294" t="s">
        <v>407</v>
      </c>
      <c r="U147" s="294" t="s">
        <v>407</v>
      </c>
      <c r="V147" s="294" t="s">
        <v>407</v>
      </c>
      <c r="W147" s="294" t="s">
        <v>398</v>
      </c>
      <c r="X147" s="294" t="s">
        <v>407</v>
      </c>
      <c r="Y147" s="294" t="s">
        <v>407</v>
      </c>
      <c r="Z147" s="294" t="s">
        <v>407</v>
      </c>
      <c r="AA147" s="294" t="s">
        <v>407</v>
      </c>
      <c r="AB147" s="294" t="s">
        <v>407</v>
      </c>
      <c r="AC147" s="294" t="s">
        <v>407</v>
      </c>
      <c r="AD147" s="294" t="s">
        <v>398</v>
      </c>
      <c r="AE147" s="294" t="s">
        <v>398</v>
      </c>
      <c r="AF147" s="294" t="s">
        <v>407</v>
      </c>
      <c r="AG147" s="294" t="s">
        <v>407</v>
      </c>
      <c r="AH147" s="294" t="s">
        <v>407</v>
      </c>
      <c r="AI147" s="294" t="s">
        <v>407</v>
      </c>
      <c r="AJ147" s="294" t="s">
        <v>407</v>
      </c>
      <c r="AK147" s="294" t="s">
        <v>398</v>
      </c>
      <c r="AL147" s="294" t="s">
        <v>407</v>
      </c>
      <c r="AN147" s="308">
        <f t="shared" si="14"/>
        <v>0</v>
      </c>
      <c r="AO147" s="308">
        <f t="shared" si="13"/>
        <v>0</v>
      </c>
      <c r="AP147" s="308">
        <f t="shared" si="13"/>
        <v>6</v>
      </c>
      <c r="AQ147" s="308">
        <f t="shared" si="13"/>
        <v>2</v>
      </c>
      <c r="AR147" s="308">
        <f t="shared" si="13"/>
        <v>0</v>
      </c>
      <c r="AS147" s="308">
        <f t="shared" si="13"/>
        <v>0</v>
      </c>
      <c r="AT147" s="308">
        <f t="shared" si="13"/>
        <v>0</v>
      </c>
      <c r="AU147" s="308">
        <f t="shared" si="13"/>
        <v>0</v>
      </c>
      <c r="AV147" s="308">
        <f t="shared" si="13"/>
        <v>0</v>
      </c>
      <c r="AW147" s="308">
        <f t="shared" si="13"/>
        <v>0</v>
      </c>
      <c r="AX147" s="308">
        <f t="shared" si="13"/>
        <v>0</v>
      </c>
      <c r="AY147" s="308">
        <f t="shared" si="13"/>
        <v>22</v>
      </c>
      <c r="AZ147" s="414">
        <f t="shared" si="15"/>
        <v>28</v>
      </c>
    </row>
    <row r="148" spans="2:52" ht="18.600000000000001" customHeight="1" x14ac:dyDescent="0.3">
      <c r="B148" s="241">
        <v>138</v>
      </c>
      <c r="C148" s="241">
        <v>52759800</v>
      </c>
      <c r="D148" s="243" t="str">
        <f>IFERROR(VLOOKUP($C148,[6]BD!$B$3:$O$200,2,0),"")</f>
        <v>CARDENAS SIERRA ANGELA VIVIANA</v>
      </c>
      <c r="E148" s="245" t="s">
        <v>96</v>
      </c>
      <c r="F148" s="270" t="s">
        <v>18</v>
      </c>
      <c r="G148" s="268" t="s">
        <v>26</v>
      </c>
      <c r="H148" s="243" t="str">
        <f>IFERROR(VLOOKUP($C148,[6]BD!$B$3:$O$200,4,0),"")</f>
        <v>21/10/2025</v>
      </c>
      <c r="I148" s="294" t="s">
        <v>398</v>
      </c>
      <c r="J148" s="294" t="s">
        <v>407</v>
      </c>
      <c r="K148" s="294" t="s">
        <v>407</v>
      </c>
      <c r="L148" s="294" t="s">
        <v>407</v>
      </c>
      <c r="M148" s="294" t="s">
        <v>407</v>
      </c>
      <c r="N148" s="294" t="s">
        <v>407</v>
      </c>
      <c r="O148" s="294" t="s">
        <v>407</v>
      </c>
      <c r="P148" s="294" t="s">
        <v>398</v>
      </c>
      <c r="Q148" s="294" t="s">
        <v>407</v>
      </c>
      <c r="R148" s="294" t="s">
        <v>407</v>
      </c>
      <c r="S148" s="294" t="s">
        <v>407</v>
      </c>
      <c r="T148" s="294" t="s">
        <v>407</v>
      </c>
      <c r="U148" s="294" t="s">
        <v>407</v>
      </c>
      <c r="V148" s="294" t="s">
        <v>407</v>
      </c>
      <c r="W148" s="294" t="s">
        <v>398</v>
      </c>
      <c r="X148" s="294" t="s">
        <v>407</v>
      </c>
      <c r="Y148" s="294" t="s">
        <v>407</v>
      </c>
      <c r="Z148" s="294" t="s">
        <v>407</v>
      </c>
      <c r="AA148" s="294" t="s">
        <v>407</v>
      </c>
      <c r="AB148" s="294" t="s">
        <v>407</v>
      </c>
      <c r="AC148" s="294" t="s">
        <v>407</v>
      </c>
      <c r="AD148" s="294" t="s">
        <v>398</v>
      </c>
      <c r="AE148" s="294" t="s">
        <v>398</v>
      </c>
      <c r="AF148" s="294" t="s">
        <v>407</v>
      </c>
      <c r="AG148" s="294" t="s">
        <v>407</v>
      </c>
      <c r="AH148" s="294" t="s">
        <v>407</v>
      </c>
      <c r="AI148" s="294" t="s">
        <v>407</v>
      </c>
      <c r="AJ148" s="294" t="s">
        <v>407</v>
      </c>
      <c r="AK148" s="294" t="s">
        <v>398</v>
      </c>
      <c r="AL148" s="294" t="s">
        <v>407</v>
      </c>
      <c r="AN148" s="308">
        <f t="shared" si="14"/>
        <v>0</v>
      </c>
      <c r="AO148" s="308">
        <f t="shared" si="13"/>
        <v>0</v>
      </c>
      <c r="AP148" s="308">
        <f t="shared" si="13"/>
        <v>6</v>
      </c>
      <c r="AQ148" s="308">
        <f t="shared" si="13"/>
        <v>0</v>
      </c>
      <c r="AR148" s="308">
        <f t="shared" si="13"/>
        <v>0</v>
      </c>
      <c r="AS148" s="308">
        <f t="shared" si="13"/>
        <v>0</v>
      </c>
      <c r="AT148" s="308">
        <f t="shared" si="13"/>
        <v>0</v>
      </c>
      <c r="AU148" s="308">
        <f t="shared" si="13"/>
        <v>0</v>
      </c>
      <c r="AV148" s="308">
        <f t="shared" si="13"/>
        <v>0</v>
      </c>
      <c r="AW148" s="308">
        <f t="shared" si="13"/>
        <v>0</v>
      </c>
      <c r="AX148" s="308">
        <f t="shared" si="13"/>
        <v>0</v>
      </c>
      <c r="AY148" s="308">
        <f t="shared" si="13"/>
        <v>24</v>
      </c>
      <c r="AZ148" s="414">
        <f t="shared" si="15"/>
        <v>30</v>
      </c>
    </row>
    <row r="149" spans="2:52" ht="18.600000000000001" customHeight="1" x14ac:dyDescent="0.3">
      <c r="B149" s="241">
        <v>139</v>
      </c>
      <c r="C149" s="241">
        <v>63508533</v>
      </c>
      <c r="D149" s="243" t="str">
        <f>IFERROR(VLOOKUP($C149,[6]BD!$B$3:$O$200,2,0),"")</f>
        <v xml:space="preserve">CELIS SANDRA VICTORIA </v>
      </c>
      <c r="E149" s="245" t="s">
        <v>96</v>
      </c>
      <c r="F149" s="270" t="s">
        <v>18</v>
      </c>
      <c r="G149" s="268" t="s">
        <v>26</v>
      </c>
      <c r="H149" s="243" t="str">
        <f>IFERROR(VLOOKUP($C149,[6]BD!$B$3:$O$200,4,0),"")</f>
        <v>21/10/2025</v>
      </c>
      <c r="I149" s="294" t="s">
        <v>398</v>
      </c>
      <c r="J149" s="294" t="s">
        <v>407</v>
      </c>
      <c r="K149" s="294" t="s">
        <v>407</v>
      </c>
      <c r="L149" s="294" t="s">
        <v>407</v>
      </c>
      <c r="M149" s="294" t="s">
        <v>407</v>
      </c>
      <c r="N149" s="294" t="s">
        <v>407</v>
      </c>
      <c r="O149" s="294" t="s">
        <v>407</v>
      </c>
      <c r="P149" s="294" t="s">
        <v>398</v>
      </c>
      <c r="Q149" s="294" t="s">
        <v>407</v>
      </c>
      <c r="R149" s="294" t="s">
        <v>407</v>
      </c>
      <c r="S149" s="294" t="s">
        <v>407</v>
      </c>
      <c r="T149" s="294" t="s">
        <v>407</v>
      </c>
      <c r="U149" s="294" t="s">
        <v>407</v>
      </c>
      <c r="V149" s="294" t="s">
        <v>407</v>
      </c>
      <c r="W149" s="294" t="s">
        <v>398</v>
      </c>
      <c r="X149" s="294" t="s">
        <v>407</v>
      </c>
      <c r="Y149" s="294" t="s">
        <v>407</v>
      </c>
      <c r="Z149" s="294" t="s">
        <v>407</v>
      </c>
      <c r="AA149" s="294" t="s">
        <v>407</v>
      </c>
      <c r="AB149" s="294" t="s">
        <v>407</v>
      </c>
      <c r="AC149" s="294" t="s">
        <v>407</v>
      </c>
      <c r="AD149" s="294" t="s">
        <v>398</v>
      </c>
      <c r="AE149" s="294" t="s">
        <v>398</v>
      </c>
      <c r="AF149" s="294" t="s">
        <v>407</v>
      </c>
      <c r="AG149" s="294" t="s">
        <v>407</v>
      </c>
      <c r="AH149" s="294" t="s">
        <v>407</v>
      </c>
      <c r="AI149" s="294" t="s">
        <v>407</v>
      </c>
      <c r="AJ149" s="294" t="s">
        <v>407</v>
      </c>
      <c r="AK149" s="294" t="s">
        <v>398</v>
      </c>
      <c r="AL149" s="294" t="s">
        <v>407</v>
      </c>
      <c r="AN149" s="308">
        <f t="shared" si="14"/>
        <v>0</v>
      </c>
      <c r="AO149" s="308">
        <f t="shared" si="13"/>
        <v>0</v>
      </c>
      <c r="AP149" s="308">
        <f t="shared" si="13"/>
        <v>6</v>
      </c>
      <c r="AQ149" s="308">
        <f t="shared" si="13"/>
        <v>0</v>
      </c>
      <c r="AR149" s="308">
        <f t="shared" si="13"/>
        <v>0</v>
      </c>
      <c r="AS149" s="308">
        <f t="shared" si="13"/>
        <v>0</v>
      </c>
      <c r="AT149" s="308">
        <f t="shared" si="13"/>
        <v>0</v>
      </c>
      <c r="AU149" s="308">
        <f t="shared" si="13"/>
        <v>0</v>
      </c>
      <c r="AV149" s="308">
        <f t="shared" si="13"/>
        <v>0</v>
      </c>
      <c r="AW149" s="308">
        <f t="shared" si="13"/>
        <v>0</v>
      </c>
      <c r="AX149" s="308">
        <f t="shared" si="13"/>
        <v>0</v>
      </c>
      <c r="AY149" s="308">
        <f t="shared" si="13"/>
        <v>24</v>
      </c>
      <c r="AZ149" s="414">
        <f t="shared" si="15"/>
        <v>30</v>
      </c>
    </row>
    <row r="150" spans="2:52" ht="18.600000000000001" hidden="1" customHeight="1" x14ac:dyDescent="0.3">
      <c r="B150" s="241">
        <v>140</v>
      </c>
      <c r="C150" s="241">
        <v>52309477</v>
      </c>
      <c r="D150" s="243" t="str">
        <f>IFERROR(VLOOKUP($C150,[6]BD!$B$3:$O$200,2,0),"")</f>
        <v>PINEDA MOYA MARIA VIRGINIA</v>
      </c>
      <c r="E150" s="245" t="s">
        <v>93</v>
      </c>
      <c r="F150" s="270" t="s">
        <v>18</v>
      </c>
      <c r="G150" s="268" t="s">
        <v>30</v>
      </c>
      <c r="H150" s="243" t="str">
        <f>IFERROR(VLOOKUP($C150,[6]BD!$B$3:$O$200,4,0),"")</f>
        <v>21/10/2025</v>
      </c>
      <c r="I150" s="294" t="s">
        <v>398</v>
      </c>
      <c r="J150" s="294" t="s">
        <v>407</v>
      </c>
      <c r="K150" s="294" t="s">
        <v>407</v>
      </c>
      <c r="L150" s="294" t="s">
        <v>407</v>
      </c>
      <c r="M150" s="294" t="s">
        <v>407</v>
      </c>
      <c r="N150" s="294" t="s">
        <v>407</v>
      </c>
      <c r="O150" s="294" t="s">
        <v>407</v>
      </c>
      <c r="P150" s="294" t="s">
        <v>398</v>
      </c>
      <c r="Q150" s="294" t="s">
        <v>407</v>
      </c>
      <c r="R150" s="294" t="s">
        <v>407</v>
      </c>
      <c r="S150" s="294" t="s">
        <v>407</v>
      </c>
      <c r="T150" s="294" t="s">
        <v>407</v>
      </c>
      <c r="U150" s="294" t="s">
        <v>407</v>
      </c>
      <c r="V150" s="294" t="s">
        <v>407</v>
      </c>
      <c r="W150" s="294" t="s">
        <v>398</v>
      </c>
      <c r="X150" s="294" t="s">
        <v>407</v>
      </c>
      <c r="Y150" s="294" t="s">
        <v>407</v>
      </c>
      <c r="Z150" s="294" t="s">
        <v>407</v>
      </c>
      <c r="AA150" s="294" t="s">
        <v>407</v>
      </c>
      <c r="AB150" s="294" t="s">
        <v>407</v>
      </c>
      <c r="AC150" s="294" t="s">
        <v>407</v>
      </c>
      <c r="AD150" s="294" t="s">
        <v>398</v>
      </c>
      <c r="AE150" s="294" t="s">
        <v>398</v>
      </c>
      <c r="AF150" s="294" t="s">
        <v>407</v>
      </c>
      <c r="AG150" s="294" t="s">
        <v>407</v>
      </c>
      <c r="AH150" s="294" t="s">
        <v>407</v>
      </c>
      <c r="AI150" s="294" t="s">
        <v>407</v>
      </c>
      <c r="AJ150" s="294" t="s">
        <v>407</v>
      </c>
      <c r="AK150" s="294" t="s">
        <v>398</v>
      </c>
      <c r="AL150" s="294" t="s">
        <v>407</v>
      </c>
      <c r="AN150" s="308">
        <f t="shared" si="14"/>
        <v>0</v>
      </c>
      <c r="AO150" s="308">
        <f t="shared" si="13"/>
        <v>0</v>
      </c>
      <c r="AP150" s="308">
        <f t="shared" si="13"/>
        <v>6</v>
      </c>
      <c r="AQ150" s="308">
        <f t="shared" si="13"/>
        <v>0</v>
      </c>
      <c r="AR150" s="308">
        <f t="shared" si="13"/>
        <v>0</v>
      </c>
      <c r="AS150" s="308">
        <f t="shared" si="13"/>
        <v>0</v>
      </c>
      <c r="AT150" s="308">
        <f t="shared" si="13"/>
        <v>0</v>
      </c>
      <c r="AU150" s="308">
        <f t="shared" si="13"/>
        <v>0</v>
      </c>
      <c r="AV150" s="308">
        <f t="shared" si="13"/>
        <v>0</v>
      </c>
      <c r="AW150" s="308">
        <f t="shared" si="13"/>
        <v>0</v>
      </c>
      <c r="AX150" s="308">
        <f t="shared" si="13"/>
        <v>0</v>
      </c>
      <c r="AY150" s="308">
        <f t="shared" si="13"/>
        <v>24</v>
      </c>
      <c r="AZ150" s="414">
        <f t="shared" si="15"/>
        <v>30</v>
      </c>
    </row>
    <row r="151" spans="2:52" ht="18.600000000000001" customHeight="1" x14ac:dyDescent="0.3">
      <c r="B151" s="241">
        <v>141</v>
      </c>
      <c r="C151" s="241">
        <v>52431371</v>
      </c>
      <c r="D151" s="243" t="str">
        <f>IFERROR(VLOOKUP($C151,[6]BD!$B$3:$O$200,2,0),"")</f>
        <v>MARIN SANCHEZ LINA CLEMENCIA</v>
      </c>
      <c r="E151" s="245" t="s">
        <v>96</v>
      </c>
      <c r="F151" s="270" t="s">
        <v>18</v>
      </c>
      <c r="G151" s="268" t="s">
        <v>26</v>
      </c>
      <c r="H151" s="243" t="str">
        <f>IFERROR(VLOOKUP($C151,[6]BD!$B$3:$O$200,4,0),"")</f>
        <v>22/10/2025</v>
      </c>
      <c r="I151" s="294" t="s">
        <v>398</v>
      </c>
      <c r="J151" s="294" t="s">
        <v>407</v>
      </c>
      <c r="K151" s="294" t="s">
        <v>407</v>
      </c>
      <c r="L151" s="294" t="s">
        <v>407</v>
      </c>
      <c r="M151" s="294" t="s">
        <v>407</v>
      </c>
      <c r="N151" s="294" t="s">
        <v>407</v>
      </c>
      <c r="O151" s="294" t="s">
        <v>407</v>
      </c>
      <c r="P151" s="294" t="s">
        <v>398</v>
      </c>
      <c r="Q151" s="294" t="s">
        <v>407</v>
      </c>
      <c r="R151" s="294" t="s">
        <v>407</v>
      </c>
      <c r="S151" s="294" t="s">
        <v>407</v>
      </c>
      <c r="T151" s="294" t="s">
        <v>407</v>
      </c>
      <c r="U151" s="294" t="s">
        <v>407</v>
      </c>
      <c r="V151" s="294" t="s">
        <v>407</v>
      </c>
      <c r="W151" s="294" t="s">
        <v>398</v>
      </c>
      <c r="X151" s="294" t="s">
        <v>407</v>
      </c>
      <c r="Y151" s="294" t="s">
        <v>407</v>
      </c>
      <c r="Z151" s="294" t="s">
        <v>407</v>
      </c>
      <c r="AA151" s="294" t="s">
        <v>407</v>
      </c>
      <c r="AB151" s="294" t="s">
        <v>407</v>
      </c>
      <c r="AC151" s="294" t="s">
        <v>407</v>
      </c>
      <c r="AD151" s="294" t="s">
        <v>398</v>
      </c>
      <c r="AE151" s="294" t="s">
        <v>398</v>
      </c>
      <c r="AF151" s="294" t="s">
        <v>407</v>
      </c>
      <c r="AG151" s="294" t="s">
        <v>407</v>
      </c>
      <c r="AH151" s="294" t="s">
        <v>407</v>
      </c>
      <c r="AI151" s="294" t="s">
        <v>407</v>
      </c>
      <c r="AJ151" s="294" t="s">
        <v>407</v>
      </c>
      <c r="AK151" s="294" t="s">
        <v>398</v>
      </c>
      <c r="AL151" s="294" t="s">
        <v>407</v>
      </c>
      <c r="AN151" s="308">
        <f t="shared" si="14"/>
        <v>0</v>
      </c>
      <c r="AO151" s="308">
        <f t="shared" si="13"/>
        <v>0</v>
      </c>
      <c r="AP151" s="308">
        <f t="shared" si="13"/>
        <v>6</v>
      </c>
      <c r="AQ151" s="308">
        <f t="shared" si="13"/>
        <v>0</v>
      </c>
      <c r="AR151" s="308">
        <f t="shared" si="13"/>
        <v>0</v>
      </c>
      <c r="AS151" s="308">
        <f t="shared" si="13"/>
        <v>0</v>
      </c>
      <c r="AT151" s="308">
        <f t="shared" si="13"/>
        <v>0</v>
      </c>
      <c r="AU151" s="308">
        <f t="shared" si="13"/>
        <v>0</v>
      </c>
      <c r="AV151" s="308">
        <f t="shared" si="13"/>
        <v>0</v>
      </c>
      <c r="AW151" s="308">
        <f t="shared" si="13"/>
        <v>0</v>
      </c>
      <c r="AX151" s="308">
        <f t="shared" si="13"/>
        <v>0</v>
      </c>
      <c r="AY151" s="308">
        <f t="shared" si="13"/>
        <v>24</v>
      </c>
      <c r="AZ151" s="414">
        <f t="shared" si="15"/>
        <v>30</v>
      </c>
    </row>
    <row r="152" spans="2:52" ht="18.600000000000001" hidden="1" customHeight="1" x14ac:dyDescent="0.3">
      <c r="B152" s="241">
        <v>142</v>
      </c>
      <c r="C152" s="241">
        <v>51990667</v>
      </c>
      <c r="D152" s="243" t="str">
        <f>IFERROR(VLOOKUP($C152,[6]BD!$B$3:$O$200,2,0),"")</f>
        <v xml:space="preserve">MARTINEZ ROMERO MIRIAM </v>
      </c>
      <c r="E152" s="248" t="s">
        <v>95</v>
      </c>
      <c r="F152" s="270" t="s">
        <v>18</v>
      </c>
      <c r="G152" s="268" t="s">
        <v>35</v>
      </c>
      <c r="H152" s="243" t="str">
        <f>IFERROR(VLOOKUP($C152,[6]BD!$B$3:$O$200,4,0),"")</f>
        <v>22/10/2025</v>
      </c>
      <c r="I152" s="294" t="s">
        <v>398</v>
      </c>
      <c r="J152" s="294" t="s">
        <v>407</v>
      </c>
      <c r="K152" s="294" t="s">
        <v>407</v>
      </c>
      <c r="L152" s="294" t="s">
        <v>407</v>
      </c>
      <c r="M152" s="294" t="s">
        <v>407</v>
      </c>
      <c r="N152" s="294" t="s">
        <v>407</v>
      </c>
      <c r="O152" s="294" t="s">
        <v>407</v>
      </c>
      <c r="P152" s="294" t="s">
        <v>398</v>
      </c>
      <c r="Q152" s="294" t="s">
        <v>407</v>
      </c>
      <c r="R152" s="294" t="s">
        <v>407</v>
      </c>
      <c r="S152" s="294" t="s">
        <v>407</v>
      </c>
      <c r="T152" s="294" t="s">
        <v>407</v>
      </c>
      <c r="U152" s="294" t="s">
        <v>407</v>
      </c>
      <c r="V152" s="294" t="s">
        <v>407</v>
      </c>
      <c r="W152" s="294" t="s">
        <v>398</v>
      </c>
      <c r="X152" s="294" t="s">
        <v>407</v>
      </c>
      <c r="Y152" s="294" t="s">
        <v>407</v>
      </c>
      <c r="Z152" s="294" t="s">
        <v>407</v>
      </c>
      <c r="AA152" s="294" t="s">
        <v>407</v>
      </c>
      <c r="AB152" s="294" t="s">
        <v>407</v>
      </c>
      <c r="AC152" s="294" t="s">
        <v>407</v>
      </c>
      <c r="AD152" s="294" t="s">
        <v>398</v>
      </c>
      <c r="AE152" s="294" t="s">
        <v>398</v>
      </c>
      <c r="AF152" s="294" t="s">
        <v>407</v>
      </c>
      <c r="AG152" s="294" t="s">
        <v>407</v>
      </c>
      <c r="AH152" s="294" t="s">
        <v>407</v>
      </c>
      <c r="AI152" s="294" t="s">
        <v>407</v>
      </c>
      <c r="AJ152" s="294" t="s">
        <v>407</v>
      </c>
      <c r="AK152" s="294" t="s">
        <v>398</v>
      </c>
      <c r="AL152" s="294" t="s">
        <v>407</v>
      </c>
      <c r="AN152" s="308">
        <f t="shared" si="14"/>
        <v>0</v>
      </c>
      <c r="AO152" s="308">
        <f t="shared" si="13"/>
        <v>0</v>
      </c>
      <c r="AP152" s="308">
        <f t="shared" si="13"/>
        <v>6</v>
      </c>
      <c r="AQ152" s="308">
        <f t="shared" si="13"/>
        <v>0</v>
      </c>
      <c r="AR152" s="308">
        <f t="shared" si="13"/>
        <v>0</v>
      </c>
      <c r="AS152" s="308">
        <f t="shared" si="13"/>
        <v>0</v>
      </c>
      <c r="AT152" s="308">
        <f t="shared" si="13"/>
        <v>0</v>
      </c>
      <c r="AU152" s="308">
        <f t="shared" si="13"/>
        <v>0</v>
      </c>
      <c r="AV152" s="308">
        <f t="shared" si="13"/>
        <v>0</v>
      </c>
      <c r="AW152" s="308">
        <f t="shared" si="13"/>
        <v>0</v>
      </c>
      <c r="AX152" s="308">
        <f t="shared" si="13"/>
        <v>0</v>
      </c>
      <c r="AY152" s="308">
        <f t="shared" si="13"/>
        <v>24</v>
      </c>
      <c r="AZ152" s="414">
        <f t="shared" si="15"/>
        <v>30</v>
      </c>
    </row>
    <row r="153" spans="2:52" ht="18.600000000000001" hidden="1" customHeight="1" x14ac:dyDescent="0.3">
      <c r="B153" s="241">
        <v>143</v>
      </c>
      <c r="C153" s="241">
        <v>5090615</v>
      </c>
      <c r="D153" s="243" t="str">
        <f>IFERROR(VLOOKUP($C153,[6]BD!$B$3:$O$200,2,0),"")</f>
        <v>BERMUDEZ RANGEL RONALD DAVID</v>
      </c>
      <c r="E153" s="248" t="s">
        <v>95</v>
      </c>
      <c r="F153" s="270" t="s">
        <v>20</v>
      </c>
      <c r="G153" s="268" t="s">
        <v>32</v>
      </c>
      <c r="H153" s="243" t="str">
        <f>IFERROR(VLOOKUP($C153,[6]BD!$B$3:$O$200,4,0),"")</f>
        <v>22/10/2025</v>
      </c>
      <c r="I153" s="294" t="s">
        <v>398</v>
      </c>
      <c r="J153" s="294" t="s">
        <v>407</v>
      </c>
      <c r="K153" s="294" t="s">
        <v>407</v>
      </c>
      <c r="L153" s="294" t="s">
        <v>407</v>
      </c>
      <c r="M153" s="294" t="s">
        <v>407</v>
      </c>
      <c r="N153" s="294" t="s">
        <v>407</v>
      </c>
      <c r="O153" s="294" t="s">
        <v>407</v>
      </c>
      <c r="P153" s="294" t="s">
        <v>398</v>
      </c>
      <c r="Q153" s="294" t="s">
        <v>407</v>
      </c>
      <c r="R153" s="294" t="s">
        <v>407</v>
      </c>
      <c r="S153" s="294" t="s">
        <v>407</v>
      </c>
      <c r="T153" s="294" t="s">
        <v>407</v>
      </c>
      <c r="U153" s="294" t="s">
        <v>407</v>
      </c>
      <c r="V153" s="294" t="s">
        <v>407</v>
      </c>
      <c r="W153" s="294" t="s">
        <v>398</v>
      </c>
      <c r="X153" s="294" t="s">
        <v>407</v>
      </c>
      <c r="Y153" s="294" t="s">
        <v>407</v>
      </c>
      <c r="Z153" s="294" t="s">
        <v>407</v>
      </c>
      <c r="AA153" s="294" t="s">
        <v>407</v>
      </c>
      <c r="AB153" s="294" t="s">
        <v>407</v>
      </c>
      <c r="AC153" s="294" t="s">
        <v>407</v>
      </c>
      <c r="AD153" s="294" t="s">
        <v>398</v>
      </c>
      <c r="AE153" s="294" t="s">
        <v>398</v>
      </c>
      <c r="AF153" s="294" t="s">
        <v>407</v>
      </c>
      <c r="AG153" s="294" t="s">
        <v>407</v>
      </c>
      <c r="AH153" s="294" t="s">
        <v>407</v>
      </c>
      <c r="AI153" s="294" t="s">
        <v>407</v>
      </c>
      <c r="AJ153" s="294" t="s">
        <v>407</v>
      </c>
      <c r="AK153" s="294" t="s">
        <v>398</v>
      </c>
      <c r="AL153" s="294" t="s">
        <v>407</v>
      </c>
      <c r="AN153" s="308">
        <f t="shared" si="14"/>
        <v>0</v>
      </c>
      <c r="AO153" s="308">
        <f t="shared" si="13"/>
        <v>0</v>
      </c>
      <c r="AP153" s="308">
        <f t="shared" si="13"/>
        <v>6</v>
      </c>
      <c r="AQ153" s="308">
        <f t="shared" si="13"/>
        <v>0</v>
      </c>
      <c r="AR153" s="308">
        <f t="shared" si="13"/>
        <v>0</v>
      </c>
      <c r="AS153" s="308">
        <f t="shared" si="13"/>
        <v>0</v>
      </c>
      <c r="AT153" s="308">
        <f t="shared" si="13"/>
        <v>0</v>
      </c>
      <c r="AU153" s="308">
        <f t="shared" si="13"/>
        <v>0</v>
      </c>
      <c r="AV153" s="308">
        <f t="shared" si="13"/>
        <v>0</v>
      </c>
      <c r="AW153" s="308">
        <f t="shared" si="13"/>
        <v>0</v>
      </c>
      <c r="AX153" s="308">
        <f t="shared" si="13"/>
        <v>0</v>
      </c>
      <c r="AY153" s="308">
        <f t="shared" si="13"/>
        <v>24</v>
      </c>
      <c r="AZ153" s="414">
        <f t="shared" si="15"/>
        <v>30</v>
      </c>
    </row>
    <row r="154" spans="2:52" s="424" customFormat="1" ht="18.600000000000001" hidden="1" customHeight="1" x14ac:dyDescent="0.3">
      <c r="B154" s="417">
        <v>144</v>
      </c>
      <c r="C154" s="241">
        <v>1024487831</v>
      </c>
      <c r="D154" s="418" t="str">
        <f>IFERROR(VLOOKUP($C154,[6]BD!$B$3:$O$200,2,0),"")</f>
        <v>RODRIGUEZ DELGADO DIEGO ALEXANDER</v>
      </c>
      <c r="E154" s="419" t="s">
        <v>96</v>
      </c>
      <c r="F154" s="270" t="s">
        <v>20</v>
      </c>
      <c r="G154" s="268" t="s">
        <v>27</v>
      </c>
      <c r="H154" s="243" t="str">
        <f>IFERROR(VLOOKUP($C154,[6]BD!$B$3:$O$200,4,0),"")</f>
        <v>22/10/2025</v>
      </c>
      <c r="I154" s="423" t="s">
        <v>398</v>
      </c>
      <c r="J154" s="423" t="s">
        <v>407</v>
      </c>
      <c r="K154" s="423" t="s">
        <v>407</v>
      </c>
      <c r="L154" s="423" t="s">
        <v>407</v>
      </c>
      <c r="M154" s="423" t="s">
        <v>407</v>
      </c>
      <c r="N154" s="423" t="s">
        <v>407</v>
      </c>
      <c r="O154" s="423" t="s">
        <v>407</v>
      </c>
      <c r="P154" s="423" t="s">
        <v>398</v>
      </c>
      <c r="Q154" s="423" t="s">
        <v>407</v>
      </c>
      <c r="R154" s="423" t="s">
        <v>407</v>
      </c>
      <c r="S154" s="423" t="s">
        <v>407</v>
      </c>
      <c r="T154" s="423" t="s">
        <v>407</v>
      </c>
      <c r="U154" s="423" t="s">
        <v>407</v>
      </c>
      <c r="V154" s="423" t="s">
        <v>407</v>
      </c>
      <c r="W154" s="423" t="s">
        <v>398</v>
      </c>
      <c r="X154" s="423" t="s">
        <v>407</v>
      </c>
      <c r="Y154" s="294" t="s">
        <v>407</v>
      </c>
      <c r="Z154" s="294" t="s">
        <v>407</v>
      </c>
      <c r="AA154" s="294" t="s">
        <v>407</v>
      </c>
      <c r="AB154" s="294" t="s">
        <v>407</v>
      </c>
      <c r="AC154" s="294" t="s">
        <v>407</v>
      </c>
      <c r="AD154" s="294" t="s">
        <v>398</v>
      </c>
      <c r="AE154" s="423" t="s">
        <v>398</v>
      </c>
      <c r="AF154" s="423" t="s">
        <v>407</v>
      </c>
      <c r="AG154" s="423" t="s">
        <v>407</v>
      </c>
      <c r="AH154" s="423" t="s">
        <v>407</v>
      </c>
      <c r="AI154" s="423" t="s">
        <v>407</v>
      </c>
      <c r="AJ154" s="423" t="s">
        <v>407</v>
      </c>
      <c r="AK154" s="423" t="s">
        <v>398</v>
      </c>
      <c r="AL154" s="423" t="s">
        <v>407</v>
      </c>
      <c r="AN154" s="308">
        <f t="shared" si="14"/>
        <v>0</v>
      </c>
      <c r="AO154" s="308">
        <f t="shared" si="13"/>
        <v>0</v>
      </c>
      <c r="AP154" s="308">
        <f t="shared" si="13"/>
        <v>6</v>
      </c>
      <c r="AQ154" s="308">
        <f t="shared" si="13"/>
        <v>0</v>
      </c>
      <c r="AR154" s="308">
        <f t="shared" si="13"/>
        <v>0</v>
      </c>
      <c r="AS154" s="308">
        <f t="shared" si="13"/>
        <v>0</v>
      </c>
      <c r="AT154" s="308">
        <f t="shared" si="13"/>
        <v>0</v>
      </c>
      <c r="AU154" s="308">
        <f t="shared" ref="AU154:AY154" si="16">COUNTIF($I154:$AL154,AU$7)</f>
        <v>0</v>
      </c>
      <c r="AV154" s="308">
        <f t="shared" si="16"/>
        <v>0</v>
      </c>
      <c r="AW154" s="308">
        <f t="shared" si="16"/>
        <v>0</v>
      </c>
      <c r="AX154" s="308">
        <f t="shared" si="16"/>
        <v>0</v>
      </c>
      <c r="AY154" s="308">
        <f t="shared" si="16"/>
        <v>24</v>
      </c>
      <c r="AZ154" s="414">
        <f t="shared" si="15"/>
        <v>30</v>
      </c>
    </row>
    <row r="155" spans="2:52" ht="18.600000000000001" hidden="1" customHeight="1" x14ac:dyDescent="0.3">
      <c r="B155" s="241">
        <v>145</v>
      </c>
      <c r="C155" s="241">
        <v>80391453</v>
      </c>
      <c r="D155" s="243" t="str">
        <f>IFERROR(VLOOKUP($C155,[6]BD!$B$3:$O$200,2,0),"")</f>
        <v xml:space="preserve">PULIDO GONZALEZ BERTULIO </v>
      </c>
      <c r="E155" s="248" t="s">
        <v>95</v>
      </c>
      <c r="F155" s="270" t="s">
        <v>20</v>
      </c>
      <c r="G155" s="362" t="s">
        <v>50</v>
      </c>
      <c r="H155" s="243" t="str">
        <f>IFERROR(VLOOKUP($C155,[6]BD!$B$3:$O$200,4,0),"")</f>
        <v>22/10/2025</v>
      </c>
      <c r="I155" s="294" t="s">
        <v>398</v>
      </c>
      <c r="J155" s="294" t="s">
        <v>407</v>
      </c>
      <c r="K155" s="294" t="s">
        <v>407</v>
      </c>
      <c r="L155" s="294" t="s">
        <v>407</v>
      </c>
      <c r="M155" s="294" t="s">
        <v>407</v>
      </c>
      <c r="N155" s="294" t="s">
        <v>407</v>
      </c>
      <c r="O155" s="294" t="s">
        <v>407</v>
      </c>
      <c r="P155" s="294" t="s">
        <v>398</v>
      </c>
      <c r="Q155" s="294" t="s">
        <v>407</v>
      </c>
      <c r="R155" s="294" t="s">
        <v>407</v>
      </c>
      <c r="S155" s="294" t="s">
        <v>407</v>
      </c>
      <c r="T155" s="294" t="s">
        <v>407</v>
      </c>
      <c r="U155" s="294" t="s">
        <v>407</v>
      </c>
      <c r="V155" s="294" t="s">
        <v>407</v>
      </c>
      <c r="W155" s="294" t="s">
        <v>398</v>
      </c>
      <c r="X155" s="294" t="s">
        <v>407</v>
      </c>
      <c r="Y155" s="294" t="s">
        <v>407</v>
      </c>
      <c r="Z155" s="294" t="s">
        <v>407</v>
      </c>
      <c r="AA155" s="294" t="s">
        <v>407</v>
      </c>
      <c r="AB155" s="294" t="s">
        <v>407</v>
      </c>
      <c r="AC155" s="294" t="s">
        <v>407</v>
      </c>
      <c r="AD155" s="294" t="s">
        <v>398</v>
      </c>
      <c r="AE155" s="294" t="s">
        <v>398</v>
      </c>
      <c r="AF155" s="294" t="s">
        <v>407</v>
      </c>
      <c r="AG155" s="294" t="s">
        <v>407</v>
      </c>
      <c r="AH155" s="294" t="s">
        <v>407</v>
      </c>
      <c r="AI155" s="294" t="s">
        <v>407</v>
      </c>
      <c r="AJ155" s="294" t="s">
        <v>407</v>
      </c>
      <c r="AK155" s="294" t="s">
        <v>398</v>
      </c>
      <c r="AL155" s="294" t="s">
        <v>407</v>
      </c>
      <c r="AN155" s="308">
        <f t="shared" si="14"/>
        <v>0</v>
      </c>
      <c r="AO155" s="308">
        <f t="shared" si="14"/>
        <v>0</v>
      </c>
      <c r="AP155" s="308">
        <f t="shared" si="14"/>
        <v>6</v>
      </c>
      <c r="AQ155" s="308">
        <f t="shared" si="14"/>
        <v>0</v>
      </c>
      <c r="AR155" s="308">
        <f t="shared" si="14"/>
        <v>0</v>
      </c>
      <c r="AS155" s="308">
        <f t="shared" si="14"/>
        <v>0</v>
      </c>
      <c r="AT155" s="308">
        <f t="shared" si="14"/>
        <v>0</v>
      </c>
      <c r="AU155" s="308">
        <f t="shared" si="14"/>
        <v>0</v>
      </c>
      <c r="AV155" s="308">
        <f t="shared" si="14"/>
        <v>0</v>
      </c>
      <c r="AW155" s="308">
        <f t="shared" si="14"/>
        <v>0</v>
      </c>
      <c r="AX155" s="308">
        <f t="shared" si="14"/>
        <v>0</v>
      </c>
      <c r="AY155" s="308">
        <f t="shared" si="14"/>
        <v>24</v>
      </c>
      <c r="AZ155" s="414">
        <f t="shared" si="15"/>
        <v>30</v>
      </c>
    </row>
    <row r="156" spans="2:52" ht="18.600000000000001" hidden="1" customHeight="1" x14ac:dyDescent="0.3">
      <c r="B156" s="241">
        <v>146</v>
      </c>
      <c r="C156" s="241">
        <v>1010053949</v>
      </c>
      <c r="D156" s="243" t="str">
        <f>IFERROR(VLOOKUP($C156,[6]BD!$B$3:$O$200,2,0),"")</f>
        <v>SARMIENTO CORREDOR DORA MARCELA</v>
      </c>
      <c r="E156" s="245" t="s">
        <v>93</v>
      </c>
      <c r="F156" s="270" t="s">
        <v>18</v>
      </c>
      <c r="G156" s="268" t="s">
        <v>39</v>
      </c>
      <c r="H156" s="243" t="str">
        <f>IFERROR(VLOOKUP($C156,[6]BD!$B$3:$O$200,4,0),"")</f>
        <v>22/10/2025</v>
      </c>
      <c r="I156" s="294" t="s">
        <v>398</v>
      </c>
      <c r="J156" s="294" t="s">
        <v>407</v>
      </c>
      <c r="K156" s="294" t="s">
        <v>407</v>
      </c>
      <c r="L156" s="294" t="s">
        <v>407</v>
      </c>
      <c r="M156" s="294" t="s">
        <v>407</v>
      </c>
      <c r="N156" s="294" t="s">
        <v>407</v>
      </c>
      <c r="O156" s="294" t="s">
        <v>407</v>
      </c>
      <c r="P156" s="294" t="s">
        <v>398</v>
      </c>
      <c r="Q156" s="294" t="s">
        <v>407</v>
      </c>
      <c r="R156" s="294" t="s">
        <v>407</v>
      </c>
      <c r="S156" s="294" t="s">
        <v>407</v>
      </c>
      <c r="T156" s="294" t="s">
        <v>407</v>
      </c>
      <c r="U156" s="294" t="s">
        <v>407</v>
      </c>
      <c r="V156" s="294" t="s">
        <v>407</v>
      </c>
      <c r="W156" s="294" t="s">
        <v>398</v>
      </c>
      <c r="X156" s="294" t="s">
        <v>407</v>
      </c>
      <c r="Y156" s="294" t="s">
        <v>407</v>
      </c>
      <c r="Z156" s="294" t="s">
        <v>407</v>
      </c>
      <c r="AA156" s="294" t="s">
        <v>407</v>
      </c>
      <c r="AB156" s="294" t="s">
        <v>407</v>
      </c>
      <c r="AC156" s="294" t="s">
        <v>407</v>
      </c>
      <c r="AD156" s="294" t="s">
        <v>398</v>
      </c>
      <c r="AE156" s="294" t="s">
        <v>398</v>
      </c>
      <c r="AF156" s="294" t="s">
        <v>407</v>
      </c>
      <c r="AG156" s="294" t="s">
        <v>407</v>
      </c>
      <c r="AH156" s="294" t="s">
        <v>407</v>
      </c>
      <c r="AI156" s="294" t="s">
        <v>407</v>
      </c>
      <c r="AJ156" s="294" t="s">
        <v>407</v>
      </c>
      <c r="AK156" s="294" t="s">
        <v>398</v>
      </c>
      <c r="AL156" s="294" t="s">
        <v>407</v>
      </c>
      <c r="AN156" s="308">
        <f t="shared" si="14"/>
        <v>0</v>
      </c>
      <c r="AO156" s="308">
        <f t="shared" si="14"/>
        <v>0</v>
      </c>
      <c r="AP156" s="308">
        <f t="shared" si="14"/>
        <v>6</v>
      </c>
      <c r="AQ156" s="308">
        <f t="shared" si="14"/>
        <v>0</v>
      </c>
      <c r="AR156" s="308">
        <f t="shared" si="14"/>
        <v>0</v>
      </c>
      <c r="AS156" s="308">
        <f t="shared" si="14"/>
        <v>0</v>
      </c>
      <c r="AT156" s="308">
        <f t="shared" si="14"/>
        <v>0</v>
      </c>
      <c r="AU156" s="308">
        <f t="shared" si="14"/>
        <v>0</v>
      </c>
      <c r="AV156" s="308">
        <f t="shared" si="14"/>
        <v>0</v>
      </c>
      <c r="AW156" s="308">
        <f t="shared" si="14"/>
        <v>0</v>
      </c>
      <c r="AX156" s="308">
        <f t="shared" si="14"/>
        <v>0</v>
      </c>
      <c r="AY156" s="308">
        <f t="shared" si="14"/>
        <v>24</v>
      </c>
      <c r="AZ156" s="414">
        <f t="shared" si="15"/>
        <v>30</v>
      </c>
    </row>
    <row r="157" spans="2:52" ht="18.600000000000001" hidden="1" customHeight="1" x14ac:dyDescent="0.3">
      <c r="B157" s="241">
        <v>147</v>
      </c>
      <c r="C157" s="241">
        <v>65788478</v>
      </c>
      <c r="D157" s="243" t="str">
        <f>IFERROR(VLOOKUP($C157,[6]BD!$B$3:$O$200,2,0),"")</f>
        <v>AROCA AROCA ANA ELIZA</v>
      </c>
      <c r="E157" s="248" t="s">
        <v>95</v>
      </c>
      <c r="F157" s="270" t="s">
        <v>18</v>
      </c>
      <c r="G157" s="268" t="s">
        <v>31</v>
      </c>
      <c r="H157" s="243" t="str">
        <f>IFERROR(VLOOKUP($C157,[6]BD!$B$3:$O$200,4,0),"")</f>
        <v>22/10/2025</v>
      </c>
      <c r="I157" s="294" t="s">
        <v>398</v>
      </c>
      <c r="J157" s="294" t="s">
        <v>407</v>
      </c>
      <c r="K157" s="294" t="s">
        <v>407</v>
      </c>
      <c r="L157" s="294" t="s">
        <v>407</v>
      </c>
      <c r="M157" s="294" t="s">
        <v>407</v>
      </c>
      <c r="N157" s="294" t="s">
        <v>407</v>
      </c>
      <c r="O157" s="294" t="s">
        <v>407</v>
      </c>
      <c r="P157" s="294" t="s">
        <v>398</v>
      </c>
      <c r="Q157" s="294" t="s">
        <v>407</v>
      </c>
      <c r="R157" s="294" t="s">
        <v>407</v>
      </c>
      <c r="S157" s="294" t="s">
        <v>407</v>
      </c>
      <c r="T157" s="294" t="s">
        <v>407</v>
      </c>
      <c r="U157" s="294" t="s">
        <v>407</v>
      </c>
      <c r="V157" s="294" t="s">
        <v>407</v>
      </c>
      <c r="W157" s="294" t="s">
        <v>398</v>
      </c>
      <c r="X157" s="294" t="s">
        <v>407</v>
      </c>
      <c r="Y157" s="294" t="s">
        <v>407</v>
      </c>
      <c r="Z157" s="294" t="s">
        <v>407</v>
      </c>
      <c r="AA157" s="294" t="s">
        <v>407</v>
      </c>
      <c r="AB157" s="294" t="s">
        <v>407</v>
      </c>
      <c r="AC157" s="294" t="s">
        <v>407</v>
      </c>
      <c r="AD157" s="294" t="s">
        <v>398</v>
      </c>
      <c r="AE157" s="294" t="s">
        <v>398</v>
      </c>
      <c r="AF157" s="294" t="s">
        <v>407</v>
      </c>
      <c r="AG157" s="294" t="s">
        <v>407</v>
      </c>
      <c r="AH157" s="294" t="s">
        <v>407</v>
      </c>
      <c r="AI157" s="294" t="s">
        <v>407</v>
      </c>
      <c r="AJ157" s="294" t="s">
        <v>407</v>
      </c>
      <c r="AK157" s="294" t="s">
        <v>398</v>
      </c>
      <c r="AL157" s="294" t="s">
        <v>407</v>
      </c>
      <c r="AN157" s="308">
        <f t="shared" si="14"/>
        <v>0</v>
      </c>
      <c r="AO157" s="308">
        <f t="shared" si="14"/>
        <v>0</v>
      </c>
      <c r="AP157" s="308">
        <f t="shared" si="14"/>
        <v>6</v>
      </c>
      <c r="AQ157" s="308">
        <f t="shared" si="14"/>
        <v>0</v>
      </c>
      <c r="AR157" s="308">
        <f t="shared" si="14"/>
        <v>0</v>
      </c>
      <c r="AS157" s="308">
        <f t="shared" si="14"/>
        <v>0</v>
      </c>
      <c r="AT157" s="308">
        <f t="shared" si="14"/>
        <v>0</v>
      </c>
      <c r="AU157" s="308">
        <f t="shared" si="14"/>
        <v>0</v>
      </c>
      <c r="AV157" s="308">
        <f t="shared" si="14"/>
        <v>0</v>
      </c>
      <c r="AW157" s="308">
        <f t="shared" si="14"/>
        <v>0</v>
      </c>
      <c r="AX157" s="308">
        <f t="shared" si="14"/>
        <v>0</v>
      </c>
      <c r="AY157" s="308">
        <f t="shared" si="14"/>
        <v>24</v>
      </c>
      <c r="AZ157" s="414">
        <f t="shared" si="15"/>
        <v>30</v>
      </c>
    </row>
    <row r="158" spans="2:52" ht="18.600000000000001" hidden="1" customHeight="1" x14ac:dyDescent="0.3">
      <c r="B158" s="241">
        <v>148</v>
      </c>
      <c r="C158" s="241">
        <v>80443614</v>
      </c>
      <c r="D158" s="243" t="str">
        <f>IFERROR(VLOOKUP($C158,[6]BD!$B$3:$O$200,2,0),"")</f>
        <v xml:space="preserve">LARA TELLEZ YESID </v>
      </c>
      <c r="E158" s="245" t="s">
        <v>96</v>
      </c>
      <c r="F158" s="270" t="s">
        <v>20</v>
      </c>
      <c r="G158" s="268" t="s">
        <v>26</v>
      </c>
      <c r="H158" s="243" t="str">
        <f>IFERROR(VLOOKUP($C158,[6]BD!$B$3:$O$200,4,0),"")</f>
        <v>22/10/2025</v>
      </c>
      <c r="I158" s="294" t="s">
        <v>398</v>
      </c>
      <c r="J158" s="294" t="s">
        <v>407</v>
      </c>
      <c r="K158" s="294" t="s">
        <v>407</v>
      </c>
      <c r="L158" s="294" t="s">
        <v>407</v>
      </c>
      <c r="M158" s="294" t="s">
        <v>407</v>
      </c>
      <c r="N158" s="294" t="s">
        <v>407</v>
      </c>
      <c r="O158" s="294" t="s">
        <v>407</v>
      </c>
      <c r="P158" s="294" t="s">
        <v>398</v>
      </c>
      <c r="Q158" s="294" t="s">
        <v>407</v>
      </c>
      <c r="R158" s="294" t="s">
        <v>407</v>
      </c>
      <c r="S158" s="294" t="s">
        <v>407</v>
      </c>
      <c r="T158" s="294" t="s">
        <v>407</v>
      </c>
      <c r="U158" s="294" t="s">
        <v>407</v>
      </c>
      <c r="V158" s="294" t="s">
        <v>407</v>
      </c>
      <c r="W158" s="294" t="s">
        <v>398</v>
      </c>
      <c r="X158" s="294" t="s">
        <v>407</v>
      </c>
      <c r="Y158" s="294" t="s">
        <v>407</v>
      </c>
      <c r="Z158" s="294" t="s">
        <v>407</v>
      </c>
      <c r="AA158" s="294" t="s">
        <v>407</v>
      </c>
      <c r="AB158" s="294" t="s">
        <v>407</v>
      </c>
      <c r="AC158" s="294" t="s">
        <v>407</v>
      </c>
      <c r="AD158" s="294" t="s">
        <v>398</v>
      </c>
      <c r="AE158" s="294" t="s">
        <v>398</v>
      </c>
      <c r="AF158" s="294" t="s">
        <v>407</v>
      </c>
      <c r="AG158" s="294" t="s">
        <v>407</v>
      </c>
      <c r="AH158" s="294" t="s">
        <v>407</v>
      </c>
      <c r="AI158" s="294" t="s">
        <v>407</v>
      </c>
      <c r="AJ158" s="294" t="s">
        <v>407</v>
      </c>
      <c r="AK158" s="294" t="s">
        <v>398</v>
      </c>
      <c r="AL158" s="294" t="s">
        <v>407</v>
      </c>
      <c r="AN158" s="308">
        <f t="shared" si="14"/>
        <v>0</v>
      </c>
      <c r="AO158" s="308">
        <f t="shared" si="14"/>
        <v>0</v>
      </c>
      <c r="AP158" s="308">
        <f t="shared" si="14"/>
        <v>6</v>
      </c>
      <c r="AQ158" s="308">
        <f t="shared" si="14"/>
        <v>0</v>
      </c>
      <c r="AR158" s="308">
        <f t="shared" si="14"/>
        <v>0</v>
      </c>
      <c r="AS158" s="308">
        <f t="shared" si="14"/>
        <v>0</v>
      </c>
      <c r="AT158" s="308">
        <f t="shared" si="14"/>
        <v>0</v>
      </c>
      <c r="AU158" s="308">
        <f t="shared" si="14"/>
        <v>0</v>
      </c>
      <c r="AV158" s="308">
        <f t="shared" si="14"/>
        <v>0</v>
      </c>
      <c r="AW158" s="308">
        <f t="shared" si="14"/>
        <v>0</v>
      </c>
      <c r="AX158" s="308">
        <f t="shared" si="14"/>
        <v>0</v>
      </c>
      <c r="AY158" s="308">
        <f t="shared" si="14"/>
        <v>24</v>
      </c>
      <c r="AZ158" s="414">
        <f t="shared" si="15"/>
        <v>30</v>
      </c>
    </row>
    <row r="159" spans="2:52" ht="18.600000000000001" customHeight="1" x14ac:dyDescent="0.3">
      <c r="B159" s="241">
        <v>149</v>
      </c>
      <c r="C159" s="241">
        <v>42778107</v>
      </c>
      <c r="D159" s="243" t="str">
        <f>IFERROR(VLOOKUP($C159,[6]BD!$B$3:$O$200,2,0),"")</f>
        <v>ORTIZ RESTREPO NANCY JANET</v>
      </c>
      <c r="E159" s="245" t="s">
        <v>96</v>
      </c>
      <c r="F159" s="270" t="s">
        <v>18</v>
      </c>
      <c r="G159" s="268" t="s">
        <v>26</v>
      </c>
      <c r="H159" s="243" t="str">
        <f>IFERROR(VLOOKUP($C159,[6]BD!$B$3:$O$200,4,0),"")</f>
        <v>23/10/2025</v>
      </c>
      <c r="I159" s="294" t="s">
        <v>398</v>
      </c>
      <c r="J159" s="294" t="s">
        <v>407</v>
      </c>
      <c r="K159" s="294" t="s">
        <v>407</v>
      </c>
      <c r="L159" s="294" t="s">
        <v>407</v>
      </c>
      <c r="M159" s="294" t="s">
        <v>407</v>
      </c>
      <c r="N159" s="294" t="s">
        <v>407</v>
      </c>
      <c r="O159" s="294" t="s">
        <v>407</v>
      </c>
      <c r="P159" s="294" t="s">
        <v>398</v>
      </c>
      <c r="Q159" s="294" t="s">
        <v>407</v>
      </c>
      <c r="R159" s="294" t="s">
        <v>407</v>
      </c>
      <c r="S159" s="294" t="s">
        <v>407</v>
      </c>
      <c r="T159" s="294" t="s">
        <v>407</v>
      </c>
      <c r="U159" s="294" t="s">
        <v>407</v>
      </c>
      <c r="V159" s="294" t="s">
        <v>407</v>
      </c>
      <c r="W159" s="294" t="s">
        <v>398</v>
      </c>
      <c r="X159" s="294" t="s">
        <v>407</v>
      </c>
      <c r="Y159" s="294" t="s">
        <v>407</v>
      </c>
      <c r="Z159" s="294" t="s">
        <v>407</v>
      </c>
      <c r="AA159" s="294" t="s">
        <v>407</v>
      </c>
      <c r="AB159" s="294" t="s">
        <v>407</v>
      </c>
      <c r="AC159" s="294" t="s">
        <v>407</v>
      </c>
      <c r="AD159" s="294" t="s">
        <v>398</v>
      </c>
      <c r="AE159" s="294" t="s">
        <v>398</v>
      </c>
      <c r="AF159" s="294" t="s">
        <v>407</v>
      </c>
      <c r="AG159" s="294" t="s">
        <v>407</v>
      </c>
      <c r="AH159" s="294" t="s">
        <v>407</v>
      </c>
      <c r="AI159" s="294" t="s">
        <v>407</v>
      </c>
      <c r="AJ159" s="294" t="s">
        <v>407</v>
      </c>
      <c r="AK159" s="294" t="s">
        <v>398</v>
      </c>
      <c r="AL159" s="294" t="s">
        <v>407</v>
      </c>
      <c r="AN159" s="308">
        <f t="shared" si="14"/>
        <v>0</v>
      </c>
      <c r="AO159" s="308">
        <f t="shared" si="14"/>
        <v>0</v>
      </c>
      <c r="AP159" s="308">
        <f t="shared" si="14"/>
        <v>6</v>
      </c>
      <c r="AQ159" s="308">
        <f t="shared" si="14"/>
        <v>0</v>
      </c>
      <c r="AR159" s="308">
        <f t="shared" si="14"/>
        <v>0</v>
      </c>
      <c r="AS159" s="308">
        <f t="shared" si="14"/>
        <v>0</v>
      </c>
      <c r="AT159" s="308">
        <f t="shared" si="14"/>
        <v>0</v>
      </c>
      <c r="AU159" s="308">
        <f t="shared" si="14"/>
        <v>0</v>
      </c>
      <c r="AV159" s="308">
        <f t="shared" si="14"/>
        <v>0</v>
      </c>
      <c r="AW159" s="308">
        <f t="shared" si="14"/>
        <v>0</v>
      </c>
      <c r="AX159" s="308">
        <f t="shared" si="14"/>
        <v>0</v>
      </c>
      <c r="AY159" s="308">
        <f t="shared" si="14"/>
        <v>24</v>
      </c>
      <c r="AZ159" s="414">
        <f t="shared" si="15"/>
        <v>30</v>
      </c>
    </row>
    <row r="160" spans="2:52" ht="18.600000000000001" hidden="1" customHeight="1" x14ac:dyDescent="0.3">
      <c r="B160" s="241">
        <v>150</v>
      </c>
      <c r="C160" s="241">
        <v>52064995</v>
      </c>
      <c r="D160" s="243" t="str">
        <f>IFERROR(VLOOKUP($C160,[6]BD!$B$3:$O$200,2,0),"")</f>
        <v>ECHEVERRI VARGAS ELSA YOLANDA</v>
      </c>
      <c r="E160" s="245" t="s">
        <v>96</v>
      </c>
      <c r="F160" s="270" t="s">
        <v>18</v>
      </c>
      <c r="G160" s="268" t="s">
        <v>27</v>
      </c>
      <c r="H160" s="243" t="str">
        <f>IFERROR(VLOOKUP($C160,[6]BD!$B$3:$O$200,4,0),"")</f>
        <v>23/10/2025</v>
      </c>
      <c r="I160" s="294" t="s">
        <v>398</v>
      </c>
      <c r="J160" s="294" t="s">
        <v>407</v>
      </c>
      <c r="K160" s="294" t="s">
        <v>407</v>
      </c>
      <c r="L160" s="294" t="s">
        <v>407</v>
      </c>
      <c r="M160" s="294" t="s">
        <v>407</v>
      </c>
      <c r="N160" s="294" t="s">
        <v>407</v>
      </c>
      <c r="O160" s="294" t="s">
        <v>407</v>
      </c>
      <c r="P160" s="294" t="s">
        <v>398</v>
      </c>
      <c r="Q160" s="294" t="s">
        <v>407</v>
      </c>
      <c r="R160" s="294" t="s">
        <v>407</v>
      </c>
      <c r="S160" s="294" t="s">
        <v>407</v>
      </c>
      <c r="T160" s="294" t="s">
        <v>407</v>
      </c>
      <c r="U160" s="294" t="s">
        <v>407</v>
      </c>
      <c r="V160" s="294" t="s">
        <v>407</v>
      </c>
      <c r="W160" s="294" t="s">
        <v>398</v>
      </c>
      <c r="X160" s="294" t="s">
        <v>407</v>
      </c>
      <c r="Y160" s="294" t="s">
        <v>407</v>
      </c>
      <c r="Z160" s="294" t="s">
        <v>407</v>
      </c>
      <c r="AA160" s="294" t="s">
        <v>407</v>
      </c>
      <c r="AB160" s="294" t="s">
        <v>407</v>
      </c>
      <c r="AC160" s="294" t="s">
        <v>407</v>
      </c>
      <c r="AD160" s="294" t="s">
        <v>398</v>
      </c>
      <c r="AE160" s="294" t="s">
        <v>398</v>
      </c>
      <c r="AF160" s="294" t="s">
        <v>407</v>
      </c>
      <c r="AG160" s="294" t="s">
        <v>407</v>
      </c>
      <c r="AH160" s="294" t="s">
        <v>407</v>
      </c>
      <c r="AI160" s="294" t="s">
        <v>407</v>
      </c>
      <c r="AJ160" s="294" t="s">
        <v>407</v>
      </c>
      <c r="AK160" s="294" t="s">
        <v>398</v>
      </c>
      <c r="AL160" s="294" t="s">
        <v>407</v>
      </c>
      <c r="AN160" s="308">
        <f t="shared" si="14"/>
        <v>0</v>
      </c>
      <c r="AO160" s="308">
        <f t="shared" si="14"/>
        <v>0</v>
      </c>
      <c r="AP160" s="308">
        <f t="shared" si="14"/>
        <v>6</v>
      </c>
      <c r="AQ160" s="308">
        <f t="shared" si="14"/>
        <v>0</v>
      </c>
      <c r="AR160" s="308">
        <f t="shared" si="14"/>
        <v>0</v>
      </c>
      <c r="AS160" s="308">
        <f t="shared" si="14"/>
        <v>0</v>
      </c>
      <c r="AT160" s="308">
        <f t="shared" si="14"/>
        <v>0</v>
      </c>
      <c r="AU160" s="308">
        <f t="shared" si="14"/>
        <v>0</v>
      </c>
      <c r="AV160" s="308">
        <f t="shared" si="14"/>
        <v>0</v>
      </c>
      <c r="AW160" s="308">
        <f t="shared" si="14"/>
        <v>0</v>
      </c>
      <c r="AX160" s="308">
        <f t="shared" si="14"/>
        <v>0</v>
      </c>
      <c r="AY160" s="308">
        <f t="shared" si="14"/>
        <v>24</v>
      </c>
      <c r="AZ160" s="414">
        <f t="shared" si="15"/>
        <v>30</v>
      </c>
    </row>
    <row r="161" spans="1:52" ht="18.600000000000001" hidden="1" customHeight="1" x14ac:dyDescent="0.3">
      <c r="B161" s="241">
        <v>151</v>
      </c>
      <c r="C161" s="241">
        <v>79633497</v>
      </c>
      <c r="D161" s="243" t="str">
        <f>IFERROR(VLOOKUP($C161,[6]BD!$B$3:$O$200,2,0),"")</f>
        <v>TORRES GIRALDO JAIRO HERNAN</v>
      </c>
      <c r="E161" s="248" t="s">
        <v>95</v>
      </c>
      <c r="F161" s="270" t="s">
        <v>20</v>
      </c>
      <c r="G161" s="268" t="s">
        <v>44</v>
      </c>
      <c r="H161" s="243" t="str">
        <f>IFERROR(VLOOKUP($C161,[6]BD!$B$3:$O$200,4,0),"")</f>
        <v>23/10/2025</v>
      </c>
      <c r="I161" s="294" t="s">
        <v>398</v>
      </c>
      <c r="J161" s="294" t="s">
        <v>407</v>
      </c>
      <c r="K161" s="294" t="s">
        <v>407</v>
      </c>
      <c r="L161" s="294" t="s">
        <v>407</v>
      </c>
      <c r="M161" s="294" t="s">
        <v>407</v>
      </c>
      <c r="N161" s="294" t="s">
        <v>407</v>
      </c>
      <c r="O161" s="294" t="s">
        <v>407</v>
      </c>
      <c r="P161" s="294" t="s">
        <v>398</v>
      </c>
      <c r="Q161" s="294" t="s">
        <v>407</v>
      </c>
      <c r="R161" s="294" t="s">
        <v>407</v>
      </c>
      <c r="S161" s="294" t="s">
        <v>407</v>
      </c>
      <c r="T161" s="294" t="s">
        <v>407</v>
      </c>
      <c r="U161" s="294" t="s">
        <v>407</v>
      </c>
      <c r="V161" s="294" t="s">
        <v>407</v>
      </c>
      <c r="W161" s="294" t="s">
        <v>398</v>
      </c>
      <c r="X161" s="294" t="s">
        <v>407</v>
      </c>
      <c r="Y161" s="294" t="s">
        <v>407</v>
      </c>
      <c r="Z161" s="294" t="s">
        <v>407</v>
      </c>
      <c r="AA161" s="294" t="s">
        <v>407</v>
      </c>
      <c r="AB161" s="294" t="s">
        <v>407</v>
      </c>
      <c r="AC161" s="294" t="s">
        <v>407</v>
      </c>
      <c r="AD161" s="294" t="s">
        <v>398</v>
      </c>
      <c r="AE161" s="294" t="s">
        <v>398</v>
      </c>
      <c r="AF161" s="294" t="s">
        <v>407</v>
      </c>
      <c r="AG161" s="294" t="s">
        <v>407</v>
      </c>
      <c r="AH161" s="294" t="s">
        <v>407</v>
      </c>
      <c r="AI161" s="294" t="s">
        <v>407</v>
      </c>
      <c r="AJ161" s="294" t="s">
        <v>407</v>
      </c>
      <c r="AK161" s="294" t="s">
        <v>398</v>
      </c>
      <c r="AL161" s="294" t="s">
        <v>407</v>
      </c>
      <c r="AN161" s="308">
        <f t="shared" si="14"/>
        <v>0</v>
      </c>
      <c r="AO161" s="308">
        <f t="shared" si="14"/>
        <v>0</v>
      </c>
      <c r="AP161" s="308">
        <f t="shared" si="14"/>
        <v>6</v>
      </c>
      <c r="AQ161" s="308">
        <f t="shared" si="14"/>
        <v>0</v>
      </c>
      <c r="AR161" s="308">
        <f t="shared" si="14"/>
        <v>0</v>
      </c>
      <c r="AS161" s="308">
        <f t="shared" si="14"/>
        <v>0</v>
      </c>
      <c r="AT161" s="308">
        <f t="shared" si="14"/>
        <v>0</v>
      </c>
      <c r="AU161" s="308">
        <f t="shared" si="14"/>
        <v>0</v>
      </c>
      <c r="AV161" s="308">
        <f t="shared" si="14"/>
        <v>0</v>
      </c>
      <c r="AW161" s="308">
        <f t="shared" si="14"/>
        <v>0</v>
      </c>
      <c r="AX161" s="308">
        <f t="shared" si="14"/>
        <v>0</v>
      </c>
      <c r="AY161" s="308">
        <f t="shared" si="14"/>
        <v>24</v>
      </c>
      <c r="AZ161" s="414">
        <f t="shared" si="15"/>
        <v>30</v>
      </c>
    </row>
    <row r="162" spans="1:52" ht="18.600000000000001" hidden="1" customHeight="1" x14ac:dyDescent="0.3">
      <c r="B162" s="241">
        <v>152</v>
      </c>
      <c r="C162" s="241">
        <v>55305195</v>
      </c>
      <c r="D162" s="243" t="str">
        <f>IFERROR(VLOOKUP($C162,[6]BD!$B$3:$O$200,2,0),"")</f>
        <v>RUDA GONZALEZ YADIRA MILAGROS</v>
      </c>
      <c r="E162" s="248" t="s">
        <v>95</v>
      </c>
      <c r="F162" s="270" t="s">
        <v>18</v>
      </c>
      <c r="G162" s="268" t="s">
        <v>35</v>
      </c>
      <c r="H162" s="243" t="str">
        <f>IFERROR(VLOOKUP($C162,[6]BD!$B$3:$O$200,4,0),"")</f>
        <v>23/10/2025</v>
      </c>
      <c r="I162" s="294" t="s">
        <v>398</v>
      </c>
      <c r="J162" s="294" t="s">
        <v>407</v>
      </c>
      <c r="K162" s="294" t="s">
        <v>403</v>
      </c>
      <c r="L162" s="294" t="s">
        <v>407</v>
      </c>
      <c r="M162" s="294" t="s">
        <v>407</v>
      </c>
      <c r="N162" s="294" t="s">
        <v>407</v>
      </c>
      <c r="O162" s="294" t="s">
        <v>407</v>
      </c>
      <c r="P162" s="294" t="s">
        <v>398</v>
      </c>
      <c r="Q162" s="294" t="s">
        <v>407</v>
      </c>
      <c r="R162" s="294" t="s">
        <v>407</v>
      </c>
      <c r="S162" s="294" t="s">
        <v>407</v>
      </c>
      <c r="T162" s="294" t="s">
        <v>399</v>
      </c>
      <c r="U162" s="294" t="s">
        <v>399</v>
      </c>
      <c r="V162" s="294" t="s">
        <v>399</v>
      </c>
      <c r="W162" s="294" t="s">
        <v>398</v>
      </c>
      <c r="X162" s="294" t="s">
        <v>407</v>
      </c>
      <c r="Y162" s="294" t="s">
        <v>407</v>
      </c>
      <c r="Z162" s="294" t="s">
        <v>407</v>
      </c>
      <c r="AA162" s="294" t="s">
        <v>407</v>
      </c>
      <c r="AB162" s="294" t="s">
        <v>407</v>
      </c>
      <c r="AC162" s="294" t="s">
        <v>407</v>
      </c>
      <c r="AD162" s="294" t="s">
        <v>398</v>
      </c>
      <c r="AE162" s="294" t="s">
        <v>398</v>
      </c>
      <c r="AF162" s="294" t="s">
        <v>407</v>
      </c>
      <c r="AG162" s="294" t="s">
        <v>407</v>
      </c>
      <c r="AH162" s="294" t="s">
        <v>407</v>
      </c>
      <c r="AI162" s="294" t="s">
        <v>407</v>
      </c>
      <c r="AJ162" s="294" t="s">
        <v>407</v>
      </c>
      <c r="AK162" s="294" t="s">
        <v>398</v>
      </c>
      <c r="AL162" s="294" t="s">
        <v>407</v>
      </c>
      <c r="AN162" s="308">
        <f t="shared" si="14"/>
        <v>0</v>
      </c>
      <c r="AO162" s="308">
        <f t="shared" si="14"/>
        <v>0</v>
      </c>
      <c r="AP162" s="308">
        <f t="shared" si="14"/>
        <v>6</v>
      </c>
      <c r="AQ162" s="308">
        <f t="shared" si="14"/>
        <v>3</v>
      </c>
      <c r="AR162" s="308">
        <f t="shared" si="14"/>
        <v>0</v>
      </c>
      <c r="AS162" s="308">
        <f t="shared" si="14"/>
        <v>0</v>
      </c>
      <c r="AT162" s="308">
        <f t="shared" si="14"/>
        <v>0</v>
      </c>
      <c r="AU162" s="308">
        <f t="shared" si="14"/>
        <v>1</v>
      </c>
      <c r="AV162" s="308">
        <f t="shared" si="14"/>
        <v>0</v>
      </c>
      <c r="AW162" s="308">
        <f t="shared" si="14"/>
        <v>0</v>
      </c>
      <c r="AX162" s="308">
        <f t="shared" si="14"/>
        <v>0</v>
      </c>
      <c r="AY162" s="308">
        <f t="shared" si="14"/>
        <v>20</v>
      </c>
      <c r="AZ162" s="414">
        <f t="shared" si="15"/>
        <v>26</v>
      </c>
    </row>
    <row r="163" spans="1:52" ht="18.600000000000001" hidden="1" customHeight="1" x14ac:dyDescent="0.3">
      <c r="A163" s="246" t="s">
        <v>94</v>
      </c>
      <c r="B163" s="241">
        <v>153</v>
      </c>
      <c r="C163" s="241">
        <v>79459623</v>
      </c>
      <c r="D163" s="243" t="str">
        <f>IFERROR(VLOOKUP($C163,[6]BD!$B$3:$O$200,2,0),"")</f>
        <v>CORTES PORRAS VICTOR JULIO</v>
      </c>
      <c r="E163" s="248" t="s">
        <v>95</v>
      </c>
      <c r="F163" s="270" t="s">
        <v>20</v>
      </c>
      <c r="G163" s="268" t="s">
        <v>44</v>
      </c>
      <c r="H163" s="243">
        <f>IFERROR(VLOOKUP($C163,[6]BD!$B$3:$O$200,4,0),"")</f>
        <v>0</v>
      </c>
      <c r="I163" s="294" t="s">
        <v>398</v>
      </c>
      <c r="J163" s="294" t="s">
        <v>407</v>
      </c>
      <c r="K163" s="294" t="s">
        <v>407</v>
      </c>
      <c r="L163" s="294" t="s">
        <v>404</v>
      </c>
      <c r="M163" s="294" t="s">
        <v>404</v>
      </c>
      <c r="N163" s="294" t="s">
        <v>404</v>
      </c>
      <c r="O163" s="294" t="s">
        <v>404</v>
      </c>
      <c r="P163" s="294" t="s">
        <v>404</v>
      </c>
      <c r="Q163" s="294" t="s">
        <v>404</v>
      </c>
      <c r="R163" s="294" t="s">
        <v>404</v>
      </c>
      <c r="S163" s="294" t="s">
        <v>404</v>
      </c>
      <c r="T163" s="294" t="s">
        <v>404</v>
      </c>
      <c r="U163" s="294" t="s">
        <v>404</v>
      </c>
      <c r="V163" s="294" t="s">
        <v>404</v>
      </c>
      <c r="W163" s="294" t="s">
        <v>404</v>
      </c>
      <c r="X163" s="294" t="s">
        <v>404</v>
      </c>
      <c r="Y163" s="294" t="s">
        <v>404</v>
      </c>
      <c r="Z163" s="294" t="s">
        <v>404</v>
      </c>
      <c r="AA163" s="294" t="s">
        <v>404</v>
      </c>
      <c r="AB163" s="294" t="s">
        <v>404</v>
      </c>
      <c r="AC163" s="294" t="s">
        <v>404</v>
      </c>
      <c r="AD163" s="294" t="s">
        <v>404</v>
      </c>
      <c r="AE163" s="294" t="s">
        <v>404</v>
      </c>
      <c r="AF163" s="294" t="s">
        <v>404</v>
      </c>
      <c r="AG163" s="294" t="s">
        <v>404</v>
      </c>
      <c r="AH163" s="294" t="s">
        <v>404</v>
      </c>
      <c r="AI163" s="294" t="s">
        <v>404</v>
      </c>
      <c r="AJ163" s="294" t="s">
        <v>404</v>
      </c>
      <c r="AK163" s="294" t="s">
        <v>398</v>
      </c>
      <c r="AL163" s="294" t="s">
        <v>404</v>
      </c>
      <c r="AN163" s="308">
        <f t="shared" si="14"/>
        <v>0</v>
      </c>
      <c r="AO163" s="308">
        <f t="shared" si="14"/>
        <v>0</v>
      </c>
      <c r="AP163" s="308">
        <f t="shared" si="14"/>
        <v>2</v>
      </c>
      <c r="AQ163" s="308">
        <f t="shared" si="14"/>
        <v>0</v>
      </c>
      <c r="AR163" s="308">
        <f t="shared" si="14"/>
        <v>0</v>
      </c>
      <c r="AS163" s="308">
        <f t="shared" si="14"/>
        <v>0</v>
      </c>
      <c r="AT163" s="308">
        <f t="shared" si="14"/>
        <v>0</v>
      </c>
      <c r="AU163" s="308">
        <f t="shared" si="14"/>
        <v>0</v>
      </c>
      <c r="AV163" s="308">
        <f t="shared" si="14"/>
        <v>26</v>
      </c>
      <c r="AW163" s="308">
        <f t="shared" si="14"/>
        <v>0</v>
      </c>
      <c r="AX163" s="308">
        <f t="shared" si="14"/>
        <v>0</v>
      </c>
      <c r="AY163" s="308">
        <f t="shared" si="14"/>
        <v>2</v>
      </c>
      <c r="AZ163" s="414">
        <f t="shared" si="15"/>
        <v>4</v>
      </c>
    </row>
    <row r="164" spans="1:52" ht="18.600000000000001" hidden="1" customHeight="1" x14ac:dyDescent="0.3">
      <c r="B164" s="241">
        <v>154</v>
      </c>
      <c r="C164" s="241">
        <v>53093292</v>
      </c>
      <c r="D164" s="243" t="str">
        <f>IFERROR(VLOOKUP($C164,[6]BD!$B$3:$O$200,2,0),"")</f>
        <v>MORENO MELO YEIMI CATALINA</v>
      </c>
      <c r="E164" s="245" t="s">
        <v>96</v>
      </c>
      <c r="F164" s="270" t="s">
        <v>21</v>
      </c>
      <c r="G164" s="268" t="s">
        <v>26</v>
      </c>
      <c r="H164" s="243" t="str">
        <f>IFERROR(VLOOKUP($C164,[6]BD!$B$3:$O$200,4,0),"")</f>
        <v>27/10/2025</v>
      </c>
      <c r="I164" s="294" t="s">
        <v>398</v>
      </c>
      <c r="J164" s="294" t="s">
        <v>407</v>
      </c>
      <c r="K164" s="294" t="s">
        <v>407</v>
      </c>
      <c r="L164" s="294" t="s">
        <v>407</v>
      </c>
      <c r="M164" s="294" t="s">
        <v>407</v>
      </c>
      <c r="N164" s="294" t="s">
        <v>407</v>
      </c>
      <c r="O164" s="294" t="s">
        <v>407</v>
      </c>
      <c r="P164" s="294" t="s">
        <v>398</v>
      </c>
      <c r="Q164" s="294" t="s">
        <v>407</v>
      </c>
      <c r="R164" s="294" t="s">
        <v>407</v>
      </c>
      <c r="S164" s="294" t="s">
        <v>407</v>
      </c>
      <c r="T164" s="294" t="s">
        <v>407</v>
      </c>
      <c r="U164" s="294" t="s">
        <v>407</v>
      </c>
      <c r="V164" s="294" t="s">
        <v>407</v>
      </c>
      <c r="W164" s="294" t="s">
        <v>398</v>
      </c>
      <c r="X164" s="294" t="s">
        <v>407</v>
      </c>
      <c r="Y164" s="294" t="s">
        <v>407</v>
      </c>
      <c r="Z164" s="294" t="s">
        <v>407</v>
      </c>
      <c r="AA164" s="294" t="s">
        <v>407</v>
      </c>
      <c r="AB164" s="294" t="s">
        <v>407</v>
      </c>
      <c r="AC164" s="294" t="s">
        <v>407</v>
      </c>
      <c r="AD164" s="294" t="s">
        <v>398</v>
      </c>
      <c r="AE164" s="294" t="s">
        <v>398</v>
      </c>
      <c r="AF164" s="294" t="s">
        <v>407</v>
      </c>
      <c r="AG164" s="294" t="s">
        <v>407</v>
      </c>
      <c r="AH164" s="294" t="s">
        <v>407</v>
      </c>
      <c r="AI164" s="294" t="s">
        <v>407</v>
      </c>
      <c r="AJ164" s="294" t="s">
        <v>407</v>
      </c>
      <c r="AK164" s="294" t="s">
        <v>398</v>
      </c>
      <c r="AL164" s="294" t="s">
        <v>407</v>
      </c>
      <c r="AN164" s="308">
        <f t="shared" si="14"/>
        <v>0</v>
      </c>
      <c r="AO164" s="308">
        <f t="shared" si="14"/>
        <v>0</v>
      </c>
      <c r="AP164" s="308">
        <f t="shared" si="14"/>
        <v>6</v>
      </c>
      <c r="AQ164" s="308">
        <f t="shared" si="14"/>
        <v>0</v>
      </c>
      <c r="AR164" s="308">
        <f t="shared" si="14"/>
        <v>0</v>
      </c>
      <c r="AS164" s="308">
        <f t="shared" si="14"/>
        <v>0</v>
      </c>
      <c r="AT164" s="308">
        <f t="shared" si="14"/>
        <v>0</v>
      </c>
      <c r="AU164" s="308">
        <f t="shared" si="14"/>
        <v>0</v>
      </c>
      <c r="AV164" s="308">
        <f t="shared" si="14"/>
        <v>0</v>
      </c>
      <c r="AW164" s="308">
        <f t="shared" si="14"/>
        <v>0</v>
      </c>
      <c r="AX164" s="308">
        <f t="shared" si="14"/>
        <v>0</v>
      </c>
      <c r="AY164" s="308">
        <f t="shared" si="14"/>
        <v>24</v>
      </c>
      <c r="AZ164" s="414">
        <f t="shared" si="15"/>
        <v>30</v>
      </c>
    </row>
    <row r="165" spans="1:52" ht="18.600000000000001" hidden="1" customHeight="1" x14ac:dyDescent="0.3">
      <c r="B165" s="241">
        <v>155</v>
      </c>
      <c r="C165" s="241">
        <v>80735722</v>
      </c>
      <c r="D165" s="243" t="str">
        <f>IFERROR(VLOOKUP($C165,[6]BD!$B$3:$O$200,2,0),"")</f>
        <v>BELTRAN  ANGEL ANTONIO</v>
      </c>
      <c r="E165" s="245" t="s">
        <v>93</v>
      </c>
      <c r="F165" s="270" t="s">
        <v>20</v>
      </c>
      <c r="G165" s="268" t="s">
        <v>30</v>
      </c>
      <c r="H165" s="243" t="str">
        <f>IFERROR(VLOOKUP($C165,[6]BD!$B$3:$O$200,4,0),"")</f>
        <v>13/11/2025</v>
      </c>
      <c r="I165" s="294" t="s">
        <v>398</v>
      </c>
      <c r="J165" s="294" t="s">
        <v>407</v>
      </c>
      <c r="K165" s="294" t="s">
        <v>407</v>
      </c>
      <c r="L165" s="294" t="s">
        <v>407</v>
      </c>
      <c r="M165" s="294" t="s">
        <v>407</v>
      </c>
      <c r="N165" s="294" t="s">
        <v>407</v>
      </c>
      <c r="O165" s="294" t="s">
        <v>407</v>
      </c>
      <c r="P165" s="294" t="s">
        <v>398</v>
      </c>
      <c r="Q165" s="294" t="s">
        <v>407</v>
      </c>
      <c r="R165" s="294" t="s">
        <v>407</v>
      </c>
      <c r="S165" s="294" t="s">
        <v>407</v>
      </c>
      <c r="T165" s="294" t="s">
        <v>407</v>
      </c>
      <c r="U165" s="294" t="s">
        <v>407</v>
      </c>
      <c r="V165" s="294" t="s">
        <v>407</v>
      </c>
      <c r="W165" s="294" t="s">
        <v>398</v>
      </c>
      <c r="X165" s="294" t="s">
        <v>407</v>
      </c>
      <c r="Y165" s="294" t="s">
        <v>407</v>
      </c>
      <c r="Z165" s="294" t="s">
        <v>407</v>
      </c>
      <c r="AA165" s="294" t="s">
        <v>407</v>
      </c>
      <c r="AB165" s="294" t="s">
        <v>407</v>
      </c>
      <c r="AC165" s="294" t="s">
        <v>407</v>
      </c>
      <c r="AD165" s="294" t="s">
        <v>398</v>
      </c>
      <c r="AE165" s="294" t="s">
        <v>398</v>
      </c>
      <c r="AF165" s="294" t="s">
        <v>407</v>
      </c>
      <c r="AG165" s="294" t="s">
        <v>407</v>
      </c>
      <c r="AH165" s="294" t="s">
        <v>407</v>
      </c>
      <c r="AI165" s="294" t="s">
        <v>407</v>
      </c>
      <c r="AJ165" s="294" t="s">
        <v>407</v>
      </c>
      <c r="AK165" s="294" t="s">
        <v>398</v>
      </c>
      <c r="AL165" s="294" t="s">
        <v>407</v>
      </c>
      <c r="AN165" s="308">
        <f t="shared" si="14"/>
        <v>0</v>
      </c>
      <c r="AO165" s="308">
        <f t="shared" si="14"/>
        <v>0</v>
      </c>
      <c r="AP165" s="308">
        <f t="shared" si="14"/>
        <v>6</v>
      </c>
      <c r="AQ165" s="308">
        <f t="shared" si="14"/>
        <v>0</v>
      </c>
      <c r="AR165" s="308">
        <f t="shared" si="14"/>
        <v>0</v>
      </c>
      <c r="AS165" s="308">
        <f t="shared" si="14"/>
        <v>0</v>
      </c>
      <c r="AT165" s="308">
        <f t="shared" si="14"/>
        <v>0</v>
      </c>
      <c r="AU165" s="308">
        <f t="shared" si="14"/>
        <v>0</v>
      </c>
      <c r="AV165" s="308">
        <f t="shared" si="14"/>
        <v>0</v>
      </c>
      <c r="AW165" s="308">
        <f t="shared" si="14"/>
        <v>0</v>
      </c>
      <c r="AX165" s="308">
        <f t="shared" si="14"/>
        <v>0</v>
      </c>
      <c r="AY165" s="308">
        <f t="shared" si="14"/>
        <v>24</v>
      </c>
      <c r="AZ165" s="414">
        <f t="shared" si="15"/>
        <v>30</v>
      </c>
    </row>
    <row r="166" spans="1:52" ht="18.600000000000001" hidden="1" customHeight="1" x14ac:dyDescent="0.3">
      <c r="B166" s="241">
        <v>156</v>
      </c>
      <c r="C166" s="241">
        <v>79612751</v>
      </c>
      <c r="D166" s="243" t="str">
        <f>IFERROR(VLOOKUP($C166,[6]BD!$B$3:$O$200,2,0),"")</f>
        <v xml:space="preserve">RAMIREZ WILCHES FABIO </v>
      </c>
      <c r="E166" s="248" t="s">
        <v>95</v>
      </c>
      <c r="F166" s="270" t="s">
        <v>20</v>
      </c>
      <c r="G166" s="268" t="s">
        <v>32</v>
      </c>
      <c r="H166" s="243" t="str">
        <f>IFERROR(VLOOKUP($C166,[6]BD!$B$3:$O$200,4,0),"")</f>
        <v>18/11/2025</v>
      </c>
      <c r="I166" s="294" t="s">
        <v>398</v>
      </c>
      <c r="J166" s="294" t="s">
        <v>407</v>
      </c>
      <c r="K166" s="294" t="s">
        <v>407</v>
      </c>
      <c r="L166" s="294" t="s">
        <v>407</v>
      </c>
      <c r="M166" s="294" t="s">
        <v>407</v>
      </c>
      <c r="N166" s="294" t="s">
        <v>407</v>
      </c>
      <c r="O166" s="294" t="s">
        <v>407</v>
      </c>
      <c r="P166" s="294" t="s">
        <v>398</v>
      </c>
      <c r="Q166" s="294" t="s">
        <v>407</v>
      </c>
      <c r="R166" s="294" t="s">
        <v>407</v>
      </c>
      <c r="S166" s="294" t="s">
        <v>407</v>
      </c>
      <c r="T166" s="294" t="s">
        <v>407</v>
      </c>
      <c r="U166" s="294" t="s">
        <v>407</v>
      </c>
      <c r="V166" s="294" t="s">
        <v>407</v>
      </c>
      <c r="W166" s="294" t="s">
        <v>398</v>
      </c>
      <c r="X166" s="294" t="s">
        <v>407</v>
      </c>
      <c r="Y166" s="294" t="s">
        <v>407</v>
      </c>
      <c r="Z166" s="294" t="s">
        <v>407</v>
      </c>
      <c r="AA166" s="294" t="s">
        <v>407</v>
      </c>
      <c r="AB166" s="294" t="s">
        <v>407</v>
      </c>
      <c r="AC166" s="294" t="s">
        <v>407</v>
      </c>
      <c r="AD166" s="294" t="s">
        <v>398</v>
      </c>
      <c r="AE166" s="294" t="s">
        <v>398</v>
      </c>
      <c r="AF166" s="294" t="s">
        <v>407</v>
      </c>
      <c r="AG166" s="294" t="s">
        <v>407</v>
      </c>
      <c r="AH166" s="294" t="s">
        <v>407</v>
      </c>
      <c r="AI166" s="294" t="s">
        <v>407</v>
      </c>
      <c r="AJ166" s="294" t="s">
        <v>407</v>
      </c>
      <c r="AK166" s="294" t="s">
        <v>398</v>
      </c>
      <c r="AL166" s="294" t="s">
        <v>407</v>
      </c>
      <c r="AN166" s="308">
        <f t="shared" si="14"/>
        <v>0</v>
      </c>
      <c r="AO166" s="308">
        <f t="shared" si="14"/>
        <v>0</v>
      </c>
      <c r="AP166" s="308">
        <f t="shared" si="14"/>
        <v>6</v>
      </c>
      <c r="AQ166" s="308">
        <f t="shared" si="14"/>
        <v>0</v>
      </c>
      <c r="AR166" s="308">
        <f t="shared" si="14"/>
        <v>0</v>
      </c>
      <c r="AS166" s="308">
        <f t="shared" si="14"/>
        <v>0</v>
      </c>
      <c r="AT166" s="308">
        <f t="shared" si="14"/>
        <v>0</v>
      </c>
      <c r="AU166" s="308">
        <f t="shared" si="14"/>
        <v>0</v>
      </c>
      <c r="AV166" s="308">
        <f t="shared" si="14"/>
        <v>0</v>
      </c>
      <c r="AW166" s="308">
        <f t="shared" si="14"/>
        <v>0</v>
      </c>
      <c r="AX166" s="308">
        <f t="shared" si="14"/>
        <v>0</v>
      </c>
      <c r="AY166" s="308">
        <f t="shared" si="14"/>
        <v>24</v>
      </c>
      <c r="AZ166" s="414">
        <f t="shared" si="15"/>
        <v>30</v>
      </c>
    </row>
    <row r="167" spans="1:52" ht="18.600000000000001" hidden="1" customHeight="1" x14ac:dyDescent="0.3">
      <c r="B167" s="241">
        <v>157</v>
      </c>
      <c r="C167" s="241">
        <v>1010176179</v>
      </c>
      <c r="D167" s="243" t="str">
        <f>IFERROR(VLOOKUP($C167,[6]BD!$B$3:$O$200,2,0),"")</f>
        <v>HERNANDEZ  CINDY LORENA</v>
      </c>
      <c r="E167" s="245" t="s">
        <v>93</v>
      </c>
      <c r="F167" s="426" t="s">
        <v>18</v>
      </c>
      <c r="G167" s="268" t="s">
        <v>30</v>
      </c>
      <c r="H167" s="243" t="str">
        <f>IFERROR(VLOOKUP($C167,[6]BD!$B$3:$O$200,4,0),"")</f>
        <v>01/12/2025</v>
      </c>
      <c r="I167" s="294" t="s">
        <v>398</v>
      </c>
      <c r="J167" s="294" t="s">
        <v>407</v>
      </c>
      <c r="K167" s="294" t="s">
        <v>407</v>
      </c>
      <c r="L167" s="294" t="s">
        <v>407</v>
      </c>
      <c r="M167" s="294" t="s">
        <v>407</v>
      </c>
      <c r="N167" s="294" t="s">
        <v>407</v>
      </c>
      <c r="O167" s="294" t="s">
        <v>407</v>
      </c>
      <c r="P167" s="294" t="s">
        <v>398</v>
      </c>
      <c r="Q167" s="294" t="s">
        <v>407</v>
      </c>
      <c r="R167" s="294" t="s">
        <v>407</v>
      </c>
      <c r="S167" s="294" t="s">
        <v>407</v>
      </c>
      <c r="T167" s="294" t="s">
        <v>407</v>
      </c>
      <c r="U167" s="294" t="s">
        <v>407</v>
      </c>
      <c r="V167" s="294" t="s">
        <v>407</v>
      </c>
      <c r="W167" s="294" t="s">
        <v>398</v>
      </c>
      <c r="X167" s="294" t="s">
        <v>407</v>
      </c>
      <c r="Y167" s="294" t="s">
        <v>407</v>
      </c>
      <c r="Z167" s="294" t="s">
        <v>407</v>
      </c>
      <c r="AA167" s="294" t="s">
        <v>407</v>
      </c>
      <c r="AB167" s="294" t="s">
        <v>407</v>
      </c>
      <c r="AC167" s="294" t="s">
        <v>407</v>
      </c>
      <c r="AD167" s="294" t="s">
        <v>398</v>
      </c>
      <c r="AE167" s="294" t="s">
        <v>398</v>
      </c>
      <c r="AF167" s="294" t="s">
        <v>407</v>
      </c>
      <c r="AG167" s="294" t="s">
        <v>407</v>
      </c>
      <c r="AH167" s="294" t="s">
        <v>407</v>
      </c>
      <c r="AI167" s="294" t="s">
        <v>407</v>
      </c>
      <c r="AJ167" s="294" t="s">
        <v>407</v>
      </c>
      <c r="AK167" s="294" t="s">
        <v>398</v>
      </c>
      <c r="AL167" s="294" t="s">
        <v>407</v>
      </c>
      <c r="AN167" s="308">
        <f t="shared" si="14"/>
        <v>0</v>
      </c>
      <c r="AO167" s="308">
        <f t="shared" si="14"/>
        <v>0</v>
      </c>
      <c r="AP167" s="308">
        <f t="shared" si="14"/>
        <v>6</v>
      </c>
      <c r="AQ167" s="308">
        <f t="shared" si="14"/>
        <v>0</v>
      </c>
      <c r="AR167" s="308">
        <f t="shared" si="14"/>
        <v>0</v>
      </c>
      <c r="AS167" s="308">
        <f t="shared" si="14"/>
        <v>0</v>
      </c>
      <c r="AT167" s="308">
        <f t="shared" si="14"/>
        <v>0</v>
      </c>
      <c r="AU167" s="308">
        <f t="shared" si="14"/>
        <v>0</v>
      </c>
      <c r="AV167" s="308">
        <f t="shared" si="14"/>
        <v>0</v>
      </c>
      <c r="AW167" s="308">
        <f t="shared" si="14"/>
        <v>0</v>
      </c>
      <c r="AX167" s="308">
        <f t="shared" si="14"/>
        <v>0</v>
      </c>
      <c r="AY167" s="308">
        <f t="shared" si="14"/>
        <v>24</v>
      </c>
      <c r="AZ167" s="414">
        <f t="shared" si="15"/>
        <v>30</v>
      </c>
    </row>
    <row r="168" spans="1:52" ht="18.600000000000001" hidden="1" customHeight="1" x14ac:dyDescent="0.3">
      <c r="B168" s="241">
        <v>158</v>
      </c>
      <c r="C168" s="241">
        <v>52033728</v>
      </c>
      <c r="D168" s="243" t="str">
        <f>IFERROR(VLOOKUP($C168,[6]BD!$B$3:$O$200,2,0),"")</f>
        <v xml:space="preserve">PARRA ESPITIA ANGELICA </v>
      </c>
      <c r="E168" s="248" t="s">
        <v>95</v>
      </c>
      <c r="F168" s="426" t="s">
        <v>18</v>
      </c>
      <c r="G168" s="268" t="s">
        <v>31</v>
      </c>
      <c r="H168" s="243" t="str">
        <f>IFERROR(VLOOKUP($C168,[6]BD!$B$3:$O$200,4,0),"")</f>
        <v>04/12/2025</v>
      </c>
      <c r="I168" s="294" t="s">
        <v>398</v>
      </c>
      <c r="J168" s="294" t="s">
        <v>407</v>
      </c>
      <c r="K168" s="294" t="s">
        <v>407</v>
      </c>
      <c r="L168" s="294" t="s">
        <v>399</v>
      </c>
      <c r="M168" s="294" t="s">
        <v>399</v>
      </c>
      <c r="N168" s="294" t="s">
        <v>399</v>
      </c>
      <c r="O168" s="294" t="s">
        <v>399</v>
      </c>
      <c r="P168" s="294" t="s">
        <v>399</v>
      </c>
      <c r="Q168" s="294" t="s">
        <v>399</v>
      </c>
      <c r="R168" s="294" t="s">
        <v>399</v>
      </c>
      <c r="S168" s="294" t="s">
        <v>407</v>
      </c>
      <c r="T168" s="294" t="s">
        <v>407</v>
      </c>
      <c r="U168" s="294" t="s">
        <v>407</v>
      </c>
      <c r="V168" s="294" t="s">
        <v>407</v>
      </c>
      <c r="W168" s="294" t="s">
        <v>398</v>
      </c>
      <c r="X168" s="294" t="s">
        <v>407</v>
      </c>
      <c r="Y168" s="294" t="s">
        <v>407</v>
      </c>
      <c r="Z168" s="294" t="s">
        <v>407</v>
      </c>
      <c r="AA168" s="294" t="s">
        <v>407</v>
      </c>
      <c r="AB168" s="294" t="s">
        <v>407</v>
      </c>
      <c r="AC168" s="294" t="s">
        <v>407</v>
      </c>
      <c r="AD168" s="294" t="s">
        <v>398</v>
      </c>
      <c r="AE168" s="294" t="s">
        <v>398</v>
      </c>
      <c r="AF168" s="294" t="s">
        <v>407</v>
      </c>
      <c r="AG168" s="294" t="s">
        <v>407</v>
      </c>
      <c r="AH168" s="294" t="s">
        <v>407</v>
      </c>
      <c r="AI168" s="294" t="s">
        <v>407</v>
      </c>
      <c r="AJ168" s="294" t="s">
        <v>407</v>
      </c>
      <c r="AK168" s="294" t="s">
        <v>398</v>
      </c>
      <c r="AL168" s="294" t="s">
        <v>407</v>
      </c>
      <c r="AN168" s="308">
        <f t="shared" si="14"/>
        <v>0</v>
      </c>
      <c r="AO168" s="308">
        <f t="shared" si="14"/>
        <v>0</v>
      </c>
      <c r="AP168" s="308">
        <f t="shared" si="14"/>
        <v>5</v>
      </c>
      <c r="AQ168" s="308">
        <f t="shared" si="14"/>
        <v>7</v>
      </c>
      <c r="AR168" s="308">
        <f t="shared" si="14"/>
        <v>0</v>
      </c>
      <c r="AS168" s="308">
        <f t="shared" si="14"/>
        <v>0</v>
      </c>
      <c r="AT168" s="308">
        <f t="shared" si="14"/>
        <v>0</v>
      </c>
      <c r="AU168" s="308">
        <f t="shared" si="14"/>
        <v>0</v>
      </c>
      <c r="AV168" s="308">
        <f t="shared" si="14"/>
        <v>0</v>
      </c>
      <c r="AW168" s="308">
        <f t="shared" si="14"/>
        <v>0</v>
      </c>
      <c r="AX168" s="308">
        <f t="shared" si="14"/>
        <v>0</v>
      </c>
      <c r="AY168" s="308">
        <f t="shared" si="14"/>
        <v>18</v>
      </c>
      <c r="AZ168" s="414">
        <f t="shared" si="15"/>
        <v>23</v>
      </c>
    </row>
    <row r="169" spans="1:52" ht="18.600000000000001" hidden="1" customHeight="1" x14ac:dyDescent="0.3">
      <c r="B169" s="241">
        <v>159</v>
      </c>
      <c r="C169" s="241">
        <v>39629193</v>
      </c>
      <c r="D169" s="243" t="str">
        <f>IFERROR(VLOOKUP($C169,[6]BD!$B$3:$O$200,2,0),"")</f>
        <v>QUINTIN BAQUERO ELIDA KATERINE</v>
      </c>
      <c r="E169" s="248" t="s">
        <v>95</v>
      </c>
      <c r="F169" s="270" t="s">
        <v>18</v>
      </c>
      <c r="G169" s="268" t="s">
        <v>32</v>
      </c>
      <c r="H169" s="243" t="str">
        <f>IFERROR(VLOOKUP($C169,[6]BD!$B$3:$O$200,4,0),"")</f>
        <v>09/12/2025</v>
      </c>
      <c r="I169" s="294" t="s">
        <v>398</v>
      </c>
      <c r="J169" s="294" t="s">
        <v>407</v>
      </c>
      <c r="K169" s="294" t="s">
        <v>407</v>
      </c>
      <c r="L169" s="294" t="s">
        <v>407</v>
      </c>
      <c r="M169" s="294" t="s">
        <v>407</v>
      </c>
      <c r="N169" s="294" t="s">
        <v>407</v>
      </c>
      <c r="O169" s="294" t="s">
        <v>407</v>
      </c>
      <c r="P169" s="294" t="s">
        <v>398</v>
      </c>
      <c r="Q169" s="294" t="s">
        <v>407</v>
      </c>
      <c r="R169" s="294" t="s">
        <v>407</v>
      </c>
      <c r="S169" s="294" t="s">
        <v>407</v>
      </c>
      <c r="T169" s="294" t="s">
        <v>407</v>
      </c>
      <c r="U169" s="294" t="s">
        <v>407</v>
      </c>
      <c r="V169" s="294" t="s">
        <v>407</v>
      </c>
      <c r="W169" s="294" t="s">
        <v>398</v>
      </c>
      <c r="X169" s="294" t="s">
        <v>407</v>
      </c>
      <c r="Y169" s="294" t="s">
        <v>407</v>
      </c>
      <c r="Z169" s="294" t="s">
        <v>407</v>
      </c>
      <c r="AA169" s="294" t="s">
        <v>407</v>
      </c>
      <c r="AB169" s="294" t="s">
        <v>407</v>
      </c>
      <c r="AC169" s="294" t="s">
        <v>407</v>
      </c>
      <c r="AD169" s="294" t="s">
        <v>398</v>
      </c>
      <c r="AE169" s="294" t="s">
        <v>398</v>
      </c>
      <c r="AF169" s="294" t="s">
        <v>407</v>
      </c>
      <c r="AG169" s="294" t="s">
        <v>407</v>
      </c>
      <c r="AH169" s="294" t="s">
        <v>407</v>
      </c>
      <c r="AI169" s="294" t="s">
        <v>407</v>
      </c>
      <c r="AJ169" s="294" t="s">
        <v>407</v>
      </c>
      <c r="AK169" s="294" t="s">
        <v>398</v>
      </c>
      <c r="AL169" s="294" t="s">
        <v>407</v>
      </c>
      <c r="AN169" s="308">
        <f t="shared" si="14"/>
        <v>0</v>
      </c>
      <c r="AO169" s="308">
        <f t="shared" si="14"/>
        <v>0</v>
      </c>
      <c r="AP169" s="308">
        <f t="shared" si="14"/>
        <v>6</v>
      </c>
      <c r="AQ169" s="308">
        <f t="shared" si="14"/>
        <v>0</v>
      </c>
      <c r="AR169" s="308">
        <f t="shared" si="14"/>
        <v>0</v>
      </c>
      <c r="AS169" s="308">
        <f t="shared" si="14"/>
        <v>0</v>
      </c>
      <c r="AT169" s="308">
        <f t="shared" si="14"/>
        <v>0</v>
      </c>
      <c r="AU169" s="308">
        <f t="shared" si="14"/>
        <v>0</v>
      </c>
      <c r="AV169" s="308">
        <f t="shared" si="14"/>
        <v>0</v>
      </c>
      <c r="AW169" s="308">
        <f t="shared" si="14"/>
        <v>0</v>
      </c>
      <c r="AX169" s="308">
        <f t="shared" si="14"/>
        <v>0</v>
      </c>
      <c r="AY169" s="308">
        <f t="shared" si="14"/>
        <v>24</v>
      </c>
      <c r="AZ169" s="414">
        <f t="shared" si="15"/>
        <v>30</v>
      </c>
    </row>
    <row r="170" spans="1:52" ht="18.600000000000001" hidden="1" customHeight="1" x14ac:dyDescent="0.3">
      <c r="B170" s="241">
        <v>160</v>
      </c>
      <c r="C170" s="241">
        <v>52776596</v>
      </c>
      <c r="D170" s="243" t="str">
        <f>IFERROR(VLOOKUP($C170,[6]BD!$B$3:$O$200,2,0),"")</f>
        <v>CASTRO POSADA DORIS CAROLINA</v>
      </c>
      <c r="E170" s="245" t="s">
        <v>96</v>
      </c>
      <c r="F170" s="270" t="s">
        <v>18</v>
      </c>
      <c r="G170" s="268" t="s">
        <v>28</v>
      </c>
      <c r="H170" s="243" t="str">
        <f>IFERROR(VLOOKUP($C170,[6]BD!$B$3:$O$200,4,0),"")</f>
        <v>09/12/2025</v>
      </c>
      <c r="I170" s="294" t="s">
        <v>398</v>
      </c>
      <c r="J170" s="294" t="s">
        <v>407</v>
      </c>
      <c r="K170" s="294" t="s">
        <v>407</v>
      </c>
      <c r="L170" s="294" t="s">
        <v>407</v>
      </c>
      <c r="M170" s="294" t="s">
        <v>407</v>
      </c>
      <c r="N170" s="294" t="s">
        <v>407</v>
      </c>
      <c r="O170" s="294" t="s">
        <v>407</v>
      </c>
      <c r="P170" s="294" t="s">
        <v>398</v>
      </c>
      <c r="Q170" s="294" t="s">
        <v>407</v>
      </c>
      <c r="R170" s="294" t="s">
        <v>407</v>
      </c>
      <c r="S170" s="294" t="s">
        <v>407</v>
      </c>
      <c r="T170" s="294" t="s">
        <v>407</v>
      </c>
      <c r="U170" s="294" t="s">
        <v>407</v>
      </c>
      <c r="V170" s="294" t="s">
        <v>407</v>
      </c>
      <c r="W170" s="294" t="s">
        <v>398</v>
      </c>
      <c r="X170" s="294" t="s">
        <v>407</v>
      </c>
      <c r="Y170" s="294" t="s">
        <v>407</v>
      </c>
      <c r="Z170" s="294" t="s">
        <v>407</v>
      </c>
      <c r="AA170" s="294" t="s">
        <v>407</v>
      </c>
      <c r="AB170" s="294" t="s">
        <v>407</v>
      </c>
      <c r="AC170" s="294" t="s">
        <v>407</v>
      </c>
      <c r="AD170" s="294" t="s">
        <v>398</v>
      </c>
      <c r="AE170" s="294" t="s">
        <v>398</v>
      </c>
      <c r="AF170" s="294" t="s">
        <v>407</v>
      </c>
      <c r="AG170" s="294" t="s">
        <v>407</v>
      </c>
      <c r="AH170" s="294" t="s">
        <v>407</v>
      </c>
      <c r="AI170" s="294" t="s">
        <v>407</v>
      </c>
      <c r="AJ170" s="294" t="s">
        <v>407</v>
      </c>
      <c r="AK170" s="294" t="s">
        <v>398</v>
      </c>
      <c r="AL170" s="294" t="s">
        <v>407</v>
      </c>
      <c r="AN170" s="308">
        <f t="shared" si="14"/>
        <v>0</v>
      </c>
      <c r="AO170" s="308">
        <f t="shared" si="14"/>
        <v>0</v>
      </c>
      <c r="AP170" s="308">
        <f t="shared" si="14"/>
        <v>6</v>
      </c>
      <c r="AQ170" s="308">
        <f t="shared" si="14"/>
        <v>0</v>
      </c>
      <c r="AR170" s="308">
        <f t="shared" si="14"/>
        <v>0</v>
      </c>
      <c r="AS170" s="308">
        <f t="shared" si="14"/>
        <v>0</v>
      </c>
      <c r="AT170" s="308">
        <f t="shared" si="14"/>
        <v>0</v>
      </c>
      <c r="AU170" s="308">
        <f t="shared" si="14"/>
        <v>0</v>
      </c>
      <c r="AV170" s="308">
        <f t="shared" si="14"/>
        <v>0</v>
      </c>
      <c r="AW170" s="308">
        <f t="shared" si="14"/>
        <v>0</v>
      </c>
      <c r="AX170" s="308">
        <f t="shared" si="14"/>
        <v>0</v>
      </c>
      <c r="AY170" s="308">
        <f t="shared" si="14"/>
        <v>24</v>
      </c>
      <c r="AZ170" s="414">
        <f t="shared" si="15"/>
        <v>30</v>
      </c>
    </row>
    <row r="171" spans="1:52" ht="18.600000000000001" hidden="1" customHeight="1" x14ac:dyDescent="0.3">
      <c r="B171" s="241">
        <v>161</v>
      </c>
      <c r="C171" s="241">
        <v>79697226</v>
      </c>
      <c r="D171" s="243" t="str">
        <f>IFERROR(VLOOKUP($C171,[6]BD!$B$3:$O$200,2,0),"")</f>
        <v>RIOS FRANCO HECTOR ALONSO</v>
      </c>
      <c r="E171" s="245" t="s">
        <v>93</v>
      </c>
      <c r="F171" s="270" t="s">
        <v>20</v>
      </c>
      <c r="G171" s="268" t="s">
        <v>30</v>
      </c>
      <c r="H171" s="243" t="str">
        <f>IFERROR(VLOOKUP($C171,[6]BD!$B$3:$O$200,4,0),"")</f>
        <v>10/12/2025</v>
      </c>
      <c r="I171" s="294" t="s">
        <v>398</v>
      </c>
      <c r="J171" s="294" t="s">
        <v>407</v>
      </c>
      <c r="K171" s="294" t="s">
        <v>407</v>
      </c>
      <c r="L171" s="294" t="s">
        <v>407</v>
      </c>
      <c r="M171" s="294" t="s">
        <v>407</v>
      </c>
      <c r="N171" s="294" t="s">
        <v>407</v>
      </c>
      <c r="O171" s="294" t="s">
        <v>407</v>
      </c>
      <c r="P171" s="294" t="s">
        <v>398</v>
      </c>
      <c r="Q171" s="294" t="s">
        <v>407</v>
      </c>
      <c r="R171" s="294" t="s">
        <v>407</v>
      </c>
      <c r="S171" s="294" t="s">
        <v>407</v>
      </c>
      <c r="T171" s="294" t="s">
        <v>407</v>
      </c>
      <c r="U171" s="294" t="s">
        <v>407</v>
      </c>
      <c r="V171" s="294" t="s">
        <v>407</v>
      </c>
      <c r="W171" s="294" t="s">
        <v>398</v>
      </c>
      <c r="X171" s="294" t="s">
        <v>407</v>
      </c>
      <c r="Y171" s="294" t="s">
        <v>407</v>
      </c>
      <c r="Z171" s="294" t="s">
        <v>407</v>
      </c>
      <c r="AA171" s="294" t="s">
        <v>407</v>
      </c>
      <c r="AB171" s="294" t="s">
        <v>407</v>
      </c>
      <c r="AC171" s="294" t="s">
        <v>407</v>
      </c>
      <c r="AD171" s="294" t="s">
        <v>398</v>
      </c>
      <c r="AE171" s="294" t="s">
        <v>398</v>
      </c>
      <c r="AF171" s="294" t="s">
        <v>407</v>
      </c>
      <c r="AG171" s="294" t="s">
        <v>407</v>
      </c>
      <c r="AH171" s="294" t="s">
        <v>407</v>
      </c>
      <c r="AI171" s="294" t="s">
        <v>407</v>
      </c>
      <c r="AJ171" s="294" t="s">
        <v>407</v>
      </c>
      <c r="AK171" s="294" t="s">
        <v>398</v>
      </c>
      <c r="AL171" s="294" t="s">
        <v>407</v>
      </c>
      <c r="AN171" s="308">
        <f t="shared" si="14"/>
        <v>0</v>
      </c>
      <c r="AO171" s="308">
        <f t="shared" si="14"/>
        <v>0</v>
      </c>
      <c r="AP171" s="308">
        <f t="shared" si="14"/>
        <v>6</v>
      </c>
      <c r="AQ171" s="308">
        <f t="shared" si="14"/>
        <v>0</v>
      </c>
      <c r="AR171" s="308">
        <f t="shared" si="14"/>
        <v>0</v>
      </c>
      <c r="AS171" s="308">
        <f t="shared" si="14"/>
        <v>0</v>
      </c>
      <c r="AT171" s="308">
        <f t="shared" si="14"/>
        <v>0</v>
      </c>
      <c r="AU171" s="308">
        <f t="shared" si="14"/>
        <v>0</v>
      </c>
      <c r="AV171" s="308">
        <f t="shared" si="14"/>
        <v>0</v>
      </c>
      <c r="AW171" s="308">
        <f t="shared" si="14"/>
        <v>0</v>
      </c>
      <c r="AX171" s="308">
        <f t="shared" si="14"/>
        <v>0</v>
      </c>
      <c r="AY171" s="308">
        <f t="shared" si="14"/>
        <v>24</v>
      </c>
      <c r="AZ171" s="414">
        <f t="shared" si="15"/>
        <v>30</v>
      </c>
    </row>
    <row r="172" spans="1:52" ht="18.600000000000001" customHeight="1" x14ac:dyDescent="0.3">
      <c r="B172" s="241">
        <v>162</v>
      </c>
      <c r="C172" s="241">
        <v>1000255690</v>
      </c>
      <c r="D172" s="243" t="str">
        <f>IFERROR(VLOOKUP($C172,[6]BD!$B$3:$O$200,2,0),"")</f>
        <v>MORENO CASTANEDA MELANY JULIETH</v>
      </c>
      <c r="E172" s="245" t="s">
        <v>96</v>
      </c>
      <c r="F172" s="426" t="s">
        <v>18</v>
      </c>
      <c r="G172" s="268" t="s">
        <v>26</v>
      </c>
      <c r="H172" s="243" t="str">
        <f>IFERROR(VLOOKUP($C172,[6]BD!$B$3:$O$200,4,0),"")</f>
        <v>11/12/2025</v>
      </c>
      <c r="I172" s="294" t="s">
        <v>398</v>
      </c>
      <c r="J172" s="294" t="s">
        <v>407</v>
      </c>
      <c r="K172" s="294" t="s">
        <v>407</v>
      </c>
      <c r="L172" s="294" t="s">
        <v>407</v>
      </c>
      <c r="M172" s="294" t="s">
        <v>407</v>
      </c>
      <c r="N172" s="294" t="s">
        <v>407</v>
      </c>
      <c r="O172" s="294" t="s">
        <v>407</v>
      </c>
      <c r="P172" s="294" t="s">
        <v>398</v>
      </c>
      <c r="Q172" s="294" t="s">
        <v>407</v>
      </c>
      <c r="R172" s="294" t="s">
        <v>407</v>
      </c>
      <c r="S172" s="294" t="s">
        <v>407</v>
      </c>
      <c r="T172" s="294" t="s">
        <v>407</v>
      </c>
      <c r="U172" s="294" t="s">
        <v>407</v>
      </c>
      <c r="V172" s="294" t="s">
        <v>407</v>
      </c>
      <c r="W172" s="294" t="s">
        <v>398</v>
      </c>
      <c r="X172" s="294" t="s">
        <v>407</v>
      </c>
      <c r="Y172" s="294" t="s">
        <v>407</v>
      </c>
      <c r="Z172" s="294" t="s">
        <v>407</v>
      </c>
      <c r="AA172" s="294" t="s">
        <v>407</v>
      </c>
      <c r="AB172" s="294" t="s">
        <v>407</v>
      </c>
      <c r="AC172" s="294" t="s">
        <v>407</v>
      </c>
      <c r="AD172" s="294" t="s">
        <v>398</v>
      </c>
      <c r="AE172" s="294" t="s">
        <v>398</v>
      </c>
      <c r="AF172" s="294" t="s">
        <v>407</v>
      </c>
      <c r="AG172" s="294" t="s">
        <v>407</v>
      </c>
      <c r="AH172" s="294" t="s">
        <v>407</v>
      </c>
      <c r="AI172" s="294" t="s">
        <v>407</v>
      </c>
      <c r="AJ172" s="294" t="s">
        <v>407</v>
      </c>
      <c r="AK172" s="294" t="s">
        <v>398</v>
      </c>
      <c r="AL172" s="294" t="s">
        <v>407</v>
      </c>
      <c r="AN172" s="308">
        <f t="shared" si="14"/>
        <v>0</v>
      </c>
      <c r="AO172" s="308">
        <f t="shared" si="14"/>
        <v>0</v>
      </c>
      <c r="AP172" s="308">
        <f t="shared" si="14"/>
        <v>6</v>
      </c>
      <c r="AQ172" s="308">
        <f t="shared" si="14"/>
        <v>0</v>
      </c>
      <c r="AR172" s="308">
        <f t="shared" si="14"/>
        <v>0</v>
      </c>
      <c r="AS172" s="308">
        <f t="shared" si="14"/>
        <v>0</v>
      </c>
      <c r="AT172" s="308">
        <f t="shared" si="14"/>
        <v>0</v>
      </c>
      <c r="AU172" s="308">
        <f t="shared" si="14"/>
        <v>0</v>
      </c>
      <c r="AV172" s="308">
        <f t="shared" si="14"/>
        <v>0</v>
      </c>
      <c r="AW172" s="308">
        <f t="shared" si="14"/>
        <v>0</v>
      </c>
      <c r="AX172" s="308">
        <f t="shared" si="14"/>
        <v>0</v>
      </c>
      <c r="AY172" s="308">
        <f t="shared" si="14"/>
        <v>24</v>
      </c>
      <c r="AZ172" s="414">
        <f t="shared" si="15"/>
        <v>30</v>
      </c>
    </row>
    <row r="173" spans="1:52" ht="18.600000000000001" hidden="1" customHeight="1" x14ac:dyDescent="0.3">
      <c r="B173" s="241">
        <v>163</v>
      </c>
      <c r="C173" s="241">
        <v>73185010</v>
      </c>
      <c r="D173" s="243" t="str">
        <f>IFERROR(VLOOKUP($C173,[6]BD!$B$3:$O$200,2,0),"")</f>
        <v>OROZCO GUALDRON DARWIN ENRIQUE</v>
      </c>
      <c r="E173" s="248" t="s">
        <v>95</v>
      </c>
      <c r="F173" s="270" t="s">
        <v>20</v>
      </c>
      <c r="G173" s="268" t="s">
        <v>31</v>
      </c>
      <c r="H173" s="243" t="str">
        <f>IFERROR(VLOOKUP($C173,[6]BD!$B$3:$O$200,4,0),"")</f>
        <v>12/12/2025</v>
      </c>
      <c r="I173" s="294" t="s">
        <v>398</v>
      </c>
      <c r="J173" s="294" t="s">
        <v>407</v>
      </c>
      <c r="K173" s="294" t="s">
        <v>407</v>
      </c>
      <c r="L173" s="294" t="s">
        <v>407</v>
      </c>
      <c r="M173" s="294" t="s">
        <v>407</v>
      </c>
      <c r="N173" s="294" t="s">
        <v>407</v>
      </c>
      <c r="O173" s="294" t="s">
        <v>407</v>
      </c>
      <c r="P173" s="294" t="s">
        <v>398</v>
      </c>
      <c r="Q173" s="294" t="s">
        <v>407</v>
      </c>
      <c r="R173" s="294" t="s">
        <v>407</v>
      </c>
      <c r="S173" s="294" t="s">
        <v>407</v>
      </c>
      <c r="T173" s="294" t="s">
        <v>407</v>
      </c>
      <c r="U173" s="294" t="s">
        <v>407</v>
      </c>
      <c r="V173" s="294" t="s">
        <v>407</v>
      </c>
      <c r="W173" s="294" t="s">
        <v>398</v>
      </c>
      <c r="X173" s="294" t="s">
        <v>407</v>
      </c>
      <c r="Y173" s="294" t="s">
        <v>407</v>
      </c>
      <c r="Z173" s="294" t="s">
        <v>407</v>
      </c>
      <c r="AA173" s="294" t="s">
        <v>407</v>
      </c>
      <c r="AB173" s="294" t="s">
        <v>407</v>
      </c>
      <c r="AC173" s="294" t="s">
        <v>407</v>
      </c>
      <c r="AD173" s="294" t="s">
        <v>398</v>
      </c>
      <c r="AE173" s="294" t="s">
        <v>398</v>
      </c>
      <c r="AF173" s="294" t="s">
        <v>407</v>
      </c>
      <c r="AG173" s="294" t="s">
        <v>407</v>
      </c>
      <c r="AH173" s="294" t="s">
        <v>407</v>
      </c>
      <c r="AI173" s="294" t="s">
        <v>407</v>
      </c>
      <c r="AJ173" s="294" t="s">
        <v>407</v>
      </c>
      <c r="AK173" s="294" t="s">
        <v>398</v>
      </c>
      <c r="AL173" s="294" t="s">
        <v>407</v>
      </c>
      <c r="AN173" s="308">
        <f t="shared" si="14"/>
        <v>0</v>
      </c>
      <c r="AO173" s="308">
        <f t="shared" si="14"/>
        <v>0</v>
      </c>
      <c r="AP173" s="308">
        <f t="shared" si="14"/>
        <v>6</v>
      </c>
      <c r="AQ173" s="308">
        <f t="shared" si="14"/>
        <v>0</v>
      </c>
      <c r="AR173" s="308">
        <f t="shared" si="14"/>
        <v>0</v>
      </c>
      <c r="AS173" s="308">
        <f t="shared" si="14"/>
        <v>0</v>
      </c>
      <c r="AT173" s="308">
        <f t="shared" si="14"/>
        <v>0</v>
      </c>
      <c r="AU173" s="308">
        <f t="shared" si="14"/>
        <v>0</v>
      </c>
      <c r="AV173" s="308">
        <f t="shared" si="14"/>
        <v>0</v>
      </c>
      <c r="AW173" s="308">
        <f t="shared" si="14"/>
        <v>0</v>
      </c>
      <c r="AX173" s="308">
        <f t="shared" si="14"/>
        <v>0</v>
      </c>
      <c r="AY173" s="308">
        <f t="shared" si="14"/>
        <v>24</v>
      </c>
      <c r="AZ173" s="414">
        <f t="shared" si="15"/>
        <v>30</v>
      </c>
    </row>
    <row r="174" spans="1:52" ht="18.600000000000001" hidden="1" customHeight="1" x14ac:dyDescent="0.3">
      <c r="B174" s="241">
        <v>164</v>
      </c>
      <c r="C174" s="241">
        <v>5070700</v>
      </c>
      <c r="D174" s="243" t="str">
        <f>IFERROR(VLOOKUP($C174,[6]BD!$B$3:$O$200,2,0),"")</f>
        <v>MALAVE HERNANDEZ DIANA VALENTINA</v>
      </c>
      <c r="E174" s="244" t="s">
        <v>92</v>
      </c>
      <c r="F174" s="426" t="s">
        <v>18</v>
      </c>
      <c r="G174" s="268" t="s">
        <v>49</v>
      </c>
      <c r="H174" s="243" t="str">
        <f>IFERROR(VLOOKUP($C174,[6]BD!$B$3:$O$200,4,0),"")</f>
        <v>12/12/2025</v>
      </c>
      <c r="I174" s="294" t="s">
        <v>398</v>
      </c>
      <c r="J174" s="294" t="s">
        <v>407</v>
      </c>
      <c r="K174" s="294" t="s">
        <v>407</v>
      </c>
      <c r="L174" s="294" t="s">
        <v>407</v>
      </c>
      <c r="M174" s="294" t="s">
        <v>407</v>
      </c>
      <c r="N174" s="294" t="s">
        <v>407</v>
      </c>
      <c r="O174" s="294" t="s">
        <v>407</v>
      </c>
      <c r="P174" s="294" t="s">
        <v>398</v>
      </c>
      <c r="Q174" s="294" t="s">
        <v>407</v>
      </c>
      <c r="R174" s="294" t="s">
        <v>407</v>
      </c>
      <c r="S174" s="294" t="s">
        <v>407</v>
      </c>
      <c r="T174" s="294" t="s">
        <v>407</v>
      </c>
      <c r="U174" s="294" t="s">
        <v>407</v>
      </c>
      <c r="V174" s="294" t="s">
        <v>407</v>
      </c>
      <c r="W174" s="294" t="s">
        <v>398</v>
      </c>
      <c r="X174" s="294" t="s">
        <v>407</v>
      </c>
      <c r="Y174" s="294" t="s">
        <v>407</v>
      </c>
      <c r="Z174" s="294" t="s">
        <v>407</v>
      </c>
      <c r="AA174" s="294" t="s">
        <v>407</v>
      </c>
      <c r="AB174" s="294" t="s">
        <v>407</v>
      </c>
      <c r="AC174" s="294" t="s">
        <v>407</v>
      </c>
      <c r="AD174" s="294" t="s">
        <v>398</v>
      </c>
      <c r="AE174" s="294" t="s">
        <v>398</v>
      </c>
      <c r="AF174" s="294" t="s">
        <v>407</v>
      </c>
      <c r="AG174" s="294" t="s">
        <v>407</v>
      </c>
      <c r="AH174" s="294" t="s">
        <v>407</v>
      </c>
      <c r="AI174" s="294" t="s">
        <v>407</v>
      </c>
      <c r="AJ174" s="294" t="s">
        <v>407</v>
      </c>
      <c r="AK174" s="294" t="s">
        <v>398</v>
      </c>
      <c r="AL174" s="294" t="s">
        <v>407</v>
      </c>
      <c r="AN174" s="308">
        <f t="shared" si="14"/>
        <v>0</v>
      </c>
      <c r="AO174" s="308">
        <f t="shared" si="14"/>
        <v>0</v>
      </c>
      <c r="AP174" s="308">
        <f t="shared" si="14"/>
        <v>6</v>
      </c>
      <c r="AQ174" s="308">
        <f t="shared" si="14"/>
        <v>0</v>
      </c>
      <c r="AR174" s="308">
        <f t="shared" ref="AO174:AY197" si="17">COUNTIF($I174:$AL174,AR$7)</f>
        <v>0</v>
      </c>
      <c r="AS174" s="308">
        <f t="shared" si="17"/>
        <v>0</v>
      </c>
      <c r="AT174" s="308">
        <f t="shared" si="17"/>
        <v>0</v>
      </c>
      <c r="AU174" s="308">
        <f t="shared" si="17"/>
        <v>0</v>
      </c>
      <c r="AV174" s="308">
        <f t="shared" si="17"/>
        <v>0</v>
      </c>
      <c r="AW174" s="308">
        <f t="shared" si="17"/>
        <v>0</v>
      </c>
      <c r="AX174" s="308">
        <f t="shared" si="17"/>
        <v>0</v>
      </c>
      <c r="AY174" s="308">
        <f t="shared" si="17"/>
        <v>24</v>
      </c>
      <c r="AZ174" s="414">
        <f t="shared" si="15"/>
        <v>30</v>
      </c>
    </row>
    <row r="175" spans="1:52" ht="18.600000000000001" hidden="1" customHeight="1" x14ac:dyDescent="0.3">
      <c r="B175" s="241">
        <v>165</v>
      </c>
      <c r="C175" s="241">
        <v>52231175</v>
      </c>
      <c r="D175" s="243" t="str">
        <f>IFERROR(VLOOKUP($C175,[6]BD!$B$3:$O$200,2,0),"")</f>
        <v>ABDO CORTES YANNA ZORAYA</v>
      </c>
      <c r="E175" s="245" t="s">
        <v>93</v>
      </c>
      <c r="F175" s="270" t="s">
        <v>18</v>
      </c>
      <c r="G175" s="268" t="s">
        <v>30</v>
      </c>
      <c r="H175" s="243" t="str">
        <f>IFERROR(VLOOKUP($C175,[6]BD!$B$3:$O$200,4,0),"")</f>
        <v>15/12/2025</v>
      </c>
      <c r="I175" s="294" t="s">
        <v>398</v>
      </c>
      <c r="J175" s="294" t="s">
        <v>407</v>
      </c>
      <c r="K175" s="294" t="s">
        <v>407</v>
      </c>
      <c r="L175" s="294" t="s">
        <v>407</v>
      </c>
      <c r="M175" s="294" t="s">
        <v>407</v>
      </c>
      <c r="N175" s="294" t="s">
        <v>407</v>
      </c>
      <c r="O175" s="294" t="s">
        <v>407</v>
      </c>
      <c r="P175" s="294" t="s">
        <v>398</v>
      </c>
      <c r="Q175" s="294" t="s">
        <v>407</v>
      </c>
      <c r="R175" s="294" t="s">
        <v>407</v>
      </c>
      <c r="S175" s="294" t="s">
        <v>407</v>
      </c>
      <c r="T175" s="294" t="s">
        <v>407</v>
      </c>
      <c r="U175" s="294" t="s">
        <v>407</v>
      </c>
      <c r="V175" s="294" t="s">
        <v>407</v>
      </c>
      <c r="W175" s="294" t="s">
        <v>398</v>
      </c>
      <c r="X175" s="294" t="s">
        <v>407</v>
      </c>
      <c r="Y175" s="294" t="s">
        <v>407</v>
      </c>
      <c r="Z175" s="294" t="s">
        <v>407</v>
      </c>
      <c r="AA175" s="294" t="s">
        <v>407</v>
      </c>
      <c r="AB175" s="294" t="s">
        <v>407</v>
      </c>
      <c r="AC175" s="294" t="s">
        <v>407</v>
      </c>
      <c r="AD175" s="294" t="s">
        <v>398</v>
      </c>
      <c r="AE175" s="294" t="s">
        <v>398</v>
      </c>
      <c r="AF175" s="294" t="s">
        <v>407</v>
      </c>
      <c r="AG175" s="294" t="s">
        <v>407</v>
      </c>
      <c r="AH175" s="294" t="s">
        <v>407</v>
      </c>
      <c r="AI175" s="294" t="s">
        <v>407</v>
      </c>
      <c r="AJ175" s="294" t="s">
        <v>407</v>
      </c>
      <c r="AK175" s="294" t="s">
        <v>398</v>
      </c>
      <c r="AL175" s="294" t="s">
        <v>407</v>
      </c>
      <c r="AN175" s="308">
        <f t="shared" ref="AN175:AN207" si="18">COUNTIF($I175:$AL175,AN$7)</f>
        <v>0</v>
      </c>
      <c r="AO175" s="308">
        <f t="shared" si="17"/>
        <v>0</v>
      </c>
      <c r="AP175" s="308">
        <f t="shared" si="17"/>
        <v>6</v>
      </c>
      <c r="AQ175" s="308">
        <f t="shared" si="17"/>
        <v>0</v>
      </c>
      <c r="AR175" s="308">
        <f t="shared" si="17"/>
        <v>0</v>
      </c>
      <c r="AS175" s="308">
        <f t="shared" si="17"/>
        <v>0</v>
      </c>
      <c r="AT175" s="308">
        <f t="shared" si="17"/>
        <v>0</v>
      </c>
      <c r="AU175" s="308">
        <f t="shared" si="17"/>
        <v>0</v>
      </c>
      <c r="AV175" s="308">
        <f t="shared" si="17"/>
        <v>0</v>
      </c>
      <c r="AW175" s="308">
        <f t="shared" si="17"/>
        <v>0</v>
      </c>
      <c r="AX175" s="308">
        <f t="shared" si="17"/>
        <v>0</v>
      </c>
      <c r="AY175" s="308">
        <f t="shared" si="17"/>
        <v>24</v>
      </c>
      <c r="AZ175" s="414">
        <f t="shared" si="15"/>
        <v>30</v>
      </c>
    </row>
    <row r="176" spans="1:52" ht="18.600000000000001" customHeight="1" x14ac:dyDescent="0.3">
      <c r="B176" s="241">
        <v>166</v>
      </c>
      <c r="C176" s="241">
        <v>1004501396</v>
      </c>
      <c r="D176" s="243" t="str">
        <f>IFERROR(VLOOKUP($C176,[6]BD!$B$3:$O$200,2,0),"")</f>
        <v>AMARIS MARTINEZ MARYURIS TATIANA</v>
      </c>
      <c r="E176" s="245" t="s">
        <v>96</v>
      </c>
      <c r="F176" s="270" t="s">
        <v>18</v>
      </c>
      <c r="G176" s="268" t="s">
        <v>26</v>
      </c>
      <c r="H176" s="243" t="str">
        <f>IFERROR(VLOOKUP($C176,[6]BD!$B$3:$O$200,4,0),"")</f>
        <v>15/12/2025</v>
      </c>
      <c r="I176" s="294" t="s">
        <v>399</v>
      </c>
      <c r="J176" s="294" t="s">
        <v>399</v>
      </c>
      <c r="K176" s="294" t="s">
        <v>399</v>
      </c>
      <c r="L176" s="294" t="s">
        <v>399</v>
      </c>
      <c r="M176" s="294" t="s">
        <v>399</v>
      </c>
      <c r="N176" s="294" t="s">
        <v>399</v>
      </c>
      <c r="O176" s="294" t="s">
        <v>399</v>
      </c>
      <c r="P176" s="294" t="s">
        <v>399</v>
      </c>
      <c r="Q176" s="294" t="s">
        <v>399</v>
      </c>
      <c r="R176" s="294" t="s">
        <v>399</v>
      </c>
      <c r="S176" s="294" t="s">
        <v>399</v>
      </c>
      <c r="T176" s="294" t="s">
        <v>399</v>
      </c>
      <c r="U176" s="294" t="s">
        <v>399</v>
      </c>
      <c r="V176" s="294" t="s">
        <v>399</v>
      </c>
      <c r="W176" s="294" t="s">
        <v>398</v>
      </c>
      <c r="X176" s="294" t="s">
        <v>407</v>
      </c>
      <c r="Y176" s="294" t="s">
        <v>407</v>
      </c>
      <c r="Z176" s="294" t="s">
        <v>407</v>
      </c>
      <c r="AA176" s="294" t="s">
        <v>407</v>
      </c>
      <c r="AB176" s="294" t="s">
        <v>407</v>
      </c>
      <c r="AC176" s="294" t="s">
        <v>407</v>
      </c>
      <c r="AD176" s="294" t="s">
        <v>398</v>
      </c>
      <c r="AE176" s="294" t="s">
        <v>398</v>
      </c>
      <c r="AF176" s="294" t="s">
        <v>407</v>
      </c>
      <c r="AG176" s="294" t="s">
        <v>407</v>
      </c>
      <c r="AH176" s="294" t="s">
        <v>407</v>
      </c>
      <c r="AI176" s="294" t="s">
        <v>407</v>
      </c>
      <c r="AJ176" s="294" t="s">
        <v>407</v>
      </c>
      <c r="AK176" s="294" t="s">
        <v>398</v>
      </c>
      <c r="AL176" s="294" t="s">
        <v>407</v>
      </c>
      <c r="AN176" s="308">
        <f t="shared" si="18"/>
        <v>0</v>
      </c>
      <c r="AO176" s="308">
        <f t="shared" si="17"/>
        <v>0</v>
      </c>
      <c r="AP176" s="308">
        <f t="shared" si="17"/>
        <v>4</v>
      </c>
      <c r="AQ176" s="308">
        <f t="shared" si="17"/>
        <v>14</v>
      </c>
      <c r="AR176" s="308">
        <f t="shared" si="17"/>
        <v>0</v>
      </c>
      <c r="AS176" s="308">
        <f t="shared" si="17"/>
        <v>0</v>
      </c>
      <c r="AT176" s="308">
        <f t="shared" si="17"/>
        <v>0</v>
      </c>
      <c r="AU176" s="308">
        <f t="shared" si="17"/>
        <v>0</v>
      </c>
      <c r="AV176" s="308">
        <f t="shared" si="17"/>
        <v>0</v>
      </c>
      <c r="AW176" s="308">
        <f t="shared" si="17"/>
        <v>0</v>
      </c>
      <c r="AX176" s="308">
        <f t="shared" si="17"/>
        <v>0</v>
      </c>
      <c r="AY176" s="308">
        <f t="shared" si="17"/>
        <v>12</v>
      </c>
      <c r="AZ176" s="414">
        <f t="shared" si="15"/>
        <v>16</v>
      </c>
    </row>
    <row r="177" spans="1:52" ht="18.600000000000001" hidden="1" customHeight="1" x14ac:dyDescent="0.3">
      <c r="B177" s="241">
        <v>167</v>
      </c>
      <c r="C177" s="241">
        <v>1002296084</v>
      </c>
      <c r="D177" s="243" t="str">
        <f>IFERROR(VLOOKUP($C177,[6]BD!$B$3:$O$200,2,0),"")</f>
        <v xml:space="preserve">TORRES AREVALO SEBASTIAN </v>
      </c>
      <c r="E177" s="244" t="s">
        <v>92</v>
      </c>
      <c r="F177" s="270" t="s">
        <v>20</v>
      </c>
      <c r="G177" s="268" t="s">
        <v>36</v>
      </c>
      <c r="H177" s="243" t="str">
        <f>IFERROR(VLOOKUP($C177,[6]BD!$B$3:$O$200,4,0),"")</f>
        <v>15/12/2025</v>
      </c>
      <c r="I177" s="294" t="s">
        <v>398</v>
      </c>
      <c r="J177" s="294" t="s">
        <v>407</v>
      </c>
      <c r="K177" s="294" t="s">
        <v>407</v>
      </c>
      <c r="L177" s="294" t="s">
        <v>407</v>
      </c>
      <c r="M177" s="294" t="s">
        <v>407</v>
      </c>
      <c r="N177" s="294" t="s">
        <v>407</v>
      </c>
      <c r="O177" s="294" t="s">
        <v>407</v>
      </c>
      <c r="P177" s="294" t="s">
        <v>398</v>
      </c>
      <c r="Q177" s="294" t="s">
        <v>407</v>
      </c>
      <c r="R177" s="294" t="s">
        <v>407</v>
      </c>
      <c r="S177" s="294" t="s">
        <v>407</v>
      </c>
      <c r="T177" s="294" t="s">
        <v>407</v>
      </c>
      <c r="U177" s="294" t="s">
        <v>407</v>
      </c>
      <c r="V177" s="294" t="s">
        <v>407</v>
      </c>
      <c r="W177" s="294" t="s">
        <v>398</v>
      </c>
      <c r="X177" s="294" t="s">
        <v>407</v>
      </c>
      <c r="Y177" s="294" t="s">
        <v>407</v>
      </c>
      <c r="Z177" s="294" t="s">
        <v>407</v>
      </c>
      <c r="AA177" s="294" t="s">
        <v>407</v>
      </c>
      <c r="AB177" s="294" t="s">
        <v>407</v>
      </c>
      <c r="AC177" s="294" t="s">
        <v>407</v>
      </c>
      <c r="AD177" s="294" t="s">
        <v>398</v>
      </c>
      <c r="AE177" s="294" t="s">
        <v>398</v>
      </c>
      <c r="AF177" s="294" t="s">
        <v>407</v>
      </c>
      <c r="AG177" s="294" t="s">
        <v>407</v>
      </c>
      <c r="AH177" s="294" t="s">
        <v>407</v>
      </c>
      <c r="AI177" s="294" t="s">
        <v>407</v>
      </c>
      <c r="AJ177" s="294" t="s">
        <v>407</v>
      </c>
      <c r="AK177" s="294" t="s">
        <v>398</v>
      </c>
      <c r="AL177" s="294" t="s">
        <v>407</v>
      </c>
      <c r="AN177" s="308">
        <f t="shared" si="18"/>
        <v>0</v>
      </c>
      <c r="AO177" s="308">
        <f t="shared" si="17"/>
        <v>0</v>
      </c>
      <c r="AP177" s="308">
        <f t="shared" si="17"/>
        <v>6</v>
      </c>
      <c r="AQ177" s="308">
        <f t="shared" si="17"/>
        <v>0</v>
      </c>
      <c r="AR177" s="308">
        <f t="shared" si="17"/>
        <v>0</v>
      </c>
      <c r="AS177" s="308">
        <f t="shared" si="17"/>
        <v>0</v>
      </c>
      <c r="AT177" s="308">
        <f t="shared" si="17"/>
        <v>0</v>
      </c>
      <c r="AU177" s="308">
        <f t="shared" si="17"/>
        <v>0</v>
      </c>
      <c r="AV177" s="308">
        <f t="shared" si="17"/>
        <v>0</v>
      </c>
      <c r="AW177" s="308">
        <f t="shared" si="17"/>
        <v>0</v>
      </c>
      <c r="AX177" s="308">
        <f t="shared" si="17"/>
        <v>0</v>
      </c>
      <c r="AY177" s="308">
        <f t="shared" si="17"/>
        <v>24</v>
      </c>
      <c r="AZ177" s="414">
        <f t="shared" si="15"/>
        <v>30</v>
      </c>
    </row>
    <row r="178" spans="1:52" ht="18.600000000000001" hidden="1" customHeight="1" x14ac:dyDescent="0.3">
      <c r="A178" s="246" t="s">
        <v>97</v>
      </c>
      <c r="B178" s="241">
        <v>168</v>
      </c>
      <c r="C178" s="241">
        <v>24716019</v>
      </c>
      <c r="D178" s="243" t="str">
        <f>IFERROR(VLOOKUP($C178,[6]BD!$B$3:$O$200,2,0),"")</f>
        <v xml:space="preserve">RUBIO SANCHEZ ALISON </v>
      </c>
      <c r="E178" s="248" t="s">
        <v>95</v>
      </c>
      <c r="F178" s="270" t="s">
        <v>22</v>
      </c>
      <c r="G178" s="362" t="s">
        <v>50</v>
      </c>
      <c r="H178" s="243" t="str">
        <f>IFERROR(VLOOKUP($C178,[6]BD!$B$3:$O$200,4,0),"")</f>
        <v>17/12/2025</v>
      </c>
      <c r="I178" s="294" t="s">
        <v>398</v>
      </c>
      <c r="J178" s="294" t="s">
        <v>407</v>
      </c>
      <c r="K178" s="294" t="s">
        <v>407</v>
      </c>
      <c r="L178" s="294" t="s">
        <v>407</v>
      </c>
      <c r="M178" s="294" t="s">
        <v>407</v>
      </c>
      <c r="N178" s="294" t="s">
        <v>407</v>
      </c>
      <c r="O178" s="294" t="s">
        <v>407</v>
      </c>
      <c r="P178" s="294" t="s">
        <v>398</v>
      </c>
      <c r="Q178" s="294" t="s">
        <v>399</v>
      </c>
      <c r="R178" s="294" t="s">
        <v>407</v>
      </c>
      <c r="S178" s="294" t="s">
        <v>407</v>
      </c>
      <c r="T178" s="294" t="s">
        <v>407</v>
      </c>
      <c r="U178" s="294" t="s">
        <v>407</v>
      </c>
      <c r="V178" s="294" t="s">
        <v>407</v>
      </c>
      <c r="W178" s="294" t="s">
        <v>398</v>
      </c>
      <c r="X178" s="294" t="s">
        <v>407</v>
      </c>
      <c r="Y178" s="294" t="s">
        <v>407</v>
      </c>
      <c r="Z178" s="294" t="s">
        <v>407</v>
      </c>
      <c r="AA178" s="294" t="s">
        <v>407</v>
      </c>
      <c r="AB178" s="294" t="s">
        <v>396</v>
      </c>
      <c r="AC178" s="294" t="s">
        <v>407</v>
      </c>
      <c r="AD178" s="294" t="s">
        <v>398</v>
      </c>
      <c r="AE178" s="294" t="s">
        <v>398</v>
      </c>
      <c r="AF178" s="294" t="s">
        <v>407</v>
      </c>
      <c r="AG178" s="294" t="s">
        <v>407</v>
      </c>
      <c r="AH178" s="294" t="s">
        <v>407</v>
      </c>
      <c r="AI178" s="294" t="s">
        <v>407</v>
      </c>
      <c r="AJ178" s="294" t="s">
        <v>407</v>
      </c>
      <c r="AK178" s="294" t="s">
        <v>398</v>
      </c>
      <c r="AL178" s="294" t="s">
        <v>407</v>
      </c>
      <c r="AN178" s="308">
        <f t="shared" si="18"/>
        <v>1</v>
      </c>
      <c r="AO178" s="308">
        <f t="shared" si="17"/>
        <v>0</v>
      </c>
      <c r="AP178" s="308">
        <f t="shared" si="17"/>
        <v>6</v>
      </c>
      <c r="AQ178" s="308">
        <f t="shared" si="17"/>
        <v>1</v>
      </c>
      <c r="AR178" s="308">
        <f t="shared" si="17"/>
        <v>0</v>
      </c>
      <c r="AS178" s="308">
        <f t="shared" si="17"/>
        <v>0</v>
      </c>
      <c r="AT178" s="308">
        <f t="shared" si="17"/>
        <v>0</v>
      </c>
      <c r="AU178" s="308">
        <f t="shared" si="17"/>
        <v>0</v>
      </c>
      <c r="AV178" s="308">
        <f t="shared" si="17"/>
        <v>0</v>
      </c>
      <c r="AW178" s="308">
        <f t="shared" si="17"/>
        <v>0</v>
      </c>
      <c r="AX178" s="308">
        <f t="shared" si="17"/>
        <v>0</v>
      </c>
      <c r="AY178" s="308">
        <f t="shared" si="17"/>
        <v>22</v>
      </c>
      <c r="AZ178" s="414">
        <f t="shared" si="15"/>
        <v>28</v>
      </c>
    </row>
    <row r="179" spans="1:52" ht="18.600000000000001" hidden="1" customHeight="1" x14ac:dyDescent="0.3">
      <c r="A179" s="246"/>
      <c r="B179" s="241">
        <v>169</v>
      </c>
      <c r="C179" s="241">
        <v>1023943429</v>
      </c>
      <c r="D179" s="243" t="str">
        <f>IFERROR(VLOOKUP($C179,[6]BD!$B$3:$O$200,2,0),"")</f>
        <v>AVILA SALINAS CARLOS ALBERTO</v>
      </c>
      <c r="E179" s="245" t="s">
        <v>93</v>
      </c>
      <c r="F179" s="270" t="s">
        <v>20</v>
      </c>
      <c r="G179" s="268" t="s">
        <v>34</v>
      </c>
      <c r="H179" s="243" t="str">
        <f>IFERROR(VLOOKUP($C179,[6]BD!$B$3:$O$200,4,0),"")</f>
        <v>17/12/2025</v>
      </c>
      <c r="I179" s="294" t="s">
        <v>398</v>
      </c>
      <c r="J179" s="294" t="s">
        <v>407</v>
      </c>
      <c r="K179" s="294" t="s">
        <v>407</v>
      </c>
      <c r="L179" s="294" t="s">
        <v>407</v>
      </c>
      <c r="M179" s="294" t="s">
        <v>407</v>
      </c>
      <c r="N179" s="294" t="s">
        <v>407</v>
      </c>
      <c r="O179" s="294" t="s">
        <v>407</v>
      </c>
      <c r="P179" s="294" t="s">
        <v>398</v>
      </c>
      <c r="Q179" s="294" t="s">
        <v>407</v>
      </c>
      <c r="R179" s="294" t="s">
        <v>407</v>
      </c>
      <c r="S179" s="294" t="s">
        <v>407</v>
      </c>
      <c r="T179" s="294" t="s">
        <v>407</v>
      </c>
      <c r="U179" s="294" t="s">
        <v>407</v>
      </c>
      <c r="V179" s="294" t="s">
        <v>407</v>
      </c>
      <c r="W179" s="294" t="s">
        <v>398</v>
      </c>
      <c r="X179" s="294" t="s">
        <v>407</v>
      </c>
      <c r="Y179" s="294" t="s">
        <v>407</v>
      </c>
      <c r="Z179" s="294" t="s">
        <v>407</v>
      </c>
      <c r="AA179" s="294" t="s">
        <v>407</v>
      </c>
      <c r="AB179" s="294" t="s">
        <v>407</v>
      </c>
      <c r="AC179" s="294" t="s">
        <v>407</v>
      </c>
      <c r="AD179" s="294" t="s">
        <v>398</v>
      </c>
      <c r="AE179" s="294" t="s">
        <v>398</v>
      </c>
      <c r="AF179" s="294" t="s">
        <v>407</v>
      </c>
      <c r="AG179" s="294" t="s">
        <v>407</v>
      </c>
      <c r="AH179" s="294" t="s">
        <v>407</v>
      </c>
      <c r="AI179" s="294" t="s">
        <v>407</v>
      </c>
      <c r="AJ179" s="294" t="s">
        <v>407</v>
      </c>
      <c r="AK179" s="294" t="s">
        <v>398</v>
      </c>
      <c r="AL179" s="294" t="s">
        <v>407</v>
      </c>
      <c r="AN179" s="308">
        <f t="shared" si="18"/>
        <v>0</v>
      </c>
      <c r="AO179" s="308">
        <f t="shared" si="17"/>
        <v>0</v>
      </c>
      <c r="AP179" s="308">
        <f t="shared" si="17"/>
        <v>6</v>
      </c>
      <c r="AQ179" s="308">
        <f t="shared" si="17"/>
        <v>0</v>
      </c>
      <c r="AR179" s="308">
        <f t="shared" si="17"/>
        <v>0</v>
      </c>
      <c r="AS179" s="308">
        <f t="shared" si="17"/>
        <v>0</v>
      </c>
      <c r="AT179" s="308">
        <f t="shared" si="17"/>
        <v>0</v>
      </c>
      <c r="AU179" s="308">
        <f t="shared" si="17"/>
        <v>0</v>
      </c>
      <c r="AV179" s="308">
        <f t="shared" si="17"/>
        <v>0</v>
      </c>
      <c r="AW179" s="308">
        <f t="shared" si="17"/>
        <v>0</v>
      </c>
      <c r="AX179" s="308">
        <f t="shared" si="17"/>
        <v>0</v>
      </c>
      <c r="AY179" s="308">
        <f t="shared" si="17"/>
        <v>24</v>
      </c>
      <c r="AZ179" s="414">
        <f t="shared" si="15"/>
        <v>30</v>
      </c>
    </row>
    <row r="180" spans="1:52" ht="18.600000000000001" customHeight="1" x14ac:dyDescent="0.3">
      <c r="A180" s="246"/>
      <c r="B180" s="241">
        <v>170</v>
      </c>
      <c r="C180" s="241">
        <v>53026098</v>
      </c>
      <c r="D180" s="243" t="str">
        <f>IFERROR(VLOOKUP($C180,[6]BD!$B$3:$O$200,2,0),"")</f>
        <v>GUARIN TORRES LILIANA PAOLA</v>
      </c>
      <c r="E180" s="245" t="s">
        <v>96</v>
      </c>
      <c r="F180" s="270" t="s">
        <v>18</v>
      </c>
      <c r="G180" s="268" t="s">
        <v>26</v>
      </c>
      <c r="H180" s="243" t="str">
        <f>IFERROR(VLOOKUP($C180,[6]BD!$B$3:$O$200,4,0),"")</f>
        <v>02/01/2026</v>
      </c>
      <c r="I180" s="294" t="s">
        <v>398</v>
      </c>
      <c r="J180" s="294" t="s">
        <v>407</v>
      </c>
      <c r="K180" s="294" t="s">
        <v>407</v>
      </c>
      <c r="L180" s="294" t="s">
        <v>407</v>
      </c>
      <c r="M180" s="294" t="s">
        <v>407</v>
      </c>
      <c r="N180" s="294" t="s">
        <v>407</v>
      </c>
      <c r="O180" s="294" t="s">
        <v>407</v>
      </c>
      <c r="P180" s="294" t="s">
        <v>398</v>
      </c>
      <c r="Q180" s="294" t="s">
        <v>407</v>
      </c>
      <c r="R180" s="294" t="s">
        <v>407</v>
      </c>
      <c r="S180" s="294" t="s">
        <v>407</v>
      </c>
      <c r="T180" s="294" t="s">
        <v>407</v>
      </c>
      <c r="U180" s="294" t="s">
        <v>407</v>
      </c>
      <c r="V180" s="294" t="s">
        <v>407</v>
      </c>
      <c r="W180" s="294" t="s">
        <v>398</v>
      </c>
      <c r="X180" s="294" t="s">
        <v>407</v>
      </c>
      <c r="Y180" s="294" t="s">
        <v>407</v>
      </c>
      <c r="Z180" s="294" t="s">
        <v>407</v>
      </c>
      <c r="AA180" s="294" t="s">
        <v>407</v>
      </c>
      <c r="AB180" s="294" t="s">
        <v>407</v>
      </c>
      <c r="AC180" s="294" t="s">
        <v>407</v>
      </c>
      <c r="AD180" s="294" t="s">
        <v>398</v>
      </c>
      <c r="AE180" s="294" t="s">
        <v>398</v>
      </c>
      <c r="AF180" s="294" t="s">
        <v>407</v>
      </c>
      <c r="AG180" s="294" t="s">
        <v>407</v>
      </c>
      <c r="AH180" s="294" t="s">
        <v>407</v>
      </c>
      <c r="AI180" s="294" t="s">
        <v>407</v>
      </c>
      <c r="AJ180" s="294" t="s">
        <v>407</v>
      </c>
      <c r="AK180" s="294" t="s">
        <v>398</v>
      </c>
      <c r="AL180" s="294" t="s">
        <v>407</v>
      </c>
      <c r="AN180" s="308">
        <f t="shared" si="18"/>
        <v>0</v>
      </c>
      <c r="AO180" s="308">
        <f t="shared" si="17"/>
        <v>0</v>
      </c>
      <c r="AP180" s="308">
        <f t="shared" si="17"/>
        <v>6</v>
      </c>
      <c r="AQ180" s="308">
        <f t="shared" si="17"/>
        <v>0</v>
      </c>
      <c r="AR180" s="308">
        <f t="shared" si="17"/>
        <v>0</v>
      </c>
      <c r="AS180" s="308">
        <f t="shared" si="17"/>
        <v>0</v>
      </c>
      <c r="AT180" s="308">
        <f t="shared" si="17"/>
        <v>0</v>
      </c>
      <c r="AU180" s="308">
        <f t="shared" si="17"/>
        <v>0</v>
      </c>
      <c r="AV180" s="308">
        <f t="shared" si="17"/>
        <v>0</v>
      </c>
      <c r="AW180" s="308">
        <f t="shared" si="17"/>
        <v>0</v>
      </c>
      <c r="AX180" s="308">
        <f t="shared" si="17"/>
        <v>0</v>
      </c>
      <c r="AY180" s="308">
        <f t="shared" si="17"/>
        <v>24</v>
      </c>
      <c r="AZ180" s="414">
        <f t="shared" si="15"/>
        <v>30</v>
      </c>
    </row>
    <row r="181" spans="1:52" ht="18.600000000000001" hidden="1" customHeight="1" x14ac:dyDescent="0.3">
      <c r="B181" s="241">
        <v>171</v>
      </c>
      <c r="C181" s="241">
        <v>1073510783</v>
      </c>
      <c r="D181" s="243" t="str">
        <f>IFERROR(VLOOKUP($C181,[6]BD!$B$3:$O$200,2,0),"")</f>
        <v xml:space="preserve">PARRADO LEYTON EDWIN </v>
      </c>
      <c r="E181" s="245" t="s">
        <v>96</v>
      </c>
      <c r="F181" s="270" t="s">
        <v>20</v>
      </c>
      <c r="G181" s="268" t="s">
        <v>27</v>
      </c>
      <c r="H181" s="243" t="str">
        <f>IFERROR(VLOOKUP($C181,[6]BD!$B$3:$O$200,4,0),"")</f>
        <v>02/01/2026</v>
      </c>
      <c r="I181" s="294" t="s">
        <v>398</v>
      </c>
      <c r="J181" s="294" t="s">
        <v>407</v>
      </c>
      <c r="K181" s="294" t="s">
        <v>407</v>
      </c>
      <c r="L181" s="294" t="s">
        <v>407</v>
      </c>
      <c r="M181" s="294" t="s">
        <v>407</v>
      </c>
      <c r="N181" s="294" t="s">
        <v>407</v>
      </c>
      <c r="O181" s="294" t="s">
        <v>407</v>
      </c>
      <c r="P181" s="294" t="s">
        <v>398</v>
      </c>
      <c r="Q181" s="294" t="s">
        <v>407</v>
      </c>
      <c r="R181" s="294" t="s">
        <v>407</v>
      </c>
      <c r="S181" s="294" t="s">
        <v>407</v>
      </c>
      <c r="T181" s="294" t="s">
        <v>407</v>
      </c>
      <c r="U181" s="294" t="s">
        <v>407</v>
      </c>
      <c r="V181" s="294" t="s">
        <v>407</v>
      </c>
      <c r="W181" s="294" t="s">
        <v>398</v>
      </c>
      <c r="X181" s="294" t="s">
        <v>407</v>
      </c>
      <c r="Y181" s="294" t="s">
        <v>407</v>
      </c>
      <c r="Z181" s="294" t="s">
        <v>407</v>
      </c>
      <c r="AA181" s="294" t="s">
        <v>407</v>
      </c>
      <c r="AB181" s="294" t="s">
        <v>407</v>
      </c>
      <c r="AC181" s="294" t="s">
        <v>407</v>
      </c>
      <c r="AD181" s="294" t="s">
        <v>398</v>
      </c>
      <c r="AE181" s="294" t="s">
        <v>398</v>
      </c>
      <c r="AF181" s="294" t="s">
        <v>407</v>
      </c>
      <c r="AG181" s="294" t="s">
        <v>407</v>
      </c>
      <c r="AH181" s="294" t="s">
        <v>407</v>
      </c>
      <c r="AI181" s="294" t="s">
        <v>407</v>
      </c>
      <c r="AJ181" s="294" t="s">
        <v>407</v>
      </c>
      <c r="AK181" s="294" t="s">
        <v>398</v>
      </c>
      <c r="AL181" s="294" t="s">
        <v>407</v>
      </c>
      <c r="AN181" s="308">
        <f t="shared" si="18"/>
        <v>0</v>
      </c>
      <c r="AO181" s="308">
        <f t="shared" si="17"/>
        <v>0</v>
      </c>
      <c r="AP181" s="308">
        <f t="shared" si="17"/>
        <v>6</v>
      </c>
      <c r="AQ181" s="308">
        <f t="shared" si="17"/>
        <v>0</v>
      </c>
      <c r="AR181" s="308">
        <f t="shared" si="17"/>
        <v>0</v>
      </c>
      <c r="AS181" s="308">
        <f t="shared" si="17"/>
        <v>0</v>
      </c>
      <c r="AT181" s="308">
        <f t="shared" si="17"/>
        <v>0</v>
      </c>
      <c r="AU181" s="308">
        <f t="shared" si="17"/>
        <v>0</v>
      </c>
      <c r="AV181" s="308">
        <f t="shared" si="17"/>
        <v>0</v>
      </c>
      <c r="AW181" s="308">
        <f t="shared" si="17"/>
        <v>0</v>
      </c>
      <c r="AX181" s="308">
        <f t="shared" si="17"/>
        <v>0</v>
      </c>
      <c r="AY181" s="308">
        <f t="shared" si="17"/>
        <v>24</v>
      </c>
      <c r="AZ181" s="414">
        <f t="shared" si="15"/>
        <v>30</v>
      </c>
    </row>
    <row r="182" spans="1:52" ht="18.600000000000001" hidden="1" customHeight="1" x14ac:dyDescent="0.3">
      <c r="B182" s="241">
        <v>172</v>
      </c>
      <c r="C182" s="241">
        <v>1233911895</v>
      </c>
      <c r="D182" s="243" t="str">
        <f>IFERROR(VLOOKUP($C182,[6]BD!$B$3:$O$200,2,0),"")</f>
        <v>BAQUERO ORTIZ LUISA FERNANDA</v>
      </c>
      <c r="E182" s="244" t="s">
        <v>92</v>
      </c>
      <c r="F182" s="270" t="s">
        <v>18</v>
      </c>
      <c r="G182" s="268" t="s">
        <v>36</v>
      </c>
      <c r="H182" s="243" t="str">
        <f>IFERROR(VLOOKUP($C182,[6]BD!$B$3:$O$200,4,0),"")</f>
        <v>02/01/2026</v>
      </c>
      <c r="I182" s="294" t="s">
        <v>398</v>
      </c>
      <c r="J182" s="294" t="s">
        <v>407</v>
      </c>
      <c r="K182" s="294" t="s">
        <v>407</v>
      </c>
      <c r="L182" s="294" t="s">
        <v>407</v>
      </c>
      <c r="M182" s="294" t="s">
        <v>407</v>
      </c>
      <c r="N182" s="294" t="s">
        <v>407</v>
      </c>
      <c r="O182" s="294" t="s">
        <v>407</v>
      </c>
      <c r="P182" s="294" t="s">
        <v>398</v>
      </c>
      <c r="Q182" s="294" t="s">
        <v>407</v>
      </c>
      <c r="R182" s="294" t="s">
        <v>407</v>
      </c>
      <c r="S182" s="294" t="s">
        <v>407</v>
      </c>
      <c r="T182" s="294" t="s">
        <v>407</v>
      </c>
      <c r="U182" s="294" t="s">
        <v>407</v>
      </c>
      <c r="V182" s="294" t="s">
        <v>407</v>
      </c>
      <c r="W182" s="294" t="s">
        <v>398</v>
      </c>
      <c r="X182" s="294" t="s">
        <v>407</v>
      </c>
      <c r="Y182" s="294" t="s">
        <v>407</v>
      </c>
      <c r="Z182" s="294" t="s">
        <v>407</v>
      </c>
      <c r="AA182" s="294" t="s">
        <v>407</v>
      </c>
      <c r="AB182" s="294" t="s">
        <v>407</v>
      </c>
      <c r="AC182" s="294" t="s">
        <v>407</v>
      </c>
      <c r="AD182" s="294" t="s">
        <v>398</v>
      </c>
      <c r="AE182" s="294" t="s">
        <v>398</v>
      </c>
      <c r="AF182" s="294" t="s">
        <v>407</v>
      </c>
      <c r="AG182" s="294" t="s">
        <v>407</v>
      </c>
      <c r="AH182" s="294" t="s">
        <v>407</v>
      </c>
      <c r="AI182" s="294" t="s">
        <v>407</v>
      </c>
      <c r="AJ182" s="294" t="s">
        <v>407</v>
      </c>
      <c r="AK182" s="294" t="s">
        <v>398</v>
      </c>
      <c r="AL182" s="294" t="s">
        <v>407</v>
      </c>
      <c r="AN182" s="308">
        <f t="shared" si="18"/>
        <v>0</v>
      </c>
      <c r="AO182" s="308">
        <f t="shared" si="17"/>
        <v>0</v>
      </c>
      <c r="AP182" s="308">
        <f t="shared" si="17"/>
        <v>6</v>
      </c>
      <c r="AQ182" s="308">
        <f t="shared" si="17"/>
        <v>0</v>
      </c>
      <c r="AR182" s="308">
        <f t="shared" si="17"/>
        <v>0</v>
      </c>
      <c r="AS182" s="308">
        <f t="shared" si="17"/>
        <v>0</v>
      </c>
      <c r="AT182" s="308">
        <f t="shared" si="17"/>
        <v>0</v>
      </c>
      <c r="AU182" s="308">
        <f t="shared" si="17"/>
        <v>0</v>
      </c>
      <c r="AV182" s="308">
        <f t="shared" si="17"/>
        <v>0</v>
      </c>
      <c r="AW182" s="308">
        <f t="shared" si="17"/>
        <v>0</v>
      </c>
      <c r="AX182" s="308">
        <f t="shared" si="17"/>
        <v>0</v>
      </c>
      <c r="AY182" s="308">
        <f t="shared" si="17"/>
        <v>24</v>
      </c>
      <c r="AZ182" s="414">
        <f t="shared" si="15"/>
        <v>30</v>
      </c>
    </row>
    <row r="183" spans="1:52" ht="18.600000000000001" hidden="1" customHeight="1" x14ac:dyDescent="0.3">
      <c r="B183" s="241">
        <v>173</v>
      </c>
      <c r="C183" s="241">
        <v>91438948</v>
      </c>
      <c r="D183" s="243" t="str">
        <f>IFERROR(VLOOKUP($C183,[6]BD!$B$3:$O$200,2,0),"")</f>
        <v xml:space="preserve">GIL RANGEL WILSON </v>
      </c>
      <c r="E183" s="245" t="s">
        <v>96</v>
      </c>
      <c r="F183" s="270" t="s">
        <v>20</v>
      </c>
      <c r="G183" s="268" t="s">
        <v>28</v>
      </c>
      <c r="H183" s="243" t="str">
        <f>IFERROR(VLOOKUP($C183,[6]BD!$B$3:$O$200,4,0),"")</f>
        <v>06/01/2026</v>
      </c>
      <c r="I183" s="294" t="s">
        <v>398</v>
      </c>
      <c r="J183" s="294" t="s">
        <v>407</v>
      </c>
      <c r="K183" s="294" t="s">
        <v>407</v>
      </c>
      <c r="L183" s="294" t="s">
        <v>407</v>
      </c>
      <c r="M183" s="294" t="s">
        <v>407</v>
      </c>
      <c r="N183" s="294" t="s">
        <v>399</v>
      </c>
      <c r="O183" s="294" t="s">
        <v>399</v>
      </c>
      <c r="P183" s="294" t="s">
        <v>398</v>
      </c>
      <c r="Q183" s="294" t="s">
        <v>407</v>
      </c>
      <c r="R183" s="294" t="s">
        <v>407</v>
      </c>
      <c r="S183" s="294" t="s">
        <v>407</v>
      </c>
      <c r="T183" s="294" t="s">
        <v>407</v>
      </c>
      <c r="U183" s="294" t="s">
        <v>407</v>
      </c>
      <c r="V183" s="294" t="s">
        <v>407</v>
      </c>
      <c r="W183" s="294" t="s">
        <v>398</v>
      </c>
      <c r="X183" s="294" t="s">
        <v>407</v>
      </c>
      <c r="Y183" s="294" t="s">
        <v>407</v>
      </c>
      <c r="Z183" s="294" t="s">
        <v>407</v>
      </c>
      <c r="AA183" s="294" t="s">
        <v>407</v>
      </c>
      <c r="AB183" s="294" t="s">
        <v>407</v>
      </c>
      <c r="AC183" s="294" t="s">
        <v>407</v>
      </c>
      <c r="AD183" s="294" t="s">
        <v>398</v>
      </c>
      <c r="AE183" s="294" t="s">
        <v>398</v>
      </c>
      <c r="AF183" s="294" t="s">
        <v>407</v>
      </c>
      <c r="AG183" s="294" t="s">
        <v>407</v>
      </c>
      <c r="AH183" s="294" t="s">
        <v>407</v>
      </c>
      <c r="AI183" s="294" t="s">
        <v>407</v>
      </c>
      <c r="AJ183" s="294" t="s">
        <v>407</v>
      </c>
      <c r="AK183" s="294" t="s">
        <v>398</v>
      </c>
      <c r="AL183" s="294" t="s">
        <v>407</v>
      </c>
      <c r="AN183" s="308">
        <f t="shared" si="18"/>
        <v>0</v>
      </c>
      <c r="AO183" s="308">
        <f t="shared" si="17"/>
        <v>0</v>
      </c>
      <c r="AP183" s="308">
        <f t="shared" si="17"/>
        <v>6</v>
      </c>
      <c r="AQ183" s="308">
        <f t="shared" si="17"/>
        <v>2</v>
      </c>
      <c r="AR183" s="308">
        <f t="shared" si="17"/>
        <v>0</v>
      </c>
      <c r="AS183" s="308">
        <f t="shared" si="17"/>
        <v>0</v>
      </c>
      <c r="AT183" s="308">
        <f t="shared" si="17"/>
        <v>0</v>
      </c>
      <c r="AU183" s="308">
        <f t="shared" si="17"/>
        <v>0</v>
      </c>
      <c r="AV183" s="308">
        <f t="shared" si="17"/>
        <v>0</v>
      </c>
      <c r="AW183" s="308">
        <f t="shared" si="17"/>
        <v>0</v>
      </c>
      <c r="AX183" s="308">
        <f t="shared" si="17"/>
        <v>0</v>
      </c>
      <c r="AY183" s="308">
        <f t="shared" si="17"/>
        <v>22</v>
      </c>
      <c r="AZ183" s="414">
        <f t="shared" si="15"/>
        <v>28</v>
      </c>
    </row>
    <row r="184" spans="1:52" ht="18.600000000000001" hidden="1" customHeight="1" x14ac:dyDescent="0.3">
      <c r="B184" s="241">
        <v>174</v>
      </c>
      <c r="C184" s="241">
        <v>1023963907</v>
      </c>
      <c r="D184" s="243" t="str">
        <f>IFERROR(VLOOKUP($C184,[6]BD!$B$3:$O$200,2,0),"")</f>
        <v>HERNANDEZ GRANADOS ASLY TATIANA</v>
      </c>
      <c r="E184" s="248" t="s">
        <v>95</v>
      </c>
      <c r="F184" s="270" t="s">
        <v>18</v>
      </c>
      <c r="G184" s="362" t="s">
        <v>50</v>
      </c>
      <c r="H184" s="243" t="str">
        <f>IFERROR(VLOOKUP($C184,[6]BD!$B$3:$O$200,4,0),"")</f>
        <v>06/01/2026</v>
      </c>
      <c r="I184" s="294" t="s">
        <v>398</v>
      </c>
      <c r="J184" s="294" t="s">
        <v>407</v>
      </c>
      <c r="K184" s="294" t="s">
        <v>407</v>
      </c>
      <c r="L184" s="294" t="s">
        <v>407</v>
      </c>
      <c r="M184" s="294" t="s">
        <v>407</v>
      </c>
      <c r="N184" s="294" t="s">
        <v>407</v>
      </c>
      <c r="O184" s="294" t="s">
        <v>407</v>
      </c>
      <c r="P184" s="294" t="s">
        <v>398</v>
      </c>
      <c r="Q184" s="294" t="s">
        <v>407</v>
      </c>
      <c r="R184" s="294" t="s">
        <v>407</v>
      </c>
      <c r="S184" s="294" t="s">
        <v>407</v>
      </c>
      <c r="T184" s="294" t="s">
        <v>407</v>
      </c>
      <c r="U184" s="294" t="s">
        <v>407</v>
      </c>
      <c r="V184" s="294" t="s">
        <v>407</v>
      </c>
      <c r="W184" s="294" t="s">
        <v>398</v>
      </c>
      <c r="X184" s="294" t="s">
        <v>407</v>
      </c>
      <c r="Y184" s="294" t="s">
        <v>407</v>
      </c>
      <c r="Z184" s="294" t="s">
        <v>407</v>
      </c>
      <c r="AA184" s="294" t="s">
        <v>407</v>
      </c>
      <c r="AB184" s="294" t="s">
        <v>407</v>
      </c>
      <c r="AC184" s="294" t="s">
        <v>407</v>
      </c>
      <c r="AD184" s="294" t="s">
        <v>398</v>
      </c>
      <c r="AE184" s="294" t="s">
        <v>398</v>
      </c>
      <c r="AF184" s="294" t="s">
        <v>407</v>
      </c>
      <c r="AG184" s="294" t="s">
        <v>407</v>
      </c>
      <c r="AH184" s="294" t="s">
        <v>407</v>
      </c>
      <c r="AI184" s="294" t="s">
        <v>407</v>
      </c>
      <c r="AJ184" s="294" t="s">
        <v>407</v>
      </c>
      <c r="AK184" s="294" t="s">
        <v>398</v>
      </c>
      <c r="AL184" s="294" t="s">
        <v>407</v>
      </c>
      <c r="AN184" s="308">
        <f t="shared" si="18"/>
        <v>0</v>
      </c>
      <c r="AO184" s="308">
        <f t="shared" si="17"/>
        <v>0</v>
      </c>
      <c r="AP184" s="308">
        <f t="shared" si="17"/>
        <v>6</v>
      </c>
      <c r="AQ184" s="308">
        <f t="shared" si="17"/>
        <v>0</v>
      </c>
      <c r="AR184" s="308">
        <f t="shared" si="17"/>
        <v>0</v>
      </c>
      <c r="AS184" s="308">
        <f t="shared" si="17"/>
        <v>0</v>
      </c>
      <c r="AT184" s="308">
        <f t="shared" si="17"/>
        <v>0</v>
      </c>
      <c r="AU184" s="308">
        <f t="shared" si="17"/>
        <v>0</v>
      </c>
      <c r="AV184" s="308">
        <f t="shared" si="17"/>
        <v>0</v>
      </c>
      <c r="AW184" s="308">
        <f t="shared" si="17"/>
        <v>0</v>
      </c>
      <c r="AX184" s="308">
        <f t="shared" si="17"/>
        <v>0</v>
      </c>
      <c r="AY184" s="308">
        <f t="shared" si="17"/>
        <v>24</v>
      </c>
      <c r="AZ184" s="414">
        <f t="shared" si="15"/>
        <v>30</v>
      </c>
    </row>
    <row r="185" spans="1:52" ht="18.600000000000001" hidden="1" customHeight="1" x14ac:dyDescent="0.3">
      <c r="B185" s="241">
        <v>175</v>
      </c>
      <c r="C185" s="241">
        <v>1023934402</v>
      </c>
      <c r="D185" s="243" t="str">
        <f>IFERROR(VLOOKUP($C185,[6]BD!$B$3:$O$200,2,0),"")</f>
        <v>TORRES SOTO MARIA TERESA</v>
      </c>
      <c r="E185" s="245" t="s">
        <v>96</v>
      </c>
      <c r="F185" s="270" t="s">
        <v>18</v>
      </c>
      <c r="G185" s="268" t="s">
        <v>27</v>
      </c>
      <c r="H185" s="243" t="str">
        <f>IFERROR(VLOOKUP($C185,[6]BD!$B$3:$O$200,4,0),"")</f>
        <v>06/01/2026</v>
      </c>
      <c r="I185" s="294" t="s">
        <v>398</v>
      </c>
      <c r="J185" s="294" t="s">
        <v>396</v>
      </c>
      <c r="K185" s="294" t="s">
        <v>407</v>
      </c>
      <c r="L185" s="294" t="s">
        <v>407</v>
      </c>
      <c r="M185" s="294" t="s">
        <v>407</v>
      </c>
      <c r="N185" s="294" t="s">
        <v>407</v>
      </c>
      <c r="O185" s="294" t="s">
        <v>407</v>
      </c>
      <c r="P185" s="294" t="s">
        <v>398</v>
      </c>
      <c r="Q185" s="294" t="s">
        <v>407</v>
      </c>
      <c r="R185" s="294" t="s">
        <v>407</v>
      </c>
      <c r="S185" s="294" t="s">
        <v>407</v>
      </c>
      <c r="T185" s="294" t="s">
        <v>407</v>
      </c>
      <c r="U185" s="294" t="s">
        <v>407</v>
      </c>
      <c r="V185" s="294" t="s">
        <v>407</v>
      </c>
      <c r="W185" s="294" t="s">
        <v>398</v>
      </c>
      <c r="X185" s="294" t="s">
        <v>407</v>
      </c>
      <c r="Y185" s="294" t="s">
        <v>407</v>
      </c>
      <c r="Z185" s="294" t="s">
        <v>407</v>
      </c>
      <c r="AA185" s="294" t="s">
        <v>407</v>
      </c>
      <c r="AB185" s="294" t="s">
        <v>407</v>
      </c>
      <c r="AC185" s="294" t="s">
        <v>403</v>
      </c>
      <c r="AD185" s="294" t="s">
        <v>398</v>
      </c>
      <c r="AE185" s="294" t="s">
        <v>398</v>
      </c>
      <c r="AF185" s="294" t="s">
        <v>407</v>
      </c>
      <c r="AG185" s="294" t="s">
        <v>407</v>
      </c>
      <c r="AH185" s="294" t="s">
        <v>407</v>
      </c>
      <c r="AI185" s="294" t="s">
        <v>407</v>
      </c>
      <c r="AJ185" s="294" t="s">
        <v>407</v>
      </c>
      <c r="AK185" s="294" t="s">
        <v>398</v>
      </c>
      <c r="AL185" s="294" t="s">
        <v>407</v>
      </c>
      <c r="AN185" s="308">
        <f t="shared" si="18"/>
        <v>1</v>
      </c>
      <c r="AO185" s="308">
        <f t="shared" si="17"/>
        <v>0</v>
      </c>
      <c r="AP185" s="308">
        <f t="shared" si="17"/>
        <v>6</v>
      </c>
      <c r="AQ185" s="308">
        <f t="shared" si="17"/>
        <v>0</v>
      </c>
      <c r="AR185" s="308">
        <f t="shared" si="17"/>
        <v>0</v>
      </c>
      <c r="AS185" s="308">
        <f t="shared" si="17"/>
        <v>0</v>
      </c>
      <c r="AT185" s="308">
        <f t="shared" si="17"/>
        <v>0</v>
      </c>
      <c r="AU185" s="308">
        <f t="shared" si="17"/>
        <v>1</v>
      </c>
      <c r="AV185" s="308">
        <f t="shared" si="17"/>
        <v>0</v>
      </c>
      <c r="AW185" s="308">
        <f t="shared" si="17"/>
        <v>0</v>
      </c>
      <c r="AX185" s="308">
        <f t="shared" si="17"/>
        <v>0</v>
      </c>
      <c r="AY185" s="308">
        <f t="shared" si="17"/>
        <v>22</v>
      </c>
      <c r="AZ185" s="414">
        <f t="shared" si="15"/>
        <v>28</v>
      </c>
    </row>
    <row r="186" spans="1:52" ht="18.600000000000001" hidden="1" customHeight="1" x14ac:dyDescent="0.3">
      <c r="B186" s="241">
        <v>176</v>
      </c>
      <c r="C186" s="241">
        <v>1032438600</v>
      </c>
      <c r="D186" s="243" t="str">
        <f>IFERROR(VLOOKUP($C186,[6]BD!$B$3:$O$200,2,0),"")</f>
        <v>PATINO MONTANO ZULY MARCELA</v>
      </c>
      <c r="E186" s="245" t="s">
        <v>93</v>
      </c>
      <c r="F186" s="270" t="s">
        <v>18</v>
      </c>
      <c r="G186" s="268" t="s">
        <v>30</v>
      </c>
      <c r="H186" s="243" t="str">
        <f>IFERROR(VLOOKUP($C186,[6]BD!$B$3:$O$200,4,0),"")</f>
        <v>06/01/2026</v>
      </c>
      <c r="I186" s="294" t="s">
        <v>398</v>
      </c>
      <c r="J186" s="294" t="s">
        <v>407</v>
      </c>
      <c r="K186" s="294" t="s">
        <v>407</v>
      </c>
      <c r="L186" s="294" t="s">
        <v>407</v>
      </c>
      <c r="M186" s="294" t="s">
        <v>407</v>
      </c>
      <c r="N186" s="294" t="s">
        <v>407</v>
      </c>
      <c r="O186" s="294" t="s">
        <v>407</v>
      </c>
      <c r="P186" s="294" t="s">
        <v>398</v>
      </c>
      <c r="Q186" s="294" t="s">
        <v>407</v>
      </c>
      <c r="R186" s="294" t="s">
        <v>407</v>
      </c>
      <c r="S186" s="294" t="s">
        <v>407</v>
      </c>
      <c r="T186" s="294" t="s">
        <v>407</v>
      </c>
      <c r="U186" s="294" t="s">
        <v>407</v>
      </c>
      <c r="V186" s="294" t="s">
        <v>407</v>
      </c>
      <c r="W186" s="294" t="s">
        <v>398</v>
      </c>
      <c r="X186" s="294" t="s">
        <v>407</v>
      </c>
      <c r="Y186" s="294" t="s">
        <v>407</v>
      </c>
      <c r="Z186" s="294" t="s">
        <v>407</v>
      </c>
      <c r="AA186" s="294" t="s">
        <v>407</v>
      </c>
      <c r="AB186" s="294" t="s">
        <v>407</v>
      </c>
      <c r="AC186" s="294" t="s">
        <v>407</v>
      </c>
      <c r="AD186" s="294" t="s">
        <v>398</v>
      </c>
      <c r="AE186" s="294" t="s">
        <v>398</v>
      </c>
      <c r="AF186" s="294" t="s">
        <v>407</v>
      </c>
      <c r="AG186" s="294" t="s">
        <v>407</v>
      </c>
      <c r="AH186" s="294" t="s">
        <v>407</v>
      </c>
      <c r="AI186" s="294" t="s">
        <v>407</v>
      </c>
      <c r="AJ186" s="294" t="s">
        <v>407</v>
      </c>
      <c r="AK186" s="294" t="s">
        <v>398</v>
      </c>
      <c r="AL186" s="294" t="s">
        <v>407</v>
      </c>
      <c r="AN186" s="308">
        <f t="shared" si="18"/>
        <v>0</v>
      </c>
      <c r="AO186" s="308">
        <f t="shared" si="17"/>
        <v>0</v>
      </c>
      <c r="AP186" s="308">
        <f t="shared" si="17"/>
        <v>6</v>
      </c>
      <c r="AQ186" s="308">
        <f t="shared" si="17"/>
        <v>0</v>
      </c>
      <c r="AR186" s="308">
        <f t="shared" si="17"/>
        <v>0</v>
      </c>
      <c r="AS186" s="308">
        <f t="shared" si="17"/>
        <v>0</v>
      </c>
      <c r="AT186" s="308">
        <f t="shared" si="17"/>
        <v>0</v>
      </c>
      <c r="AU186" s="308">
        <f t="shared" si="17"/>
        <v>0</v>
      </c>
      <c r="AV186" s="308">
        <f t="shared" si="17"/>
        <v>0</v>
      </c>
      <c r="AW186" s="308">
        <f t="shared" si="17"/>
        <v>0</v>
      </c>
      <c r="AX186" s="308">
        <f t="shared" si="17"/>
        <v>0</v>
      </c>
      <c r="AY186" s="308">
        <f t="shared" si="17"/>
        <v>24</v>
      </c>
      <c r="AZ186" s="414">
        <f t="shared" si="15"/>
        <v>30</v>
      </c>
    </row>
    <row r="187" spans="1:52" ht="18.600000000000001" hidden="1" customHeight="1" x14ac:dyDescent="0.3">
      <c r="B187" s="241">
        <v>177</v>
      </c>
      <c r="C187" s="241">
        <v>1020781448</v>
      </c>
      <c r="D187" s="243" t="str">
        <f>IFERROR(VLOOKUP($C187,[6]BD!$B$3:$O$200,2,0),"")</f>
        <v>CALDERON MEDRANO MARIA ALEJANDRA</v>
      </c>
      <c r="E187" s="244" t="s">
        <v>92</v>
      </c>
      <c r="F187" s="270" t="s">
        <v>18</v>
      </c>
      <c r="G187" s="268" t="s">
        <v>38</v>
      </c>
      <c r="H187" s="243" t="str">
        <f>IFERROR(VLOOKUP($C187,[6]BD!$B$3:$O$200,4,0),"")</f>
        <v>06/01/2026</v>
      </c>
      <c r="I187" s="294" t="s">
        <v>398</v>
      </c>
      <c r="J187" s="294" t="s">
        <v>407</v>
      </c>
      <c r="K187" s="294" t="s">
        <v>407</v>
      </c>
      <c r="L187" s="294" t="s">
        <v>407</v>
      </c>
      <c r="M187" s="294" t="s">
        <v>407</v>
      </c>
      <c r="N187" s="294" t="s">
        <v>407</v>
      </c>
      <c r="O187" s="294" t="s">
        <v>407</v>
      </c>
      <c r="P187" s="294" t="s">
        <v>398</v>
      </c>
      <c r="Q187" s="294" t="s">
        <v>407</v>
      </c>
      <c r="R187" s="294" t="s">
        <v>407</v>
      </c>
      <c r="S187" s="294" t="s">
        <v>407</v>
      </c>
      <c r="T187" s="294" t="s">
        <v>407</v>
      </c>
      <c r="U187" s="294" t="s">
        <v>407</v>
      </c>
      <c r="V187" s="294" t="s">
        <v>407</v>
      </c>
      <c r="W187" s="294" t="s">
        <v>398</v>
      </c>
      <c r="X187" s="294" t="s">
        <v>407</v>
      </c>
      <c r="Y187" s="294" t="s">
        <v>407</v>
      </c>
      <c r="Z187" s="294" t="s">
        <v>407</v>
      </c>
      <c r="AA187" s="294" t="s">
        <v>407</v>
      </c>
      <c r="AB187" s="294" t="s">
        <v>407</v>
      </c>
      <c r="AC187" s="294" t="s">
        <v>407</v>
      </c>
      <c r="AD187" s="294" t="s">
        <v>398</v>
      </c>
      <c r="AE187" s="294" t="s">
        <v>398</v>
      </c>
      <c r="AF187" s="294" t="s">
        <v>407</v>
      </c>
      <c r="AG187" s="294" t="s">
        <v>407</v>
      </c>
      <c r="AH187" s="294" t="s">
        <v>407</v>
      </c>
      <c r="AI187" s="294" t="s">
        <v>407</v>
      </c>
      <c r="AJ187" s="294" t="s">
        <v>407</v>
      </c>
      <c r="AK187" s="294" t="s">
        <v>398</v>
      </c>
      <c r="AL187" s="294" t="s">
        <v>407</v>
      </c>
      <c r="AN187" s="308">
        <f t="shared" si="18"/>
        <v>0</v>
      </c>
      <c r="AO187" s="308">
        <f t="shared" si="17"/>
        <v>0</v>
      </c>
      <c r="AP187" s="308">
        <f t="shared" si="17"/>
        <v>6</v>
      </c>
      <c r="AQ187" s="308">
        <f t="shared" si="17"/>
        <v>0</v>
      </c>
      <c r="AR187" s="308">
        <f t="shared" si="17"/>
        <v>0</v>
      </c>
      <c r="AS187" s="308">
        <f t="shared" si="17"/>
        <v>0</v>
      </c>
      <c r="AT187" s="308">
        <f t="shared" si="17"/>
        <v>0</v>
      </c>
      <c r="AU187" s="308">
        <f t="shared" si="17"/>
        <v>0</v>
      </c>
      <c r="AV187" s="308">
        <f t="shared" si="17"/>
        <v>0</v>
      </c>
      <c r="AW187" s="308">
        <f t="shared" si="17"/>
        <v>0</v>
      </c>
      <c r="AX187" s="308">
        <f t="shared" si="17"/>
        <v>0</v>
      </c>
      <c r="AY187" s="308">
        <f t="shared" si="17"/>
        <v>24</v>
      </c>
      <c r="AZ187" s="414">
        <f t="shared" si="15"/>
        <v>30</v>
      </c>
    </row>
    <row r="188" spans="1:52" ht="18.600000000000001" hidden="1" customHeight="1" x14ac:dyDescent="0.3">
      <c r="B188" s="241">
        <v>178</v>
      </c>
      <c r="C188" s="241">
        <v>1004536224</v>
      </c>
      <c r="D188" s="243" t="str">
        <f>IFERROR(VLOOKUP($C188,[6]BD!$B$3:$O$200,2,0),"")</f>
        <v xml:space="preserve">YESQUEN SINISTERRA XIMENA </v>
      </c>
      <c r="E188" s="248" t="s">
        <v>95</v>
      </c>
      <c r="F188" s="270" t="s">
        <v>18</v>
      </c>
      <c r="G188" s="268" t="s">
        <v>32</v>
      </c>
      <c r="H188" s="243" t="str">
        <f>IFERROR(VLOOKUP($C188,[6]BD!$B$3:$O$200,4,0),"")</f>
        <v>06/01/2026</v>
      </c>
      <c r="I188" s="294" t="s">
        <v>398</v>
      </c>
      <c r="J188" s="294" t="s">
        <v>407</v>
      </c>
      <c r="K188" s="294" t="s">
        <v>407</v>
      </c>
      <c r="L188" s="294" t="s">
        <v>407</v>
      </c>
      <c r="M188" s="294" t="s">
        <v>407</v>
      </c>
      <c r="N188" s="294" t="s">
        <v>407</v>
      </c>
      <c r="O188" s="294" t="s">
        <v>407</v>
      </c>
      <c r="P188" s="294" t="s">
        <v>398</v>
      </c>
      <c r="Q188" s="294" t="s">
        <v>407</v>
      </c>
      <c r="R188" s="294" t="s">
        <v>407</v>
      </c>
      <c r="S188" s="294" t="s">
        <v>407</v>
      </c>
      <c r="T188" s="294" t="s">
        <v>407</v>
      </c>
      <c r="U188" s="294" t="s">
        <v>407</v>
      </c>
      <c r="V188" s="294" t="s">
        <v>407</v>
      </c>
      <c r="W188" s="294" t="s">
        <v>398</v>
      </c>
      <c r="X188" s="294" t="s">
        <v>407</v>
      </c>
      <c r="Y188" s="294" t="s">
        <v>407</v>
      </c>
      <c r="Z188" s="294" t="s">
        <v>407</v>
      </c>
      <c r="AA188" s="294" t="s">
        <v>407</v>
      </c>
      <c r="AB188" s="294" t="s">
        <v>407</v>
      </c>
      <c r="AC188" s="294" t="s">
        <v>407</v>
      </c>
      <c r="AD188" s="294" t="s">
        <v>398</v>
      </c>
      <c r="AE188" s="294" t="s">
        <v>398</v>
      </c>
      <c r="AF188" s="294" t="s">
        <v>407</v>
      </c>
      <c r="AG188" s="294" t="s">
        <v>407</v>
      </c>
      <c r="AH188" s="294" t="s">
        <v>407</v>
      </c>
      <c r="AI188" s="294" t="s">
        <v>407</v>
      </c>
      <c r="AJ188" s="294" t="s">
        <v>407</v>
      </c>
      <c r="AK188" s="294" t="s">
        <v>398</v>
      </c>
      <c r="AL188" s="294" t="s">
        <v>407</v>
      </c>
      <c r="AN188" s="308">
        <f t="shared" si="18"/>
        <v>0</v>
      </c>
      <c r="AO188" s="308">
        <f t="shared" si="17"/>
        <v>0</v>
      </c>
      <c r="AP188" s="308">
        <f t="shared" si="17"/>
        <v>6</v>
      </c>
      <c r="AQ188" s="308">
        <f t="shared" si="17"/>
        <v>0</v>
      </c>
      <c r="AR188" s="308">
        <f t="shared" si="17"/>
        <v>0</v>
      </c>
      <c r="AS188" s="308">
        <f t="shared" si="17"/>
        <v>0</v>
      </c>
      <c r="AT188" s="308">
        <f t="shared" si="17"/>
        <v>0</v>
      </c>
      <c r="AU188" s="308">
        <f t="shared" si="17"/>
        <v>0</v>
      </c>
      <c r="AV188" s="308">
        <f t="shared" si="17"/>
        <v>0</v>
      </c>
      <c r="AW188" s="308">
        <f t="shared" si="17"/>
        <v>0</v>
      </c>
      <c r="AX188" s="308">
        <f t="shared" si="17"/>
        <v>0</v>
      </c>
      <c r="AY188" s="308">
        <f t="shared" si="17"/>
        <v>24</v>
      </c>
      <c r="AZ188" s="414">
        <f t="shared" si="15"/>
        <v>30</v>
      </c>
    </row>
    <row r="189" spans="1:52" ht="18.600000000000001" hidden="1" customHeight="1" x14ac:dyDescent="0.3">
      <c r="B189" s="241">
        <v>179</v>
      </c>
      <c r="C189" s="241">
        <v>1000596462</v>
      </c>
      <c r="D189" s="243" t="str">
        <f>IFERROR(VLOOKUP($C189,[6]BD!$B$3:$O$200,2,0),"")</f>
        <v>HERNANDEZ LUGO YADY ALEJANDRA</v>
      </c>
      <c r="E189" s="245" t="s">
        <v>93</v>
      </c>
      <c r="F189" s="270" t="s">
        <v>18</v>
      </c>
      <c r="G189" s="268" t="s">
        <v>30</v>
      </c>
      <c r="H189" s="243" t="str">
        <f>IFERROR(VLOOKUP($C189,[6]BD!$B$3:$O$200,4,0),"")</f>
        <v>14/01/2026</v>
      </c>
      <c r="I189" s="294" t="s">
        <v>398</v>
      </c>
      <c r="J189" s="294" t="s">
        <v>407</v>
      </c>
      <c r="K189" s="294" t="s">
        <v>407</v>
      </c>
      <c r="L189" s="294" t="s">
        <v>407</v>
      </c>
      <c r="M189" s="294" t="s">
        <v>407</v>
      </c>
      <c r="N189" s="294" t="s">
        <v>407</v>
      </c>
      <c r="O189" s="294" t="s">
        <v>407</v>
      </c>
      <c r="P189" s="294" t="s">
        <v>398</v>
      </c>
      <c r="Q189" s="294" t="s">
        <v>407</v>
      </c>
      <c r="R189" s="294" t="s">
        <v>407</v>
      </c>
      <c r="S189" s="294" t="s">
        <v>407</v>
      </c>
      <c r="T189" s="294" t="s">
        <v>407</v>
      </c>
      <c r="U189" s="294" t="s">
        <v>407</v>
      </c>
      <c r="V189" s="294" t="s">
        <v>407</v>
      </c>
      <c r="W189" s="294" t="s">
        <v>398</v>
      </c>
      <c r="X189" s="294" t="s">
        <v>407</v>
      </c>
      <c r="Y189" s="294" t="s">
        <v>407</v>
      </c>
      <c r="Z189" s="294" t="s">
        <v>407</v>
      </c>
      <c r="AA189" s="294" t="s">
        <v>407</v>
      </c>
      <c r="AB189" s="294" t="s">
        <v>407</v>
      </c>
      <c r="AC189" s="294" t="s">
        <v>407</v>
      </c>
      <c r="AD189" s="294" t="s">
        <v>398</v>
      </c>
      <c r="AE189" s="294" t="s">
        <v>398</v>
      </c>
      <c r="AF189" s="294" t="s">
        <v>407</v>
      </c>
      <c r="AG189" s="294" t="s">
        <v>407</v>
      </c>
      <c r="AH189" s="294" t="s">
        <v>407</v>
      </c>
      <c r="AI189" s="294" t="s">
        <v>407</v>
      </c>
      <c r="AJ189" s="294" t="s">
        <v>407</v>
      </c>
      <c r="AK189" s="294" t="s">
        <v>398</v>
      </c>
      <c r="AL189" s="294" t="s">
        <v>407</v>
      </c>
      <c r="AN189" s="308">
        <f t="shared" si="18"/>
        <v>0</v>
      </c>
      <c r="AO189" s="308">
        <f t="shared" si="17"/>
        <v>0</v>
      </c>
      <c r="AP189" s="308">
        <f t="shared" si="17"/>
        <v>6</v>
      </c>
      <c r="AQ189" s="308">
        <f t="shared" si="17"/>
        <v>0</v>
      </c>
      <c r="AR189" s="308">
        <f t="shared" si="17"/>
        <v>0</v>
      </c>
      <c r="AS189" s="308">
        <f t="shared" si="17"/>
        <v>0</v>
      </c>
      <c r="AT189" s="308">
        <f t="shared" si="17"/>
        <v>0</v>
      </c>
      <c r="AU189" s="308">
        <f t="shared" si="17"/>
        <v>0</v>
      </c>
      <c r="AV189" s="308">
        <f t="shared" si="17"/>
        <v>0</v>
      </c>
      <c r="AW189" s="308">
        <f t="shared" si="17"/>
        <v>0</v>
      </c>
      <c r="AX189" s="308">
        <f t="shared" si="17"/>
        <v>0</v>
      </c>
      <c r="AY189" s="308">
        <f t="shared" si="17"/>
        <v>24</v>
      </c>
      <c r="AZ189" s="414">
        <f t="shared" si="15"/>
        <v>30</v>
      </c>
    </row>
    <row r="190" spans="1:52" ht="18.600000000000001" hidden="1" customHeight="1" x14ac:dyDescent="0.3">
      <c r="B190" s="241">
        <v>180</v>
      </c>
      <c r="C190" s="241">
        <v>53892166</v>
      </c>
      <c r="D190" s="243" t="str">
        <f>IFERROR(VLOOKUP($C190,[6]BD!$B$3:$O$200,2,0),"")</f>
        <v>LOPEZ REINA YENNY ANDREA</v>
      </c>
      <c r="E190" s="245" t="s">
        <v>96</v>
      </c>
      <c r="F190" s="270" t="s">
        <v>18</v>
      </c>
      <c r="G190" s="268" t="s">
        <v>27</v>
      </c>
      <c r="H190" s="243" t="str">
        <f>IFERROR(VLOOKUP($C190,[6]BD!$B$3:$O$200,4,0),"")</f>
        <v>14/01/2026</v>
      </c>
      <c r="I190" s="294" t="s">
        <v>398</v>
      </c>
      <c r="J190" s="294" t="s">
        <v>407</v>
      </c>
      <c r="K190" s="294" t="s">
        <v>407</v>
      </c>
      <c r="L190" s="294" t="s">
        <v>407</v>
      </c>
      <c r="M190" s="294" t="s">
        <v>407</v>
      </c>
      <c r="N190" s="294" t="s">
        <v>407</v>
      </c>
      <c r="O190" s="294" t="s">
        <v>407</v>
      </c>
      <c r="P190" s="294" t="s">
        <v>398</v>
      </c>
      <c r="Q190" s="294" t="s">
        <v>407</v>
      </c>
      <c r="R190" s="294" t="s">
        <v>407</v>
      </c>
      <c r="S190" s="294" t="s">
        <v>399</v>
      </c>
      <c r="T190" s="294" t="s">
        <v>399</v>
      </c>
      <c r="U190" s="294" t="s">
        <v>407</v>
      </c>
      <c r="V190" s="294" t="s">
        <v>407</v>
      </c>
      <c r="W190" s="294" t="s">
        <v>398</v>
      </c>
      <c r="X190" s="294" t="s">
        <v>407</v>
      </c>
      <c r="Y190" s="294" t="s">
        <v>407</v>
      </c>
      <c r="Z190" s="294" t="s">
        <v>407</v>
      </c>
      <c r="AA190" s="294" t="s">
        <v>407</v>
      </c>
      <c r="AB190" s="294" t="s">
        <v>407</v>
      </c>
      <c r="AC190" s="294" t="s">
        <v>407</v>
      </c>
      <c r="AD190" s="294" t="s">
        <v>398</v>
      </c>
      <c r="AE190" s="294" t="s">
        <v>398</v>
      </c>
      <c r="AF190" s="294" t="s">
        <v>407</v>
      </c>
      <c r="AG190" s="294" t="s">
        <v>407</v>
      </c>
      <c r="AH190" s="294" t="s">
        <v>407</v>
      </c>
      <c r="AI190" s="294" t="s">
        <v>407</v>
      </c>
      <c r="AJ190" s="294" t="s">
        <v>407</v>
      </c>
      <c r="AK190" s="294" t="s">
        <v>398</v>
      </c>
      <c r="AL190" s="294" t="s">
        <v>407</v>
      </c>
      <c r="AN190" s="308">
        <f t="shared" si="18"/>
        <v>0</v>
      </c>
      <c r="AO190" s="308">
        <f t="shared" si="17"/>
        <v>0</v>
      </c>
      <c r="AP190" s="308">
        <f t="shared" si="17"/>
        <v>6</v>
      </c>
      <c r="AQ190" s="308">
        <f t="shared" si="17"/>
        <v>2</v>
      </c>
      <c r="AR190" s="308">
        <f t="shared" si="17"/>
        <v>0</v>
      </c>
      <c r="AS190" s="308">
        <f t="shared" si="17"/>
        <v>0</v>
      </c>
      <c r="AT190" s="308">
        <f t="shared" si="17"/>
        <v>0</v>
      </c>
      <c r="AU190" s="308">
        <f t="shared" si="17"/>
        <v>0</v>
      </c>
      <c r="AV190" s="308">
        <f t="shared" si="17"/>
        <v>0</v>
      </c>
      <c r="AW190" s="308">
        <f t="shared" si="17"/>
        <v>0</v>
      </c>
      <c r="AX190" s="308">
        <f t="shared" si="17"/>
        <v>0</v>
      </c>
      <c r="AY190" s="308">
        <f t="shared" si="17"/>
        <v>22</v>
      </c>
      <c r="AZ190" s="414">
        <f t="shared" si="15"/>
        <v>28</v>
      </c>
    </row>
    <row r="191" spans="1:52" ht="18.600000000000001" hidden="1" customHeight="1" x14ac:dyDescent="0.3">
      <c r="B191" s="241">
        <v>181</v>
      </c>
      <c r="C191" s="241">
        <v>72428676</v>
      </c>
      <c r="D191" s="243" t="str">
        <f>IFERROR(VLOOKUP($C191,[6]BD!$B$3:$O$200,2,0),"")</f>
        <v>MANOTAS SERNA DAVID ENRIQUE</v>
      </c>
      <c r="E191" s="245" t="s">
        <v>96</v>
      </c>
      <c r="F191" s="270" t="s">
        <v>22</v>
      </c>
      <c r="G191" s="268" t="s">
        <v>27</v>
      </c>
      <c r="H191" s="243" t="str">
        <f>IFERROR(VLOOKUP($C191,[6]BD!$B$3:$O$200,4,0),"")</f>
        <v>14/01/2026</v>
      </c>
      <c r="I191" s="294" t="s">
        <v>398</v>
      </c>
      <c r="J191" s="294" t="s">
        <v>407</v>
      </c>
      <c r="K191" s="294" t="s">
        <v>407</v>
      </c>
      <c r="L191" s="294" t="s">
        <v>407</v>
      </c>
      <c r="M191" s="294" t="s">
        <v>407</v>
      </c>
      <c r="N191" s="294" t="s">
        <v>407</v>
      </c>
      <c r="O191" s="294" t="s">
        <v>407</v>
      </c>
      <c r="P191" s="294" t="s">
        <v>398</v>
      </c>
      <c r="Q191" s="294" t="s">
        <v>407</v>
      </c>
      <c r="R191" s="294" t="s">
        <v>407</v>
      </c>
      <c r="S191" s="294" t="s">
        <v>407</v>
      </c>
      <c r="T191" s="294" t="s">
        <v>407</v>
      </c>
      <c r="U191" s="294" t="s">
        <v>407</v>
      </c>
      <c r="V191" s="294" t="s">
        <v>407</v>
      </c>
      <c r="W191" s="294" t="s">
        <v>398</v>
      </c>
      <c r="X191" s="294" t="s">
        <v>407</v>
      </c>
      <c r="Y191" s="294" t="s">
        <v>407</v>
      </c>
      <c r="Z191" s="294" t="s">
        <v>407</v>
      </c>
      <c r="AA191" s="294" t="s">
        <v>407</v>
      </c>
      <c r="AB191" s="294" t="s">
        <v>407</v>
      </c>
      <c r="AC191" s="294" t="s">
        <v>407</v>
      </c>
      <c r="AD191" s="294" t="s">
        <v>398</v>
      </c>
      <c r="AE191" s="294" t="s">
        <v>398</v>
      </c>
      <c r="AF191" s="294" t="s">
        <v>407</v>
      </c>
      <c r="AG191" s="294" t="s">
        <v>407</v>
      </c>
      <c r="AH191" s="294" t="s">
        <v>407</v>
      </c>
      <c r="AI191" s="294" t="s">
        <v>407</v>
      </c>
      <c r="AJ191" s="294" t="s">
        <v>407</v>
      </c>
      <c r="AK191" s="294" t="s">
        <v>398</v>
      </c>
      <c r="AL191" s="294" t="s">
        <v>407</v>
      </c>
      <c r="AN191" s="308">
        <f t="shared" si="18"/>
        <v>0</v>
      </c>
      <c r="AO191" s="308">
        <f t="shared" si="17"/>
        <v>0</v>
      </c>
      <c r="AP191" s="308">
        <f t="shared" si="17"/>
        <v>6</v>
      </c>
      <c r="AQ191" s="308">
        <f t="shared" si="17"/>
        <v>0</v>
      </c>
      <c r="AR191" s="308">
        <f t="shared" si="17"/>
        <v>0</v>
      </c>
      <c r="AS191" s="308">
        <f t="shared" si="17"/>
        <v>0</v>
      </c>
      <c r="AT191" s="308">
        <f t="shared" si="17"/>
        <v>0</v>
      </c>
      <c r="AU191" s="308">
        <f t="shared" si="17"/>
        <v>0</v>
      </c>
      <c r="AV191" s="308">
        <f t="shared" si="17"/>
        <v>0</v>
      </c>
      <c r="AW191" s="308">
        <f t="shared" si="17"/>
        <v>0</v>
      </c>
      <c r="AX191" s="308">
        <f t="shared" si="17"/>
        <v>0</v>
      </c>
      <c r="AY191" s="308">
        <f t="shared" si="17"/>
        <v>24</v>
      </c>
      <c r="AZ191" s="414">
        <f t="shared" si="15"/>
        <v>30</v>
      </c>
    </row>
    <row r="192" spans="1:52" ht="18.600000000000001" hidden="1" customHeight="1" x14ac:dyDescent="0.3">
      <c r="B192" s="241">
        <v>182</v>
      </c>
      <c r="C192" s="241">
        <v>53002582</v>
      </c>
      <c r="D192" s="243" t="str">
        <f>IFERROR(VLOOKUP($C192,[6]BD!$B$3:$O$200,2,0),"")</f>
        <v>RAMIREZ ALZATE MONICA ALEXANDRA</v>
      </c>
      <c r="E192" s="248" t="s">
        <v>95</v>
      </c>
      <c r="F192" s="270" t="s">
        <v>18</v>
      </c>
      <c r="G192" s="268" t="s">
        <v>31</v>
      </c>
      <c r="H192" s="243" t="str">
        <f>IFERROR(VLOOKUP($C192,[6]BD!$B$3:$O$200,4,0),"")</f>
        <v>16/01/2026</v>
      </c>
      <c r="I192" s="294" t="s">
        <v>398</v>
      </c>
      <c r="J192" s="294" t="s">
        <v>407</v>
      </c>
      <c r="K192" s="294" t="s">
        <v>407</v>
      </c>
      <c r="L192" s="294" t="s">
        <v>407</v>
      </c>
      <c r="M192" s="294" t="s">
        <v>407</v>
      </c>
      <c r="N192" s="294" t="s">
        <v>407</v>
      </c>
      <c r="O192" s="294" t="s">
        <v>407</v>
      </c>
      <c r="P192" s="294" t="s">
        <v>398</v>
      </c>
      <c r="Q192" s="294" t="s">
        <v>407</v>
      </c>
      <c r="R192" s="294" t="s">
        <v>407</v>
      </c>
      <c r="S192" s="294" t="s">
        <v>407</v>
      </c>
      <c r="T192" s="294" t="s">
        <v>407</v>
      </c>
      <c r="U192" s="294" t="s">
        <v>407</v>
      </c>
      <c r="V192" s="294" t="s">
        <v>407</v>
      </c>
      <c r="W192" s="294" t="s">
        <v>398</v>
      </c>
      <c r="X192" s="294" t="s">
        <v>407</v>
      </c>
      <c r="Y192" s="294" t="s">
        <v>407</v>
      </c>
      <c r="Z192" s="294" t="s">
        <v>407</v>
      </c>
      <c r="AA192" s="294" t="s">
        <v>407</v>
      </c>
      <c r="AB192" s="294" t="s">
        <v>407</v>
      </c>
      <c r="AC192" s="294" t="s">
        <v>407</v>
      </c>
      <c r="AD192" s="294" t="s">
        <v>398</v>
      </c>
      <c r="AE192" s="294" t="s">
        <v>398</v>
      </c>
      <c r="AF192" s="294" t="s">
        <v>407</v>
      </c>
      <c r="AG192" s="294" t="s">
        <v>407</v>
      </c>
      <c r="AH192" s="294" t="s">
        <v>407</v>
      </c>
      <c r="AI192" s="294" t="s">
        <v>407</v>
      </c>
      <c r="AJ192" s="294" t="s">
        <v>407</v>
      </c>
      <c r="AK192" s="294" t="s">
        <v>398</v>
      </c>
      <c r="AL192" s="294" t="s">
        <v>407</v>
      </c>
      <c r="AN192" s="308">
        <f t="shared" si="18"/>
        <v>0</v>
      </c>
      <c r="AO192" s="308">
        <f t="shared" si="17"/>
        <v>0</v>
      </c>
      <c r="AP192" s="308">
        <f t="shared" si="17"/>
        <v>6</v>
      </c>
      <c r="AQ192" s="308">
        <f t="shared" si="17"/>
        <v>0</v>
      </c>
      <c r="AR192" s="308">
        <f t="shared" si="17"/>
        <v>0</v>
      </c>
      <c r="AS192" s="308">
        <f t="shared" si="17"/>
        <v>0</v>
      </c>
      <c r="AT192" s="308">
        <f t="shared" si="17"/>
        <v>0</v>
      </c>
      <c r="AU192" s="308">
        <f t="shared" si="17"/>
        <v>0</v>
      </c>
      <c r="AV192" s="308">
        <f t="shared" si="17"/>
        <v>0</v>
      </c>
      <c r="AW192" s="308">
        <f t="shared" si="17"/>
        <v>0</v>
      </c>
      <c r="AX192" s="308">
        <f t="shared" si="17"/>
        <v>0</v>
      </c>
      <c r="AY192" s="308">
        <f t="shared" si="17"/>
        <v>24</v>
      </c>
      <c r="AZ192" s="414">
        <f t="shared" si="15"/>
        <v>30</v>
      </c>
    </row>
    <row r="193" spans="2:52 16383:16383" ht="18.600000000000001" hidden="1" customHeight="1" x14ac:dyDescent="0.3">
      <c r="B193" s="241">
        <v>183</v>
      </c>
      <c r="C193" s="241">
        <v>1233899199</v>
      </c>
      <c r="D193" s="243" t="str">
        <f>IFERROR(VLOOKUP($C193,[6]BD!$B$3:$O$200,2,0),"")</f>
        <v>MATIZ CANTOR ERIKA PAMELA</v>
      </c>
      <c r="E193" s="244" t="s">
        <v>92</v>
      </c>
      <c r="F193" s="270" t="s">
        <v>18</v>
      </c>
      <c r="G193" s="268" t="s">
        <v>40</v>
      </c>
      <c r="H193" s="243" t="str">
        <f>IFERROR(VLOOKUP($C193,[6]BD!$B$3:$O$200,4,0),"")</f>
        <v>19/01/2026</v>
      </c>
      <c r="I193" s="294" t="s">
        <v>398</v>
      </c>
      <c r="J193" s="294" t="s">
        <v>407</v>
      </c>
      <c r="K193" s="294" t="s">
        <v>407</v>
      </c>
      <c r="L193" s="294" t="s">
        <v>407</v>
      </c>
      <c r="M193" s="294" t="s">
        <v>407</v>
      </c>
      <c r="N193" s="294" t="s">
        <v>407</v>
      </c>
      <c r="O193" s="294" t="s">
        <v>407</v>
      </c>
      <c r="P193" s="294" t="s">
        <v>398</v>
      </c>
      <c r="Q193" s="294" t="s">
        <v>407</v>
      </c>
      <c r="R193" s="294" t="s">
        <v>407</v>
      </c>
      <c r="S193" s="294" t="s">
        <v>407</v>
      </c>
      <c r="T193" s="294" t="s">
        <v>407</v>
      </c>
      <c r="U193" s="294" t="s">
        <v>407</v>
      </c>
      <c r="V193" s="294" t="s">
        <v>407</v>
      </c>
      <c r="W193" s="294" t="s">
        <v>398</v>
      </c>
      <c r="X193" s="294" t="s">
        <v>407</v>
      </c>
      <c r="Y193" s="294" t="s">
        <v>407</v>
      </c>
      <c r="Z193" s="294" t="s">
        <v>407</v>
      </c>
      <c r="AA193" s="294" t="s">
        <v>407</v>
      </c>
      <c r="AB193" s="294" t="s">
        <v>407</v>
      </c>
      <c r="AC193" s="294" t="s">
        <v>407</v>
      </c>
      <c r="AD193" s="294" t="s">
        <v>398</v>
      </c>
      <c r="AE193" s="294" t="s">
        <v>398</v>
      </c>
      <c r="AF193" s="294" t="s">
        <v>407</v>
      </c>
      <c r="AG193" s="294" t="s">
        <v>407</v>
      </c>
      <c r="AH193" s="294" t="s">
        <v>407</v>
      </c>
      <c r="AI193" s="294" t="s">
        <v>407</v>
      </c>
      <c r="AJ193" s="294" t="s">
        <v>407</v>
      </c>
      <c r="AK193" s="294" t="s">
        <v>398</v>
      </c>
      <c r="AL193" s="294" t="s">
        <v>407</v>
      </c>
      <c r="AN193" s="308">
        <f t="shared" si="18"/>
        <v>0</v>
      </c>
      <c r="AO193" s="308">
        <f t="shared" si="17"/>
        <v>0</v>
      </c>
      <c r="AP193" s="308">
        <f t="shared" si="17"/>
        <v>6</v>
      </c>
      <c r="AQ193" s="308">
        <f t="shared" si="17"/>
        <v>0</v>
      </c>
      <c r="AR193" s="308">
        <f t="shared" si="17"/>
        <v>0</v>
      </c>
      <c r="AS193" s="308">
        <f t="shared" si="17"/>
        <v>0</v>
      </c>
      <c r="AT193" s="308">
        <f t="shared" si="17"/>
        <v>0</v>
      </c>
      <c r="AU193" s="308">
        <f t="shared" si="17"/>
        <v>0</v>
      </c>
      <c r="AV193" s="308">
        <f t="shared" si="17"/>
        <v>0</v>
      </c>
      <c r="AW193" s="308">
        <f t="shared" si="17"/>
        <v>0</v>
      </c>
      <c r="AX193" s="308">
        <f t="shared" si="17"/>
        <v>0</v>
      </c>
      <c r="AY193" s="308">
        <f t="shared" si="17"/>
        <v>24</v>
      </c>
      <c r="AZ193" s="414">
        <f t="shared" si="15"/>
        <v>30</v>
      </c>
    </row>
    <row r="194" spans="2:52 16383:16383" ht="18.600000000000001" hidden="1" customHeight="1" x14ac:dyDescent="0.3">
      <c r="B194" s="241">
        <v>184</v>
      </c>
      <c r="C194" s="241">
        <v>80166999</v>
      </c>
      <c r="D194" s="243" t="str">
        <f>IFERROR(VLOOKUP($C194,[6]BD!$B$3:$O$200,2,0),"")</f>
        <v xml:space="preserve">VELOZA GALINDO RODRIGO </v>
      </c>
      <c r="E194" s="245" t="s">
        <v>93</v>
      </c>
      <c r="F194" s="270" t="s">
        <v>21</v>
      </c>
      <c r="G194" s="268" t="s">
        <v>43</v>
      </c>
      <c r="H194" s="243" t="str">
        <f>IFERROR(VLOOKUP($C194,[6]BD!$B$3:$O$200,4,0),"")</f>
        <v>22/01/2026</v>
      </c>
      <c r="I194" s="294" t="s">
        <v>398</v>
      </c>
      <c r="J194" s="294" t="s">
        <v>407</v>
      </c>
      <c r="K194" s="294" t="s">
        <v>407</v>
      </c>
      <c r="L194" s="294" t="s">
        <v>407</v>
      </c>
      <c r="M194" s="294" t="s">
        <v>407</v>
      </c>
      <c r="N194" s="294" t="s">
        <v>407</v>
      </c>
      <c r="O194" s="294" t="s">
        <v>407</v>
      </c>
      <c r="P194" s="294" t="s">
        <v>398</v>
      </c>
      <c r="Q194" s="294" t="s">
        <v>407</v>
      </c>
      <c r="R194" s="294" t="s">
        <v>407</v>
      </c>
      <c r="S194" s="294" t="s">
        <v>407</v>
      </c>
      <c r="T194" s="294" t="s">
        <v>407</v>
      </c>
      <c r="U194" s="294" t="s">
        <v>407</v>
      </c>
      <c r="V194" s="294" t="s">
        <v>407</v>
      </c>
      <c r="W194" s="294" t="s">
        <v>398</v>
      </c>
      <c r="X194" s="294" t="s">
        <v>407</v>
      </c>
      <c r="Y194" s="294" t="s">
        <v>407</v>
      </c>
      <c r="Z194" s="294" t="s">
        <v>407</v>
      </c>
      <c r="AA194" s="294" t="s">
        <v>407</v>
      </c>
      <c r="AB194" s="294" t="s">
        <v>407</v>
      </c>
      <c r="AC194" s="294" t="s">
        <v>407</v>
      </c>
      <c r="AD194" s="294" t="s">
        <v>398</v>
      </c>
      <c r="AE194" s="294" t="s">
        <v>398</v>
      </c>
      <c r="AF194" s="294" t="s">
        <v>407</v>
      </c>
      <c r="AG194" s="294" t="s">
        <v>407</v>
      </c>
      <c r="AH194" s="294" t="s">
        <v>407</v>
      </c>
      <c r="AI194" s="294" t="s">
        <v>407</v>
      </c>
      <c r="AJ194" s="294" t="s">
        <v>407</v>
      </c>
      <c r="AK194" s="294" t="s">
        <v>398</v>
      </c>
      <c r="AL194" s="294" t="s">
        <v>407</v>
      </c>
      <c r="AN194" s="308">
        <f t="shared" si="18"/>
        <v>0</v>
      </c>
      <c r="AO194" s="308">
        <f t="shared" si="17"/>
        <v>0</v>
      </c>
      <c r="AP194" s="308">
        <f t="shared" si="17"/>
        <v>6</v>
      </c>
      <c r="AQ194" s="308">
        <f t="shared" si="17"/>
        <v>0</v>
      </c>
      <c r="AR194" s="308">
        <f t="shared" si="17"/>
        <v>0</v>
      </c>
      <c r="AS194" s="308">
        <f t="shared" si="17"/>
        <v>0</v>
      </c>
      <c r="AT194" s="308">
        <f t="shared" si="17"/>
        <v>0</v>
      </c>
      <c r="AU194" s="308">
        <f t="shared" si="17"/>
        <v>0</v>
      </c>
      <c r="AV194" s="308">
        <f t="shared" si="17"/>
        <v>0</v>
      </c>
      <c r="AW194" s="308">
        <f t="shared" si="17"/>
        <v>0</v>
      </c>
      <c r="AX194" s="308">
        <f t="shared" si="17"/>
        <v>0</v>
      </c>
      <c r="AY194" s="308">
        <f t="shared" si="17"/>
        <v>24</v>
      </c>
      <c r="AZ194" s="414">
        <f t="shared" si="15"/>
        <v>30</v>
      </c>
    </row>
    <row r="195" spans="2:52 16383:16383" ht="18.600000000000001" hidden="1" customHeight="1" x14ac:dyDescent="0.3">
      <c r="B195" s="241">
        <v>185</v>
      </c>
      <c r="C195" s="241">
        <v>1047424392</v>
      </c>
      <c r="D195" s="243" t="str">
        <f>IFERROR(VLOOKUP($C195,[6]BD!$B$3:$O$200,2,0),"")</f>
        <v>GONZALEZ CONTRERAS YULIANA DEL CARMEN</v>
      </c>
      <c r="E195" s="244" t="s">
        <v>92</v>
      </c>
      <c r="F195" s="270" t="s">
        <v>18</v>
      </c>
      <c r="G195" s="268" t="s">
        <v>49</v>
      </c>
      <c r="H195" s="243" t="str">
        <f>IFERROR(VLOOKUP($C195,[6]BD!$B$3:$O$200,4,0),"")</f>
        <v>22/01/2026</v>
      </c>
      <c r="I195" s="294" t="s">
        <v>398</v>
      </c>
      <c r="J195" s="294" t="s">
        <v>407</v>
      </c>
      <c r="K195" s="294" t="s">
        <v>407</v>
      </c>
      <c r="L195" s="294" t="s">
        <v>407</v>
      </c>
      <c r="M195" s="294" t="s">
        <v>407</v>
      </c>
      <c r="N195" s="294" t="s">
        <v>407</v>
      </c>
      <c r="O195" s="294" t="s">
        <v>407</v>
      </c>
      <c r="P195" s="294" t="s">
        <v>398</v>
      </c>
      <c r="Q195" s="294" t="s">
        <v>407</v>
      </c>
      <c r="R195" s="294" t="s">
        <v>407</v>
      </c>
      <c r="S195" s="294" t="s">
        <v>407</v>
      </c>
      <c r="T195" s="294" t="s">
        <v>407</v>
      </c>
      <c r="U195" s="294" t="s">
        <v>407</v>
      </c>
      <c r="V195" s="294" t="s">
        <v>407</v>
      </c>
      <c r="W195" s="294" t="s">
        <v>398</v>
      </c>
      <c r="X195" s="294" t="s">
        <v>407</v>
      </c>
      <c r="Y195" s="294" t="s">
        <v>407</v>
      </c>
      <c r="Z195" s="294" t="s">
        <v>396</v>
      </c>
      <c r="AA195" s="294" t="s">
        <v>396</v>
      </c>
      <c r="AB195" s="294" t="s">
        <v>407</v>
      </c>
      <c r="AC195" s="294" t="s">
        <v>407</v>
      </c>
      <c r="AD195" s="294" t="s">
        <v>398</v>
      </c>
      <c r="AE195" s="294" t="s">
        <v>398</v>
      </c>
      <c r="AF195" s="294" t="s">
        <v>407</v>
      </c>
      <c r="AG195" s="294" t="s">
        <v>407</v>
      </c>
      <c r="AH195" s="294" t="s">
        <v>407</v>
      </c>
      <c r="AI195" s="294" t="s">
        <v>407</v>
      </c>
      <c r="AJ195" s="294" t="s">
        <v>407</v>
      </c>
      <c r="AK195" s="294" t="s">
        <v>398</v>
      </c>
      <c r="AL195" s="294" t="s">
        <v>407</v>
      </c>
      <c r="AN195" s="308">
        <f t="shared" si="18"/>
        <v>2</v>
      </c>
      <c r="AO195" s="308">
        <f t="shared" si="17"/>
        <v>0</v>
      </c>
      <c r="AP195" s="308">
        <f t="shared" si="17"/>
        <v>6</v>
      </c>
      <c r="AQ195" s="308">
        <f t="shared" si="17"/>
        <v>0</v>
      </c>
      <c r="AR195" s="308">
        <f t="shared" si="17"/>
        <v>0</v>
      </c>
      <c r="AS195" s="308">
        <f t="shared" si="17"/>
        <v>0</v>
      </c>
      <c r="AT195" s="308">
        <f t="shared" si="17"/>
        <v>0</v>
      </c>
      <c r="AU195" s="308">
        <f t="shared" si="17"/>
        <v>0</v>
      </c>
      <c r="AV195" s="308">
        <f t="shared" si="17"/>
        <v>0</v>
      </c>
      <c r="AW195" s="308">
        <f t="shared" si="17"/>
        <v>0</v>
      </c>
      <c r="AX195" s="308">
        <f t="shared" si="17"/>
        <v>0</v>
      </c>
      <c r="AY195" s="308">
        <f t="shared" si="17"/>
        <v>22</v>
      </c>
      <c r="AZ195" s="414">
        <f t="shared" si="15"/>
        <v>28</v>
      </c>
    </row>
    <row r="196" spans="2:52 16383:16383" ht="18.600000000000001" customHeight="1" x14ac:dyDescent="0.3">
      <c r="B196" s="241">
        <v>186</v>
      </c>
      <c r="C196" s="241">
        <v>52118270</v>
      </c>
      <c r="D196" s="243" t="str">
        <f>IFERROR(VLOOKUP($C196,[6]BD!$B$3:$O$200,2,0),"")</f>
        <v>ROJAS MARTINEZ MARIA CONSUELO</v>
      </c>
      <c r="E196" s="245" t="s">
        <v>96</v>
      </c>
      <c r="F196" s="426" t="s">
        <v>18</v>
      </c>
      <c r="G196" s="268" t="s">
        <v>26</v>
      </c>
      <c r="H196" s="243" t="str">
        <f>IFERROR(VLOOKUP($C196,[6]BD!$B$3:$O$200,4,0),"")</f>
        <v>02/02/2026</v>
      </c>
      <c r="I196" s="294" t="s">
        <v>398</v>
      </c>
      <c r="J196" s="294" t="s">
        <v>407</v>
      </c>
      <c r="K196" s="294" t="s">
        <v>407</v>
      </c>
      <c r="L196" s="294" t="s">
        <v>407</v>
      </c>
      <c r="M196" s="294" t="s">
        <v>407</v>
      </c>
      <c r="N196" s="294" t="s">
        <v>407</v>
      </c>
      <c r="O196" s="294" t="s">
        <v>407</v>
      </c>
      <c r="P196" s="294" t="s">
        <v>398</v>
      </c>
      <c r="Q196" s="294" t="s">
        <v>407</v>
      </c>
      <c r="R196" s="294" t="s">
        <v>407</v>
      </c>
      <c r="S196" s="294" t="s">
        <v>407</v>
      </c>
      <c r="T196" s="294" t="s">
        <v>407</v>
      </c>
      <c r="U196" s="294" t="s">
        <v>407</v>
      </c>
      <c r="V196" s="294" t="s">
        <v>407</v>
      </c>
      <c r="W196" s="294" t="s">
        <v>398</v>
      </c>
      <c r="X196" s="294" t="s">
        <v>407</v>
      </c>
      <c r="Y196" s="294" t="s">
        <v>407</v>
      </c>
      <c r="Z196" s="294" t="s">
        <v>407</v>
      </c>
      <c r="AA196" s="294" t="s">
        <v>407</v>
      </c>
      <c r="AB196" s="294" t="s">
        <v>407</v>
      </c>
      <c r="AC196" s="294" t="s">
        <v>407</v>
      </c>
      <c r="AD196" s="294" t="s">
        <v>398</v>
      </c>
      <c r="AE196" s="294" t="s">
        <v>398</v>
      </c>
      <c r="AF196" s="294" t="s">
        <v>407</v>
      </c>
      <c r="AG196" s="294" t="s">
        <v>407</v>
      </c>
      <c r="AH196" s="294" t="s">
        <v>407</v>
      </c>
      <c r="AI196" s="294" t="s">
        <v>407</v>
      </c>
      <c r="AJ196" s="294" t="s">
        <v>407</v>
      </c>
      <c r="AK196" s="294" t="s">
        <v>398</v>
      </c>
      <c r="AL196" s="294" t="s">
        <v>407</v>
      </c>
      <c r="AN196" s="308">
        <f t="shared" si="18"/>
        <v>0</v>
      </c>
      <c r="AO196" s="308">
        <f t="shared" si="17"/>
        <v>0</v>
      </c>
      <c r="AP196" s="308">
        <f t="shared" si="17"/>
        <v>6</v>
      </c>
      <c r="AQ196" s="308">
        <f t="shared" si="17"/>
        <v>0</v>
      </c>
      <c r="AR196" s="308">
        <f t="shared" si="17"/>
        <v>0</v>
      </c>
      <c r="AS196" s="308">
        <f t="shared" si="17"/>
        <v>0</v>
      </c>
      <c r="AT196" s="308">
        <f t="shared" si="17"/>
        <v>0</v>
      </c>
      <c r="AU196" s="308">
        <f t="shared" si="17"/>
        <v>0</v>
      </c>
      <c r="AV196" s="308">
        <f t="shared" si="17"/>
        <v>0</v>
      </c>
      <c r="AW196" s="308">
        <f t="shared" si="17"/>
        <v>0</v>
      </c>
      <c r="AX196" s="308">
        <f t="shared" si="17"/>
        <v>0</v>
      </c>
      <c r="AY196" s="308">
        <f t="shared" si="17"/>
        <v>24</v>
      </c>
      <c r="AZ196" s="414">
        <f t="shared" si="15"/>
        <v>30</v>
      </c>
    </row>
    <row r="197" spans="2:52 16383:16383" ht="18.600000000000001" hidden="1" customHeight="1" x14ac:dyDescent="0.3">
      <c r="B197" s="241">
        <v>187</v>
      </c>
      <c r="C197" s="241">
        <v>1023917280</v>
      </c>
      <c r="D197" s="243" t="str">
        <f>IFERROR(VLOOKUP($C197,[6]BD!$B$3:$O$200,2,0),"")</f>
        <v xml:space="preserve">BERNAL HOYOS EDNA </v>
      </c>
      <c r="E197" s="245" t="s">
        <v>96</v>
      </c>
      <c r="F197" s="270" t="s">
        <v>21</v>
      </c>
      <c r="G197" s="268" t="s">
        <v>26</v>
      </c>
      <c r="H197" s="243" t="str">
        <f>IFERROR(VLOOKUP($C197,[6]BD!$B$3:$O$200,4,0),"")</f>
        <v>02/02/2026</v>
      </c>
      <c r="I197" s="294" t="s">
        <v>398</v>
      </c>
      <c r="J197" s="294" t="s">
        <v>407</v>
      </c>
      <c r="K197" s="294" t="s">
        <v>407</v>
      </c>
      <c r="L197" s="294" t="s">
        <v>407</v>
      </c>
      <c r="M197" s="294" t="s">
        <v>407</v>
      </c>
      <c r="N197" s="294" t="s">
        <v>407</v>
      </c>
      <c r="O197" s="294" t="s">
        <v>407</v>
      </c>
      <c r="P197" s="294" t="s">
        <v>398</v>
      </c>
      <c r="Q197" s="294" t="s">
        <v>407</v>
      </c>
      <c r="R197" s="294" t="s">
        <v>407</v>
      </c>
      <c r="S197" s="294" t="s">
        <v>407</v>
      </c>
      <c r="T197" s="294" t="s">
        <v>407</v>
      </c>
      <c r="U197" s="294" t="s">
        <v>407</v>
      </c>
      <c r="V197" s="294" t="s">
        <v>407</v>
      </c>
      <c r="W197" s="294" t="s">
        <v>398</v>
      </c>
      <c r="X197" s="294" t="s">
        <v>407</v>
      </c>
      <c r="Y197" s="294" t="s">
        <v>407</v>
      </c>
      <c r="Z197" s="294" t="s">
        <v>407</v>
      </c>
      <c r="AA197" s="294" t="s">
        <v>407</v>
      </c>
      <c r="AB197" s="294" t="s">
        <v>407</v>
      </c>
      <c r="AC197" s="294" t="s">
        <v>407</v>
      </c>
      <c r="AD197" s="294" t="s">
        <v>398</v>
      </c>
      <c r="AE197" s="294" t="s">
        <v>398</v>
      </c>
      <c r="AF197" s="294" t="s">
        <v>407</v>
      </c>
      <c r="AG197" s="294" t="s">
        <v>407</v>
      </c>
      <c r="AH197" s="294" t="s">
        <v>407</v>
      </c>
      <c r="AI197" s="294" t="s">
        <v>407</v>
      </c>
      <c r="AJ197" s="294" t="s">
        <v>407</v>
      </c>
      <c r="AK197" s="294" t="s">
        <v>398</v>
      </c>
      <c r="AL197" s="294" t="s">
        <v>407</v>
      </c>
      <c r="AN197" s="308">
        <f t="shared" si="18"/>
        <v>0</v>
      </c>
      <c r="AO197" s="308">
        <f t="shared" si="17"/>
        <v>0</v>
      </c>
      <c r="AP197" s="308">
        <f t="shared" si="17"/>
        <v>6</v>
      </c>
      <c r="AQ197" s="308">
        <f t="shared" si="17"/>
        <v>0</v>
      </c>
      <c r="AR197" s="308">
        <f t="shared" si="17"/>
        <v>0</v>
      </c>
      <c r="AS197" s="308">
        <f t="shared" si="17"/>
        <v>0</v>
      </c>
      <c r="AT197" s="308">
        <f t="shared" ref="AO197:AY207" si="19">COUNTIF($I197:$AL197,AT$7)</f>
        <v>0</v>
      </c>
      <c r="AU197" s="308">
        <f t="shared" si="19"/>
        <v>0</v>
      </c>
      <c r="AV197" s="308">
        <f t="shared" si="19"/>
        <v>0</v>
      </c>
      <c r="AW197" s="308">
        <f t="shared" si="19"/>
        <v>0</v>
      </c>
      <c r="AX197" s="308">
        <f t="shared" si="19"/>
        <v>0</v>
      </c>
      <c r="AY197" s="308">
        <f t="shared" si="19"/>
        <v>24</v>
      </c>
      <c r="AZ197" s="414">
        <f t="shared" si="15"/>
        <v>30</v>
      </c>
    </row>
    <row r="198" spans="2:52 16383:16383" ht="18.600000000000001" hidden="1" customHeight="1" x14ac:dyDescent="0.3">
      <c r="B198" s="241">
        <v>188</v>
      </c>
      <c r="C198" s="241">
        <v>1087206496</v>
      </c>
      <c r="D198" s="243" t="str">
        <f>IFERROR(VLOOKUP($C198,[6]BD!$B$3:$O$200,2,0),"")</f>
        <v>CASTILLO GONZALEZ JENIFER TATIANA</v>
      </c>
      <c r="E198" s="245" t="s">
        <v>93</v>
      </c>
      <c r="F198" s="270" t="s">
        <v>18</v>
      </c>
      <c r="G198" s="268" t="s">
        <v>34</v>
      </c>
      <c r="H198" s="243" t="str">
        <f>IFERROR(VLOOKUP($C198,[6]BD!$B$3:$O$200,4,0),"")</f>
        <v>12/02/2026</v>
      </c>
      <c r="I198" s="294" t="s">
        <v>398</v>
      </c>
      <c r="J198" s="294" t="s">
        <v>407</v>
      </c>
      <c r="K198" s="294" t="s">
        <v>407</v>
      </c>
      <c r="L198" s="294" t="s">
        <v>407</v>
      </c>
      <c r="M198" s="294" t="s">
        <v>407</v>
      </c>
      <c r="N198" s="294" t="s">
        <v>407</v>
      </c>
      <c r="O198" s="294" t="s">
        <v>407</v>
      </c>
      <c r="P198" s="294" t="s">
        <v>398</v>
      </c>
      <c r="Q198" s="294" t="s">
        <v>407</v>
      </c>
      <c r="R198" s="294" t="s">
        <v>407</v>
      </c>
      <c r="S198" s="294" t="s">
        <v>407</v>
      </c>
      <c r="T198" s="294" t="s">
        <v>407</v>
      </c>
      <c r="U198" s="294" t="s">
        <v>407</v>
      </c>
      <c r="V198" s="294" t="s">
        <v>407</v>
      </c>
      <c r="W198" s="294" t="s">
        <v>398</v>
      </c>
      <c r="X198" s="294" t="s">
        <v>407</v>
      </c>
      <c r="Y198" s="294" t="s">
        <v>407</v>
      </c>
      <c r="Z198" s="294" t="s">
        <v>407</v>
      </c>
      <c r="AA198" s="294" t="s">
        <v>407</v>
      </c>
      <c r="AB198" s="294" t="s">
        <v>407</v>
      </c>
      <c r="AC198" s="294" t="s">
        <v>407</v>
      </c>
      <c r="AD198" s="294" t="s">
        <v>398</v>
      </c>
      <c r="AE198" s="294" t="s">
        <v>398</v>
      </c>
      <c r="AF198" s="294" t="s">
        <v>407</v>
      </c>
      <c r="AG198" s="294" t="s">
        <v>407</v>
      </c>
      <c r="AH198" s="294" t="s">
        <v>407</v>
      </c>
      <c r="AI198" s="294" t="s">
        <v>407</v>
      </c>
      <c r="AJ198" s="294" t="s">
        <v>407</v>
      </c>
      <c r="AK198" s="294" t="s">
        <v>398</v>
      </c>
      <c r="AL198" s="294" t="s">
        <v>407</v>
      </c>
      <c r="AN198" s="308">
        <f t="shared" si="18"/>
        <v>0</v>
      </c>
      <c r="AO198" s="308">
        <f t="shared" si="19"/>
        <v>0</v>
      </c>
      <c r="AP198" s="308">
        <f t="shared" si="19"/>
        <v>6</v>
      </c>
      <c r="AQ198" s="308">
        <f t="shared" si="19"/>
        <v>0</v>
      </c>
      <c r="AR198" s="308">
        <f t="shared" si="19"/>
        <v>0</v>
      </c>
      <c r="AS198" s="308">
        <f t="shared" si="19"/>
        <v>0</v>
      </c>
      <c r="AT198" s="308">
        <f t="shared" si="19"/>
        <v>0</v>
      </c>
      <c r="AU198" s="308">
        <f t="shared" si="19"/>
        <v>0</v>
      </c>
      <c r="AV198" s="308">
        <f t="shared" si="19"/>
        <v>0</v>
      </c>
      <c r="AW198" s="308">
        <f t="shared" si="19"/>
        <v>0</v>
      </c>
      <c r="AX198" s="308">
        <f t="shared" si="19"/>
        <v>0</v>
      </c>
      <c r="AY198" s="308">
        <f t="shared" si="19"/>
        <v>24</v>
      </c>
      <c r="AZ198" s="414">
        <f t="shared" si="15"/>
        <v>30</v>
      </c>
    </row>
    <row r="199" spans="2:52 16383:16383" ht="18.600000000000001" customHeight="1" x14ac:dyDescent="0.3">
      <c r="B199" s="241">
        <v>189</v>
      </c>
      <c r="C199" s="293">
        <v>6541909</v>
      </c>
      <c r="D199" s="420" t="str">
        <f>IFERROR(VLOOKUP($C199,[6]BD!$B$3:$O$200,2,0),"")</f>
        <v>CEDOLIN  DIANA CAROLINA</v>
      </c>
      <c r="E199" s="421" t="s">
        <v>96</v>
      </c>
      <c r="F199" s="270" t="s">
        <v>18</v>
      </c>
      <c r="G199" s="268" t="s">
        <v>26</v>
      </c>
      <c r="H199" s="243">
        <f>IFERROR(VLOOKUP($C199,[6]BD!$B$3:$O$200,4,0),"")</f>
        <v>0</v>
      </c>
      <c r="I199" s="294" t="s">
        <v>398</v>
      </c>
      <c r="J199" s="294" t="s">
        <v>407</v>
      </c>
      <c r="K199" s="294" t="s">
        <v>407</v>
      </c>
      <c r="L199" s="294" t="s">
        <v>407</v>
      </c>
      <c r="M199" s="294" t="s">
        <v>407</v>
      </c>
      <c r="N199" s="294" t="s">
        <v>404</v>
      </c>
      <c r="O199" s="294" t="s">
        <v>404</v>
      </c>
      <c r="P199" s="294" t="s">
        <v>404</v>
      </c>
      <c r="Q199" s="294" t="s">
        <v>404</v>
      </c>
      <c r="R199" s="294" t="s">
        <v>404</v>
      </c>
      <c r="S199" s="294" t="s">
        <v>404</v>
      </c>
      <c r="T199" s="294" t="s">
        <v>404</v>
      </c>
      <c r="U199" s="294" t="s">
        <v>404</v>
      </c>
      <c r="V199" s="294" t="s">
        <v>404</v>
      </c>
      <c r="W199" s="294" t="s">
        <v>404</v>
      </c>
      <c r="X199" s="294" t="s">
        <v>404</v>
      </c>
      <c r="Y199" s="294" t="s">
        <v>404</v>
      </c>
      <c r="Z199" s="294" t="s">
        <v>404</v>
      </c>
      <c r="AA199" s="294" t="s">
        <v>404</v>
      </c>
      <c r="AB199" s="294" t="s">
        <v>404</v>
      </c>
      <c r="AC199" s="294" t="s">
        <v>404</v>
      </c>
      <c r="AD199" s="294" t="s">
        <v>398</v>
      </c>
      <c r="AE199" s="294" t="s">
        <v>398</v>
      </c>
      <c r="AF199" s="294" t="s">
        <v>404</v>
      </c>
      <c r="AG199" s="294" t="s">
        <v>404</v>
      </c>
      <c r="AH199" s="294" t="s">
        <v>404</v>
      </c>
      <c r="AI199" s="294" t="s">
        <v>404</v>
      </c>
      <c r="AJ199" s="294" t="s">
        <v>404</v>
      </c>
      <c r="AK199" s="294" t="s">
        <v>398</v>
      </c>
      <c r="AL199" s="294" t="s">
        <v>404</v>
      </c>
      <c r="AN199" s="308">
        <f t="shared" si="18"/>
        <v>0</v>
      </c>
      <c r="AO199" s="308">
        <f t="shared" si="19"/>
        <v>0</v>
      </c>
      <c r="AP199" s="308">
        <f t="shared" si="19"/>
        <v>4</v>
      </c>
      <c r="AQ199" s="308">
        <f t="shared" si="19"/>
        <v>0</v>
      </c>
      <c r="AR199" s="308">
        <f t="shared" si="19"/>
        <v>0</v>
      </c>
      <c r="AS199" s="308">
        <f t="shared" si="19"/>
        <v>0</v>
      </c>
      <c r="AT199" s="308">
        <f t="shared" si="19"/>
        <v>0</v>
      </c>
      <c r="AU199" s="308">
        <f t="shared" si="19"/>
        <v>0</v>
      </c>
      <c r="AV199" s="308">
        <f t="shared" si="19"/>
        <v>22</v>
      </c>
      <c r="AW199" s="308">
        <f t="shared" si="19"/>
        <v>0</v>
      </c>
      <c r="AX199" s="308">
        <f t="shared" si="19"/>
        <v>0</v>
      </c>
      <c r="AY199" s="308">
        <f t="shared" si="19"/>
        <v>4</v>
      </c>
      <c r="AZ199" s="414">
        <f t="shared" si="15"/>
        <v>8</v>
      </c>
    </row>
    <row r="200" spans="2:52 16383:16383" ht="18.600000000000001" hidden="1" customHeight="1" x14ac:dyDescent="0.3">
      <c r="B200" s="241">
        <v>190</v>
      </c>
      <c r="C200" s="241">
        <v>1052077081</v>
      </c>
      <c r="D200" s="243" t="str">
        <f>IFERROR(VLOOKUP($C200,[6]BD!$B$3:$O$200,2,0),"")</f>
        <v>TORRES MONTES DIANA PAOLA</v>
      </c>
      <c r="E200" s="244" t="s">
        <v>92</v>
      </c>
      <c r="F200" s="270" t="s">
        <v>18</v>
      </c>
      <c r="G200" s="268" t="s">
        <v>36</v>
      </c>
      <c r="H200" s="243" t="str">
        <f>IFERROR(VLOOKUP($C200,[6]BD!$B$3:$O$200,4,0),"")</f>
        <v>25/02/2026</v>
      </c>
      <c r="I200" s="294" t="s">
        <v>398</v>
      </c>
      <c r="J200" s="294" t="s">
        <v>407</v>
      </c>
      <c r="K200" s="294" t="s">
        <v>407</v>
      </c>
      <c r="L200" s="294" t="s">
        <v>407</v>
      </c>
      <c r="M200" s="294" t="s">
        <v>407</v>
      </c>
      <c r="N200" s="294" t="s">
        <v>407</v>
      </c>
      <c r="O200" s="294" t="s">
        <v>407</v>
      </c>
      <c r="P200" s="294" t="s">
        <v>398</v>
      </c>
      <c r="Q200" s="294" t="s">
        <v>407</v>
      </c>
      <c r="R200" s="294" t="s">
        <v>407</v>
      </c>
      <c r="S200" s="294" t="s">
        <v>407</v>
      </c>
      <c r="T200" s="294" t="s">
        <v>407</v>
      </c>
      <c r="U200" s="294" t="s">
        <v>407</v>
      </c>
      <c r="V200" s="294" t="s">
        <v>407</v>
      </c>
      <c r="W200" s="294" t="s">
        <v>398</v>
      </c>
      <c r="X200" s="294" t="s">
        <v>407</v>
      </c>
      <c r="Y200" s="294" t="s">
        <v>407</v>
      </c>
      <c r="Z200" s="294" t="s">
        <v>407</v>
      </c>
      <c r="AA200" s="294" t="s">
        <v>407</v>
      </c>
      <c r="AB200" s="294" t="s">
        <v>407</v>
      </c>
      <c r="AC200" s="294" t="s">
        <v>407</v>
      </c>
      <c r="AD200" s="294" t="s">
        <v>398</v>
      </c>
      <c r="AE200" s="294" t="s">
        <v>398</v>
      </c>
      <c r="AF200" s="294" t="s">
        <v>407</v>
      </c>
      <c r="AG200" s="294" t="s">
        <v>407</v>
      </c>
      <c r="AH200" s="294" t="s">
        <v>407</v>
      </c>
      <c r="AI200" s="294" t="s">
        <v>407</v>
      </c>
      <c r="AJ200" s="294" t="s">
        <v>407</v>
      </c>
      <c r="AK200" s="294" t="s">
        <v>398</v>
      </c>
      <c r="AL200" s="294" t="s">
        <v>407</v>
      </c>
      <c r="AN200" s="308">
        <f t="shared" si="18"/>
        <v>0</v>
      </c>
      <c r="AO200" s="308">
        <f t="shared" si="19"/>
        <v>0</v>
      </c>
      <c r="AP200" s="308">
        <f t="shared" si="19"/>
        <v>6</v>
      </c>
      <c r="AQ200" s="308">
        <f t="shared" si="19"/>
        <v>0</v>
      </c>
      <c r="AR200" s="308">
        <f t="shared" si="19"/>
        <v>0</v>
      </c>
      <c r="AS200" s="308">
        <f t="shared" si="19"/>
        <v>0</v>
      </c>
      <c r="AT200" s="308">
        <f t="shared" si="19"/>
        <v>0</v>
      </c>
      <c r="AU200" s="308">
        <f t="shared" si="19"/>
        <v>0</v>
      </c>
      <c r="AV200" s="308">
        <f t="shared" si="19"/>
        <v>0</v>
      </c>
      <c r="AW200" s="308">
        <f t="shared" si="19"/>
        <v>0</v>
      </c>
      <c r="AX200" s="308">
        <f t="shared" si="19"/>
        <v>0</v>
      </c>
      <c r="AY200" s="308">
        <f t="shared" si="19"/>
        <v>24</v>
      </c>
      <c r="AZ200" s="414">
        <f t="shared" si="15"/>
        <v>30</v>
      </c>
      <c r="XFC200" s="236" t="s">
        <v>98</v>
      </c>
    </row>
    <row r="201" spans="2:52 16383:16383" ht="18.600000000000001" hidden="1" customHeight="1" x14ac:dyDescent="0.3">
      <c r="B201" s="241">
        <v>191</v>
      </c>
      <c r="C201" s="241">
        <v>1196963427</v>
      </c>
      <c r="D201" s="243" t="str">
        <f>IFERROR(VLOOKUP($C201,[6]BD!$B$3:$O$200,2,0),"")</f>
        <v>VELASQUEZ ARIAS NATALIA ISABEL</v>
      </c>
      <c r="E201" s="244" t="s">
        <v>92</v>
      </c>
      <c r="F201" s="270" t="s">
        <v>18</v>
      </c>
      <c r="G201" s="268" t="s">
        <v>36</v>
      </c>
      <c r="H201" s="243" t="str">
        <f>IFERROR(VLOOKUP($C201,[6]BD!$B$3:$O$200,4,0),"")</f>
        <v>25/02/2026</v>
      </c>
      <c r="I201" s="294" t="s">
        <v>398</v>
      </c>
      <c r="J201" s="294" t="s">
        <v>407</v>
      </c>
      <c r="K201" s="294" t="s">
        <v>407</v>
      </c>
      <c r="L201" s="294" t="s">
        <v>407</v>
      </c>
      <c r="M201" s="294" t="s">
        <v>407</v>
      </c>
      <c r="N201" s="294" t="s">
        <v>407</v>
      </c>
      <c r="O201" s="294" t="s">
        <v>407</v>
      </c>
      <c r="P201" s="294" t="s">
        <v>398</v>
      </c>
      <c r="Q201" s="294" t="s">
        <v>407</v>
      </c>
      <c r="R201" s="294" t="s">
        <v>407</v>
      </c>
      <c r="S201" s="294" t="s">
        <v>407</v>
      </c>
      <c r="T201" s="294" t="s">
        <v>407</v>
      </c>
      <c r="U201" s="294" t="s">
        <v>407</v>
      </c>
      <c r="V201" s="294" t="s">
        <v>407</v>
      </c>
      <c r="W201" s="294" t="s">
        <v>398</v>
      </c>
      <c r="X201" s="294" t="s">
        <v>407</v>
      </c>
      <c r="Y201" s="294" t="s">
        <v>407</v>
      </c>
      <c r="Z201" s="294" t="s">
        <v>407</v>
      </c>
      <c r="AA201" s="294" t="s">
        <v>407</v>
      </c>
      <c r="AB201" s="294" t="s">
        <v>407</v>
      </c>
      <c r="AC201" s="294" t="s">
        <v>407</v>
      </c>
      <c r="AD201" s="294" t="s">
        <v>398</v>
      </c>
      <c r="AE201" s="294" t="s">
        <v>398</v>
      </c>
      <c r="AF201" s="294" t="s">
        <v>407</v>
      </c>
      <c r="AG201" s="294" t="s">
        <v>407</v>
      </c>
      <c r="AH201" s="294" t="s">
        <v>407</v>
      </c>
      <c r="AI201" s="294" t="s">
        <v>407</v>
      </c>
      <c r="AJ201" s="294" t="s">
        <v>407</v>
      </c>
      <c r="AK201" s="294" t="s">
        <v>398</v>
      </c>
      <c r="AL201" s="294" t="s">
        <v>407</v>
      </c>
      <c r="AN201" s="308">
        <f t="shared" si="18"/>
        <v>0</v>
      </c>
      <c r="AO201" s="308">
        <f t="shared" si="19"/>
        <v>0</v>
      </c>
      <c r="AP201" s="308">
        <f t="shared" si="19"/>
        <v>6</v>
      </c>
      <c r="AQ201" s="308">
        <f t="shared" si="19"/>
        <v>0</v>
      </c>
      <c r="AR201" s="308">
        <f t="shared" si="19"/>
        <v>0</v>
      </c>
      <c r="AS201" s="308">
        <f t="shared" si="19"/>
        <v>0</v>
      </c>
      <c r="AT201" s="308">
        <f t="shared" si="19"/>
        <v>0</v>
      </c>
      <c r="AU201" s="308">
        <f t="shared" si="19"/>
        <v>0</v>
      </c>
      <c r="AV201" s="308">
        <f t="shared" si="19"/>
        <v>0</v>
      </c>
      <c r="AW201" s="308">
        <f t="shared" si="19"/>
        <v>0</v>
      </c>
      <c r="AX201" s="308">
        <f t="shared" si="19"/>
        <v>0</v>
      </c>
      <c r="AY201" s="308">
        <f t="shared" si="19"/>
        <v>24</v>
      </c>
      <c r="AZ201" s="414">
        <f t="shared" si="15"/>
        <v>30</v>
      </c>
    </row>
    <row r="202" spans="2:52 16383:16383" ht="18.600000000000001" hidden="1" customHeight="1" x14ac:dyDescent="0.3">
      <c r="B202" s="241">
        <v>192</v>
      </c>
      <c r="C202" s="241">
        <v>28868060</v>
      </c>
      <c r="D202" s="243" t="s">
        <v>441</v>
      </c>
      <c r="E202" s="244" t="s">
        <v>95</v>
      </c>
      <c r="F202" s="270" t="s">
        <v>18</v>
      </c>
      <c r="G202" s="268" t="s">
        <v>47</v>
      </c>
      <c r="H202" s="243"/>
      <c r="I202" s="294"/>
      <c r="J202" s="294"/>
      <c r="K202" s="294"/>
      <c r="L202" s="294"/>
      <c r="M202" s="294"/>
      <c r="N202" s="294"/>
      <c r="O202" s="294"/>
      <c r="P202" s="294"/>
      <c r="Q202" s="294"/>
      <c r="R202" s="294"/>
      <c r="S202" s="294"/>
      <c r="T202" s="294"/>
      <c r="U202" s="294"/>
      <c r="V202" s="294"/>
      <c r="W202" s="294"/>
      <c r="X202" s="294"/>
      <c r="Y202" s="294"/>
      <c r="Z202" s="294"/>
      <c r="AA202" s="294"/>
      <c r="AB202" s="294"/>
      <c r="AC202" s="294"/>
      <c r="AD202" s="294"/>
      <c r="AE202" s="294"/>
      <c r="AF202" s="294"/>
      <c r="AG202" s="294" t="s">
        <v>407</v>
      </c>
      <c r="AH202" s="294" t="s">
        <v>407</v>
      </c>
      <c r="AI202" s="294" t="s">
        <v>407</v>
      </c>
      <c r="AJ202" s="294" t="s">
        <v>407</v>
      </c>
      <c r="AK202" s="294" t="s">
        <v>398</v>
      </c>
      <c r="AL202" s="294" t="s">
        <v>407</v>
      </c>
      <c r="AN202" s="308">
        <f t="shared" si="18"/>
        <v>0</v>
      </c>
      <c r="AO202" s="308">
        <f t="shared" si="19"/>
        <v>0</v>
      </c>
      <c r="AP202" s="308">
        <f t="shared" si="19"/>
        <v>1</v>
      </c>
      <c r="AQ202" s="308">
        <f t="shared" si="19"/>
        <v>0</v>
      </c>
      <c r="AR202" s="308">
        <f t="shared" si="19"/>
        <v>0</v>
      </c>
      <c r="AS202" s="308">
        <f t="shared" si="19"/>
        <v>0</v>
      </c>
      <c r="AT202" s="308">
        <f t="shared" si="19"/>
        <v>0</v>
      </c>
      <c r="AU202" s="308">
        <f t="shared" si="19"/>
        <v>0</v>
      </c>
      <c r="AV202" s="308">
        <f t="shared" si="19"/>
        <v>0</v>
      </c>
      <c r="AW202" s="308">
        <f t="shared" si="19"/>
        <v>0</v>
      </c>
      <c r="AX202" s="308">
        <f t="shared" si="19"/>
        <v>0</v>
      </c>
      <c r="AY202" s="308">
        <f t="shared" si="19"/>
        <v>5</v>
      </c>
      <c r="AZ202" s="414">
        <f t="shared" ref="AZ202:AZ207" si="20">+AY202+AP202</f>
        <v>6</v>
      </c>
    </row>
    <row r="203" spans="2:52 16383:16383" ht="18.600000000000001" hidden="1" customHeight="1" x14ac:dyDescent="0.3">
      <c r="B203" s="241">
        <v>193</v>
      </c>
      <c r="C203" s="241">
        <v>53128765</v>
      </c>
      <c r="D203" s="243" t="s">
        <v>442</v>
      </c>
      <c r="E203" s="245" t="s">
        <v>93</v>
      </c>
      <c r="F203" s="270" t="s">
        <v>18</v>
      </c>
      <c r="G203" s="268" t="s">
        <v>43</v>
      </c>
      <c r="H203" s="243" t="str">
        <f>IFERROR(VLOOKUP($C203,[6]BD!$B$3:$O$200,4,0),"")</f>
        <v>25/03/2026</v>
      </c>
      <c r="I203" s="294"/>
      <c r="J203" s="294"/>
      <c r="K203" s="294"/>
      <c r="L203" s="294"/>
      <c r="M203" s="294"/>
      <c r="N203" s="294"/>
      <c r="O203" s="294"/>
      <c r="P203" s="294"/>
      <c r="Q203" s="294"/>
      <c r="R203" s="294"/>
      <c r="S203" s="294"/>
      <c r="T203" s="294"/>
      <c r="U203" s="294"/>
      <c r="V203" s="294"/>
      <c r="W203" s="294"/>
      <c r="X203" s="294"/>
      <c r="Y203" s="294"/>
      <c r="Z203" s="294"/>
      <c r="AA203" s="294"/>
      <c r="AB203" s="294"/>
      <c r="AC203" s="294"/>
      <c r="AD203" s="294"/>
      <c r="AE203" s="294"/>
      <c r="AF203" s="294"/>
      <c r="AG203" s="294"/>
      <c r="AH203" s="294" t="s">
        <v>407</v>
      </c>
      <c r="AI203" s="294" t="s">
        <v>407</v>
      </c>
      <c r="AJ203" s="294" t="s">
        <v>407</v>
      </c>
      <c r="AK203" s="294" t="s">
        <v>398</v>
      </c>
      <c r="AL203" s="294" t="s">
        <v>407</v>
      </c>
      <c r="AN203" s="308">
        <f t="shared" si="18"/>
        <v>0</v>
      </c>
      <c r="AO203" s="308">
        <f t="shared" si="19"/>
        <v>0</v>
      </c>
      <c r="AP203" s="308">
        <f t="shared" si="19"/>
        <v>1</v>
      </c>
      <c r="AQ203" s="308">
        <f t="shared" si="19"/>
        <v>0</v>
      </c>
      <c r="AR203" s="308">
        <f t="shared" si="19"/>
        <v>0</v>
      </c>
      <c r="AS203" s="308">
        <f t="shared" si="19"/>
        <v>0</v>
      </c>
      <c r="AT203" s="308">
        <f t="shared" si="19"/>
        <v>0</v>
      </c>
      <c r="AU203" s="308">
        <f t="shared" si="19"/>
        <v>0</v>
      </c>
      <c r="AV203" s="308">
        <f t="shared" si="19"/>
        <v>0</v>
      </c>
      <c r="AW203" s="308">
        <f t="shared" si="19"/>
        <v>0</v>
      </c>
      <c r="AX203" s="308">
        <f t="shared" si="19"/>
        <v>0</v>
      </c>
      <c r="AY203" s="308">
        <f t="shared" si="19"/>
        <v>4</v>
      </c>
      <c r="AZ203" s="414">
        <f t="shared" si="20"/>
        <v>5</v>
      </c>
    </row>
    <row r="204" spans="2:52 16383:16383" ht="18.600000000000001" customHeight="1" x14ac:dyDescent="0.3">
      <c r="B204" s="241">
        <v>194</v>
      </c>
      <c r="C204" s="241">
        <v>1033773795</v>
      </c>
      <c r="D204" s="243" t="s">
        <v>443</v>
      </c>
      <c r="E204" s="244" t="s">
        <v>96</v>
      </c>
      <c r="F204" s="270" t="s">
        <v>18</v>
      </c>
      <c r="G204" s="268" t="s">
        <v>26</v>
      </c>
      <c r="H204" s="243"/>
      <c r="I204" s="294"/>
      <c r="J204" s="294"/>
      <c r="K204" s="294"/>
      <c r="L204" s="294"/>
      <c r="M204" s="294"/>
      <c r="N204" s="294"/>
      <c r="O204" s="294"/>
      <c r="P204" s="294"/>
      <c r="Q204" s="294"/>
      <c r="R204" s="294"/>
      <c r="S204" s="294"/>
      <c r="T204" s="294"/>
      <c r="U204" s="294"/>
      <c r="V204" s="294"/>
      <c r="W204" s="294"/>
      <c r="X204" s="294"/>
      <c r="Y204" s="294"/>
      <c r="Z204" s="294"/>
      <c r="AA204" s="294"/>
      <c r="AB204" s="294"/>
      <c r="AC204" s="294"/>
      <c r="AD204" s="294"/>
      <c r="AE204" s="294"/>
      <c r="AF204" s="294"/>
      <c r="AG204" s="294"/>
      <c r="AH204" s="294"/>
      <c r="AI204" s="294" t="s">
        <v>407</v>
      </c>
      <c r="AJ204" s="294" t="s">
        <v>407</v>
      </c>
      <c r="AK204" s="294" t="s">
        <v>398</v>
      </c>
      <c r="AL204" s="294" t="s">
        <v>407</v>
      </c>
      <c r="AN204" s="308">
        <f t="shared" si="18"/>
        <v>0</v>
      </c>
      <c r="AO204" s="308">
        <f t="shared" si="19"/>
        <v>0</v>
      </c>
      <c r="AP204" s="308">
        <f t="shared" si="19"/>
        <v>1</v>
      </c>
      <c r="AQ204" s="308">
        <f t="shared" si="19"/>
        <v>0</v>
      </c>
      <c r="AR204" s="308">
        <f t="shared" si="19"/>
        <v>0</v>
      </c>
      <c r="AS204" s="308">
        <f t="shared" si="19"/>
        <v>0</v>
      </c>
      <c r="AT204" s="308">
        <f t="shared" si="19"/>
        <v>0</v>
      </c>
      <c r="AU204" s="308">
        <f t="shared" si="19"/>
        <v>0</v>
      </c>
      <c r="AV204" s="308">
        <f t="shared" si="19"/>
        <v>0</v>
      </c>
      <c r="AW204" s="308">
        <f t="shared" si="19"/>
        <v>0</v>
      </c>
      <c r="AX204" s="308">
        <f t="shared" si="19"/>
        <v>0</v>
      </c>
      <c r="AY204" s="308">
        <f t="shared" si="19"/>
        <v>3</v>
      </c>
      <c r="AZ204" s="414">
        <f t="shared" si="20"/>
        <v>4</v>
      </c>
    </row>
    <row r="205" spans="2:52 16383:16383" ht="18.600000000000001" customHeight="1" x14ac:dyDescent="0.3">
      <c r="B205" s="241">
        <v>195</v>
      </c>
      <c r="C205" s="241">
        <v>52582054</v>
      </c>
      <c r="D205" s="243" t="s">
        <v>444</v>
      </c>
      <c r="E205" s="245" t="s">
        <v>96</v>
      </c>
      <c r="F205" s="270" t="s">
        <v>18</v>
      </c>
      <c r="G205" s="268" t="s">
        <v>26</v>
      </c>
      <c r="H205" s="243"/>
      <c r="I205" s="294"/>
      <c r="J205" s="294"/>
      <c r="K205" s="294"/>
      <c r="L205" s="294"/>
      <c r="M205" s="294"/>
      <c r="N205" s="294"/>
      <c r="O205" s="294"/>
      <c r="P205" s="294"/>
      <c r="Q205" s="294"/>
      <c r="R205" s="294"/>
      <c r="S205" s="294"/>
      <c r="T205" s="294"/>
      <c r="U205" s="294"/>
      <c r="V205" s="294"/>
      <c r="W205" s="294"/>
      <c r="X205" s="294"/>
      <c r="Y205" s="294"/>
      <c r="Z205" s="294"/>
      <c r="AA205" s="294"/>
      <c r="AB205" s="294"/>
      <c r="AC205" s="294"/>
      <c r="AD205" s="294"/>
      <c r="AE205" s="294"/>
      <c r="AF205" s="294"/>
      <c r="AG205" s="294"/>
      <c r="AH205" s="294" t="s">
        <v>407</v>
      </c>
      <c r="AI205" s="294" t="s">
        <v>407</v>
      </c>
      <c r="AJ205" s="294" t="s">
        <v>407</v>
      </c>
      <c r="AK205" s="294" t="s">
        <v>398</v>
      </c>
      <c r="AL205" s="294" t="s">
        <v>407</v>
      </c>
      <c r="AN205" s="308">
        <f t="shared" si="18"/>
        <v>0</v>
      </c>
      <c r="AO205" s="308">
        <f t="shared" si="19"/>
        <v>0</v>
      </c>
      <c r="AP205" s="308">
        <f t="shared" si="19"/>
        <v>1</v>
      </c>
      <c r="AQ205" s="308">
        <f t="shared" si="19"/>
        <v>0</v>
      </c>
      <c r="AR205" s="308">
        <f t="shared" si="19"/>
        <v>0</v>
      </c>
      <c r="AS205" s="308">
        <f t="shared" si="19"/>
        <v>0</v>
      </c>
      <c r="AT205" s="308">
        <f t="shared" si="19"/>
        <v>0</v>
      </c>
      <c r="AU205" s="308">
        <f t="shared" si="19"/>
        <v>0</v>
      </c>
      <c r="AV205" s="308">
        <f t="shared" si="19"/>
        <v>0</v>
      </c>
      <c r="AW205" s="308">
        <f t="shared" si="19"/>
        <v>0</v>
      </c>
      <c r="AX205" s="308">
        <f t="shared" si="19"/>
        <v>0</v>
      </c>
      <c r="AY205" s="308">
        <f t="shared" si="19"/>
        <v>4</v>
      </c>
      <c r="AZ205" s="414">
        <f t="shared" si="20"/>
        <v>5</v>
      </c>
    </row>
    <row r="206" spans="2:52 16383:16383" ht="18.600000000000001" customHeight="1" x14ac:dyDescent="0.3">
      <c r="B206" s="241"/>
      <c r="C206" s="241">
        <v>53047255</v>
      </c>
      <c r="D206" s="243" t="s">
        <v>445</v>
      </c>
      <c r="E206" s="245" t="s">
        <v>96</v>
      </c>
      <c r="F206" s="270" t="s">
        <v>18</v>
      </c>
      <c r="G206" s="268" t="s">
        <v>26</v>
      </c>
      <c r="H206" s="243"/>
      <c r="I206" s="294"/>
      <c r="J206" s="294"/>
      <c r="K206" s="294"/>
      <c r="L206" s="294"/>
      <c r="M206" s="294"/>
      <c r="N206" s="294"/>
      <c r="O206" s="294"/>
      <c r="P206" s="294"/>
      <c r="Q206" s="294"/>
      <c r="R206" s="294"/>
      <c r="S206" s="294"/>
      <c r="T206" s="294"/>
      <c r="U206" s="294"/>
      <c r="V206" s="294"/>
      <c r="W206" s="294"/>
      <c r="X206" s="294"/>
      <c r="Y206" s="294"/>
      <c r="Z206" s="294" t="s">
        <v>407</v>
      </c>
      <c r="AA206" s="294" t="s">
        <v>407</v>
      </c>
      <c r="AB206" s="294" t="s">
        <v>407</v>
      </c>
      <c r="AC206" s="294" t="s">
        <v>407</v>
      </c>
      <c r="AD206" s="294" t="s">
        <v>398</v>
      </c>
      <c r="AE206" s="294" t="s">
        <v>398</v>
      </c>
      <c r="AF206" s="294" t="s">
        <v>407</v>
      </c>
      <c r="AG206" s="294" t="s">
        <v>407</v>
      </c>
      <c r="AH206" s="294" t="s">
        <v>407</v>
      </c>
      <c r="AI206" s="294" t="s">
        <v>407</v>
      </c>
      <c r="AJ206" s="294" t="s">
        <v>407</v>
      </c>
      <c r="AK206" s="294" t="s">
        <v>398</v>
      </c>
      <c r="AL206" s="294" t="s">
        <v>407</v>
      </c>
      <c r="AN206" s="308">
        <f t="shared" si="18"/>
        <v>0</v>
      </c>
      <c r="AO206" s="308">
        <f t="shared" si="19"/>
        <v>0</v>
      </c>
      <c r="AP206" s="308">
        <f t="shared" si="19"/>
        <v>3</v>
      </c>
      <c r="AQ206" s="308">
        <f t="shared" si="19"/>
        <v>0</v>
      </c>
      <c r="AR206" s="308">
        <f t="shared" si="19"/>
        <v>0</v>
      </c>
      <c r="AS206" s="308">
        <f t="shared" si="19"/>
        <v>0</v>
      </c>
      <c r="AT206" s="308">
        <f t="shared" si="19"/>
        <v>0</v>
      </c>
      <c r="AU206" s="308">
        <f t="shared" si="19"/>
        <v>0</v>
      </c>
      <c r="AV206" s="308">
        <f t="shared" si="19"/>
        <v>0</v>
      </c>
      <c r="AW206" s="308">
        <f t="shared" si="19"/>
        <v>0</v>
      </c>
      <c r="AX206" s="308">
        <f t="shared" si="19"/>
        <v>0</v>
      </c>
      <c r="AY206" s="308">
        <f t="shared" si="19"/>
        <v>10</v>
      </c>
      <c r="AZ206" s="414">
        <f t="shared" si="20"/>
        <v>13</v>
      </c>
    </row>
    <row r="207" spans="2:52 16383:16383" ht="18.600000000000001" hidden="1" customHeight="1" x14ac:dyDescent="0.3">
      <c r="B207" s="241"/>
      <c r="C207" s="241">
        <v>1051954997</v>
      </c>
      <c r="D207" s="243" t="s">
        <v>446</v>
      </c>
      <c r="E207" s="245" t="s">
        <v>96</v>
      </c>
      <c r="F207" s="270" t="s">
        <v>18</v>
      </c>
      <c r="G207" s="268" t="s">
        <v>27</v>
      </c>
      <c r="H207" s="243"/>
      <c r="I207" s="294"/>
      <c r="J207" s="294"/>
      <c r="K207" s="294"/>
      <c r="L207" s="294"/>
      <c r="M207" s="294"/>
      <c r="N207" s="294"/>
      <c r="O207" s="294"/>
      <c r="P207" s="294"/>
      <c r="Q207" s="294"/>
      <c r="R207" s="294"/>
      <c r="S207" s="294"/>
      <c r="T207" s="294"/>
      <c r="U207" s="294"/>
      <c r="V207" s="294"/>
      <c r="W207" s="294"/>
      <c r="X207" s="294"/>
      <c r="Y207" s="294"/>
      <c r="Z207" s="294" t="s">
        <v>407</v>
      </c>
      <c r="AA207" s="294" t="s">
        <v>407</v>
      </c>
      <c r="AB207" s="294" t="s">
        <v>407</v>
      </c>
      <c r="AC207" s="294" t="s">
        <v>407</v>
      </c>
      <c r="AD207" s="294" t="s">
        <v>398</v>
      </c>
      <c r="AE207" s="294" t="s">
        <v>398</v>
      </c>
      <c r="AF207" s="294" t="s">
        <v>407</v>
      </c>
      <c r="AG207" s="294" t="s">
        <v>407</v>
      </c>
      <c r="AH207" s="294" t="s">
        <v>407</v>
      </c>
      <c r="AI207" s="294" t="s">
        <v>407</v>
      </c>
      <c r="AJ207" s="294" t="s">
        <v>407</v>
      </c>
      <c r="AK207" s="294" t="s">
        <v>398</v>
      </c>
      <c r="AL207" s="294" t="s">
        <v>407</v>
      </c>
      <c r="AN207" s="308">
        <f t="shared" si="18"/>
        <v>0</v>
      </c>
      <c r="AO207" s="308">
        <f t="shared" si="19"/>
        <v>0</v>
      </c>
      <c r="AP207" s="308">
        <f t="shared" si="19"/>
        <v>3</v>
      </c>
      <c r="AQ207" s="308">
        <f t="shared" si="19"/>
        <v>0</v>
      </c>
      <c r="AR207" s="308">
        <f t="shared" si="19"/>
        <v>0</v>
      </c>
      <c r="AS207" s="308">
        <f t="shared" si="19"/>
        <v>0</v>
      </c>
      <c r="AT207" s="308">
        <f t="shared" si="19"/>
        <v>0</v>
      </c>
      <c r="AU207" s="308">
        <f t="shared" si="19"/>
        <v>0</v>
      </c>
      <c r="AV207" s="308">
        <f t="shared" si="19"/>
        <v>0</v>
      </c>
      <c r="AW207" s="308">
        <f t="shared" si="19"/>
        <v>0</v>
      </c>
      <c r="AX207" s="308">
        <f t="shared" si="19"/>
        <v>0</v>
      </c>
      <c r="AY207" s="308">
        <f t="shared" si="19"/>
        <v>10</v>
      </c>
      <c r="AZ207" s="414">
        <f t="shared" si="20"/>
        <v>13</v>
      </c>
    </row>
    <row r="208" spans="2:52 16383:16383" x14ac:dyDescent="0.3">
      <c r="AN208" s="257">
        <f>SUM(AN9:AN207)</f>
        <v>14</v>
      </c>
      <c r="AO208" s="257">
        <f>SUM(AO9:AO207)</f>
        <v>0</v>
      </c>
      <c r="AP208" s="257">
        <f t="shared" ref="AP208:AY208" si="21">SUM(AP9:AP207)</f>
        <v>1139</v>
      </c>
      <c r="AQ208" s="257">
        <f t="shared" si="21"/>
        <v>109</v>
      </c>
      <c r="AR208" s="257">
        <f t="shared" si="21"/>
        <v>0</v>
      </c>
      <c r="AS208" s="257">
        <f t="shared" si="21"/>
        <v>0</v>
      </c>
      <c r="AT208" s="257">
        <f t="shared" si="21"/>
        <v>0</v>
      </c>
      <c r="AU208" s="257">
        <f t="shared" si="21"/>
        <v>2</v>
      </c>
      <c r="AV208" s="257">
        <f t="shared" si="21"/>
        <v>63</v>
      </c>
      <c r="AW208" s="257">
        <f t="shared" si="21"/>
        <v>0</v>
      </c>
      <c r="AX208" s="257">
        <f t="shared" si="21"/>
        <v>0</v>
      </c>
      <c r="AY208" s="257">
        <f t="shared" si="21"/>
        <v>4476</v>
      </c>
      <c r="AZ208" s="257">
        <f>SUM(AZ9:AZ207)</f>
        <v>5615</v>
      </c>
    </row>
    <row r="209" spans="39:50" x14ac:dyDescent="0.3">
      <c r="AM209" s="425"/>
      <c r="AN209" s="425"/>
      <c r="AO209" s="425"/>
      <c r="AP209" s="425"/>
      <c r="AQ209" s="425"/>
      <c r="AR209" s="425"/>
      <c r="AS209" s="425"/>
      <c r="AT209" s="425"/>
      <c r="AU209" s="425"/>
      <c r="AV209" s="425"/>
      <c r="AW209" s="425"/>
      <c r="AX209" s="425"/>
    </row>
  </sheetData>
  <autoFilter ref="A8:XFC207" xr:uid="{00000000-0009-0000-0000-000009000000}">
    <filterColumn colId="5">
      <filters>
        <filter val="Operario de aseo y cafetería"/>
      </filters>
    </filterColumn>
    <filterColumn colId="6">
      <filters>
        <filter val="SEDE 1 - MANZANA LIEVANO - ALCALDÍA MAYOR"/>
      </filters>
    </filterColumn>
  </autoFilter>
  <sortState xmlns:xlrd2="http://schemas.microsoft.com/office/spreadsheetml/2017/richdata2" ref="BB9:BB199">
    <sortCondition ref="BB9:BB199"/>
  </sortState>
  <mergeCells count="9">
    <mergeCell ref="B2:C2"/>
    <mergeCell ref="B4:AL5"/>
    <mergeCell ref="B7:B8"/>
    <mergeCell ref="C7:C8"/>
    <mergeCell ref="D7:D8"/>
    <mergeCell ref="E7:E8"/>
    <mergeCell ref="G7:G8"/>
    <mergeCell ref="H7:H8"/>
    <mergeCell ref="F7:F8"/>
  </mergeCells>
  <conditionalFormatting sqref="C1:C1048576">
    <cfRule type="duplicateValues" dxfId="1445" priority="1"/>
    <cfRule type="duplicateValues" dxfId="1444" priority="56"/>
  </conditionalFormatting>
  <conditionalFormatting sqref="C69">
    <cfRule type="duplicateValues" dxfId="1443" priority="557"/>
  </conditionalFormatting>
  <conditionalFormatting sqref="C70:C153 C1:C23 C25:C68 C155:C201 C208:C1048576">
    <cfRule type="duplicateValues" dxfId="1442" priority="558"/>
  </conditionalFormatting>
  <conditionalFormatting sqref="C154">
    <cfRule type="duplicateValues" dxfId="1441" priority="501"/>
  </conditionalFormatting>
  <conditionalFormatting sqref="C202:C205">
    <cfRule type="duplicateValues" dxfId="1440" priority="312"/>
  </conditionalFormatting>
  <conditionalFormatting sqref="C206">
    <cfRule type="duplicateValues" dxfId="1439" priority="256"/>
  </conditionalFormatting>
  <conditionalFormatting sqref="C207">
    <cfRule type="duplicateValues" dxfId="1438" priority="200"/>
  </conditionalFormatting>
  <conditionalFormatting sqref="C208:C1048576 C1:C3 C6:C8">
    <cfRule type="duplicateValues" dxfId="1437" priority="1038"/>
    <cfRule type="duplicateValues" dxfId="1436" priority="1040"/>
    <cfRule type="duplicateValues" dxfId="1435" priority="1041"/>
  </conditionalFormatting>
  <conditionalFormatting sqref="C208:C1048576">
    <cfRule type="duplicateValues" dxfId="1434" priority="1039"/>
    <cfRule type="duplicateValues" dxfId="1433" priority="1042"/>
  </conditionalFormatting>
  <conditionalFormatting sqref="D7:D8">
    <cfRule type="duplicateValues" dxfId="1432" priority="1037"/>
  </conditionalFormatting>
  <conditionalFormatting sqref="H1:H3 H6:H8 H208:H1048576">
    <cfRule type="containsText" dxfId="1431" priority="1015" operator="containsText" text="RENUNCIA">
      <formula>NOT(ISERROR(SEARCH("RENUNCIA",H1)))</formula>
    </cfRule>
  </conditionalFormatting>
  <conditionalFormatting sqref="I105">
    <cfRule type="containsText" dxfId="1430" priority="793" operator="containsText" text="LNR">
      <formula>NOT(ISERROR(SEARCH("LNR",I105)))</formula>
    </cfRule>
    <cfRule type="containsText" dxfId="1428" priority="776" operator="containsText" text="OK">
      <formula>NOT(ISERROR(SEARCH("OK",I105)))</formula>
    </cfRule>
    <cfRule type="containsText" dxfId="1427" priority="777" operator="containsText" text="LT">
      <formula>NOT(ISERROR(SEARCH("LT",I105)))</formula>
    </cfRule>
    <cfRule type="containsText" dxfId="1426" priority="778" operator="containsText" text="TC">
      <formula>NOT(ISERROR(SEARCH("TC",I105)))</formula>
    </cfRule>
    <cfRule type="containsText" dxfId="1425" priority="779" operator="containsText" text="REN">
      <formula>NOT(ISERROR(SEARCH("REN",I105)))</formula>
    </cfRule>
    <cfRule type="containsText" dxfId="1424" priority="780" operator="containsText" text="CD">
      <formula>NOT(ISERROR(SEARCH("CD",I105)))</formula>
    </cfRule>
    <cfRule type="containsText" dxfId="1423" priority="781" operator="containsText" text="VAC">
      <formula>NOT(ISERROR(SEARCH("VAC",I105)))</formula>
    </cfRule>
    <cfRule type="containsText" dxfId="1422" priority="782" operator="containsText" text="LNR">
      <formula>NOT(ISERROR(SEARCH("LNR",I105)))</formula>
    </cfRule>
    <cfRule type="containsText" dxfId="1421" priority="783" operator="containsText" text="S">
      <formula>NOT(ISERROR(SEARCH("S",I105)))</formula>
    </cfRule>
    <cfRule type="containsText" dxfId="1420" priority="784" operator="containsText" text="INC">
      <formula>NOT(ISERROR(SEARCH("INC",I105)))</formula>
    </cfRule>
    <cfRule type="containsText" dxfId="1419" priority="785" operator="containsText" text="D">
      <formula>NOT(ISERROR(SEARCH("D",I105)))</formula>
    </cfRule>
    <cfRule type="containsText" dxfId="1418" priority="786" operator="containsText" text="PNR">
      <formula>NOT(ISERROR(SEARCH("PNR",I105)))</formula>
    </cfRule>
    <cfRule type="containsText" dxfId="1417" priority="787" operator="containsText" text="AUS">
      <formula>NOT(ISERROR(SEARCH("AUS",I105)))</formula>
    </cfRule>
    <cfRule type="containsText" dxfId="1416" priority="788" operator="containsText" text="&quot; &quot;">
      <formula>NOT(ISERROR(SEARCH(""" """,I105)))</formula>
    </cfRule>
    <cfRule type="containsText" dxfId="1415" priority="789" operator="containsText" text="CD">
      <formula>NOT(ISERROR(SEARCH("CD",I105)))</formula>
    </cfRule>
    <cfRule type="containsText" dxfId="1414" priority="790" operator="containsText" text="VAC">
      <formula>NOT(ISERROR(SEARCH("VAC",I105)))</formula>
    </cfRule>
    <cfRule type="containsText" dxfId="1413" priority="791" operator="containsText" text="LT">
      <formula>NOT(ISERROR(SEARCH("LT",I105)))</formula>
    </cfRule>
    <cfRule type="containsText" dxfId="1412" priority="792" operator="containsText" text="INC">
      <formula>NOT(ISERROR(SEARCH("INC",I105)))</formula>
    </cfRule>
  </conditionalFormatting>
  <conditionalFormatting sqref="I25:O98 Q25:W98">
    <cfRule type="containsText" dxfId="1411" priority="721" operator="containsText" text="REN">
      <formula>NOT(ISERROR(SEARCH("REN",I25)))</formula>
    </cfRule>
  </conditionalFormatting>
  <conditionalFormatting sqref="I99:O102 Q99:W102 P99:P201">
    <cfRule type="containsText" dxfId="1410" priority="603" operator="containsText" text="LNR">
      <formula>NOT(ISERROR(SEARCH("LNR",I99)))</formula>
    </cfRule>
    <cfRule type="containsText" dxfId="1409" priority="597" operator="containsText" text="&quot; &quot;">
      <formula>NOT(ISERROR(SEARCH(""" """,I99)))</formula>
    </cfRule>
    <cfRule type="containsText" dxfId="1408" priority="598" operator="containsText" text="CD">
      <formula>NOT(ISERROR(SEARCH("CD",I99)))</formula>
    </cfRule>
    <cfRule type="containsText" dxfId="1407" priority="599" operator="containsText" text="VAC">
      <formula>NOT(ISERROR(SEARCH("VAC",I99)))</formula>
    </cfRule>
    <cfRule type="containsText" dxfId="1406" priority="600" operator="containsText" text="LT">
      <formula>NOT(ISERROR(SEARCH("LT",I99)))</formula>
    </cfRule>
    <cfRule type="containsText" dxfId="1405" priority="601" operator="containsText" text="REN">
      <formula>NOT(ISERROR(SEARCH("REN",I99)))</formula>
    </cfRule>
    <cfRule type="containsText" dxfId="1404" priority="602" operator="containsText" text="INC">
      <formula>NOT(ISERROR(SEARCH("INC",I99)))</formula>
    </cfRule>
  </conditionalFormatting>
  <conditionalFormatting sqref="I125:O201">
    <cfRule type="containsText" dxfId="1403" priority="562" operator="containsText" text="CD">
      <formula>NOT(ISERROR(SEARCH("CD",I125)))</formula>
    </cfRule>
    <cfRule type="containsText" dxfId="1402" priority="563" operator="containsText" text="VAC">
      <formula>NOT(ISERROR(SEARCH("VAC",I125)))</formula>
    </cfRule>
    <cfRule type="containsText" dxfId="1401" priority="568" operator="containsText" text="REN">
      <formula>NOT(ISERROR(SEARCH("REN",I125)))</formula>
    </cfRule>
    <cfRule type="containsText" dxfId="1400" priority="567" operator="containsText" text="LNR">
      <formula>NOT(ISERROR(SEARCH("LNR",I125)))</formula>
    </cfRule>
    <cfRule type="containsText" dxfId="1399" priority="566" operator="containsText" text="INC">
      <formula>NOT(ISERROR(SEARCH("INC",I125)))</formula>
    </cfRule>
    <cfRule type="containsText" dxfId="1398" priority="565" operator="containsText" text="REN">
      <formula>NOT(ISERROR(SEARCH("REN",I125)))</formula>
    </cfRule>
    <cfRule type="containsText" dxfId="1397" priority="561" operator="containsText" text="&quot; &quot;">
      <formula>NOT(ISERROR(SEARCH(""" """,I125)))</formula>
    </cfRule>
    <cfRule type="containsText" dxfId="1396" priority="564" operator="containsText" text="LT">
      <formula>NOT(ISERROR(SEARCH("LT",I125)))</formula>
    </cfRule>
  </conditionalFormatting>
  <conditionalFormatting sqref="I188:O201">
    <cfRule type="containsText" dxfId="1395" priority="653" operator="containsText" text="INC">
      <formula>NOT(ISERROR(SEARCH("INC",I188)))</formula>
    </cfRule>
    <cfRule type="containsText" dxfId="1394" priority="659" operator="containsText" text="D">
      <formula>NOT(ISERROR(SEARCH("D",I188)))</formula>
    </cfRule>
    <cfRule type="containsText" dxfId="1393" priority="658" stopIfTrue="1" operator="containsText" text="OK">
      <formula>NOT(ISERROR(SEARCH("OK",I188)))</formula>
    </cfRule>
    <cfRule type="containsText" dxfId="1392" priority="657" operator="containsText" text="D">
      <formula>NOT(ISERROR(SEARCH("D",I188)))</formula>
    </cfRule>
    <cfRule type="containsText" dxfId="1391" priority="656" operator="containsText" text="AUS">
      <formula>NOT(ISERROR(SEARCH("AUS",I188)))</formula>
    </cfRule>
    <cfRule type="containsText" dxfId="1390" priority="655" operator="containsText" text="PNR">
      <formula>NOT(ISERROR(SEARCH("PNR",I188)))</formula>
    </cfRule>
    <cfRule type="containsText" dxfId="1389" priority="654" operator="containsText" text="TC">
      <formula>NOT(ISERROR(SEARCH("TC",I188)))</formula>
    </cfRule>
    <cfRule type="containsBlanks" dxfId="1388" priority="660">
      <formula>LEN(TRIM(I188))=0</formula>
    </cfRule>
  </conditionalFormatting>
  <conditionalFormatting sqref="I202:O205">
    <cfRule type="containsText" dxfId="1387" priority="337" operator="containsText" text="REN">
      <formula>NOT(ISERROR(SEARCH("REN",I202)))</formula>
    </cfRule>
  </conditionalFormatting>
  <conditionalFormatting sqref="I206:O207">
    <cfRule type="containsText" dxfId="1386" priority="225" operator="containsText" text="REN">
      <formula>NOT(ISERROR(SEARCH("REN",I206)))</formula>
    </cfRule>
  </conditionalFormatting>
  <conditionalFormatting sqref="I25:W98">
    <cfRule type="containsText" dxfId="1385" priority="725" operator="containsText" text="AUS">
      <formula>NOT(ISERROR(SEARCH("AUS",I25)))</formula>
    </cfRule>
    <cfRule type="containsText" dxfId="1384" priority="726" operator="containsText" text="D">
      <formula>NOT(ISERROR(SEARCH("D",I25)))</formula>
    </cfRule>
    <cfRule type="containsText" dxfId="1383" priority="727" stopIfTrue="1" operator="containsText" text="OK">
      <formula>NOT(ISERROR(SEARCH("OK",I25)))</formula>
    </cfRule>
    <cfRule type="containsBlanks" dxfId="1382" priority="729">
      <formula>LEN(TRIM(I25))=0</formula>
    </cfRule>
    <cfRule type="containsText" dxfId="1381" priority="723" operator="containsText" text="TC">
      <formula>NOT(ISERROR(SEARCH("TC",I25)))</formula>
    </cfRule>
    <cfRule type="containsText" dxfId="1380" priority="728" operator="containsText" text="D">
      <formula>NOT(ISERROR(SEARCH("D",I25)))</formula>
    </cfRule>
    <cfRule type="containsText" dxfId="1379" priority="724" operator="containsText" text="PNR">
      <formula>NOT(ISERROR(SEARCH("PNR",I25)))</formula>
    </cfRule>
    <cfRule type="containsText" dxfId="1378" priority="714" operator="containsText" text="&quot; &quot;">
      <formula>NOT(ISERROR(SEARCH(""" """,I25)))</formula>
    </cfRule>
    <cfRule type="containsText" dxfId="1377" priority="715" operator="containsText" text="CD">
      <formula>NOT(ISERROR(SEARCH("CD",I25)))</formula>
    </cfRule>
    <cfRule type="containsText" dxfId="1376" priority="716" operator="containsText" text="VAC">
      <formula>NOT(ISERROR(SEARCH("VAC",I25)))</formula>
    </cfRule>
    <cfRule type="containsText" dxfId="1375" priority="717" operator="containsText" text="LT">
      <formula>NOT(ISERROR(SEARCH("LT",I25)))</formula>
    </cfRule>
    <cfRule type="containsText" dxfId="1374" priority="718" operator="containsText" text="REN">
      <formula>NOT(ISERROR(SEARCH("REN",I25)))</formula>
    </cfRule>
    <cfRule type="containsText" dxfId="1373" priority="719" operator="containsText" text="INC">
      <formula>NOT(ISERROR(SEARCH("INC",I25)))</formula>
    </cfRule>
    <cfRule type="containsText" dxfId="1372" priority="720" operator="containsText" text="LNR">
      <formula>NOT(ISERROR(SEARCH("LNR",I25)))</formula>
    </cfRule>
    <cfRule type="containsText" dxfId="1371" priority="722" operator="containsText" text="INC">
      <formula>NOT(ISERROR(SEARCH("INC",I25)))</formula>
    </cfRule>
  </conditionalFormatting>
  <conditionalFormatting sqref="I202:W205 AD202:AD205 AG203 AG204:AH204 AG205:AL205">
    <cfRule type="containsText" dxfId="1370" priority="364" stopIfTrue="1" operator="containsText" text="OK">
      <formula>NOT(ISERROR(SEARCH("OK",I202)))</formula>
    </cfRule>
    <cfRule type="containsText" dxfId="1369" priority="365" operator="containsText" text="D">
      <formula>NOT(ISERROR(SEARCH("D",I202)))</formula>
    </cfRule>
    <cfRule type="containsBlanks" dxfId="1368" priority="366">
      <formula>LEN(TRIM(I202))=0</formula>
    </cfRule>
    <cfRule type="containsText" dxfId="1367" priority="361" operator="containsText" text="PNR">
      <formula>NOT(ISERROR(SEARCH("PNR",I202)))</formula>
    </cfRule>
    <cfRule type="containsText" dxfId="1366" priority="362" operator="containsText" text="AUS">
      <formula>NOT(ISERROR(SEARCH("AUS",I202)))</formula>
    </cfRule>
    <cfRule type="containsText" dxfId="1365" priority="363" operator="containsText" text="D">
      <formula>NOT(ISERROR(SEARCH("D",I202)))</formula>
    </cfRule>
  </conditionalFormatting>
  <conditionalFormatting sqref="I207:W207 AG207:AL207">
    <cfRule type="containsText" dxfId="1364" priority="250" operator="containsText" text="AUS">
      <formula>NOT(ISERROR(SEARCH("AUS",I207)))</formula>
    </cfRule>
    <cfRule type="containsText" dxfId="1363" priority="253" operator="containsText" text="D">
      <formula>NOT(ISERROR(SEARCH("D",I207)))</formula>
    </cfRule>
    <cfRule type="containsText" dxfId="1362" priority="249" operator="containsText" text="PNR">
      <formula>NOT(ISERROR(SEARCH("PNR",I207)))</formula>
    </cfRule>
    <cfRule type="containsText" dxfId="1361" priority="251" operator="containsText" text="D">
      <formula>NOT(ISERROR(SEARCH("D",I207)))</formula>
    </cfRule>
    <cfRule type="containsText" dxfId="1360" priority="252" stopIfTrue="1" operator="containsText" text="OK">
      <formula>NOT(ISERROR(SEARCH("OK",I207)))</formula>
    </cfRule>
    <cfRule type="containsBlanks" dxfId="1359" priority="254">
      <formula>LEN(TRIM(I207))=0</formula>
    </cfRule>
  </conditionalFormatting>
  <conditionalFormatting sqref="I206:AC206">
    <cfRule type="containsText" dxfId="1358" priority="265" operator="containsText" text="INC">
      <formula>NOT(ISERROR(SEARCH("INC",I206)))</formula>
    </cfRule>
    <cfRule type="containsText" dxfId="1357" priority="266" operator="containsText" text="TC">
      <formula>NOT(ISERROR(SEARCH("TC",I206)))</formula>
    </cfRule>
    <cfRule type="containsText" dxfId="1356" priority="267" operator="containsText" text="PNR">
      <formula>NOT(ISERROR(SEARCH("PNR",I206)))</formula>
    </cfRule>
    <cfRule type="containsText" dxfId="1355" priority="269" operator="containsText" text="D">
      <formula>NOT(ISERROR(SEARCH("D",I206)))</formula>
    </cfRule>
    <cfRule type="containsText" dxfId="1354" priority="271" operator="containsText" text="D">
      <formula>NOT(ISERROR(SEARCH("D",I206)))</formula>
    </cfRule>
    <cfRule type="containsText" dxfId="1353" priority="268" operator="containsText" text="AUS">
      <formula>NOT(ISERROR(SEARCH("AUS",I206)))</formula>
    </cfRule>
    <cfRule type="containsBlanks" dxfId="1352" priority="272">
      <formula>LEN(TRIM(I206))=0</formula>
    </cfRule>
    <cfRule type="containsText" dxfId="1351" priority="270" stopIfTrue="1" operator="containsText" text="OK">
      <formula>NOT(ISERROR(SEARCH("OK",I206)))</formula>
    </cfRule>
  </conditionalFormatting>
  <conditionalFormatting sqref="I206:AC207">
    <cfRule type="containsText" dxfId="1350" priority="205" operator="containsText" text="REN">
      <formula>NOT(ISERROR(SEARCH("REN",I206)))</formula>
    </cfRule>
    <cfRule type="containsText" dxfId="1349" priority="206" operator="containsText" text="INC">
      <formula>NOT(ISERROR(SEARCH("INC",I206)))</formula>
    </cfRule>
    <cfRule type="containsText" dxfId="1348" priority="207" operator="containsText" text="LNR">
      <formula>NOT(ISERROR(SEARCH("LNR",I206)))</formula>
    </cfRule>
  </conditionalFormatting>
  <conditionalFormatting sqref="I206:AD207">
    <cfRule type="containsText" dxfId="1347" priority="187" operator="containsText" text="CD">
      <formula>NOT(ISERROR(SEARCH("CD",I206)))</formula>
    </cfRule>
    <cfRule type="containsText" dxfId="1346" priority="188" operator="containsText" text="VAC">
      <formula>NOT(ISERROR(SEARCH("VAC",I206)))</formula>
    </cfRule>
    <cfRule type="containsText" dxfId="1345" priority="189" operator="containsText" text="LT">
      <formula>NOT(ISERROR(SEARCH("LT",I206)))</formula>
    </cfRule>
    <cfRule type="containsText" dxfId="1344" priority="186" operator="containsText" text="&quot; &quot;">
      <formula>NOT(ISERROR(SEARCH(""" """,I206)))</formula>
    </cfRule>
  </conditionalFormatting>
  <conditionalFormatting sqref="I24:AE24">
    <cfRule type="containsText" dxfId="1343" priority="553" stopIfTrue="1" operator="containsText" text="OK">
      <formula>NOT(ISERROR(SEARCH("OK",I24)))</formula>
    </cfRule>
    <cfRule type="containsText" dxfId="1342" priority="552" operator="containsText" text="D">
      <formula>NOT(ISERROR(SEARCH("D",I24)))</formula>
    </cfRule>
    <cfRule type="containsText" dxfId="1341" priority="551" operator="containsText" text="AUS">
      <formula>NOT(ISERROR(SEARCH("AUS",I24)))</formula>
    </cfRule>
    <cfRule type="containsText" dxfId="1340" priority="550" operator="containsText" text="PNR">
      <formula>NOT(ISERROR(SEARCH("PNR",I24)))</formula>
    </cfRule>
    <cfRule type="containsText" dxfId="1339" priority="549" operator="containsText" text="TC">
      <formula>NOT(ISERROR(SEARCH("TC",I24)))</formula>
    </cfRule>
    <cfRule type="containsText" dxfId="1338" priority="503" operator="containsText" text="&quot; &quot;">
      <formula>NOT(ISERROR(SEARCH(""" """,I24)))</formula>
    </cfRule>
    <cfRule type="containsText" dxfId="1337" priority="504" operator="containsText" text="CD">
      <formula>NOT(ISERROR(SEARCH("CD",I24)))</formula>
    </cfRule>
    <cfRule type="containsText" dxfId="1336" priority="505" operator="containsText" text="VAC">
      <formula>NOT(ISERROR(SEARCH("VAC",I24)))</formula>
    </cfRule>
    <cfRule type="containsText" dxfId="1335" priority="506" operator="containsText" text="LT">
      <formula>NOT(ISERROR(SEARCH("LT",I24)))</formula>
    </cfRule>
    <cfRule type="containsText" dxfId="1334" priority="547" operator="containsText" text="INC">
      <formula>NOT(ISERROR(SEARCH("INC",I24)))</formula>
    </cfRule>
    <cfRule type="containsText" dxfId="1333" priority="554" operator="containsText" text="D">
      <formula>NOT(ISERROR(SEARCH("D",I24)))</formula>
    </cfRule>
    <cfRule type="containsText" dxfId="1332" priority="507" operator="containsText" text="REN">
      <formula>NOT(ISERROR(SEARCH("REN",I24)))</formula>
    </cfRule>
    <cfRule type="containsText" dxfId="1331" priority="508" operator="containsText" text="INC">
      <formula>NOT(ISERROR(SEARCH("INC",I24)))</formula>
    </cfRule>
    <cfRule type="containsText" dxfId="1330" priority="509" operator="containsText" text="LNR">
      <formula>NOT(ISERROR(SEARCH("LNR",I24)))</formula>
    </cfRule>
    <cfRule type="containsBlanks" dxfId="1329" priority="555">
      <formula>LEN(TRIM(I24))=0</formula>
    </cfRule>
  </conditionalFormatting>
  <conditionalFormatting sqref="I202:AF205">
    <cfRule type="containsText" dxfId="1328" priority="316" operator="containsText" text="LT">
      <formula>NOT(ISERROR(SEARCH("LT",I202)))</formula>
    </cfRule>
    <cfRule type="containsText" dxfId="1327" priority="313" operator="containsText" text="&quot; &quot;">
      <formula>NOT(ISERROR(SEARCH(""" """,I202)))</formula>
    </cfRule>
    <cfRule type="containsText" dxfId="1326" priority="314" operator="containsText" text="CD">
      <formula>NOT(ISERROR(SEARCH("CD",I202)))</formula>
    </cfRule>
    <cfRule type="containsText" dxfId="1325" priority="315" operator="containsText" text="VAC">
      <formula>NOT(ISERROR(SEARCH("VAC",I202)))</formula>
    </cfRule>
    <cfRule type="containsText" dxfId="1324" priority="317" operator="containsText" text="REN">
      <formula>NOT(ISERROR(SEARCH("REN",I202)))</formula>
    </cfRule>
    <cfRule type="containsText" dxfId="1323" priority="318" operator="containsText" text="INC">
      <formula>NOT(ISERROR(SEARCH("INC",I202)))</formula>
    </cfRule>
    <cfRule type="containsText" dxfId="1322" priority="319" operator="containsText" text="LNR">
      <formula>NOT(ISERROR(SEARCH("LNR",I202)))</formula>
    </cfRule>
  </conditionalFormatting>
  <conditionalFormatting sqref="I9:AJ15 I16:AL16 I17:AJ23 Q103:W124 I103:O124 Q126:W134 AG195:AL195 AK196:AL197 AF199:AL199 X26:AL52 AF24:AL25 X25:AE25">
    <cfRule type="containsText" dxfId="1321" priority="816" operator="containsText" text="&quot; &quot;">
      <formula>NOT(ISERROR(SEARCH(""" """,I9)))</formula>
    </cfRule>
  </conditionalFormatting>
  <conditionalFormatting sqref="I9:AJ15 I16:AL16 I17:AJ23 AF24:AL25 X25:AE25 X26:AL52 I103:O124 Q103:W124 Q126:W134 AG195:AL195 AK196:AL197 AF199:AL199 AK10:AL10 AK12:AL12">
    <cfRule type="containsText" dxfId="1320" priority="820" operator="containsText" text="REN">
      <formula>NOT(ISERROR(SEARCH("REN",I9)))</formula>
    </cfRule>
  </conditionalFormatting>
  <conditionalFormatting sqref="I9:AJ15 I16:AL16 I17:AJ23 AF24:AL25 X25:AE25 X26:AL52 I103:O124 Q103:W124 Q126:W134 AG195:AL195 AK196:AL197 AF199:AL199">
    <cfRule type="containsText" dxfId="1319" priority="819" operator="containsText" text="LT">
      <formula>NOT(ISERROR(SEARCH("LT",I9)))</formula>
    </cfRule>
    <cfRule type="containsText" dxfId="1318" priority="817" operator="containsText" text="CD">
      <formula>NOT(ISERROR(SEARCH("CD",I9)))</formula>
    </cfRule>
    <cfRule type="containsText" dxfId="1317" priority="818" operator="containsText" text="VAC">
      <formula>NOT(ISERROR(SEARCH("VAC",I9)))</formula>
    </cfRule>
  </conditionalFormatting>
  <conditionalFormatting sqref="I9:AJ15 AK10:AL10 AK12:AL12 I17:AJ23 AG193:AL193 AG195:AL195 AF199:AL199 AG200:AL201 I16:AL16 AF24:AL25 X26:AL52 X54:AL113 AD193:AD198 Z195:AA195 AK196:AL197 Q199:AD199 AD200:AD201 Q103:W124 P100:P201 I103:O124 I125 I126:O134 Q126:W134 I135 I136:O187 Q136:W187 X25:AE25 Q200:W201">
    <cfRule type="containsText" dxfId="1316" priority="1023" operator="containsText" text="INC">
      <formula>NOT(ISERROR(SEARCH("INC",I9)))</formula>
    </cfRule>
  </conditionalFormatting>
  <conditionalFormatting sqref="I9:AJ15 AK10:AL10 AK12:AL12 I16:AL16 I17:AJ23 AF24:AL25 X25:AE25 X26:AL52 I103:O124 Q103:W124 Q126:W134 AG195:AL195 AK196:AL197 AF199:AL199">
    <cfRule type="containsText" dxfId="1315" priority="821" operator="containsText" text="INC">
      <formula>NOT(ISERROR(SEARCH("INC",I9)))</formula>
    </cfRule>
    <cfRule type="containsText" dxfId="1314" priority="822" operator="containsText" text="LNR">
      <formula>NOT(ISERROR(SEARCH("LNR",I9)))</formula>
    </cfRule>
  </conditionalFormatting>
  <conditionalFormatting sqref="I9:AJ15 AK10:AL10 AK12:AL12 I16:AL16 I17:AJ23 AF24:AL25 X25:AE25 X26:AL52 X54:AL113 P100:P201 I103:O124 Q103:W124 I125 I126:O134 Q126:W134 I135 I136:O187 Q136:W187 AG193:AL193 AD193:AD198 Z195:AA195 AG195:AL195 AK196:AL197 Q199:AD199 AF199:AL199 Q200:W201 AD200:AD201 AG200:AL201">
    <cfRule type="containsText" dxfId="1313" priority="1031" operator="containsText" text="D">
      <formula>NOT(ISERROR(SEARCH("D",I9)))</formula>
    </cfRule>
    <cfRule type="containsText" dxfId="1312" priority="1029" stopIfTrue="1" operator="containsText" text="OK">
      <formula>NOT(ISERROR(SEARCH("OK",I9)))</formula>
    </cfRule>
    <cfRule type="containsText" dxfId="1311" priority="1028" operator="containsText" text="D">
      <formula>NOT(ISERROR(SEARCH("D",I9)))</formula>
    </cfRule>
    <cfRule type="containsBlanks" dxfId="1310" priority="1036">
      <formula>LEN(TRIM(I9))=0</formula>
    </cfRule>
    <cfRule type="containsText" dxfId="1309" priority="1027" operator="containsText" text="AUS">
      <formula>NOT(ISERROR(SEARCH("AUS",I9)))</formula>
    </cfRule>
    <cfRule type="containsText" dxfId="1308" priority="1026" operator="containsText" text="PNR">
      <formula>NOT(ISERROR(SEARCH("PNR",I9)))</formula>
    </cfRule>
  </conditionalFormatting>
  <conditionalFormatting sqref="I9:AJ15 AK10:AL10 AK12:AL12 I16:AL16 I17:AJ23 AF24:AL25 X26:AL52 X54:AL113 AG193:AL193 AG195:AL195 AF199:AL199 AG200:AL201 X25:AE25 P100:P201 I103:O124 Q103:W124 I125 I126:O134 Q126:W134 I135 I136:O187 Q136:W187 AD193:AD198 Z195:AA195 AK196:AL197 Q199:AD199 Q200:W201 AD200:AD201">
    <cfRule type="containsText" dxfId="1307" priority="1025" operator="containsText" text="TC">
      <formula>NOT(ISERROR(SEARCH("TC",I9)))</formula>
    </cfRule>
  </conditionalFormatting>
  <conditionalFormatting sqref="I7:AL8">
    <cfRule type="expression" dxfId="1305" priority="1033">
      <formula>AND(I$7="dom")</formula>
    </cfRule>
  </conditionalFormatting>
  <conditionalFormatting sqref="J125:O125 Q125:AL125">
    <cfRule type="containsText" dxfId="1304" priority="590" stopIfTrue="1" operator="containsText" text="OK">
      <formula>NOT(ISERROR(SEARCH("OK",J125)))</formula>
    </cfRule>
    <cfRule type="containsText" dxfId="1303" priority="589" operator="containsText" text="D">
      <formula>NOT(ISERROR(SEARCH("D",J125)))</formula>
    </cfRule>
    <cfRule type="containsText" dxfId="1302" priority="588" operator="containsText" text="AUS">
      <formula>NOT(ISERROR(SEARCH("AUS",J125)))</formula>
    </cfRule>
    <cfRule type="containsText" dxfId="1301" priority="587" operator="containsText" text="PNR">
      <formula>NOT(ISERROR(SEARCH("PNR",J125)))</formula>
    </cfRule>
    <cfRule type="containsText" dxfId="1300" priority="586" operator="containsText" text="TC">
      <formula>NOT(ISERROR(SEARCH("TC",J125)))</formula>
    </cfRule>
    <cfRule type="containsText" dxfId="1299" priority="591" operator="containsText" text="D">
      <formula>NOT(ISERROR(SEARCH("D",J125)))</formula>
    </cfRule>
    <cfRule type="containsBlanks" dxfId="1298" priority="592">
      <formula>LEN(TRIM(J125))=0</formula>
    </cfRule>
  </conditionalFormatting>
  <conditionalFormatting sqref="J135:O135">
    <cfRule type="containsText" dxfId="1297" priority="571" operator="containsText" text="PNR">
      <formula>NOT(ISERROR(SEARCH("PNR",J135)))</formula>
    </cfRule>
    <cfRule type="containsText" dxfId="1296" priority="574" stopIfTrue="1" operator="containsText" text="OK">
      <formula>NOT(ISERROR(SEARCH("OK",J135)))</formula>
    </cfRule>
    <cfRule type="containsText" dxfId="1295" priority="573" operator="containsText" text="D">
      <formula>NOT(ISERROR(SEARCH("D",J135)))</formula>
    </cfRule>
    <cfRule type="containsText" dxfId="1294" priority="572" operator="containsText" text="AUS">
      <formula>NOT(ISERROR(SEARCH("AUS",J135)))</formula>
    </cfRule>
    <cfRule type="containsText" dxfId="1293" priority="575" operator="containsText" text="D">
      <formula>NOT(ISERROR(SEARCH("D",J135)))</formula>
    </cfRule>
    <cfRule type="containsBlanks" dxfId="1292" priority="576">
      <formula>LEN(TRIM(J135))=0</formula>
    </cfRule>
    <cfRule type="containsText" dxfId="1291" priority="569" operator="containsText" text="INC">
      <formula>NOT(ISERROR(SEARCH("INC",J135)))</formula>
    </cfRule>
    <cfRule type="containsText" dxfId="1290" priority="570" operator="containsText" text="TC">
      <formula>NOT(ISERROR(SEARCH("TC",J135)))</formula>
    </cfRule>
  </conditionalFormatting>
  <conditionalFormatting sqref="P99 I99:O102 Q99:W102">
    <cfRule type="containsText" dxfId="1289" priority="607" operator="containsText" text="PNR">
      <formula>NOT(ISERROR(SEARCH("PNR",I99)))</formula>
    </cfRule>
    <cfRule type="containsText" dxfId="1288" priority="608" operator="containsText" text="AUS">
      <formula>NOT(ISERROR(SEARCH("AUS",I99)))</formula>
    </cfRule>
    <cfRule type="containsText" dxfId="1287" priority="609" operator="containsText" text="D">
      <formula>NOT(ISERROR(SEARCH("D",I99)))</formula>
    </cfRule>
    <cfRule type="containsBlanks" dxfId="1286" priority="612">
      <formula>LEN(TRIM(I99))=0</formula>
    </cfRule>
    <cfRule type="containsText" dxfId="1285" priority="610" stopIfTrue="1" operator="containsText" text="OK">
      <formula>NOT(ISERROR(SEARCH("OK",I99)))</formula>
    </cfRule>
    <cfRule type="containsText" dxfId="1284" priority="604" operator="containsText" text="REN">
      <formula>NOT(ISERROR(SEARCH("REN",I99)))</formula>
    </cfRule>
    <cfRule type="containsText" dxfId="1283" priority="611" operator="containsText" text="D">
      <formula>NOT(ISERROR(SEARCH("D",I99)))</formula>
    </cfRule>
    <cfRule type="containsText" dxfId="1282" priority="606" operator="containsText" text="TC">
      <formula>NOT(ISERROR(SEARCH("TC",I99)))</formula>
    </cfRule>
    <cfRule type="containsText" dxfId="1281" priority="605" operator="containsText" text="INC">
      <formula>NOT(ISERROR(SEARCH("INC",I99)))</formula>
    </cfRule>
  </conditionalFormatting>
  <conditionalFormatting sqref="Q114:V117 I114:O124 Q118:U118 Q119:V124 I125 Q126:U131 I126:O134 Q132:V132 P133 Q133:U134 I135 I136:O150 Q136:U150 J154:O154 Q154:U154 J156:O156 Q156:U156 J160:O160 Q160:U160 J165:O165 Q165:U165 J167:O167 Q167:U167 J171:O171 Q171:U171 J175:O175 Q175:U175 J179:O179 Q179:U179">
    <cfRule type="containsText" dxfId="1280" priority="850" operator="containsText" text="&quot; &quot;">
      <formula>NOT(ISERROR(SEARCH(""" """,#REF!)))</formula>
    </cfRule>
    <cfRule type="containsBlanks" dxfId="1279" priority="851">
      <formula>LEN(TRIM(#REF!))=0</formula>
    </cfRule>
    <cfRule type="containsText" dxfId="1278" priority="852" operator="containsText" text="LT">
      <formula>NOT(ISERROR(SEARCH("LT",#REF!)))</formula>
    </cfRule>
    <cfRule type="containsText" dxfId="1277" priority="840" operator="containsText" text="D">
      <formula>NOT(ISERROR(SEARCH("D",#REF!)))</formula>
    </cfRule>
    <cfRule type="containsText" dxfId="1276" priority="839" operator="containsText" text="PNR">
      <formula>NOT(ISERROR(SEARCH("PNR",#REF!)))</formula>
    </cfRule>
    <cfRule type="containsText" dxfId="1275" priority="838" stopIfTrue="1" operator="containsText" text="OK">
      <formula>NOT(ISERROR(SEARCH("OK",#REF!)))</formula>
    </cfRule>
    <cfRule type="containsText" dxfId="1274" priority="837" operator="containsText" text="LNR">
      <formula>NOT(ISERROR(SEARCH("LNR",#REF!)))</formula>
    </cfRule>
    <cfRule type="containsText" dxfId="1273" priority="841" operator="containsText" text="INC">
      <formula>NOT(ISERROR(SEARCH("INC",#REF!)))</formula>
    </cfRule>
    <cfRule type="containsText" dxfId="1272" priority="846" operator="containsText" text="TC">
      <formula>NOT(ISERROR(SEARCH("TC",#REF!)))</formula>
    </cfRule>
    <cfRule type="containsText" dxfId="1271" priority="836" operator="containsText" text="D">
      <formula>NOT(ISERROR(SEARCH("D",#REF!)))</formula>
    </cfRule>
    <cfRule type="containsText" dxfId="1270" priority="835" operator="containsText" text="LT">
      <formula>NOT(ISERROR(SEARCH("LT",#REF!)))</formula>
    </cfRule>
    <cfRule type="containsText" dxfId="1269" priority="834" operator="containsText" text="AUS">
      <formula>NOT(ISERROR(SEARCH("AUS",#REF!)))</formula>
    </cfRule>
    <cfRule type="containsText" dxfId="1268" priority="833" operator="containsText" text="INC">
      <formula>NOT(ISERROR(SEARCH("INC",#REF!)))</formula>
    </cfRule>
    <cfRule type="containsText" dxfId="1267" priority="832" operator="containsText" text="PNR">
      <formula>NOT(ISERROR(SEARCH("PNR",#REF!)))</formula>
    </cfRule>
    <cfRule type="containsText" dxfId="1266" priority="831" operator="containsText" text="OK">
      <formula>NOT(ISERROR(SEARCH("OK",#REF!)))</formula>
    </cfRule>
    <cfRule type="containsText" dxfId="1265" priority="830" operator="containsText" text="LNR">
      <formula>NOT(ISERROR(SEARCH("LNR",#REF!)))</formula>
    </cfRule>
    <cfRule type="containsText" dxfId="1264" priority="829" operator="containsText" text="VAC">
      <formula>NOT(ISERROR(SEARCH("VAC",#REF!)))</formula>
    </cfRule>
    <cfRule type="containsText" dxfId="1263" priority="828" operator="containsText" text="INC">
      <formula>NOT(ISERROR(SEARCH("INC",#REF!)))</formula>
    </cfRule>
    <cfRule type="containsText" dxfId="1262" priority="842" operator="containsText" text="D">
      <formula>NOT(ISERROR(SEARCH("D",#REF!)))</formula>
    </cfRule>
    <cfRule type="containsText" dxfId="1261" priority="848" operator="containsText" text="CD">
      <formula>NOT(ISERROR(SEARCH("CD",#REF!)))</formula>
    </cfRule>
    <cfRule type="containsText" dxfId="1260" priority="843" operator="containsText" text="CD">
      <formula>NOT(ISERROR(SEARCH("CD",#REF!)))</formula>
    </cfRule>
    <cfRule type="containsText" dxfId="1259" priority="844" operator="containsText" text="REN">
      <formula>NOT(ISERROR(SEARCH("REN",#REF!)))</formula>
    </cfRule>
    <cfRule type="containsText" dxfId="1258" priority="845" operator="containsText" text="TC">
      <formula>NOT(ISERROR(SEARCH("TC",#REF!)))</formula>
    </cfRule>
    <cfRule type="containsText" dxfId="1257" priority="847" operator="containsText" text="AUS">
      <formula>NOT(ISERROR(SEARCH("AUS",#REF!)))</formula>
    </cfRule>
    <cfRule type="containsText" dxfId="1256" priority="849" operator="containsText" text="VAC">
      <formula>NOT(ISERROR(SEARCH("VAC",#REF!)))</formula>
    </cfRule>
  </conditionalFormatting>
  <conditionalFormatting sqref="Q114:V117 I114:O124 Q118:U118 Q119:V124 Q126:U131 Q132:V132 P133 Q133:U134 Q136:U150 Q154:U154 Q156:U156 Q160:U160 Q165:U165 Q167:U167 Q171:U171 Q175:U175 Q179:U179 I125 I126:O134 I135 I136:O150 J154:O154 J156:O156 J160:O160 J165:O165 J167:O167 J171:O171 J175:O175 J179:O179">
    <cfRule type="containsText" dxfId="1255" priority="827" operator="containsText" text="S">
      <formula>NOT(ISERROR(SEARCH("S",#REF!)))</formula>
    </cfRule>
    <cfRule type="expression" dxfId="1254" priority="826"/>
  </conditionalFormatting>
  <conditionalFormatting sqref="Q136:W198">
    <cfRule type="containsText" dxfId="1253" priority="635" operator="containsText" text="LNR">
      <formula>NOT(ISERROR(SEARCH("LNR",Q136)))</formula>
    </cfRule>
    <cfRule type="containsText" dxfId="1252" priority="634" operator="containsText" text="INC">
      <formula>NOT(ISERROR(SEARCH("INC",Q136)))</formula>
    </cfRule>
    <cfRule type="containsText" dxfId="1251" priority="633" operator="containsText" text="REN">
      <formula>NOT(ISERROR(SEARCH("REN",Q136)))</formula>
    </cfRule>
    <cfRule type="containsText" dxfId="1250" priority="632" operator="containsText" text="LT">
      <formula>NOT(ISERROR(SEARCH("LT",Q136)))</formula>
    </cfRule>
    <cfRule type="containsText" dxfId="1249" priority="631" operator="containsText" text="VAC">
      <formula>NOT(ISERROR(SEARCH("VAC",Q136)))</formula>
    </cfRule>
    <cfRule type="containsText" dxfId="1248" priority="630" operator="containsText" text="CD">
      <formula>NOT(ISERROR(SEARCH("CD",Q136)))</formula>
    </cfRule>
    <cfRule type="containsText" dxfId="1247" priority="629" operator="containsText" text="&quot; &quot;">
      <formula>NOT(ISERROR(SEARCH(""" """,Q136)))</formula>
    </cfRule>
  </conditionalFormatting>
  <conditionalFormatting sqref="Q136:W201">
    <cfRule type="containsText" dxfId="1246" priority="636" operator="containsText" text="REN">
      <formula>NOT(ISERROR(SEARCH("REN",Q136)))</formula>
    </cfRule>
  </conditionalFormatting>
  <conditionalFormatting sqref="Q188:W198">
    <cfRule type="containsText" dxfId="1245" priority="641" operator="containsText" text="D">
      <formula>NOT(ISERROR(SEARCH("D",Q188)))</formula>
    </cfRule>
    <cfRule type="containsText" dxfId="1244" priority="637" operator="containsText" text="INC">
      <formula>NOT(ISERROR(SEARCH("INC",Q188)))</formula>
    </cfRule>
    <cfRule type="containsText" dxfId="1243" priority="640" operator="containsText" text="AUS">
      <formula>NOT(ISERROR(SEARCH("AUS",Q188)))</formula>
    </cfRule>
    <cfRule type="containsText" dxfId="1242" priority="642" stopIfTrue="1" operator="containsText" text="OK">
      <formula>NOT(ISERROR(SEARCH("OK",Q188)))</formula>
    </cfRule>
    <cfRule type="containsText" dxfId="1241" priority="639" operator="containsText" text="PNR">
      <formula>NOT(ISERROR(SEARCH("PNR",Q188)))</formula>
    </cfRule>
    <cfRule type="containsText" dxfId="1240" priority="638" operator="containsText" text="TC">
      <formula>NOT(ISERROR(SEARCH("TC",Q188)))</formula>
    </cfRule>
    <cfRule type="containsText" dxfId="1239" priority="643" operator="containsText" text="D">
      <formula>NOT(ISERROR(SEARCH("D",Q188)))</formula>
    </cfRule>
    <cfRule type="containsBlanks" dxfId="1238" priority="644">
      <formula>LEN(TRIM(Q188))=0</formula>
    </cfRule>
  </conditionalFormatting>
  <conditionalFormatting sqref="Q206:AC207">
    <cfRule type="containsText" dxfId="1237" priority="208" operator="containsText" text="REN">
      <formula>NOT(ISERROR(SEARCH("REN",Q206)))</formula>
    </cfRule>
  </conditionalFormatting>
  <conditionalFormatting sqref="Q202:AF205">
    <cfRule type="containsText" dxfId="1236" priority="320" operator="containsText" text="REN">
      <formula>NOT(ISERROR(SEARCH("REN",Q202)))</formula>
    </cfRule>
  </conditionalFormatting>
  <conditionalFormatting sqref="Q125:AL125 J125:O125">
    <cfRule type="containsText" dxfId="1235" priority="585" operator="containsText" text="INC">
      <formula>NOT(ISERROR(SEARCH("INC",J125)))</formula>
    </cfRule>
  </conditionalFormatting>
  <conditionalFormatting sqref="Q125:AL125">
    <cfRule type="containsText" dxfId="1234" priority="582" operator="containsText" text="INC">
      <formula>NOT(ISERROR(SEARCH("INC",Q125)))</formula>
    </cfRule>
    <cfRule type="containsText" dxfId="1233" priority="583" operator="containsText" text="LNR">
      <formula>NOT(ISERROR(SEARCH("LNR",Q125)))</formula>
    </cfRule>
    <cfRule type="containsText" dxfId="1232" priority="584" operator="containsText" text="REN">
      <formula>NOT(ISERROR(SEARCH("REN",Q125)))</formula>
    </cfRule>
    <cfRule type="containsText" dxfId="1231" priority="577" operator="containsText" text="&quot; &quot;">
      <formula>NOT(ISERROR(SEARCH(""" """,Q125)))</formula>
    </cfRule>
    <cfRule type="containsText" dxfId="1230" priority="579" operator="containsText" text="VAC">
      <formula>NOT(ISERROR(SEARCH("VAC",Q125)))</formula>
    </cfRule>
    <cfRule type="containsText" dxfId="1229" priority="580" operator="containsText" text="LT">
      <formula>NOT(ISERROR(SEARCH("LT",Q125)))</formula>
    </cfRule>
    <cfRule type="containsText" dxfId="1228" priority="581" operator="containsText" text="REN">
      <formula>NOT(ISERROR(SEARCH("REN",Q125)))</formula>
    </cfRule>
    <cfRule type="containsText" dxfId="1227" priority="578" operator="containsText" text="CD">
      <formula>NOT(ISERROR(SEARCH("CD",Q125)))</formula>
    </cfRule>
  </conditionalFormatting>
  <conditionalFormatting sqref="Q135:AL135">
    <cfRule type="containsText" dxfId="1226" priority="384" operator="containsText" text="&quot; &quot;">
      <formula>NOT(ISERROR(SEARCH(""" """,Q135)))</formula>
    </cfRule>
    <cfRule type="containsText" dxfId="1225" priority="385" operator="containsText" text="CD">
      <formula>NOT(ISERROR(SEARCH("CD",Q135)))</formula>
    </cfRule>
    <cfRule type="containsText" dxfId="1224" priority="386" operator="containsText" text="VAC">
      <formula>NOT(ISERROR(SEARCH("VAC",Q135)))</formula>
    </cfRule>
    <cfRule type="containsText" dxfId="1223" priority="387" operator="containsText" text="LT">
      <formula>NOT(ISERROR(SEARCH("LT",Q135)))</formula>
    </cfRule>
    <cfRule type="containsText" dxfId="1222" priority="388" operator="containsText" text="REN">
      <formula>NOT(ISERROR(SEARCH("REN",Q135)))</formula>
    </cfRule>
    <cfRule type="containsText" dxfId="1221" priority="389" operator="containsText" text="INC">
      <formula>NOT(ISERROR(SEARCH("INC",Q135)))</formula>
    </cfRule>
    <cfRule type="containsText" dxfId="1220" priority="390" operator="containsText" text="LNR">
      <formula>NOT(ISERROR(SEARCH("LNR",Q135)))</formula>
    </cfRule>
    <cfRule type="containsText" dxfId="1219" priority="391" operator="containsText" text="REN">
      <formula>NOT(ISERROR(SEARCH("REN",Q135)))</formula>
    </cfRule>
    <cfRule type="containsText" dxfId="1218" priority="393" operator="containsText" text="TC">
      <formula>NOT(ISERROR(SEARCH("TC",Q135)))</formula>
    </cfRule>
    <cfRule type="containsText" dxfId="1217" priority="394" operator="containsText" text="PNR">
      <formula>NOT(ISERROR(SEARCH("PNR",Q135)))</formula>
    </cfRule>
    <cfRule type="containsText" dxfId="1216" priority="395" operator="containsText" text="AUS">
      <formula>NOT(ISERROR(SEARCH("AUS",Q135)))</formula>
    </cfRule>
    <cfRule type="containsText" dxfId="1215" priority="396" operator="containsText" text="D">
      <formula>NOT(ISERROR(SEARCH("D",Q135)))</formula>
    </cfRule>
    <cfRule type="containsText" dxfId="1214" priority="397" stopIfTrue="1" operator="containsText" text="OK">
      <formula>NOT(ISERROR(SEARCH("OK",Q135)))</formula>
    </cfRule>
    <cfRule type="containsText" dxfId="1213" priority="398" operator="containsText" text="D">
      <formula>NOT(ISERROR(SEARCH("D",Q135)))</formula>
    </cfRule>
    <cfRule type="containsBlanks" dxfId="1212" priority="399">
      <formula>LEN(TRIM(Q135))=0</formula>
    </cfRule>
    <cfRule type="containsText" dxfId="1211" priority="392" operator="containsText" text="INC">
      <formula>NOT(ISERROR(SEARCH("INC",Q135)))</formula>
    </cfRule>
  </conditionalFormatting>
  <conditionalFormatting sqref="S24:W24">
    <cfRule type="containsText" dxfId="1210" priority="519" operator="containsText" text="INC">
      <formula>NOT(ISERROR(SEARCH("INC",S24)))</formula>
    </cfRule>
    <cfRule type="containsText" dxfId="1209" priority="520" operator="containsText" text="TC">
      <formula>NOT(ISERROR(SEARCH("TC",S24)))</formula>
    </cfRule>
    <cfRule type="containsText" dxfId="1208" priority="513" operator="containsText" text="&quot; &quot;">
      <formula>NOT(ISERROR(SEARCH(""" """,S24)))</formula>
    </cfRule>
    <cfRule type="containsText" dxfId="1207" priority="514" operator="containsText" text="CD">
      <formula>NOT(ISERROR(SEARCH("CD",S24)))</formula>
    </cfRule>
    <cfRule type="containsText" dxfId="1206" priority="515" operator="containsText" text="VAC">
      <formula>NOT(ISERROR(SEARCH("VAC",S24)))</formula>
    </cfRule>
    <cfRule type="containsText" dxfId="1205" priority="521" operator="containsText" text="PNR">
      <formula>NOT(ISERROR(SEARCH("PNR",S24)))</formula>
    </cfRule>
    <cfRule type="containsBlanks" dxfId="1204" priority="526">
      <formula>LEN(TRIM(S24))=0</formula>
    </cfRule>
    <cfRule type="containsText" dxfId="1203" priority="525" operator="containsText" text="D">
      <formula>NOT(ISERROR(SEARCH("D",S24)))</formula>
    </cfRule>
    <cfRule type="containsText" dxfId="1202" priority="524" stopIfTrue="1" operator="containsText" text="OK">
      <formula>NOT(ISERROR(SEARCH("OK",S24)))</formula>
    </cfRule>
    <cfRule type="containsText" dxfId="1201" priority="523" operator="containsText" text="D">
      <formula>NOT(ISERROR(SEARCH("D",S24)))</formula>
    </cfRule>
    <cfRule type="containsText" dxfId="1200" priority="516" operator="containsText" text="LT">
      <formula>NOT(ISERROR(SEARCH("LT",S24)))</formula>
    </cfRule>
    <cfRule type="containsText" dxfId="1199" priority="517" operator="containsText" text="INC">
      <formula>NOT(ISERROR(SEARCH("INC",S24)))</formula>
    </cfRule>
    <cfRule type="containsText" dxfId="1198" priority="518" operator="containsText" text="LNR">
      <formula>NOT(ISERROR(SEARCH("LNR",S24)))</formula>
    </cfRule>
    <cfRule type="containsText" dxfId="1197" priority="522" operator="containsText" text="AUS">
      <formula>NOT(ISERROR(SEARCH("AUS",S24)))</formula>
    </cfRule>
  </conditionalFormatting>
  <conditionalFormatting sqref="S24:AB24">
    <cfRule type="duplicateValues" dxfId="1196" priority="539"/>
  </conditionalFormatting>
  <conditionalFormatting sqref="S24:AE24">
    <cfRule type="containsText" dxfId="1195" priority="531" operator="containsText" text="CD">
      <formula>NOT(ISERROR(SEARCH("CD",S24)))</formula>
    </cfRule>
    <cfRule type="containsText" dxfId="1194" priority="532" operator="containsText" text="VAC">
      <formula>NOT(ISERROR(SEARCH("VAC",S24)))</formula>
    </cfRule>
    <cfRule type="containsText" dxfId="1193" priority="533" operator="containsText" text="LNR">
      <formula>NOT(ISERROR(SEARCH("LNR",S24)))</formula>
    </cfRule>
    <cfRule type="containsText" dxfId="1192" priority="534" operator="containsText" text="S">
      <formula>NOT(ISERROR(SEARCH("S",S24)))</formula>
    </cfRule>
    <cfRule type="containsText" dxfId="1191" priority="535" operator="containsText" text="INC">
      <formula>NOT(ISERROR(SEARCH("INC",S24)))</formula>
    </cfRule>
    <cfRule type="containsText" dxfId="1190" priority="536" operator="containsText" text="D">
      <formula>NOT(ISERROR(SEARCH("D",S24)))</formula>
    </cfRule>
    <cfRule type="containsText" dxfId="1189" priority="537" operator="containsText" text="PNR">
      <formula>NOT(ISERROR(SEARCH("PNR",S24)))</formula>
    </cfRule>
    <cfRule type="containsText" dxfId="1188" priority="538" operator="containsText" text="AUS">
      <formula>NOT(ISERROR(SEARCH("AUS",S24)))</formula>
    </cfRule>
    <cfRule type="containsText" dxfId="1186" priority="530" operator="containsText" text="REN">
      <formula>NOT(ISERROR(SEARCH("REN",S24)))</formula>
    </cfRule>
    <cfRule type="containsText" dxfId="1185" priority="527" operator="containsText" text="OK">
      <formula>NOT(ISERROR(SEARCH("OK",S24)))</formula>
    </cfRule>
    <cfRule type="containsText" dxfId="1184" priority="528" operator="containsText" text="LT">
      <formula>NOT(ISERROR(SEARCH("LT",S24)))</formula>
    </cfRule>
    <cfRule type="containsText" dxfId="1183" priority="529" operator="containsText" text="TC">
      <formula>NOT(ISERROR(SEARCH("TC",S24)))</formula>
    </cfRule>
  </conditionalFormatting>
  <conditionalFormatting sqref="T24:AE24">
    <cfRule type="containsText" dxfId="1182" priority="511" operator="containsText" text="D">
      <formula>NOT(ISERROR(SEARCH("D",T24)))</formula>
    </cfRule>
    <cfRule type="containsText" dxfId="1181" priority="510" stopIfTrue="1" operator="containsText" text="OK">
      <formula>NOT(ISERROR(SEARCH("OK",T24)))</formula>
    </cfRule>
  </conditionalFormatting>
  <conditionalFormatting sqref="W105">
    <cfRule type="containsText" dxfId="1180" priority="810" operator="containsText" text="LT">
      <formula>NOT(ISERROR(SEARCH("LT",W105)))</formula>
    </cfRule>
    <cfRule type="containsText" dxfId="1179" priority="809" operator="containsText" text="VAC">
      <formula>NOT(ISERROR(SEARCH("VAC",W105)))</formula>
    </cfRule>
    <cfRule type="containsText" dxfId="1178" priority="808" operator="containsText" text="CD">
      <formula>NOT(ISERROR(SEARCH("CD",W105)))</formula>
    </cfRule>
    <cfRule type="containsText" dxfId="1177" priority="807" operator="containsText" text="&quot; &quot;">
      <formula>NOT(ISERROR(SEARCH(""" """,W105)))</formula>
    </cfRule>
    <cfRule type="containsText" dxfId="1176" priority="806" operator="containsText" text="AUS">
      <formula>NOT(ISERROR(SEARCH("AUS",W105)))</formula>
    </cfRule>
    <cfRule type="containsText" dxfId="1175" priority="805" operator="containsText" text="PNR">
      <formula>NOT(ISERROR(SEARCH("PNR",W105)))</formula>
    </cfRule>
    <cfRule type="containsText" dxfId="1174" priority="804" operator="containsText" text="D">
      <formula>NOT(ISERROR(SEARCH("D",W105)))</formula>
    </cfRule>
    <cfRule type="containsText" dxfId="1173" priority="803" operator="containsText" text="INC">
      <formula>NOT(ISERROR(SEARCH("INC",W105)))</formula>
    </cfRule>
    <cfRule type="containsText" dxfId="1172" priority="802" operator="containsText" text="S">
      <formula>NOT(ISERROR(SEARCH("S",W105)))</formula>
    </cfRule>
    <cfRule type="containsText" dxfId="1171" priority="801" operator="containsText" text="LNR">
      <formula>NOT(ISERROR(SEARCH("LNR",W105)))</formula>
    </cfRule>
    <cfRule type="containsText" dxfId="1170" priority="800" operator="containsText" text="VAC">
      <formula>NOT(ISERROR(SEARCH("VAC",W105)))</formula>
    </cfRule>
    <cfRule type="containsText" dxfId="1169" priority="770" operator="containsText" text="CD">
      <formula>NOT(ISERROR(SEARCH("CD",W105)))</formula>
    </cfRule>
    <cfRule type="containsText" dxfId="1168" priority="798" operator="containsText" text="REN">
      <formula>NOT(ISERROR(SEARCH("REN",W105)))</formula>
    </cfRule>
    <cfRule type="containsText" dxfId="1167" priority="797" operator="containsText" text="TC">
      <formula>NOT(ISERROR(SEARCH("TC",W105)))</formula>
    </cfRule>
    <cfRule type="containsText" dxfId="1166" priority="796" operator="containsText" text="LT">
      <formula>NOT(ISERROR(SEARCH("LT",W105)))</formula>
    </cfRule>
    <cfRule type="containsText" dxfId="1165" priority="795" operator="containsText" text="OK">
      <formula>NOT(ISERROR(SEARCH("OK",W105)))</formula>
    </cfRule>
    <cfRule type="containsText" dxfId="1163" priority="799" operator="containsText" text="CD">
      <formula>NOT(ISERROR(SEARCH("CD",W105)))</formula>
    </cfRule>
    <cfRule type="containsText" dxfId="1162" priority="774" operator="containsText" text="LNR">
      <formula>NOT(ISERROR(SEARCH("LNR",W105)))</formula>
    </cfRule>
    <cfRule type="containsText" dxfId="1161" priority="773" operator="containsText" text="INC">
      <formula>NOT(ISERROR(SEARCH("INC",W105)))</formula>
    </cfRule>
    <cfRule type="containsText" dxfId="1160" priority="772" operator="containsText" text="LT">
      <formula>NOT(ISERROR(SEARCH("LT",W105)))</formula>
    </cfRule>
    <cfRule type="containsText" dxfId="1159" priority="771" operator="containsText" text="VAC">
      <formula>NOT(ISERROR(SEARCH("VAC",W105)))</formula>
    </cfRule>
    <cfRule type="containsText" dxfId="1158" priority="769" operator="containsText" text="&quot; &quot;">
      <formula>NOT(ISERROR(SEARCH(""" """,W105)))</formula>
    </cfRule>
    <cfRule type="containsText" dxfId="1157" priority="768" operator="containsText" text="AUS">
      <formula>NOT(ISERROR(SEARCH("AUS",W105)))</formula>
    </cfRule>
    <cfRule type="containsText" dxfId="1156" priority="767" operator="containsText" text="PNR">
      <formula>NOT(ISERROR(SEARCH("PNR",W105)))</formula>
    </cfRule>
    <cfRule type="containsText" dxfId="1155" priority="766" operator="containsText" text="D">
      <formula>NOT(ISERROR(SEARCH("D",W105)))</formula>
    </cfRule>
    <cfRule type="containsText" dxfId="1154" priority="765" operator="containsText" text="INC">
      <formula>NOT(ISERROR(SEARCH("INC",W105)))</formula>
    </cfRule>
    <cfRule type="containsText" dxfId="1153" priority="764" operator="containsText" text="S">
      <formula>NOT(ISERROR(SEARCH("S",W105)))</formula>
    </cfRule>
    <cfRule type="containsText" dxfId="1152" priority="763" operator="containsText" text="LNR">
      <formula>NOT(ISERROR(SEARCH("LNR",W105)))</formula>
    </cfRule>
    <cfRule type="containsText" dxfId="1151" priority="757" operator="containsText" text="OK">
      <formula>NOT(ISERROR(SEARCH("OK",W105)))</formula>
    </cfRule>
    <cfRule type="containsText" dxfId="1150" priority="762" operator="containsText" text="VAC">
      <formula>NOT(ISERROR(SEARCH("VAC",W105)))</formula>
    </cfRule>
    <cfRule type="containsText" dxfId="1149" priority="758" operator="containsText" text="LT">
      <formula>NOT(ISERROR(SEARCH("LT",W105)))</formula>
    </cfRule>
    <cfRule type="containsText" dxfId="1148" priority="759" operator="containsText" text="TC">
      <formula>NOT(ISERROR(SEARCH("TC",W105)))</formula>
    </cfRule>
    <cfRule type="containsText" dxfId="1147" priority="761" operator="containsText" text="CD">
      <formula>NOT(ISERROR(SEARCH("CD",W105)))</formula>
    </cfRule>
    <cfRule type="containsText" dxfId="1146" priority="760" operator="containsText" text="REN">
      <formula>NOT(ISERROR(SEARCH("REN",W105)))</formula>
    </cfRule>
    <cfRule type="containsText" dxfId="1145" priority="812" operator="containsText" text="LNR">
      <formula>NOT(ISERROR(SEARCH("LNR",W105)))</formula>
    </cfRule>
    <cfRule type="containsText" dxfId="1144" priority="811" operator="containsText" text="INC">
      <formula>NOT(ISERROR(SEARCH("INC",W105)))</formula>
    </cfRule>
  </conditionalFormatting>
  <conditionalFormatting sqref="W114:W124 W126:W128">
    <cfRule type="containsText" dxfId="1143" priority="741" operator="containsText" text="LNR">
      <formula>NOT(ISERROR(SEARCH("LNR",#REF!)))</formula>
    </cfRule>
    <cfRule type="containsText" dxfId="1142" priority="745" operator="containsText" text="INC">
      <formula>NOT(ISERROR(SEARCH("INC",#REF!)))</formula>
    </cfRule>
    <cfRule type="containsText" dxfId="1141" priority="744" operator="containsText" text="D">
      <formula>NOT(ISERROR(SEARCH("D",#REF!)))</formula>
    </cfRule>
    <cfRule type="containsText" dxfId="1140" priority="751" operator="containsText" text="AUS">
      <formula>NOT(ISERROR(SEARCH("AUS",#REF!)))</formula>
    </cfRule>
    <cfRule type="containsText" dxfId="1139" priority="752" operator="containsText" text="CD">
      <formula>NOT(ISERROR(SEARCH("CD",#REF!)))</formula>
    </cfRule>
    <cfRule type="containsText" dxfId="1138" priority="749" operator="containsText" text="TC">
      <formula>NOT(ISERROR(SEARCH("TC",#REF!)))</formula>
    </cfRule>
    <cfRule type="containsText" dxfId="1137" priority="740" operator="containsText" text="D">
      <formula>NOT(ISERROR(SEARCH("D",#REF!)))</formula>
    </cfRule>
    <cfRule type="containsText" dxfId="1136" priority="739" operator="containsText" text="LT">
      <formula>NOT(ISERROR(SEARCH("LT",#REF!)))</formula>
    </cfRule>
    <cfRule type="containsText" dxfId="1135" priority="738" operator="containsText" text="AUS">
      <formula>NOT(ISERROR(SEARCH("AUS",#REF!)))</formula>
    </cfRule>
    <cfRule type="containsText" dxfId="1134" priority="737" operator="containsText" text="INC">
      <formula>NOT(ISERROR(SEARCH("INC",#REF!)))</formula>
    </cfRule>
    <cfRule type="containsText" dxfId="1133" priority="736" operator="containsText" text="PNR">
      <formula>NOT(ISERROR(SEARCH("PNR",#REF!)))</formula>
    </cfRule>
    <cfRule type="containsText" dxfId="1132" priority="735" operator="containsText" text="OK">
      <formula>NOT(ISERROR(SEARCH("OK",#REF!)))</formula>
    </cfRule>
    <cfRule type="containsText" dxfId="1131" priority="734" operator="containsText" text="LNR">
      <formula>NOT(ISERROR(SEARCH("LNR",#REF!)))</formula>
    </cfRule>
    <cfRule type="containsText" dxfId="1130" priority="733" operator="containsText" text="VAC">
      <formula>NOT(ISERROR(SEARCH("VAC",#REF!)))</formula>
    </cfRule>
    <cfRule type="containsText" dxfId="1129" priority="732" operator="containsText" text="INC">
      <formula>NOT(ISERROR(SEARCH("INC",#REF!)))</formula>
    </cfRule>
    <cfRule type="containsText" dxfId="1128" priority="750" operator="containsText" text="TC">
      <formula>NOT(ISERROR(SEARCH("TC",#REF!)))</formula>
    </cfRule>
    <cfRule type="expression" dxfId="1127" priority="730"/>
    <cfRule type="containsText" dxfId="1126" priority="748" operator="containsText" text="REN">
      <formula>NOT(ISERROR(SEARCH("REN",#REF!)))</formula>
    </cfRule>
    <cfRule type="containsText" dxfId="1125" priority="753" operator="containsText" text="VAC">
      <formula>NOT(ISERROR(SEARCH("VAC",#REF!)))</formula>
    </cfRule>
    <cfRule type="containsText" dxfId="1124" priority="754" operator="containsText" text="&quot; &quot;">
      <formula>NOT(ISERROR(SEARCH(""" """,#REF!)))</formula>
    </cfRule>
    <cfRule type="containsBlanks" dxfId="1123" priority="755">
      <formula>LEN(TRIM(#REF!))=0</formula>
    </cfRule>
    <cfRule type="containsText" dxfId="1122" priority="756" operator="containsText" text="LT">
      <formula>NOT(ISERROR(SEARCH("LT",#REF!)))</formula>
    </cfRule>
    <cfRule type="containsText" dxfId="1121" priority="747" operator="containsText" text="CD">
      <formula>NOT(ISERROR(SEARCH("CD",#REF!)))</formula>
    </cfRule>
    <cfRule type="containsText" dxfId="1120" priority="746" operator="containsText" text="D">
      <formula>NOT(ISERROR(SEARCH("D",#REF!)))</formula>
    </cfRule>
    <cfRule type="containsText" dxfId="1119" priority="743" operator="containsText" text="PNR">
      <formula>NOT(ISERROR(SEARCH("PNR",#REF!)))</formula>
    </cfRule>
    <cfRule type="containsText" dxfId="1118" priority="742" stopIfTrue="1" operator="containsText" text="OK">
      <formula>NOT(ISERROR(SEARCH("OK",#REF!)))</formula>
    </cfRule>
    <cfRule type="containsText" dxfId="1117" priority="731" operator="containsText" text="S">
      <formula>NOT(ISERROR(SEARCH("S",#REF!)))</formula>
    </cfRule>
  </conditionalFormatting>
  <conditionalFormatting sqref="W24:AE24">
    <cfRule type="containsText" dxfId="1116" priority="542" operator="containsText" text="VAC">
      <formula>NOT(ISERROR(SEARCH("VAC",W24)))</formula>
    </cfRule>
    <cfRule type="containsText" dxfId="1115" priority="541" operator="containsText" text="CD">
      <formula>NOT(ISERROR(SEARCH("CD",W24)))</formula>
    </cfRule>
    <cfRule type="containsText" dxfId="1114" priority="540" operator="containsText" text="&quot; &quot;">
      <formula>NOT(ISERROR(SEARCH(""" """,W24)))</formula>
    </cfRule>
    <cfRule type="containsText" dxfId="1113" priority="545" operator="containsText" text="LNR">
      <formula>NOT(ISERROR(SEARCH("LNR",W24)))</formula>
    </cfRule>
    <cfRule type="containsText" dxfId="1112" priority="544" operator="containsText" text="INC">
      <formula>NOT(ISERROR(SEARCH("INC",W24)))</formula>
    </cfRule>
    <cfRule type="containsText" dxfId="1111" priority="543" operator="containsText" text="LT">
      <formula>NOT(ISERROR(SEARCH("LT",W24)))</formula>
    </cfRule>
  </conditionalFormatting>
  <conditionalFormatting sqref="X22:X23 X40">
    <cfRule type="containsText" dxfId="1110" priority="560" operator="containsText" text="D">
      <formula>NOT(ISERROR(SEARCH("D",X22)))</formula>
    </cfRule>
    <cfRule type="containsText" dxfId="1109" priority="559" stopIfTrue="1" operator="containsText" text="OK">
      <formula>NOT(ISERROR(SEARCH("OK",X22)))</formula>
    </cfRule>
  </conditionalFormatting>
  <conditionalFormatting sqref="X23">
    <cfRule type="containsText" dxfId="1108" priority="595" operator="containsText" text="REN">
      <formula>NOT(ISERROR(SEARCH("REN",X23)))</formula>
    </cfRule>
  </conditionalFormatting>
  <conditionalFormatting sqref="X9:AB9">
    <cfRule type="containsText" dxfId="1107" priority="989" operator="containsText" text="CD">
      <formula>NOT(ISERROR(SEARCH("CD",X9)))</formula>
    </cfRule>
    <cfRule type="containsText" dxfId="1106" priority="997" operator="containsText" text="AUS">
      <formula>NOT(ISERROR(SEARCH("AUS",X9)))</formula>
    </cfRule>
    <cfRule type="containsText" dxfId="1105" priority="991" operator="containsText" text="LT">
      <formula>NOT(ISERROR(SEARCH("LT",X9)))</formula>
    </cfRule>
    <cfRule type="containsText" dxfId="1104" priority="996" operator="containsText" text="PNR">
      <formula>NOT(ISERROR(SEARCH("PNR",X9)))</formula>
    </cfRule>
    <cfRule type="containsText" dxfId="1103" priority="1000" operator="containsText" text="D">
      <formula>NOT(ISERROR(SEARCH("D",X9)))</formula>
    </cfRule>
    <cfRule type="containsText" dxfId="1102" priority="995" operator="containsText" text="TC">
      <formula>NOT(ISERROR(SEARCH("TC",X9)))</formula>
    </cfRule>
    <cfRule type="containsText" dxfId="1101" priority="998" operator="containsText" text="D">
      <formula>NOT(ISERROR(SEARCH("D",X9)))</formula>
    </cfRule>
    <cfRule type="containsText" dxfId="1100" priority="999" stopIfTrue="1" operator="containsText" text="OK">
      <formula>NOT(ISERROR(SEARCH("OK",X9)))</formula>
    </cfRule>
    <cfRule type="containsText" dxfId="1099" priority="990" operator="containsText" text="VAC">
      <formula>NOT(ISERROR(SEARCH("VAC",X9)))</formula>
    </cfRule>
    <cfRule type="containsBlanks" dxfId="1098" priority="1001">
      <formula>LEN(TRIM(X9))=0</formula>
    </cfRule>
    <cfRule type="containsText" dxfId="1097" priority="994" operator="containsText" text="INC">
      <formula>NOT(ISERROR(SEARCH("INC",X9)))</formula>
    </cfRule>
    <cfRule type="containsText" dxfId="1096" priority="993" operator="containsText" text="LNR">
      <formula>NOT(ISERROR(SEARCH("LNR",X9)))</formula>
    </cfRule>
    <cfRule type="containsText" dxfId="1095" priority="992" operator="containsText" text="INC">
      <formula>NOT(ISERROR(SEARCH("INC",X9)))</formula>
    </cfRule>
    <cfRule type="containsText" dxfId="1094" priority="988" operator="containsText" text="&quot; &quot;">
      <formula>NOT(ISERROR(SEARCH(""" """,X9)))</formula>
    </cfRule>
  </conditionalFormatting>
  <conditionalFormatting sqref="X196:AC198">
    <cfRule type="containsText" dxfId="1093" priority="381" stopIfTrue="1" operator="containsText" text="OK">
      <formula>NOT(ISERROR(SEARCH("OK",X196)))</formula>
    </cfRule>
    <cfRule type="containsBlanks" dxfId="1092" priority="383">
      <formula>LEN(TRIM(X196))=0</formula>
    </cfRule>
    <cfRule type="containsText" dxfId="1091" priority="382" operator="containsText" text="D">
      <formula>NOT(ISERROR(SEARCH("D",X196)))</formula>
    </cfRule>
    <cfRule type="containsText" dxfId="1090" priority="375" operator="containsText" text="REN">
      <formula>NOT(ISERROR(SEARCH("REN",X196)))</formula>
    </cfRule>
    <cfRule type="containsText" dxfId="1089" priority="377" operator="containsText" text="TC">
      <formula>NOT(ISERROR(SEARCH("TC",X196)))</formula>
    </cfRule>
    <cfRule type="containsText" dxfId="1088" priority="376" operator="containsText" text="INC">
      <formula>NOT(ISERROR(SEARCH("INC",X196)))</formula>
    </cfRule>
    <cfRule type="containsText" dxfId="1087" priority="378" operator="containsText" text="PNR">
      <formula>NOT(ISERROR(SEARCH("PNR",X196)))</formula>
    </cfRule>
    <cfRule type="containsText" dxfId="1086" priority="379" operator="containsText" text="AUS">
      <formula>NOT(ISERROR(SEARCH("AUS",X196)))</formula>
    </cfRule>
    <cfRule type="containsText" dxfId="1085" priority="380" operator="containsText" text="D">
      <formula>NOT(ISERROR(SEARCH("D",X196)))</formula>
    </cfRule>
  </conditionalFormatting>
  <conditionalFormatting sqref="X202:AC205 AE202:AF205">
    <cfRule type="containsText" dxfId="1084" priority="325" operator="containsText" text="D">
      <formula>NOT(ISERROR(SEARCH("D",X202)))</formula>
    </cfRule>
    <cfRule type="containsText" dxfId="1083" priority="323" operator="containsText" text="PNR">
      <formula>NOT(ISERROR(SEARCH("PNR",X202)))</formula>
    </cfRule>
    <cfRule type="containsText" dxfId="1082" priority="326" stopIfTrue="1" operator="containsText" text="OK">
      <formula>NOT(ISERROR(SEARCH("OK",X202)))</formula>
    </cfRule>
    <cfRule type="containsText" dxfId="1081" priority="324" operator="containsText" text="AUS">
      <formula>NOT(ISERROR(SEARCH("AUS",X202)))</formula>
    </cfRule>
    <cfRule type="containsText" dxfId="1080" priority="327" operator="containsText" text="D">
      <formula>NOT(ISERROR(SEARCH("D",X202)))</formula>
    </cfRule>
    <cfRule type="containsText" dxfId="1079" priority="322" operator="containsText" text="TC">
      <formula>NOT(ISERROR(SEARCH("TC",X202)))</formula>
    </cfRule>
    <cfRule type="containsBlanks" dxfId="1078" priority="328">
      <formula>LEN(TRIM(X202))=0</formula>
    </cfRule>
    <cfRule type="containsText" dxfId="1077" priority="321" operator="containsText" text="INC">
      <formula>NOT(ISERROR(SEARCH("INC",X202)))</formula>
    </cfRule>
  </conditionalFormatting>
  <conditionalFormatting sqref="X207:AC207">
    <cfRule type="containsText" dxfId="1076" priority="209" operator="containsText" text="INC">
      <formula>NOT(ISERROR(SEARCH("INC",X207)))</formula>
    </cfRule>
    <cfRule type="containsText" dxfId="1075" priority="215" operator="containsText" text="D">
      <formula>NOT(ISERROR(SEARCH("D",X207)))</formula>
    </cfRule>
    <cfRule type="containsText" dxfId="1074" priority="214" stopIfTrue="1" operator="containsText" text="OK">
      <formula>NOT(ISERROR(SEARCH("OK",X207)))</formula>
    </cfRule>
    <cfRule type="containsText" dxfId="1073" priority="213" operator="containsText" text="D">
      <formula>NOT(ISERROR(SEARCH("D",X207)))</formula>
    </cfRule>
    <cfRule type="containsText" dxfId="1072" priority="212" operator="containsText" text="AUS">
      <formula>NOT(ISERROR(SEARCH("AUS",X207)))</formula>
    </cfRule>
    <cfRule type="containsText" dxfId="1071" priority="210" operator="containsText" text="TC">
      <formula>NOT(ISERROR(SEARCH("TC",X207)))</formula>
    </cfRule>
    <cfRule type="containsBlanks" dxfId="1070" priority="216">
      <formula>LEN(TRIM(X207))=0</formula>
    </cfRule>
    <cfRule type="containsText" dxfId="1069" priority="211" operator="containsText" text="PNR">
      <formula>NOT(ISERROR(SEARCH("PNR",X207)))</formula>
    </cfRule>
  </conditionalFormatting>
  <conditionalFormatting sqref="X193:AD198">
    <cfRule type="containsText" dxfId="1068" priority="373" operator="containsText" text="INC">
      <formula>NOT(ISERROR(SEARCH("INC",X193)))</formula>
    </cfRule>
    <cfRule type="containsText" dxfId="1067" priority="374" operator="containsText" text="LNR">
      <formula>NOT(ISERROR(SEARCH("LNR",X193)))</formula>
    </cfRule>
    <cfRule type="containsText" dxfId="1066" priority="369" operator="containsText" text="CD">
      <formula>NOT(ISERROR(SEARCH("CD",X193)))</formula>
    </cfRule>
    <cfRule type="containsText" dxfId="1065" priority="372" operator="containsText" text="REN">
      <formula>NOT(ISERROR(SEARCH("REN",X193)))</formula>
    </cfRule>
    <cfRule type="containsText" dxfId="1064" priority="368" operator="containsText" text="&quot; &quot;">
      <formula>NOT(ISERROR(SEARCH(""" """,X193)))</formula>
    </cfRule>
    <cfRule type="containsText" dxfId="1063" priority="370" operator="containsText" text="VAC">
      <formula>NOT(ISERROR(SEARCH("VAC",X193)))</formula>
    </cfRule>
    <cfRule type="containsText" dxfId="1062" priority="371" operator="containsText" text="LT">
      <formula>NOT(ISERROR(SEARCH("LT",X193)))</formula>
    </cfRule>
  </conditionalFormatting>
  <conditionalFormatting sqref="X126:AE126 X127:AL127 X128:AE128 X129:AL129 X130:AE130 X131:AL133 X134:AE134 X136:AL144 X145:AE145 X152:AE153 X154:AL154 X155:AE155 X156:AL156 X157:AE157 X161:AE162 X163:AL165 X166:AE166 X167:AL167 X168:AE169 X170:AL172 X173:AE173 X174:AL177 X178:AE178 Z182:AL182 AD183 AF183 AH183:AL183 X184:AE184 X185:AL187 X188:AE188 X189:AL191 X192:AE192 AF193 AD193:AE201 AF194:AL194 AF195:AF197 AG196:AJ197 AF198:AL198 X200:AC201 AF200:AF201 X114:AL124 X193:AC194 X195:Y195 AB195:AC195">
    <cfRule type="containsText" dxfId="1061" priority="620" operator="containsText" text="REN">
      <formula>NOT(ISERROR(SEARCH("REN",X114)))</formula>
    </cfRule>
  </conditionalFormatting>
  <conditionalFormatting sqref="X126:AE126 X127:AL127 X128:AE128 X129:AL129 X130:AE130 X131:AL133 X134:AE134 X136:AL144 X145:AE145 X152:AE153 X154:AL154 X155:AE155 X156:AL156 X157:AE157 X161:AE162 X163:AL165 X166:AE166 X167:AL167 X168:AE169 X170:AL172 X173:AE173 X174:AL177 X178:AE178 Z182:AL182 AD183 AF183 AH183:AL183 X184:AE184 X185:AL187 X188:AE188 X189:AL191 X192:AE192 AF193:AL194 AE193:AE201 AF195:AF197 AG196:AJ197 AF198:AL198 Q199:AD201 AF200:AL201">
    <cfRule type="containsText" dxfId="1060" priority="619" operator="containsText" text="LNR">
      <formula>NOT(ISERROR(SEARCH("LNR",Q126)))</formula>
    </cfRule>
    <cfRule type="containsText" dxfId="1059" priority="618" operator="containsText" text="INC">
      <formula>NOT(ISERROR(SEARCH("INC",Q126)))</formula>
    </cfRule>
  </conditionalFormatting>
  <conditionalFormatting sqref="X9:AG9">
    <cfRule type="duplicateValues" dxfId="1058" priority="1014"/>
  </conditionalFormatting>
  <conditionalFormatting sqref="X9:AJ15 AK10:AL10 AK12:AL12 X16:AL16 X17:AJ23 AF24:AL25 AF35:AL35 X40:Y40 AF42:AL42 AF48:AL48 AF56:AL59 AF62:AL62 AF64:AL65 AG193:AL193 AD193:AD198 Z195:AA195 AG195:AL195 AK196:AL197 X199:AD199 AF199:AL199 AD200:AD201 AG200:AL201">
    <cfRule type="containsText" dxfId="1057" priority="1004" operator="containsText" text="TC">
      <formula>NOT(ISERROR(SEARCH("TC",X9)))</formula>
    </cfRule>
    <cfRule type="containsText" dxfId="1056" priority="1005" operator="containsText" text="REN">
      <formula>NOT(ISERROR(SEARCH("REN",X9)))</formula>
    </cfRule>
    <cfRule type="containsText" dxfId="1055" priority="1003" operator="containsText" text="LT">
      <formula>NOT(ISERROR(SEARCH("LT",X9)))</formula>
    </cfRule>
    <cfRule type="containsText" dxfId="1054" priority="1002" operator="containsText" text="OK">
      <formula>NOT(ISERROR(SEARCH("OK",X9)))</formula>
    </cfRule>
    <cfRule type="containsText" dxfId="1053" priority="1006" operator="containsText" text="CD">
      <formula>NOT(ISERROR(SEARCH("CD",X9)))</formula>
    </cfRule>
    <cfRule type="containsText" dxfId="1052" priority="1007" operator="containsText" text="VAC">
      <formula>NOT(ISERROR(SEARCH("VAC",X9)))</formula>
    </cfRule>
    <cfRule type="containsText" dxfId="1051" priority="1008" operator="containsText" text="LNR">
      <formula>NOT(ISERROR(SEARCH("LNR",X9)))</formula>
    </cfRule>
    <cfRule type="containsText" dxfId="1050" priority="1009" operator="containsText" text="S">
      <formula>NOT(ISERROR(SEARCH("S",X9)))</formula>
    </cfRule>
    <cfRule type="containsText" dxfId="1049" priority="1010" operator="containsText" text="INC">
      <formula>NOT(ISERROR(SEARCH("INC",X9)))</formula>
    </cfRule>
    <cfRule type="containsText" dxfId="1048" priority="1011" operator="containsText" text="D">
      <formula>NOT(ISERROR(SEARCH("D",X9)))</formula>
    </cfRule>
    <cfRule type="containsText" dxfId="1047" priority="1012" operator="containsText" text="PNR">
      <formula>NOT(ISERROR(SEARCH("PNR",X9)))</formula>
    </cfRule>
    <cfRule type="containsText" dxfId="1046" priority="1013" operator="containsText" text="AUS">
      <formula>NOT(ISERROR(SEARCH("AUS",X9)))</formula>
    </cfRule>
  </conditionalFormatting>
  <conditionalFormatting sqref="X26:AL52 X54:AL113 I21:O23 Q21:W23 X25:AE25 I103:O124 Q103:W124 Q126:W134 P133 P163 P168 P176 P199">
    <cfRule type="containsText" dxfId="1045" priority="825" operator="containsText" text="REN">
      <formula>NOT(ISERROR(SEARCH("REN",I21)))</formula>
    </cfRule>
  </conditionalFormatting>
  <conditionalFormatting sqref="X53:AL53">
    <cfRule type="containsText" dxfId="1044" priority="409" operator="containsText" text="TC">
      <formula>NOT(ISERROR(SEARCH("TC",X53)))</formula>
    </cfRule>
    <cfRule type="containsText" dxfId="1043" priority="407" operator="containsText" text="REN">
      <formula>NOT(ISERROR(SEARCH("REN",X53)))</formula>
    </cfRule>
    <cfRule type="containsText" dxfId="1042" priority="408" operator="containsText" text="INC">
      <formula>NOT(ISERROR(SEARCH("INC",X53)))</formula>
    </cfRule>
    <cfRule type="containsText" dxfId="1041" priority="410" operator="containsText" text="PNR">
      <formula>NOT(ISERROR(SEARCH("PNR",X53)))</formula>
    </cfRule>
    <cfRule type="containsText" dxfId="1040" priority="411" operator="containsText" text="AUS">
      <formula>NOT(ISERROR(SEARCH("AUS",X53)))</formula>
    </cfRule>
    <cfRule type="containsText" dxfId="1039" priority="412" operator="containsText" text="D">
      <formula>NOT(ISERROR(SEARCH("D",X53)))</formula>
    </cfRule>
    <cfRule type="containsText" dxfId="1038" priority="413" stopIfTrue="1" operator="containsText" text="OK">
      <formula>NOT(ISERROR(SEARCH("OK",X53)))</formula>
    </cfRule>
    <cfRule type="containsText" dxfId="1037" priority="414" operator="containsText" text="D">
      <formula>NOT(ISERROR(SEARCH("D",X53)))</formula>
    </cfRule>
    <cfRule type="containsBlanks" dxfId="1036" priority="415">
      <formula>LEN(TRIM(X53))=0</formula>
    </cfRule>
  </conditionalFormatting>
  <conditionalFormatting sqref="X53:AL124">
    <cfRule type="containsText" dxfId="1035" priority="405" operator="containsText" text="INC">
      <formula>NOT(ISERROR(SEARCH("INC",X53)))</formula>
    </cfRule>
    <cfRule type="containsText" dxfId="1034" priority="401" operator="containsText" text="CD">
      <formula>NOT(ISERROR(SEARCH("CD",X53)))</formula>
    </cfRule>
    <cfRule type="containsText" dxfId="1033" priority="406" operator="containsText" text="LNR">
      <formula>NOT(ISERROR(SEARCH("LNR",X53)))</formula>
    </cfRule>
    <cfRule type="containsText" dxfId="1032" priority="400" operator="containsText" text="&quot; &quot;">
      <formula>NOT(ISERROR(SEARCH(""" """,X53)))</formula>
    </cfRule>
    <cfRule type="containsText" dxfId="1031" priority="402" operator="containsText" text="VAC">
      <formula>NOT(ISERROR(SEARCH("VAC",X53)))</formula>
    </cfRule>
    <cfRule type="containsText" dxfId="1030" priority="403" operator="containsText" text="LT">
      <formula>NOT(ISERROR(SEARCH("LT",X53)))</formula>
    </cfRule>
    <cfRule type="containsText" dxfId="1029" priority="404" operator="containsText" text="REN">
      <formula>NOT(ISERROR(SEARCH("REN",X53)))</formula>
    </cfRule>
  </conditionalFormatting>
  <conditionalFormatting sqref="X114:AL124 X126:AE126 X127:AL127 X128:AE128 X129:AL129 X130:AE130 X131:AL133 X134:AE134 X136:AL144 X145:AE145 X152:AE153 X154:AL154 X155:AE155 X156:AL156 X157:AE157 X161:AE162 X163:AL165 X166:AE166 X167:AL167 X168:AE169 X170:AL172 X173:AE173 X174:AL177 X178:AE178 Z182:AL182 AD183 AF183 AH183:AL183 X184:AE184 X185:AL187 X188:AE188 X189:AL191 X192:AE192 AF193 X193:AC194 AE193:AE201 AF194:AL194 X195:Y195 AB195:AC195 AF195:AF197 AG196:AJ197 AF198:AL198 X200:AC201 AF200:AF201">
    <cfRule type="containsText" dxfId="1028" priority="622" operator="containsText" text="TC">
      <formula>NOT(ISERROR(SEARCH("TC",X114)))</formula>
    </cfRule>
    <cfRule type="containsText" dxfId="1027" priority="626" stopIfTrue="1" operator="containsText" text="OK">
      <formula>NOT(ISERROR(SEARCH("OK",X114)))</formula>
    </cfRule>
    <cfRule type="containsText" dxfId="1026" priority="623" operator="containsText" text="PNR">
      <formula>NOT(ISERROR(SEARCH("PNR",X114)))</formula>
    </cfRule>
    <cfRule type="containsText" dxfId="1025" priority="624" operator="containsText" text="AUS">
      <formula>NOT(ISERROR(SEARCH("AUS",X114)))</formula>
    </cfRule>
    <cfRule type="containsText" dxfId="1024" priority="625" operator="containsText" text="D">
      <formula>NOT(ISERROR(SEARCH("D",X114)))</formula>
    </cfRule>
    <cfRule type="containsText" dxfId="1023" priority="627" operator="containsText" text="D">
      <formula>NOT(ISERROR(SEARCH("D",X114)))</formula>
    </cfRule>
    <cfRule type="containsBlanks" dxfId="1022" priority="628">
      <formula>LEN(TRIM(X114))=0</formula>
    </cfRule>
    <cfRule type="containsText" dxfId="1021" priority="621" operator="containsText" text="INC">
      <formula>NOT(ISERROR(SEARCH("INC",X114)))</formula>
    </cfRule>
  </conditionalFormatting>
  <conditionalFormatting sqref="X146:AL151">
    <cfRule type="containsText" dxfId="1020" priority="499" operator="containsText" text="D">
      <formula>NOT(ISERROR(SEARCH("D",X146)))</formula>
    </cfRule>
    <cfRule type="containsBlanks" dxfId="1019" priority="500">
      <formula>LEN(TRIM(X146))=0</formula>
    </cfRule>
    <cfRule type="containsText" dxfId="1018" priority="490" operator="containsText" text="INC">
      <formula>NOT(ISERROR(SEARCH("INC",X146)))</formula>
    </cfRule>
    <cfRule type="containsText" dxfId="1017" priority="496" operator="containsText" text="AUS">
      <formula>NOT(ISERROR(SEARCH("AUS",X146)))</formula>
    </cfRule>
    <cfRule type="containsText" dxfId="1016" priority="489" operator="containsText" text="REN">
      <formula>NOT(ISERROR(SEARCH("REN",X146)))</formula>
    </cfRule>
    <cfRule type="containsText" dxfId="1015" priority="491" operator="containsText" text="LNR">
      <formula>NOT(ISERROR(SEARCH("LNR",X146)))</formula>
    </cfRule>
    <cfRule type="containsText" dxfId="1014" priority="492" operator="containsText" text="REN">
      <formula>NOT(ISERROR(SEARCH("REN",X146)))</formula>
    </cfRule>
    <cfRule type="containsText" dxfId="1013" priority="493" operator="containsText" text="INC">
      <formula>NOT(ISERROR(SEARCH("INC",X146)))</formula>
    </cfRule>
    <cfRule type="containsText" dxfId="1012" priority="494" operator="containsText" text="TC">
      <formula>NOT(ISERROR(SEARCH("TC",X146)))</formula>
    </cfRule>
    <cfRule type="containsText" dxfId="1011" priority="495" operator="containsText" text="PNR">
      <formula>NOT(ISERROR(SEARCH("PNR",X146)))</formula>
    </cfRule>
    <cfRule type="containsText" dxfId="1010" priority="497" operator="containsText" text="D">
      <formula>NOT(ISERROR(SEARCH("D",X146)))</formula>
    </cfRule>
    <cfRule type="containsText" dxfId="1009" priority="498" stopIfTrue="1" operator="containsText" text="OK">
      <formula>NOT(ISERROR(SEARCH("OK",X146)))</formula>
    </cfRule>
  </conditionalFormatting>
  <conditionalFormatting sqref="X158:AL160">
    <cfRule type="containsBlanks" dxfId="1008" priority="484">
      <formula>LEN(TRIM(X158))=0</formula>
    </cfRule>
    <cfRule type="containsText" dxfId="1007" priority="477" operator="containsText" text="INC">
      <formula>NOT(ISERROR(SEARCH("INC",X158)))</formula>
    </cfRule>
    <cfRule type="containsText" dxfId="1006" priority="473" operator="containsText" text="REN">
      <formula>NOT(ISERROR(SEARCH("REN",X158)))</formula>
    </cfRule>
    <cfRule type="containsText" dxfId="1005" priority="474" operator="containsText" text="INC">
      <formula>NOT(ISERROR(SEARCH("INC",X158)))</formula>
    </cfRule>
    <cfRule type="containsText" dxfId="1004" priority="475" operator="containsText" text="LNR">
      <formula>NOT(ISERROR(SEARCH("LNR",X158)))</formula>
    </cfRule>
    <cfRule type="containsText" dxfId="1003" priority="476" operator="containsText" text="REN">
      <formula>NOT(ISERROR(SEARCH("REN",X158)))</formula>
    </cfRule>
    <cfRule type="containsText" dxfId="1002" priority="483" operator="containsText" text="D">
      <formula>NOT(ISERROR(SEARCH("D",X158)))</formula>
    </cfRule>
    <cfRule type="containsText" dxfId="1001" priority="482" stopIfTrue="1" operator="containsText" text="OK">
      <formula>NOT(ISERROR(SEARCH("OK",X158)))</formula>
    </cfRule>
    <cfRule type="containsText" dxfId="1000" priority="481" operator="containsText" text="D">
      <formula>NOT(ISERROR(SEARCH("D",X158)))</formula>
    </cfRule>
    <cfRule type="containsText" dxfId="999" priority="480" operator="containsText" text="AUS">
      <formula>NOT(ISERROR(SEARCH("AUS",X158)))</formula>
    </cfRule>
    <cfRule type="containsText" dxfId="998" priority="479" operator="containsText" text="PNR">
      <formula>NOT(ISERROR(SEARCH("PNR",X158)))</formula>
    </cfRule>
    <cfRule type="containsText" dxfId="997" priority="478" operator="containsText" text="TC">
      <formula>NOT(ISERROR(SEARCH("TC",X158)))</formula>
    </cfRule>
  </conditionalFormatting>
  <conditionalFormatting sqref="X166:AL178 X184:AL191 AF192:AL194">
    <cfRule type="containsText" dxfId="996" priority="104" operator="containsText" text="&quot; &quot;">
      <formula>NOT(ISERROR(SEARCH(""" """,X166)))</formula>
    </cfRule>
    <cfRule type="containsText" dxfId="995" priority="105" operator="containsText" text="CD">
      <formula>NOT(ISERROR(SEARCH("CD",X166)))</formula>
    </cfRule>
  </conditionalFormatting>
  <conditionalFormatting sqref="X166:AL178 X184:AL192">
    <cfRule type="containsText" dxfId="994" priority="107" operator="containsText" text="LT">
      <formula>NOT(ISERROR(SEARCH("LT",X166)))</formula>
    </cfRule>
    <cfRule type="containsText" dxfId="993" priority="106" operator="containsText" text="VAC">
      <formula>NOT(ISERROR(SEARCH("VAC",X166)))</formula>
    </cfRule>
  </conditionalFormatting>
  <conditionalFormatting sqref="X179:AL181 X182:Y183">
    <cfRule type="containsText" dxfId="992" priority="458" operator="containsText" text="INC">
      <formula>NOT(ISERROR(SEARCH("INC",X179)))</formula>
    </cfRule>
    <cfRule type="containsText" dxfId="991" priority="457" operator="containsText" text="REN">
      <formula>NOT(ISERROR(SEARCH("REN",X179)))</formula>
    </cfRule>
    <cfRule type="containsBlanks" dxfId="990" priority="468">
      <formula>LEN(TRIM(X179))=0</formula>
    </cfRule>
    <cfRule type="containsText" dxfId="989" priority="467" operator="containsText" text="D">
      <formula>NOT(ISERROR(SEARCH("D",X179)))</formula>
    </cfRule>
    <cfRule type="containsText" dxfId="988" priority="466" stopIfTrue="1" operator="containsText" text="OK">
      <formula>NOT(ISERROR(SEARCH("OK",X179)))</formula>
    </cfRule>
    <cfRule type="containsText" dxfId="987" priority="465" operator="containsText" text="D">
      <formula>NOT(ISERROR(SEARCH("D",X179)))</formula>
    </cfRule>
    <cfRule type="containsText" dxfId="986" priority="464" operator="containsText" text="AUS">
      <formula>NOT(ISERROR(SEARCH("AUS",X179)))</formula>
    </cfRule>
    <cfRule type="containsText" dxfId="985" priority="463" operator="containsText" text="PNR">
      <formula>NOT(ISERROR(SEARCH("PNR",X179)))</formula>
    </cfRule>
    <cfRule type="containsText" dxfId="984" priority="462" operator="containsText" text="TC">
      <formula>NOT(ISERROR(SEARCH("TC",X179)))</formula>
    </cfRule>
    <cfRule type="containsText" dxfId="983" priority="461" operator="containsText" text="INC">
      <formula>NOT(ISERROR(SEARCH("INC",X179)))</formula>
    </cfRule>
    <cfRule type="containsText" dxfId="982" priority="460" operator="containsText" text="REN">
      <formula>NOT(ISERROR(SEARCH("REN",X179)))</formula>
    </cfRule>
    <cfRule type="containsText" dxfId="981" priority="459" operator="containsText" text="LNR">
      <formula>NOT(ISERROR(SEARCH("LNR",X179)))</formula>
    </cfRule>
  </conditionalFormatting>
  <conditionalFormatting sqref="X179:AL183">
    <cfRule type="containsText" dxfId="980" priority="439" operator="containsText" text="CD">
      <formula>NOT(ISERROR(SEARCH("CD",X179)))</formula>
    </cfRule>
    <cfRule type="containsText" dxfId="979" priority="440" operator="containsText" text="VAC">
      <formula>NOT(ISERROR(SEARCH("VAC",X179)))</formula>
    </cfRule>
    <cfRule type="containsText" dxfId="978" priority="441" operator="containsText" text="LT">
      <formula>NOT(ISERROR(SEARCH("LT",X179)))</formula>
    </cfRule>
    <cfRule type="containsText" dxfId="977" priority="438" operator="containsText" text="&quot; &quot;">
      <formula>NOT(ISERROR(SEARCH(""" """,X179)))</formula>
    </cfRule>
  </conditionalFormatting>
  <conditionalFormatting sqref="Y24">
    <cfRule type="containsText" dxfId="976" priority="502" operator="containsText" text="REN">
      <formula>NOT(ISERROR(SEARCH("REN",Y24)))</formula>
    </cfRule>
  </conditionalFormatting>
  <conditionalFormatting sqref="Y9:AB11 AC9:AJ12 AK10:AL10 X10:X11 X12:AB12 AK12:AL12 X13:AJ13 AE14:AJ15 X14:X21 Y14:AD23 AE16:AL16 AE17:AJ23 AF24:AL25 AF35:AL35 Y40 AF42:AL42 AF48:AL48 AF56:AL59 AF62:AL62 AF64:AL65">
    <cfRule type="containsText" dxfId="975" priority="824" operator="containsText" text="D">
      <formula>NOT(ISERROR(SEARCH("D",X9)))</formula>
    </cfRule>
    <cfRule type="containsText" dxfId="974" priority="823" stopIfTrue="1" operator="containsText" text="OK">
      <formula>NOT(ISERROR(SEARCH("OK",X9)))</formula>
    </cfRule>
  </conditionalFormatting>
  <conditionalFormatting sqref="Z183:AC183 AE183 AG183">
    <cfRule type="containsText" dxfId="973" priority="436" operator="containsText" text="PNR">
      <formula>NOT(ISERROR(SEARCH("PNR",Z183)))</formula>
    </cfRule>
    <cfRule type="containsText" dxfId="972" priority="434" operator="containsText" text="INC">
      <formula>NOT(ISERROR(SEARCH("INC",Z183)))</formula>
    </cfRule>
    <cfRule type="containsText" dxfId="971" priority="433" operator="containsText" text="S">
      <formula>NOT(ISERROR(SEARCH("S",Z183)))</formula>
    </cfRule>
    <cfRule type="containsText" dxfId="970" priority="432" operator="containsText" text="LNR">
      <formula>NOT(ISERROR(SEARCH("LNR",Z183)))</formula>
    </cfRule>
    <cfRule type="containsText" dxfId="969" priority="431" operator="containsText" text="VAC">
      <formula>NOT(ISERROR(SEARCH("VAC",Z183)))</formula>
    </cfRule>
    <cfRule type="containsText" dxfId="968" priority="430" operator="containsText" text="CD">
      <formula>NOT(ISERROR(SEARCH("CD",Z183)))</formula>
    </cfRule>
    <cfRule type="containsText" dxfId="967" priority="435" operator="containsText" text="D">
      <formula>NOT(ISERROR(SEARCH("D",Z183)))</formula>
    </cfRule>
    <cfRule type="containsText" dxfId="966" priority="416" operator="containsText" text="&quot; &quot;">
      <formula>NOT(ISERROR(SEARCH(""" """,Z183)))</formula>
    </cfRule>
    <cfRule type="containsText" dxfId="965" priority="417" operator="containsText" text="CD">
      <formula>NOT(ISERROR(SEARCH("CD",Z183)))</formula>
    </cfRule>
    <cfRule type="containsText" dxfId="964" priority="418" operator="containsText" text="VAC">
      <formula>NOT(ISERROR(SEARCH("VAC",Z183)))</formula>
    </cfRule>
    <cfRule type="containsText" dxfId="963" priority="419" operator="containsText" text="LT">
      <formula>NOT(ISERROR(SEARCH("LT",Z183)))</formula>
    </cfRule>
    <cfRule type="containsText" dxfId="962" priority="420" operator="containsText" text="REN">
      <formula>NOT(ISERROR(SEARCH("REN",Z183)))</formula>
    </cfRule>
    <cfRule type="containsText" dxfId="961" priority="422" operator="containsText" text="LNR">
      <formula>NOT(ISERROR(SEARCH("LNR",Z183)))</formula>
    </cfRule>
    <cfRule type="containsText" dxfId="960" priority="423" stopIfTrue="1" operator="containsText" text="OK">
      <formula>NOT(ISERROR(SEARCH("OK",Z183)))</formula>
    </cfRule>
    <cfRule type="containsText" dxfId="959" priority="424" operator="containsText" text="D">
      <formula>NOT(ISERROR(SEARCH("D",Z183)))</formula>
    </cfRule>
    <cfRule type="containsText" dxfId="958" priority="444" operator="containsText" text="INC">
      <formula>NOT(ISERROR(SEARCH("INC",Z183)))</formula>
    </cfRule>
    <cfRule type="containsText" dxfId="957" priority="427" operator="containsText" text="LT">
      <formula>NOT(ISERROR(SEARCH("LT",Z183)))</formula>
    </cfRule>
    <cfRule type="containsText" dxfId="956" priority="428" operator="containsText" text="TC">
      <formula>NOT(ISERROR(SEARCH("TC",Z183)))</formula>
    </cfRule>
    <cfRule type="containsText" dxfId="955" priority="429" operator="containsText" text="REN">
      <formula>NOT(ISERROR(SEARCH("REN",Z183)))</formula>
    </cfRule>
    <cfRule type="containsBlanks" dxfId="954" priority="452">
      <formula>LEN(TRIM(Z183))=0</formula>
    </cfRule>
    <cfRule type="containsText" dxfId="953" priority="451" operator="containsText" text="D">
      <formula>NOT(ISERROR(SEARCH("D",Z183)))</formula>
    </cfRule>
    <cfRule type="containsText" dxfId="952" priority="450" stopIfTrue="1" operator="containsText" text="OK">
      <formula>NOT(ISERROR(SEARCH("OK",Z183)))</formula>
    </cfRule>
    <cfRule type="containsText" dxfId="951" priority="449" operator="containsText" text="D">
      <formula>NOT(ISERROR(SEARCH("D",Z183)))</formula>
    </cfRule>
    <cfRule type="containsText" dxfId="950" priority="448" operator="containsText" text="AUS">
      <formula>NOT(ISERROR(SEARCH("AUS",Z183)))</formula>
    </cfRule>
    <cfRule type="containsText" dxfId="949" priority="447" operator="containsText" text="PNR">
      <formula>NOT(ISERROR(SEARCH("PNR",Z183)))</formula>
    </cfRule>
    <cfRule type="containsText" dxfId="947" priority="426" operator="containsText" text="OK">
      <formula>NOT(ISERROR(SEARCH("OK",Z183)))</formula>
    </cfRule>
    <cfRule type="containsText" dxfId="946" priority="421" operator="containsText" text="INC">
      <formula>NOT(ISERROR(SEARCH("INC",Z183)))</formula>
    </cfRule>
    <cfRule type="containsText" dxfId="945" priority="443" operator="containsText" text="LNR">
      <formula>NOT(ISERROR(SEARCH("LNR",Z183)))</formula>
    </cfRule>
    <cfRule type="containsText" dxfId="944" priority="442" operator="containsText" text="INC">
      <formula>NOT(ISERROR(SEARCH("INC",Z183)))</formula>
    </cfRule>
    <cfRule type="containsText" dxfId="943" priority="437" operator="containsText" text="AUS">
      <formula>NOT(ISERROR(SEARCH("AUS",Z183)))</formula>
    </cfRule>
  </conditionalFormatting>
  <conditionalFormatting sqref="AA24:AE24">
    <cfRule type="containsText" dxfId="942" priority="548" operator="containsText" text="OK">
      <formula>NOT(ISERROR(SEARCH("OK",AA24)))</formula>
    </cfRule>
  </conditionalFormatting>
  <conditionalFormatting sqref="AB9:AJ9 AK10:AL10 X10:AJ15 AK12:AL12 X16:AL16 X17:AJ23 AF24:AL25 AF35:AL35 X40:Y40 AF42:AL42 AF48:AL48 AF56:AL59 AF62:AL62 AF64:AL65 AG193:AL193 AD193:AD198 Z195:AA195 AG195:AL195 AK196:AL197 X199:AD199 AF199:AL199 AD200:AD201 AG200:AL201">
    <cfRule type="containsText" dxfId="941" priority="1021" operator="containsText" text="LNR">
      <formula>NOT(ISERROR(SEARCH("LNR",X9)))</formula>
    </cfRule>
    <cfRule type="containsText" dxfId="940" priority="1016" operator="containsText" text="&quot; &quot;">
      <formula>NOT(ISERROR(SEARCH(""" """,X9)))</formula>
    </cfRule>
    <cfRule type="containsText" dxfId="939" priority="1017" operator="containsText" text="CD">
      <formula>NOT(ISERROR(SEARCH("CD",X9)))</formula>
    </cfRule>
    <cfRule type="containsText" dxfId="938" priority="1018" operator="containsText" text="VAC">
      <formula>NOT(ISERROR(SEARCH("VAC",X9)))</formula>
    </cfRule>
    <cfRule type="containsText" dxfId="937" priority="1019" operator="containsText" text="LT">
      <formula>NOT(ISERROR(SEARCH("LT",X9)))</formula>
    </cfRule>
    <cfRule type="containsText" dxfId="936" priority="1020" operator="containsText" text="INC">
      <formula>NOT(ISERROR(SEARCH("INC",X9)))</formula>
    </cfRule>
  </conditionalFormatting>
  <conditionalFormatting sqref="AC24:AE24">
    <cfRule type="containsText" dxfId="935" priority="546" operator="containsText" text="S">
      <formula>NOT(ISERROR(SEARCH("S",AC24)))</formula>
    </cfRule>
  </conditionalFormatting>
  <conditionalFormatting sqref="AD9">
    <cfRule type="containsText" dxfId="934" priority="814" operator="containsText" text="REN">
      <formula>NOT(ISERROR(SEARCH("REN",AD9)))</formula>
    </cfRule>
  </conditionalFormatting>
  <conditionalFormatting sqref="AD11">
    <cfRule type="containsText" dxfId="933" priority="813" operator="containsText" text="REN">
      <formula>NOT(ISERROR(SEARCH("REN",AD11)))</formula>
    </cfRule>
  </conditionalFormatting>
  <conditionalFormatting sqref="AD13:AD18">
    <cfRule type="containsText" dxfId="932" priority="815" operator="containsText" text="REN">
      <formula>NOT(ISERROR(SEARCH("REN",AD13)))</formula>
    </cfRule>
  </conditionalFormatting>
  <conditionalFormatting sqref="AD202:AD205 AG203 AG204:AH204 AG205:AL205">
    <cfRule type="containsText" dxfId="931" priority="352" operator="containsText" text="CD">
      <formula>NOT(ISERROR(SEARCH("CD",AD202)))</formula>
    </cfRule>
    <cfRule type="containsText" dxfId="930" priority="339" operator="containsText" text="OK">
      <formula>NOT(ISERROR(SEARCH("OK",AD202)))</formula>
    </cfRule>
    <cfRule type="containsText" dxfId="929" priority="340" operator="containsText" text="LT">
      <formula>NOT(ISERROR(SEARCH("LT",AD202)))</formula>
    </cfRule>
    <cfRule type="containsText" dxfId="928" priority="341" operator="containsText" text="TC">
      <formula>NOT(ISERROR(SEARCH("TC",AD202)))</formula>
    </cfRule>
    <cfRule type="containsText" dxfId="927" priority="351" operator="containsText" text="&quot; &quot;">
      <formula>NOT(ISERROR(SEARCH(""" """,AD202)))</formula>
    </cfRule>
    <cfRule type="containsText" dxfId="926" priority="342" operator="containsText" text="REN">
      <formula>NOT(ISERROR(SEARCH("REN",AD202)))</formula>
    </cfRule>
    <cfRule type="containsText" dxfId="925" priority="344" operator="containsText" text="VAC">
      <formula>NOT(ISERROR(SEARCH("VAC",AD202)))</formula>
    </cfRule>
    <cfRule type="containsText" dxfId="924" priority="350" operator="containsText" text="AUS">
      <formula>NOT(ISERROR(SEARCH("AUS",AD202)))</formula>
    </cfRule>
    <cfRule type="containsText" dxfId="923" priority="349" operator="containsText" text="PNR">
      <formula>NOT(ISERROR(SEARCH("PNR",AD202)))</formula>
    </cfRule>
    <cfRule type="containsText" dxfId="922" priority="348" operator="containsText" text="D">
      <formula>NOT(ISERROR(SEARCH("D",AD202)))</formula>
    </cfRule>
    <cfRule type="containsText" dxfId="921" priority="345" operator="containsText" text="LNR">
      <formula>NOT(ISERROR(SEARCH("LNR",AD202)))</formula>
    </cfRule>
    <cfRule type="containsText" dxfId="920" priority="346" operator="containsText" text="S">
      <formula>NOT(ISERROR(SEARCH("S",AD202)))</formula>
    </cfRule>
    <cfRule type="containsText" dxfId="919" priority="347" operator="containsText" text="INC">
      <formula>NOT(ISERROR(SEARCH("INC",AD202)))</formula>
    </cfRule>
    <cfRule type="containsText" dxfId="918" priority="356" operator="containsText" text="LNR">
      <formula>NOT(ISERROR(SEARCH("LNR",AD202)))</formula>
    </cfRule>
    <cfRule type="containsText" dxfId="917" priority="355" operator="containsText" text="INC">
      <formula>NOT(ISERROR(SEARCH("INC",AD202)))</formula>
    </cfRule>
    <cfRule type="containsText" dxfId="916" priority="354" operator="containsText" text="LT">
      <formula>NOT(ISERROR(SEARCH("LT",AD202)))</formula>
    </cfRule>
    <cfRule type="containsText" dxfId="915" priority="353" operator="containsText" text="VAC">
      <formula>NOT(ISERROR(SEARCH("VAC",AD202)))</formula>
    </cfRule>
    <cfRule type="containsText" dxfId="914" priority="343" operator="containsText" text="CD">
      <formula>NOT(ISERROR(SEARCH("CD",AD202)))</formula>
    </cfRule>
  </conditionalFormatting>
  <conditionalFormatting sqref="AD206:AD207">
    <cfRule type="containsText" dxfId="913" priority="181" operator="containsText" text="S">
      <formula>NOT(ISERROR(SEARCH("S",AD206)))</formula>
    </cfRule>
    <cfRule type="containsText" dxfId="912" priority="180" operator="containsText" text="LNR">
      <formula>NOT(ISERROR(SEARCH("LNR",AD206)))</formula>
    </cfRule>
    <cfRule type="containsText" dxfId="911" priority="197" stopIfTrue="1" operator="containsText" text="OK">
      <formula>NOT(ISERROR(SEARCH("OK",AD206)))</formula>
    </cfRule>
    <cfRule type="containsText" dxfId="910" priority="178" operator="containsText" text="CD">
      <formula>NOT(ISERROR(SEARCH("CD",AD206)))</formula>
    </cfRule>
    <cfRule type="containsText" dxfId="909" priority="177" operator="containsText" text="REN">
      <formula>NOT(ISERROR(SEARCH("REN",AD206)))</formula>
    </cfRule>
    <cfRule type="containsText" dxfId="908" priority="176" operator="containsText" text="TC">
      <formula>NOT(ISERROR(SEARCH("TC",AD206)))</formula>
    </cfRule>
    <cfRule type="containsText" dxfId="907" priority="175" operator="containsText" text="LT">
      <formula>NOT(ISERROR(SEARCH("LT",AD206)))</formula>
    </cfRule>
    <cfRule type="containsText" dxfId="906" priority="174" operator="containsText" text="OK">
      <formula>NOT(ISERROR(SEARCH("OK",AD206)))</formula>
    </cfRule>
    <cfRule type="containsText" dxfId="904" priority="195" operator="containsText" text="AUS">
      <formula>NOT(ISERROR(SEARCH("AUS",AD206)))</formula>
    </cfRule>
    <cfRule type="containsBlanks" dxfId="903" priority="199">
      <formula>LEN(TRIM(AD206))=0</formula>
    </cfRule>
    <cfRule type="containsText" dxfId="902" priority="196" operator="containsText" text="D">
      <formula>NOT(ISERROR(SEARCH("D",AD206)))</formula>
    </cfRule>
    <cfRule type="containsText" dxfId="901" priority="194" operator="containsText" text="PNR">
      <formula>NOT(ISERROR(SEARCH("PNR",AD206)))</formula>
    </cfRule>
    <cfRule type="containsText" dxfId="900" priority="193" operator="containsText" text="TC">
      <formula>NOT(ISERROR(SEARCH("TC",AD206)))</formula>
    </cfRule>
    <cfRule type="containsText" dxfId="899" priority="192" operator="containsText" text="INC">
      <formula>NOT(ISERROR(SEARCH("INC",AD206)))</formula>
    </cfRule>
    <cfRule type="containsText" dxfId="898" priority="191" operator="containsText" text="LNR">
      <formula>NOT(ISERROR(SEARCH("LNR",AD206)))</formula>
    </cfRule>
    <cfRule type="containsText" dxfId="897" priority="179" operator="containsText" text="VAC">
      <formula>NOT(ISERROR(SEARCH("VAC",AD206)))</formula>
    </cfRule>
    <cfRule type="containsText" dxfId="896" priority="198" operator="containsText" text="D">
      <formula>NOT(ISERROR(SEARCH("D",AD206)))</formula>
    </cfRule>
    <cfRule type="containsText" dxfId="895" priority="182" operator="containsText" text="INC">
      <formula>NOT(ISERROR(SEARCH("INC",AD206)))</formula>
    </cfRule>
    <cfRule type="containsText" dxfId="894" priority="190" operator="containsText" text="INC">
      <formula>NOT(ISERROR(SEARCH("INC",AD206)))</formula>
    </cfRule>
    <cfRule type="containsText" dxfId="893" priority="185" operator="containsText" text="AUS">
      <formula>NOT(ISERROR(SEARCH("AUS",AD206)))</formula>
    </cfRule>
    <cfRule type="containsText" dxfId="892" priority="184" operator="containsText" text="PNR">
      <formula>NOT(ISERROR(SEARCH("PNR",AD206)))</formula>
    </cfRule>
    <cfRule type="containsText" dxfId="891" priority="183" operator="containsText" text="D">
      <formula>NOT(ISERROR(SEARCH("D",AD206)))</formula>
    </cfRule>
  </conditionalFormatting>
  <conditionalFormatting sqref="AD206:AF207">
    <cfRule type="containsText" dxfId="890" priority="149" operator="containsText" text="&quot; &quot;">
      <formula>NOT(ISERROR(SEARCH(""" """,AD206)))</formula>
    </cfRule>
    <cfRule type="containsText" dxfId="889" priority="153" operator="containsText" text="REN">
      <formula>NOT(ISERROR(SEARCH("REN",AD206)))</formula>
    </cfRule>
    <cfRule type="containsText" dxfId="888" priority="152" operator="containsText" text="LT">
      <formula>NOT(ISERROR(SEARCH("LT",AD206)))</formula>
    </cfRule>
    <cfRule type="containsText" dxfId="887" priority="155" operator="containsText" text="LNR">
      <formula>NOT(ISERROR(SEARCH("LNR",AD206)))</formula>
    </cfRule>
    <cfRule type="containsText" dxfId="886" priority="150" operator="containsText" text="CD">
      <formula>NOT(ISERROR(SEARCH("CD",AD206)))</formula>
    </cfRule>
    <cfRule type="containsText" dxfId="885" priority="151" operator="containsText" text="VAC">
      <formula>NOT(ISERROR(SEARCH("VAC",AD206)))</formula>
    </cfRule>
    <cfRule type="containsText" dxfId="884" priority="154" operator="containsText" text="INC">
      <formula>NOT(ISERROR(SEARCH("INC",AD206)))</formula>
    </cfRule>
    <cfRule type="containsText" dxfId="883" priority="156" operator="containsText" text="REN">
      <formula>NOT(ISERROR(SEARCH("REN",AD206)))</formula>
    </cfRule>
  </conditionalFormatting>
  <conditionalFormatting sqref="AE193:AE201 AF195:AF197 AG196:AJ197 AF198:AL198 Q199:AD201 AF200:AL201 AF193:AL194">
    <cfRule type="containsText" dxfId="882" priority="615" operator="containsText" text="VAC">
      <formula>NOT(ISERROR(SEARCH("VAC",Q193)))</formula>
    </cfRule>
  </conditionalFormatting>
  <conditionalFormatting sqref="AE193:AE201 AF195:AF197 AG196:AJ197 AF198:AL198 Q199:AD201 AF200:AL201">
    <cfRule type="containsText" dxfId="881" priority="614" operator="containsText" text="CD">
      <formula>NOT(ISERROR(SEARCH("CD",Q193)))</formula>
    </cfRule>
  </conditionalFormatting>
  <conditionalFormatting sqref="AE206:AF207">
    <cfRule type="containsText" dxfId="880" priority="158" operator="containsText" text="TC">
      <formula>NOT(ISERROR(SEARCH("TC",AE206)))</formula>
    </cfRule>
    <cfRule type="containsText" dxfId="879" priority="157" operator="containsText" text="INC">
      <formula>NOT(ISERROR(SEARCH("INC",AE206)))</formula>
    </cfRule>
    <cfRule type="containsText" dxfId="878" priority="160" operator="containsText" text="AUS">
      <formula>NOT(ISERROR(SEARCH("AUS",AE206)))</formula>
    </cfRule>
    <cfRule type="containsBlanks" dxfId="877" priority="164">
      <formula>LEN(TRIM(AE206))=0</formula>
    </cfRule>
    <cfRule type="containsText" dxfId="876" priority="163" operator="containsText" text="D">
      <formula>NOT(ISERROR(SEARCH("D",AE206)))</formula>
    </cfRule>
    <cfRule type="containsText" dxfId="875" priority="162" stopIfTrue="1" operator="containsText" text="OK">
      <formula>NOT(ISERROR(SEARCH("OK",AE206)))</formula>
    </cfRule>
    <cfRule type="containsText" dxfId="874" priority="161" operator="containsText" text="D">
      <formula>NOT(ISERROR(SEARCH("D",AE206)))</formula>
    </cfRule>
    <cfRule type="containsText" dxfId="873" priority="159" operator="containsText" text="PNR">
      <formula>NOT(ISERROR(SEARCH("PNR",AE206)))</formula>
    </cfRule>
  </conditionalFormatting>
  <conditionalFormatting sqref="AF9:AJ15 AK10:AL10 AK12:AL12 AF16:AL16 AF17:AJ23 AF24:AL25 AF35:AL35 AF42:AL42 AF48:AL48 AF56:AL59 AF62:AL62 AF64:AL65 AG193:AL193 AG195:AJ195 AF199:AJ199 AG200:AJ201">
    <cfRule type="containsText" dxfId="872" priority="1024" operator="containsText" text="OK">
      <formula>NOT(ISERROR(SEARCH("OK",AF9)))</formula>
    </cfRule>
  </conditionalFormatting>
  <conditionalFormatting sqref="AF70:AL71 AF74:AL74 AF76:AL76 AF79:AL80 AF87:AL87 AF92:AL94 AF96:AL96 AF101:AL101 X126:AL134 X136:AL165">
    <cfRule type="containsText" dxfId="870" priority="145" operator="containsText" text="LT">
      <formula>NOT(ISERROR(SEARCH("LT",X70)))</formula>
    </cfRule>
    <cfRule type="containsText" dxfId="869" priority="144" operator="containsText" text="VAC">
      <formula>NOT(ISERROR(SEARCH("VAC",X70)))</formula>
    </cfRule>
    <cfRule type="containsText" dxfId="868" priority="143" operator="containsText" text="CD">
      <formula>NOT(ISERROR(SEARCH("CD",X70)))</formula>
    </cfRule>
    <cfRule type="containsText" dxfId="867" priority="142" operator="containsText" text="&quot; &quot;">
      <formula>NOT(ISERROR(SEARCH(""" """,X70)))</formula>
    </cfRule>
  </conditionalFormatting>
  <conditionalFormatting sqref="AF70:AL71 AF74:AL74 AF76:AL76 AF79:AL80 AF87:AL87 AF92:AL94 AF96:AL96 AF101:AL101 AF126:AL126 AF128:AL128 AF130:AL130 AF134:AL134 AF145:AL145 AF152:AL153 AF155:AL155 AF157:AL157 AF161:AL162">
    <cfRule type="containsText" dxfId="866" priority="146" operator="containsText" text="INC">
      <formula>NOT(ISERROR(SEARCH("INC",AF70)))</formula>
    </cfRule>
    <cfRule type="containsText" dxfId="865" priority="147" operator="containsText" text="LNR">
      <formula>NOT(ISERROR(SEARCH("LNR",AF70)))</formula>
    </cfRule>
    <cfRule type="containsText" dxfId="864" priority="148" operator="containsText" text="OK">
      <formula>NOT(ISERROR(SEARCH("OK",AF70)))</formula>
    </cfRule>
    <cfRule type="containsText" dxfId="863" priority="128" operator="containsText" text="D">
      <formula>NOT(ISERROR(SEARCH("D",AF70)))</formula>
    </cfRule>
    <cfRule type="containsText" dxfId="862" priority="141" operator="containsText" text="AUS">
      <formula>NOT(ISERROR(SEARCH("AUS",AF70)))</formula>
    </cfRule>
    <cfRule type="containsText" dxfId="861" priority="138" operator="containsText" text="INC">
      <formula>NOT(ISERROR(SEARCH("INC",AF70)))</formula>
    </cfRule>
    <cfRule type="containsText" dxfId="860" priority="140" operator="containsText" text="PNR">
      <formula>NOT(ISERROR(SEARCH("PNR",AF70)))</formula>
    </cfRule>
    <cfRule type="containsText" dxfId="859" priority="139" operator="containsText" text="D">
      <formula>NOT(ISERROR(SEARCH("D",AF70)))</formula>
    </cfRule>
    <cfRule type="containsText" dxfId="858" priority="137" operator="containsText" text="S">
      <formula>NOT(ISERROR(SEARCH("S",AF70)))</formula>
    </cfRule>
    <cfRule type="containsText" dxfId="857" priority="136" operator="containsText" text="LNR">
      <formula>NOT(ISERROR(SEARCH("LNR",AF70)))</formula>
    </cfRule>
    <cfRule type="containsText" dxfId="856" priority="135" operator="containsText" text="VAC">
      <formula>NOT(ISERROR(SEARCH("VAC",AF70)))</formula>
    </cfRule>
    <cfRule type="containsText" dxfId="855" priority="134" operator="containsText" text="CD">
      <formula>NOT(ISERROR(SEARCH("CD",AF70)))</formula>
    </cfRule>
    <cfRule type="containsText" dxfId="854" priority="133" operator="containsText" text="REN">
      <formula>NOT(ISERROR(SEARCH("REN",AF70)))</formula>
    </cfRule>
    <cfRule type="containsText" dxfId="853" priority="132" operator="containsText" text="TC">
      <formula>NOT(ISERROR(SEARCH("TC",AF70)))</formula>
    </cfRule>
    <cfRule type="containsText" dxfId="852" priority="131" operator="containsText" text="LT">
      <formula>NOT(ISERROR(SEARCH("LT",AF70)))</formula>
    </cfRule>
    <cfRule type="containsText" dxfId="851" priority="130" operator="containsText" text="OK">
      <formula>NOT(ISERROR(SEARCH("OK",AF70)))</formula>
    </cfRule>
  </conditionalFormatting>
  <conditionalFormatting sqref="AF126:AL126 AF128:AL128 AF130:AL130 AF134:AL134 AF145:AL145 AF152:AL153 AF155:AL155 AF157:AL157 AF161:AL162 AF70:AL71 AF74:AL74 AF76:AL76 AF79:AL80 AF87:AL87 AF92:AL94 AF96:AL96 AF101:AL101">
    <cfRule type="containsText" dxfId="849" priority="127" stopIfTrue="1" operator="containsText" text="OK">
      <formula>NOT(ISERROR(SEARCH("OK",AF70)))</formula>
    </cfRule>
  </conditionalFormatting>
  <conditionalFormatting sqref="AF126:AL126 AF128:AL128 AF130:AL130 AF134:AL134 AF145:AL145 AF152:AL153 AF155:AL155 AF157:AL157 AF161:AL162">
    <cfRule type="containsText" dxfId="848" priority="123" operator="containsText" text="D">
      <formula>NOT(ISERROR(SEARCH("D",AF126)))</formula>
    </cfRule>
    <cfRule type="containsText" dxfId="847" priority="118" operator="containsText" text="REN">
      <formula>NOT(ISERROR(SEARCH("REN",AF126)))</formula>
    </cfRule>
    <cfRule type="containsBlanks" dxfId="846" priority="126">
      <formula>LEN(TRIM(AF126))=0</formula>
    </cfRule>
    <cfRule type="containsText" dxfId="845" priority="125" operator="containsText" text="D">
      <formula>NOT(ISERROR(SEARCH("D",AF126)))</formula>
    </cfRule>
    <cfRule type="containsText" dxfId="844" priority="122" operator="containsText" text="AUS">
      <formula>NOT(ISERROR(SEARCH("AUS",AF126)))</formula>
    </cfRule>
    <cfRule type="containsText" dxfId="843" priority="121" operator="containsText" text="PNR">
      <formula>NOT(ISERROR(SEARCH("PNR",AF126)))</formula>
    </cfRule>
    <cfRule type="containsText" dxfId="842" priority="111" operator="containsText" text="&quot; &quot;">
      <formula>NOT(ISERROR(SEARCH(""" """,AF126)))</formula>
    </cfRule>
    <cfRule type="containsText" dxfId="841" priority="120" operator="containsText" text="TC">
      <formula>NOT(ISERROR(SEARCH("TC",AF126)))</formula>
    </cfRule>
    <cfRule type="containsText" dxfId="840" priority="112" operator="containsText" text="CD">
      <formula>NOT(ISERROR(SEARCH("CD",AF126)))</formula>
    </cfRule>
    <cfRule type="containsText" dxfId="839" priority="113" operator="containsText" text="VAC">
      <formula>NOT(ISERROR(SEARCH("VAC",AF126)))</formula>
    </cfRule>
    <cfRule type="containsText" dxfId="838" priority="114" operator="containsText" text="LT">
      <formula>NOT(ISERROR(SEARCH("LT",AF126)))</formula>
    </cfRule>
    <cfRule type="containsText" dxfId="837" priority="115" operator="containsText" text="REN">
      <formula>NOT(ISERROR(SEARCH("REN",AF126)))</formula>
    </cfRule>
    <cfRule type="containsText" dxfId="836" priority="116" operator="containsText" text="INC">
      <formula>NOT(ISERROR(SEARCH("INC",AF126)))</formula>
    </cfRule>
    <cfRule type="containsText" dxfId="835" priority="117" operator="containsText" text="LNR">
      <formula>NOT(ISERROR(SEARCH("LNR",AF126)))</formula>
    </cfRule>
    <cfRule type="containsText" dxfId="834" priority="119" operator="containsText" text="INC">
      <formula>NOT(ISERROR(SEARCH("INC",AF126)))</formula>
    </cfRule>
    <cfRule type="containsText" dxfId="833" priority="124" stopIfTrue="1" operator="containsText" text="OK">
      <formula>NOT(ISERROR(SEARCH("OK",AF126)))</formula>
    </cfRule>
  </conditionalFormatting>
  <conditionalFormatting sqref="AF166:AL166 AF168:AL169 AF173:AL173 AF178:AL178 AF184:AL184 AF188:AL188 X192:AL192">
    <cfRule type="containsText" dxfId="832" priority="74" operator="containsText" text="CD">
      <formula>NOT(ISERROR(SEARCH("CD",X166)))</formula>
    </cfRule>
    <cfRule type="containsText" dxfId="831" priority="73" operator="containsText" text="&quot; &quot;">
      <formula>NOT(ISERROR(SEARCH(""" """,X166)))</formula>
    </cfRule>
  </conditionalFormatting>
  <conditionalFormatting sqref="AF166:AL166 AF168:AL169 AF173:AL173 AF178:AL178 AF184:AL184 AF188:AL188 AF192:AL192">
    <cfRule type="containsText" dxfId="830" priority="98" operator="containsText" text="LNR">
      <formula>NOT(ISERROR(SEARCH("LNR",AF166)))</formula>
    </cfRule>
    <cfRule type="containsText" dxfId="829" priority="99" operator="containsText" text="S">
      <formula>NOT(ISERROR(SEARCH("S",AF166)))</formula>
    </cfRule>
    <cfRule type="containsText" dxfId="828" priority="100" operator="containsText" text="INC">
      <formula>NOT(ISERROR(SEARCH("INC",AF166)))</formula>
    </cfRule>
    <cfRule type="containsText" dxfId="827" priority="101" operator="containsText" text="D">
      <formula>NOT(ISERROR(SEARCH("D",AF166)))</formula>
    </cfRule>
    <cfRule type="containsText" dxfId="826" priority="102" operator="containsText" text="PNR">
      <formula>NOT(ISERROR(SEARCH("PNR",AF166)))</formula>
    </cfRule>
    <cfRule type="containsText" dxfId="825" priority="103" operator="containsText" text="AUS">
      <formula>NOT(ISERROR(SEARCH("AUS",AF166)))</formula>
    </cfRule>
    <cfRule type="containsText" dxfId="824" priority="108" operator="containsText" text="INC">
      <formula>NOT(ISERROR(SEARCH("INC",AF166)))</formula>
    </cfRule>
    <cfRule type="containsText" dxfId="823" priority="109" operator="containsText" text="LNR">
      <formula>NOT(ISERROR(SEARCH("LNR",AF166)))</formula>
    </cfRule>
    <cfRule type="containsText" dxfId="822" priority="110" operator="containsText" text="OK">
      <formula>NOT(ISERROR(SEARCH("OK",AF166)))</formula>
    </cfRule>
    <cfRule type="containsText" dxfId="821" priority="96" operator="containsText" text="CD">
      <formula>NOT(ISERROR(SEARCH("CD",AF166)))</formula>
    </cfRule>
    <cfRule type="containsText" dxfId="820" priority="75" operator="containsText" text="VAC">
      <formula>NOT(ISERROR(SEARCH("VAC",AF166)))</formula>
    </cfRule>
    <cfRule type="containsText" dxfId="819" priority="76" operator="containsText" text="LT">
      <formula>NOT(ISERROR(SEARCH("LT",AF166)))</formula>
    </cfRule>
    <cfRule type="containsText" dxfId="818" priority="77" operator="containsText" text="REN">
      <formula>NOT(ISERROR(SEARCH("REN",AF166)))</formula>
    </cfRule>
    <cfRule type="containsText" dxfId="817" priority="78" operator="containsText" text="INC">
      <formula>NOT(ISERROR(SEARCH("INC",AF166)))</formula>
    </cfRule>
    <cfRule type="containsText" dxfId="816" priority="79" operator="containsText" text="LNR">
      <formula>NOT(ISERROR(SEARCH("LNR",AF166)))</formula>
    </cfRule>
    <cfRule type="containsText" dxfId="815" priority="80" operator="containsText" text="REN">
      <formula>NOT(ISERROR(SEARCH("REN",AF166)))</formula>
    </cfRule>
    <cfRule type="containsText" dxfId="814" priority="81" operator="containsText" text="INC">
      <formula>NOT(ISERROR(SEARCH("INC",AF166)))</formula>
    </cfRule>
    <cfRule type="containsText" dxfId="813" priority="82" operator="containsText" text="TC">
      <formula>NOT(ISERROR(SEARCH("TC",AF166)))</formula>
    </cfRule>
    <cfRule type="containsText" dxfId="812" priority="83" operator="containsText" text="PNR">
      <formula>NOT(ISERROR(SEARCH("PNR",AF166)))</formula>
    </cfRule>
    <cfRule type="containsText" dxfId="811" priority="84" operator="containsText" text="AUS">
      <formula>NOT(ISERROR(SEARCH("AUS",AF166)))</formula>
    </cfRule>
    <cfRule type="containsText" dxfId="810" priority="85" operator="containsText" text="D">
      <formula>NOT(ISERROR(SEARCH("D",AF166)))</formula>
    </cfRule>
    <cfRule type="containsText" dxfId="809" priority="86" stopIfTrue="1" operator="containsText" text="OK">
      <formula>NOT(ISERROR(SEARCH("OK",AF166)))</formula>
    </cfRule>
    <cfRule type="containsText" dxfId="808" priority="87" operator="containsText" text="D">
      <formula>NOT(ISERROR(SEARCH("D",AF166)))</formula>
    </cfRule>
    <cfRule type="containsBlanks" dxfId="807" priority="88">
      <formula>LEN(TRIM(AF166))=0</formula>
    </cfRule>
    <cfRule type="containsText" dxfId="806" priority="89" stopIfTrue="1" operator="containsText" text="OK">
      <formula>NOT(ISERROR(SEARCH("OK",AF166)))</formula>
    </cfRule>
    <cfRule type="containsText" dxfId="805" priority="90" operator="containsText" text="D">
      <formula>NOT(ISERROR(SEARCH("D",AF166)))</formula>
    </cfRule>
    <cfRule type="containsText" dxfId="803" priority="92" operator="containsText" text="OK">
      <formula>NOT(ISERROR(SEARCH("OK",AF166)))</formula>
    </cfRule>
    <cfRule type="containsText" dxfId="802" priority="93" operator="containsText" text="LT">
      <formula>NOT(ISERROR(SEARCH("LT",AF166)))</formula>
    </cfRule>
    <cfRule type="containsText" dxfId="801" priority="94" operator="containsText" text="TC">
      <formula>NOT(ISERROR(SEARCH("TC",AF166)))</formula>
    </cfRule>
    <cfRule type="containsText" dxfId="800" priority="95" operator="containsText" text="REN">
      <formula>NOT(ISERROR(SEARCH("REN",AF166)))</formula>
    </cfRule>
    <cfRule type="containsText" dxfId="799" priority="97" operator="containsText" text="VAC">
      <formula>NOT(ISERROR(SEARCH("VAC",AF166)))</formula>
    </cfRule>
  </conditionalFormatting>
  <conditionalFormatting sqref="AF193:AL194 AE193:AE201 AF195:AF197 AG196:AJ197 AF198:AL198 Q199:AD201 AF200:AL201 Z182:AL182 AD183 AF183 AH183:AL183 X126:AE126 X127:AL127 X128:AE128 X129:AL129 X130:AE130 X131:AL133 X134:AE134 X136:AL144 X145:AE145 X152:AE153 X154:AL154 X155:AE155 X156:AL156 X157:AE157 X161:AE162 X163:AL165 X166:AE166 X167:AL167 X168:AE169 X170:AL172 X173:AE173 X174:AL177 X178:AE178 X184:AE184 X185:AL187 X188:AE188 X189:AL191 X192:AE192">
    <cfRule type="containsText" dxfId="798" priority="617" operator="containsText" text="REN">
      <formula>NOT(ISERROR(SEARCH("REN",Q126)))</formula>
    </cfRule>
  </conditionalFormatting>
  <conditionalFormatting sqref="AF193:AL194 AE193:AE201 AF195:AF197 AG196:AJ197 AF198:AL198 Q199:AD201 AF200:AL201">
    <cfRule type="containsText" dxfId="797" priority="616" operator="containsText" text="LT">
      <formula>NOT(ISERROR(SEARCH("LT",Q193)))</formula>
    </cfRule>
  </conditionalFormatting>
  <conditionalFormatting sqref="AF200:AL201 AE193:AE201 AF195:AF197 AG196:AJ197 AF198:AL198 Q199:AD201">
    <cfRule type="containsText" dxfId="796" priority="613" operator="containsText" text="&quot; &quot;">
      <formula>NOT(ISERROR(SEARCH(""" """,Q193)))</formula>
    </cfRule>
  </conditionalFormatting>
  <conditionalFormatting sqref="AG183 Z183:AC183 AE183">
    <cfRule type="containsText" dxfId="795" priority="446" operator="containsText" text="TC">
      <formula>NOT(ISERROR(SEARCH("TC",Z183)))</formula>
    </cfRule>
  </conditionalFormatting>
  <conditionalFormatting sqref="AG183">
    <cfRule type="containsText" dxfId="794" priority="445" operator="containsText" text="OK">
      <formula>NOT(ISERROR(SEARCH("OK",AG183)))</formula>
    </cfRule>
  </conditionalFormatting>
  <conditionalFormatting sqref="AG203 AG204:AH204 AG205:AJ205">
    <cfRule type="containsText" dxfId="793" priority="359" operator="containsText" text="OK">
      <formula>NOT(ISERROR(SEARCH("OK",AG203)))</formula>
    </cfRule>
  </conditionalFormatting>
  <conditionalFormatting sqref="AG203 AG204:AH204 AG205:AL205 I202:W205 AD202:AD205">
    <cfRule type="containsText" dxfId="792" priority="360" operator="containsText" text="TC">
      <formula>NOT(ISERROR(SEARCH("TC",I202)))</formula>
    </cfRule>
  </conditionalFormatting>
  <conditionalFormatting sqref="AG204:AH204 AG205:AL205 AD202:AD205 AG203 I202:W205">
    <cfRule type="containsText" dxfId="791" priority="358" operator="containsText" text="INC">
      <formula>NOT(ISERROR(SEARCH("INC",I202)))</formula>
    </cfRule>
  </conditionalFormatting>
  <conditionalFormatting sqref="AG202:AJ202">
    <cfRule type="containsText" dxfId="790" priority="47" operator="containsText" text="OK">
      <formula>NOT(ISERROR(SEARCH("OK",AG202)))</formula>
    </cfRule>
  </conditionalFormatting>
  <conditionalFormatting sqref="AG206:AJ206">
    <cfRule type="containsText" dxfId="789" priority="303" operator="containsText" text="OK">
      <formula>NOT(ISERROR(SEARCH("OK",AG206)))</formula>
    </cfRule>
  </conditionalFormatting>
  <conditionalFormatting sqref="AG207:AJ207">
    <cfRule type="containsText" dxfId="788" priority="247" operator="containsText" text="OK">
      <formula>NOT(ISERROR(SEARCH("OK",AG207)))</formula>
    </cfRule>
  </conditionalFormatting>
  <conditionalFormatting sqref="AG202:AL202">
    <cfRule type="containsText" dxfId="787" priority="43" operator="containsText" text="INC">
      <formula>NOT(ISERROR(SEARCH("INC",AG202)))</formula>
    </cfRule>
    <cfRule type="containsText" dxfId="786" priority="34" operator="containsText" text="S">
      <formula>NOT(ISERROR(SEARCH("S",AG202)))</formula>
    </cfRule>
    <cfRule type="containsText" dxfId="785" priority="38" operator="containsText" text="AUS">
      <formula>NOT(ISERROR(SEARCH("AUS",AG202)))</formula>
    </cfRule>
    <cfRule type="containsText" dxfId="784" priority="37" operator="containsText" text="PNR">
      <formula>NOT(ISERROR(SEARCH("PNR",AG202)))</formula>
    </cfRule>
    <cfRule type="containsText" dxfId="783" priority="36" operator="containsText" text="D">
      <formula>NOT(ISERROR(SEARCH("D",AG202)))</formula>
    </cfRule>
    <cfRule type="containsText" dxfId="782" priority="35" operator="containsText" text="INC">
      <formula>NOT(ISERROR(SEARCH("INC",AG202)))</formula>
    </cfRule>
    <cfRule type="containsText" dxfId="781" priority="33" operator="containsText" text="LNR">
      <formula>NOT(ISERROR(SEARCH("LNR",AG202)))</formula>
    </cfRule>
    <cfRule type="containsText" dxfId="780" priority="32" operator="containsText" text="VAC">
      <formula>NOT(ISERROR(SEARCH("VAC",AG202)))</formula>
    </cfRule>
    <cfRule type="containsText" dxfId="779" priority="31" operator="containsText" text="CD">
      <formula>NOT(ISERROR(SEARCH("CD",AG202)))</formula>
    </cfRule>
    <cfRule type="containsText" dxfId="778" priority="30" operator="containsText" text="REN">
      <formula>NOT(ISERROR(SEARCH("REN",AG202)))</formula>
    </cfRule>
    <cfRule type="containsText" dxfId="777" priority="29" operator="containsText" text="TC">
      <formula>NOT(ISERROR(SEARCH("TC",AG202)))</formula>
    </cfRule>
    <cfRule type="containsText" dxfId="776" priority="28" operator="containsText" text="LT">
      <formula>NOT(ISERROR(SEARCH("LT",AG202)))</formula>
    </cfRule>
    <cfRule type="containsText" dxfId="775" priority="27" operator="containsText" text="OK">
      <formula>NOT(ISERROR(SEARCH("OK",AG202)))</formula>
    </cfRule>
    <cfRule type="containsText" dxfId="773" priority="25" operator="containsText" text="LNR">
      <formula>NOT(ISERROR(SEARCH("LNR",AG202)))</formula>
    </cfRule>
    <cfRule type="containsText" dxfId="772" priority="23" operator="containsText" text="REN">
      <formula>NOT(ISERROR(SEARCH("REN",AG202)))</formula>
    </cfRule>
    <cfRule type="containsText" dxfId="771" priority="22" operator="containsText" text="LT">
      <formula>NOT(ISERROR(SEARCH("LT",AG202)))</formula>
    </cfRule>
    <cfRule type="containsText" dxfId="770" priority="21" operator="containsText" text="VAC">
      <formula>NOT(ISERROR(SEARCH("VAC",AG202)))</formula>
    </cfRule>
    <cfRule type="containsText" dxfId="769" priority="20" operator="containsText" text="CD">
      <formula>NOT(ISERROR(SEARCH("CD",AG202)))</formula>
    </cfRule>
    <cfRule type="containsText" dxfId="768" priority="19" operator="containsText" text="&quot; &quot;">
      <formula>NOT(ISERROR(SEARCH(""" """,AG202)))</formula>
    </cfRule>
    <cfRule type="containsText" dxfId="767" priority="24" operator="containsText" text="INC">
      <formula>NOT(ISERROR(SEARCH("INC",AG202)))</formula>
    </cfRule>
    <cfRule type="containsText" dxfId="766" priority="53" operator="containsText" text="D">
      <formula>NOT(ISERROR(SEARCH("D",AG202)))</formula>
    </cfRule>
    <cfRule type="containsBlanks" dxfId="765" priority="54">
      <formula>LEN(TRIM(AG202))=0</formula>
    </cfRule>
    <cfRule type="containsText" dxfId="764" priority="46" operator="containsText" text="INC">
      <formula>NOT(ISERROR(SEARCH("INC",AG202)))</formula>
    </cfRule>
    <cfRule type="containsText" dxfId="763" priority="52" stopIfTrue="1" operator="containsText" text="OK">
      <formula>NOT(ISERROR(SEARCH("OK",AG202)))</formula>
    </cfRule>
    <cfRule type="containsText" dxfId="762" priority="51" operator="containsText" text="D">
      <formula>NOT(ISERROR(SEARCH("D",AG202)))</formula>
    </cfRule>
    <cfRule type="containsText" dxfId="761" priority="50" operator="containsText" text="AUS">
      <formula>NOT(ISERROR(SEARCH("AUS",AG202)))</formula>
    </cfRule>
    <cfRule type="containsText" dxfId="760" priority="49" operator="containsText" text="PNR">
      <formula>NOT(ISERROR(SEARCH("PNR",AG202)))</formula>
    </cfRule>
    <cfRule type="containsText" dxfId="759" priority="48" operator="containsText" text="TC">
      <formula>NOT(ISERROR(SEARCH("TC",AG202)))</formula>
    </cfRule>
    <cfRule type="containsText" dxfId="758" priority="44" operator="containsText" text="LNR">
      <formula>NOT(ISERROR(SEARCH("LNR",AG202)))</formula>
    </cfRule>
  </conditionalFormatting>
  <conditionalFormatting sqref="AG202:AL203">
    <cfRule type="containsText" dxfId="757" priority="40" operator="containsText" text="CD">
      <formula>NOT(ISERROR(SEARCH("CD",AG202)))</formula>
    </cfRule>
    <cfRule type="containsText" dxfId="756" priority="41" operator="containsText" text="VAC">
      <formula>NOT(ISERROR(SEARCH("VAC",AG202)))</formula>
    </cfRule>
    <cfRule type="containsText" dxfId="755" priority="42" operator="containsText" text="LT">
      <formula>NOT(ISERROR(SEARCH("LT",AG202)))</formula>
    </cfRule>
    <cfRule type="containsText" dxfId="754" priority="39" operator="containsText" text="&quot; &quot;">
      <formula>NOT(ISERROR(SEARCH(""" """,AG202)))</formula>
    </cfRule>
  </conditionalFormatting>
  <conditionalFormatting sqref="AG203:AL203">
    <cfRule type="containsText" dxfId="753" priority="63" operator="containsText" text="LNR">
      <formula>NOT(ISERROR(SEARCH("LNR",AG203)))</formula>
    </cfRule>
    <cfRule type="containsText" dxfId="752" priority="62" operator="containsText" text="INC">
      <formula>NOT(ISERROR(SEARCH("INC",AG203)))</formula>
    </cfRule>
    <cfRule type="containsText" dxfId="751" priority="61" operator="containsText" text="REN">
      <formula>NOT(ISERROR(SEARCH("REN",AG203)))</formula>
    </cfRule>
  </conditionalFormatting>
  <conditionalFormatting sqref="AG204:AL204">
    <cfRule type="containsText" dxfId="750" priority="8" operator="containsText" text="LNR">
      <formula>NOT(ISERROR(SEARCH("LNR",AG204)))</formula>
    </cfRule>
    <cfRule type="containsText" dxfId="749" priority="3" operator="containsText" text="CD">
      <formula>NOT(ISERROR(SEARCH("CD",AG204)))</formula>
    </cfRule>
    <cfRule type="containsText" dxfId="748" priority="4" operator="containsText" text="VAC">
      <formula>NOT(ISERROR(SEARCH("VAC",AG204)))</formula>
    </cfRule>
    <cfRule type="containsText" dxfId="747" priority="6" operator="containsText" text="REN">
      <formula>NOT(ISERROR(SEARCH("REN",AG204)))</formula>
    </cfRule>
    <cfRule type="containsText" dxfId="746" priority="7" operator="containsText" text="INC">
      <formula>NOT(ISERROR(SEARCH("INC",AG204)))</formula>
    </cfRule>
    <cfRule type="containsText" dxfId="745" priority="2" operator="containsText" text="&quot; &quot;">
      <formula>NOT(ISERROR(SEARCH(""" """,AG204)))</formula>
    </cfRule>
    <cfRule type="containsText" dxfId="744" priority="5" operator="containsText" text="LT">
      <formula>NOT(ISERROR(SEARCH("LT",AG204)))</formula>
    </cfRule>
  </conditionalFormatting>
  <conditionalFormatting sqref="AG205:AL205">
    <cfRule type="containsText" dxfId="742" priority="334" operator="containsText" text="REN">
      <formula>NOT(ISERROR(SEARCH("REN",AG205)))</formula>
    </cfRule>
    <cfRule type="containsText" dxfId="741" priority="335" operator="containsText" text="INC">
      <formula>NOT(ISERROR(SEARCH("INC",AG205)))</formula>
    </cfRule>
    <cfRule type="containsText" dxfId="740" priority="336" operator="containsText" text="LNR">
      <formula>NOT(ISERROR(SEARCH("LNR",AG205)))</formula>
    </cfRule>
  </conditionalFormatting>
  <conditionalFormatting sqref="AG205:AL206">
    <cfRule type="containsText" dxfId="739" priority="297" operator="containsText" text="VAC">
      <formula>NOT(ISERROR(SEARCH("VAC",AG205)))</formula>
    </cfRule>
    <cfRule type="containsText" dxfId="738" priority="298" operator="containsText" text="LT">
      <formula>NOT(ISERROR(SEARCH("LT",AG205)))</formula>
    </cfRule>
    <cfRule type="containsText" dxfId="737" priority="295" operator="containsText" text="&quot; &quot;">
      <formula>NOT(ISERROR(SEARCH(""" """,AG205)))</formula>
    </cfRule>
    <cfRule type="containsText" dxfId="736" priority="296" operator="containsText" text="CD">
      <formula>NOT(ISERROR(SEARCH("CD",AG205)))</formula>
    </cfRule>
  </conditionalFormatting>
  <conditionalFormatting sqref="AG206:AL206">
    <cfRule type="containsText" dxfId="735" priority="285" operator="containsText" text="TC">
      <formula>NOT(ISERROR(SEARCH("TC",AG206)))</formula>
    </cfRule>
    <cfRule type="containsText" dxfId="734" priority="284" operator="containsText" text="LT">
      <formula>NOT(ISERROR(SEARCH("LT",AG206)))</formula>
    </cfRule>
    <cfRule type="containsText" dxfId="733" priority="283" operator="containsText" text="OK">
      <formula>NOT(ISERROR(SEARCH("OK",AG206)))</formula>
    </cfRule>
    <cfRule type="containsText" dxfId="731" priority="280" operator="containsText" text="LNR">
      <formula>NOT(ISERROR(SEARCH("LNR",AG206)))</formula>
    </cfRule>
    <cfRule type="containsText" dxfId="730" priority="279" operator="containsText" text="INC">
      <formula>NOT(ISERROR(SEARCH("INC",AG206)))</formula>
    </cfRule>
    <cfRule type="containsText" dxfId="729" priority="278" operator="containsText" text="REN">
      <formula>NOT(ISERROR(SEARCH("REN",AG206)))</formula>
    </cfRule>
    <cfRule type="containsText" dxfId="728" priority="300" operator="containsText" text="LNR">
      <formula>NOT(ISERROR(SEARCH("LNR",AG206)))</formula>
    </cfRule>
    <cfRule type="containsText" dxfId="727" priority="299" operator="containsText" text="INC">
      <formula>NOT(ISERROR(SEARCH("INC",AG206)))</formula>
    </cfRule>
    <cfRule type="containsText" dxfId="726" priority="286" operator="containsText" text="REN">
      <formula>NOT(ISERROR(SEARCH("REN",AG206)))</formula>
    </cfRule>
    <cfRule type="containsText" dxfId="725" priority="294" operator="containsText" text="AUS">
      <formula>NOT(ISERROR(SEARCH("AUS",AG206)))</formula>
    </cfRule>
    <cfRule type="containsText" dxfId="724" priority="293" operator="containsText" text="PNR">
      <formula>NOT(ISERROR(SEARCH("PNR",AG206)))</formula>
    </cfRule>
    <cfRule type="containsText" dxfId="723" priority="292" operator="containsText" text="D">
      <formula>NOT(ISERROR(SEARCH("D",AG206)))</formula>
    </cfRule>
    <cfRule type="containsText" dxfId="722" priority="291" operator="containsText" text="INC">
      <formula>NOT(ISERROR(SEARCH("INC",AG206)))</formula>
    </cfRule>
    <cfRule type="containsText" dxfId="721" priority="290" operator="containsText" text="S">
      <formula>NOT(ISERROR(SEARCH("S",AG206)))</formula>
    </cfRule>
    <cfRule type="containsText" dxfId="720" priority="289" operator="containsText" text="LNR">
      <formula>NOT(ISERROR(SEARCH("LNR",AG206)))</formula>
    </cfRule>
    <cfRule type="containsText" dxfId="719" priority="288" operator="containsText" text="VAC">
      <formula>NOT(ISERROR(SEARCH("VAC",AG206)))</formula>
    </cfRule>
    <cfRule type="containsText" dxfId="718" priority="287" operator="containsText" text="CD">
      <formula>NOT(ISERROR(SEARCH("CD",AG206)))</formula>
    </cfRule>
    <cfRule type="containsBlanks" dxfId="717" priority="310">
      <formula>LEN(TRIM(AG206))=0</formula>
    </cfRule>
    <cfRule type="containsText" dxfId="716" priority="309" operator="containsText" text="D">
      <formula>NOT(ISERROR(SEARCH("D",AG206)))</formula>
    </cfRule>
    <cfRule type="containsText" dxfId="715" priority="308" stopIfTrue="1" operator="containsText" text="OK">
      <formula>NOT(ISERROR(SEARCH("OK",AG206)))</formula>
    </cfRule>
    <cfRule type="containsText" dxfId="714" priority="307" operator="containsText" text="D">
      <formula>NOT(ISERROR(SEARCH("D",AG206)))</formula>
    </cfRule>
    <cfRule type="containsText" dxfId="713" priority="306" operator="containsText" text="AUS">
      <formula>NOT(ISERROR(SEARCH("AUS",AG206)))</formula>
    </cfRule>
    <cfRule type="containsText" dxfId="712" priority="305" operator="containsText" text="PNR">
      <formula>NOT(ISERROR(SEARCH("PNR",AG206)))</formula>
    </cfRule>
    <cfRule type="containsText" dxfId="711" priority="304" operator="containsText" text="TC">
      <formula>NOT(ISERROR(SEARCH("TC",AG206)))</formula>
    </cfRule>
    <cfRule type="containsText" dxfId="710" priority="302" operator="containsText" text="INC">
      <formula>NOT(ISERROR(SEARCH("INC",AG206)))</formula>
    </cfRule>
  </conditionalFormatting>
  <conditionalFormatting sqref="AG206:AL207">
    <cfRule type="containsText" dxfId="709" priority="242" operator="containsText" text="LT">
      <formula>NOT(ISERROR(SEARCH("LT",AG206)))</formula>
    </cfRule>
    <cfRule type="containsText" dxfId="708" priority="239" operator="containsText" text="&quot; &quot;">
      <formula>NOT(ISERROR(SEARCH(""" """,AG206)))</formula>
    </cfRule>
    <cfRule type="containsText" dxfId="707" priority="241" operator="containsText" text="VAC">
      <formula>NOT(ISERROR(SEARCH("VAC",AG206)))</formula>
    </cfRule>
    <cfRule type="containsText" dxfId="706" priority="240" operator="containsText" text="CD">
      <formula>NOT(ISERROR(SEARCH("CD",AG206)))</formula>
    </cfRule>
  </conditionalFormatting>
  <conditionalFormatting sqref="AG207:AL207 I207:W207">
    <cfRule type="containsText" dxfId="705" priority="248" operator="containsText" text="TC">
      <formula>NOT(ISERROR(SEARCH("TC",I207)))</formula>
    </cfRule>
    <cfRule type="containsText" dxfId="704" priority="246" operator="containsText" text="INC">
      <formula>NOT(ISERROR(SEARCH("INC",I207)))</formula>
    </cfRule>
  </conditionalFormatting>
  <conditionalFormatting sqref="AG207:AL207">
    <cfRule type="containsText" dxfId="703" priority="218" operator="containsText" text="&quot; &quot;">
      <formula>NOT(ISERROR(SEARCH(""" """,AG207)))</formula>
    </cfRule>
    <cfRule type="containsText" dxfId="702" priority="244" operator="containsText" text="LNR">
      <formula>NOT(ISERROR(SEARCH("LNR",AG207)))</formula>
    </cfRule>
    <cfRule type="containsText" dxfId="701" priority="243" operator="containsText" text="INC">
      <formula>NOT(ISERROR(SEARCH("INC",AG207)))</formula>
    </cfRule>
    <cfRule type="containsText" dxfId="700" priority="236" operator="containsText" text="D">
      <formula>NOT(ISERROR(SEARCH("D",AG207)))</formula>
    </cfRule>
    <cfRule type="containsText" dxfId="699" priority="238" operator="containsText" text="AUS">
      <formula>NOT(ISERROR(SEARCH("AUS",AG207)))</formula>
    </cfRule>
    <cfRule type="containsText" dxfId="698" priority="237" operator="containsText" text="PNR">
      <formula>NOT(ISERROR(SEARCH("PNR",AG207)))</formula>
    </cfRule>
    <cfRule type="containsText" dxfId="697" priority="224" operator="containsText" text="LNR">
      <formula>NOT(ISERROR(SEARCH("LNR",AG207)))</formula>
    </cfRule>
    <cfRule type="containsText" dxfId="696" priority="235" operator="containsText" text="INC">
      <formula>NOT(ISERROR(SEARCH("INC",AG207)))</formula>
    </cfRule>
    <cfRule type="containsText" dxfId="695" priority="233" operator="containsText" text="LNR">
      <formula>NOT(ISERROR(SEARCH("LNR",AG207)))</formula>
    </cfRule>
    <cfRule type="containsText" dxfId="694" priority="232" operator="containsText" text="VAC">
      <formula>NOT(ISERROR(SEARCH("VAC",AG207)))</formula>
    </cfRule>
    <cfRule type="containsText" dxfId="693" priority="231" operator="containsText" text="CD">
      <formula>NOT(ISERROR(SEARCH("CD",AG207)))</formula>
    </cfRule>
    <cfRule type="containsText" dxfId="692" priority="230" operator="containsText" text="REN">
      <formula>NOT(ISERROR(SEARCH("REN",AG207)))</formula>
    </cfRule>
    <cfRule type="containsText" dxfId="691" priority="229" operator="containsText" text="TC">
      <formula>NOT(ISERROR(SEARCH("TC",AG207)))</formula>
    </cfRule>
    <cfRule type="containsText" dxfId="690" priority="228" operator="containsText" text="LT">
      <formula>NOT(ISERROR(SEARCH("LT",AG207)))</formula>
    </cfRule>
    <cfRule type="containsText" dxfId="689" priority="227" operator="containsText" text="OK">
      <formula>NOT(ISERROR(SEARCH("OK",AG207)))</formula>
    </cfRule>
    <cfRule type="containsText" dxfId="688" priority="234" operator="containsText" text="S">
      <formula>NOT(ISERROR(SEARCH("S",AG207)))</formula>
    </cfRule>
    <cfRule type="containsText" dxfId="687" priority="221" operator="containsText" text="LT">
      <formula>NOT(ISERROR(SEARCH("LT",AG207)))</formula>
    </cfRule>
    <cfRule type="containsText" dxfId="686" priority="222" operator="containsText" text="REN">
      <formula>NOT(ISERROR(SEARCH("REN",AG207)))</formula>
    </cfRule>
    <cfRule type="containsText" dxfId="685" priority="223" operator="containsText" text="INC">
      <formula>NOT(ISERROR(SEARCH("INC",AG207)))</formula>
    </cfRule>
    <cfRule type="containsText" dxfId="684" priority="219" operator="containsText" text="CD">
      <formula>NOT(ISERROR(SEARCH("CD",AG207)))</formula>
    </cfRule>
    <cfRule type="containsText" dxfId="682" priority="220" operator="containsText" text="VAC">
      <formula>NOT(ISERROR(SEARCH("VAC",AG207)))</formula>
    </cfRule>
  </conditionalFormatting>
  <conditionalFormatting sqref="AH204 AH205:AJ205">
    <cfRule type="containsText" dxfId="681" priority="357" operator="containsText" text="S">
      <formula>NOT(ISERROR(SEARCH("S",AH204)))</formula>
    </cfRule>
  </conditionalFormatting>
  <conditionalFormatting sqref="AH9:AJ15 AK10:AL10 AK12:AL12 AH17:AJ23 AH193:AL193 AH195:AJ195 AH199:AJ201">
    <cfRule type="containsText" dxfId="680" priority="1022" operator="containsText" text="S">
      <formula>NOT(ISERROR(SEARCH("S",AH9)))</formula>
    </cfRule>
  </conditionalFormatting>
  <conditionalFormatting sqref="AH202:AJ202">
    <cfRule type="containsText" dxfId="679" priority="45" operator="containsText" text="S">
      <formula>NOT(ISERROR(SEARCH("S",AH202)))</formula>
    </cfRule>
  </conditionalFormatting>
  <conditionalFormatting sqref="AH206:AJ206">
    <cfRule type="containsText" dxfId="678" priority="301" operator="containsText" text="S">
      <formula>NOT(ISERROR(SEARCH("S",AH206)))</formula>
    </cfRule>
  </conditionalFormatting>
  <conditionalFormatting sqref="AH207:AJ207">
    <cfRule type="containsText" dxfId="677" priority="245" operator="containsText" text="S">
      <formula>NOT(ISERROR(SEARCH("S",AH207)))</formula>
    </cfRule>
  </conditionalFormatting>
  <conditionalFormatting sqref="AH203:AL203">
    <cfRule type="containsText" dxfId="676" priority="70" stopIfTrue="1" operator="containsText" text="OK">
      <formula>NOT(ISERROR(SEARCH("OK",AH203)))</formula>
    </cfRule>
    <cfRule type="containsText" dxfId="675" priority="68" operator="containsText" text="AUS">
      <formula>NOT(ISERROR(SEARCH("AUS",AH203)))</formula>
    </cfRule>
    <cfRule type="containsText" dxfId="674" priority="69" operator="containsText" text="D">
      <formula>NOT(ISERROR(SEARCH("D",AH203)))</formula>
    </cfRule>
    <cfRule type="containsText" dxfId="673" priority="71" operator="containsText" text="D">
      <formula>NOT(ISERROR(SEARCH("D",AH203)))</formula>
    </cfRule>
    <cfRule type="containsText" dxfId="672" priority="66" operator="containsText" text="TC">
      <formula>NOT(ISERROR(SEARCH("TC",AH203)))</formula>
    </cfRule>
    <cfRule type="containsText" dxfId="671" priority="67" operator="containsText" text="PNR">
      <formula>NOT(ISERROR(SEARCH("PNR",AH203)))</formula>
    </cfRule>
    <cfRule type="containsBlanks" dxfId="670" priority="72">
      <formula>LEN(TRIM(AH203))=0</formula>
    </cfRule>
    <cfRule type="containsText" dxfId="669" priority="64" operator="containsText" text="REN">
      <formula>NOT(ISERROR(SEARCH("REN",AH203)))</formula>
    </cfRule>
    <cfRule type="containsText" dxfId="668" priority="65" operator="containsText" text="INC">
      <formula>NOT(ISERROR(SEARCH("INC",AH203)))</formula>
    </cfRule>
  </conditionalFormatting>
  <conditionalFormatting sqref="AI204:AL204">
    <cfRule type="containsText" dxfId="667" priority="15" stopIfTrue="1" operator="containsText" text="OK">
      <formula>NOT(ISERROR(SEARCH("OK",AI204)))</formula>
    </cfRule>
    <cfRule type="containsText" dxfId="666" priority="16" operator="containsText" text="D">
      <formula>NOT(ISERROR(SEARCH("D",AI204)))</formula>
    </cfRule>
    <cfRule type="containsText" dxfId="665" priority="12" operator="containsText" text="PNR">
      <formula>NOT(ISERROR(SEARCH("PNR",AI204)))</formula>
    </cfRule>
    <cfRule type="containsText" dxfId="664" priority="14" operator="containsText" text="D">
      <formula>NOT(ISERROR(SEARCH("D",AI204)))</formula>
    </cfRule>
    <cfRule type="containsText" dxfId="663" priority="13" operator="containsText" text="AUS">
      <formula>NOT(ISERROR(SEARCH("AUS",AI204)))</formula>
    </cfRule>
    <cfRule type="containsText" dxfId="662" priority="11" operator="containsText" text="TC">
      <formula>NOT(ISERROR(SEARCH("TC",AI204)))</formula>
    </cfRule>
    <cfRule type="containsText" dxfId="661" priority="10" operator="containsText" text="INC">
      <formula>NOT(ISERROR(SEARCH("INC",AI204)))</formula>
    </cfRule>
    <cfRule type="containsBlanks" dxfId="660" priority="17">
      <formula>LEN(TRIM(AI204))=0</formula>
    </cfRule>
    <cfRule type="containsText" dxfId="659" priority="9" operator="containsText" text="REN">
      <formula>NOT(ISERROR(SEARCH("REN",AI204)))</formula>
    </cfRule>
  </conditionalFormatting>
  <conditionalFormatting sqref="AK9 AK11 AK13 AK15 AK17 AK19 AK21 AK23 AK195 AK197 AK199">
    <cfRule type="containsText" dxfId="658" priority="661" operator="containsText" text="REN">
      <formula>NOT(ISERROR(SEARCH("REN",AK9)))</formula>
    </cfRule>
  </conditionalFormatting>
  <conditionalFormatting sqref="AK201:AK202">
    <cfRule type="containsText" dxfId="657" priority="18" operator="containsText" text="REN">
      <formula>NOT(ISERROR(SEARCH("REN",AK201)))</formula>
    </cfRule>
  </conditionalFormatting>
  <conditionalFormatting sqref="AK205:AK207">
    <cfRule type="containsText" dxfId="656" priority="217" operator="containsText" text="REN">
      <formula>NOT(ISERROR(SEARCH("REN",AK205)))</formula>
    </cfRule>
  </conditionalFormatting>
  <conditionalFormatting sqref="AK9:AL9 AK11:AL11 AK13:AL15 AK17:AL23">
    <cfRule type="containsText" dxfId="655" priority="680" operator="containsText" text="INC">
      <formula>NOT(ISERROR(SEARCH("INC",AK9)))</formula>
    </cfRule>
    <cfRule type="containsText" dxfId="654" priority="681" operator="containsText" text="D">
      <formula>NOT(ISERROR(SEARCH("D",AK9)))</formula>
    </cfRule>
    <cfRule type="containsText" dxfId="653" priority="682" operator="containsText" text="PNR">
      <formula>NOT(ISERROR(SEARCH("PNR",AK9)))</formula>
    </cfRule>
    <cfRule type="containsText" dxfId="652" priority="683" operator="containsText" text="AUS">
      <formula>NOT(ISERROR(SEARCH("AUS",AK9)))</formula>
    </cfRule>
    <cfRule type="containsText" dxfId="651" priority="688" operator="containsText" text="INC">
      <formula>NOT(ISERROR(SEARCH("INC",AK9)))</formula>
    </cfRule>
    <cfRule type="containsText" dxfId="650" priority="689" operator="containsText" text="LNR">
      <formula>NOT(ISERROR(SEARCH("LNR",AK9)))</formula>
    </cfRule>
    <cfRule type="containsText" dxfId="649" priority="690" operator="containsText" text="INC">
      <formula>NOT(ISERROR(SEARCH("INC",AK9)))</formula>
    </cfRule>
    <cfRule type="containsText" dxfId="648" priority="691" operator="containsText" text="TC">
      <formula>NOT(ISERROR(SEARCH("TC",AK9)))</formula>
    </cfRule>
    <cfRule type="containsText" dxfId="647" priority="692" operator="containsText" text="PNR">
      <formula>NOT(ISERROR(SEARCH("PNR",AK9)))</formula>
    </cfRule>
    <cfRule type="containsText" dxfId="646" priority="693" operator="containsText" text="AUS">
      <formula>NOT(ISERROR(SEARCH("AUS",AK9)))</formula>
    </cfRule>
    <cfRule type="containsText" dxfId="645" priority="694" operator="containsText" text="D">
      <formula>NOT(ISERROR(SEARCH("D",AK9)))</formula>
    </cfRule>
    <cfRule type="containsText" dxfId="644" priority="695" stopIfTrue="1" operator="containsText" text="OK">
      <formula>NOT(ISERROR(SEARCH("OK",AK9)))</formula>
    </cfRule>
    <cfRule type="containsText" dxfId="643" priority="696" operator="containsText" text="D">
      <formula>NOT(ISERROR(SEARCH("D",AK9)))</formula>
    </cfRule>
    <cfRule type="containsText" dxfId="642" priority="662" operator="containsText" text="&quot; &quot;">
      <formula>NOT(ISERROR(SEARCH(""" """,AK9)))</formula>
    </cfRule>
    <cfRule type="containsText" dxfId="641" priority="663" operator="containsText" text="CD">
      <formula>NOT(ISERROR(SEARCH("CD",AK9)))</formula>
    </cfRule>
    <cfRule type="containsText" dxfId="640" priority="664" operator="containsText" text="VAC">
      <formula>NOT(ISERROR(SEARCH("VAC",AK9)))</formula>
    </cfRule>
    <cfRule type="containsText" dxfId="639" priority="665" operator="containsText" text="LT">
      <formula>NOT(ISERROR(SEARCH("LT",AK9)))</formula>
    </cfRule>
    <cfRule type="containsText" dxfId="638" priority="666" operator="containsText" text="REN">
      <formula>NOT(ISERROR(SEARCH("REN",AK9)))</formula>
    </cfRule>
    <cfRule type="containsText" dxfId="637" priority="667" operator="containsText" text="INC">
      <formula>NOT(ISERROR(SEARCH("INC",AK9)))</formula>
    </cfRule>
    <cfRule type="containsText" dxfId="636" priority="668" operator="containsText" text="LNR">
      <formula>NOT(ISERROR(SEARCH("LNR",AK9)))</formula>
    </cfRule>
    <cfRule type="containsBlanks" dxfId="635" priority="697">
      <formula>LEN(TRIM(AK9))=0</formula>
    </cfRule>
    <cfRule type="containsText" dxfId="634" priority="669" stopIfTrue="1" operator="containsText" text="OK">
      <formula>NOT(ISERROR(SEARCH("OK",AK9)))</formula>
    </cfRule>
    <cfRule type="containsText" dxfId="633" priority="670" operator="containsText" text="D">
      <formula>NOT(ISERROR(SEARCH("D",AK9)))</formula>
    </cfRule>
    <cfRule type="containsText" dxfId="632" priority="672" operator="containsText" text="OK">
      <formula>NOT(ISERROR(SEARCH("OK",AK9)))</formula>
    </cfRule>
    <cfRule type="containsText" dxfId="631" priority="673" operator="containsText" text="LT">
      <formula>NOT(ISERROR(SEARCH("LT",AK9)))</formula>
    </cfRule>
    <cfRule type="containsText" dxfId="630" priority="675" operator="containsText" text="REN">
      <formula>NOT(ISERROR(SEARCH("REN",AK9)))</formula>
    </cfRule>
    <cfRule type="containsText" dxfId="629" priority="676" operator="containsText" text="CD">
      <formula>NOT(ISERROR(SEARCH("CD",AK9)))</formula>
    </cfRule>
    <cfRule type="containsText" dxfId="628" priority="677" operator="containsText" text="VAC">
      <formula>NOT(ISERROR(SEARCH("VAC",AK9)))</formula>
    </cfRule>
    <cfRule type="containsText" dxfId="627" priority="678" operator="containsText" text="LNR">
      <formula>NOT(ISERROR(SEARCH("LNR",AK9)))</formula>
    </cfRule>
    <cfRule type="containsText" dxfId="626" priority="679" operator="containsText" text="S">
      <formula>NOT(ISERROR(SEARCH("S",AK9)))</formula>
    </cfRule>
    <cfRule type="containsText" dxfId="625" priority="674" operator="containsText" text="TC">
      <formula>NOT(ISERROR(SEARCH("TC",AK9)))</formula>
    </cfRule>
  </conditionalFormatting>
  <conditionalFormatting sqref="AK9:AL15 AK17:AL23">
    <cfRule type="containsText" dxfId="623" priority="686" operator="containsText" text="VAC">
      <formula>NOT(ISERROR(SEARCH("VAC",AK9)))</formula>
    </cfRule>
    <cfRule type="containsText" dxfId="622" priority="687" operator="containsText" text="LT">
      <formula>NOT(ISERROR(SEARCH("LT",AK9)))</formula>
    </cfRule>
    <cfRule type="containsText" dxfId="621" priority="684" operator="containsText" text="&quot; &quot;">
      <formula>NOT(ISERROR(SEARCH(""" """,AK9)))</formula>
    </cfRule>
    <cfRule type="containsText" dxfId="620" priority="685" operator="containsText" text="CD">
      <formula>NOT(ISERROR(SEARCH("CD",AK9)))</formula>
    </cfRule>
  </conditionalFormatting>
  <conditionalFormatting sqref="AK195:AL195 AK9:AL9 AK11:AL11 AK13:AL13 AK15:AL15 AK17:AL17 AK19:AL19 AK21:AL21 AK23:AL23 AK197:AL197 AK199:AL199 AK201:AL201">
    <cfRule type="duplicateValues" dxfId="619" priority="1043"/>
  </conditionalFormatting>
  <conditionalFormatting sqref="AK202:AL202">
    <cfRule type="duplicateValues" dxfId="618" priority="55"/>
  </conditionalFormatting>
  <conditionalFormatting sqref="AK205:AL205">
    <cfRule type="duplicateValues" dxfId="617" priority="367"/>
  </conditionalFormatting>
  <conditionalFormatting sqref="AK206:AL206">
    <cfRule type="duplicateValues" dxfId="616" priority="311"/>
  </conditionalFormatting>
  <conditionalFormatting sqref="AK207:AL207">
    <cfRule type="duplicateValues" dxfId="615" priority="255"/>
  </conditionalFormatting>
  <conditionalFormatting sqref="AN7">
    <cfRule type="duplicateValues" dxfId="614" priority="1032"/>
  </conditionalFormatting>
  <conditionalFormatting sqref="AO7">
    <cfRule type="duplicateValues" dxfId="613" priority="880"/>
    <cfRule type="containsText" dxfId="612" priority="854" operator="containsText" text="&quot; &quot;">
      <formula>NOT(ISERROR(SEARCH(""" """,AO7)))</formula>
    </cfRule>
    <cfRule type="containsText" dxfId="611" priority="855" operator="containsText" text="CD">
      <formula>NOT(ISERROR(SEARCH("CD",AO7)))</formula>
    </cfRule>
    <cfRule type="containsText" dxfId="610" priority="856" operator="containsText" text="VAC">
      <formula>NOT(ISERROR(SEARCH("VAC",AO7)))</formula>
    </cfRule>
    <cfRule type="containsText" dxfId="609" priority="857" operator="containsText" text="LT">
      <formula>NOT(ISERROR(SEARCH("LT",AO7)))</formula>
    </cfRule>
    <cfRule type="containsText" dxfId="608" priority="858" operator="containsText" text="INC">
      <formula>NOT(ISERROR(SEARCH("INC",AO7)))</formula>
    </cfRule>
    <cfRule type="containsText" dxfId="607" priority="859" operator="containsText" text="LNR">
      <formula>NOT(ISERROR(SEARCH("LNR",AO7)))</formula>
    </cfRule>
    <cfRule type="containsText" dxfId="606" priority="860" operator="containsText" text="INC">
      <formula>NOT(ISERROR(SEARCH("INC",AO7)))</formula>
    </cfRule>
    <cfRule type="containsText" dxfId="605" priority="861" operator="containsText" text="TC">
      <formula>NOT(ISERROR(SEARCH("TC",AO7)))</formula>
    </cfRule>
    <cfRule type="containsText" dxfId="604" priority="862" operator="containsText" text="PNR">
      <formula>NOT(ISERROR(SEARCH("PNR",AO7)))</formula>
    </cfRule>
    <cfRule type="containsText" dxfId="603" priority="863" operator="containsText" text="AUS">
      <formula>NOT(ISERROR(SEARCH("AUS",AO7)))</formula>
    </cfRule>
    <cfRule type="containsText" dxfId="602" priority="864" operator="containsText" text="D">
      <formula>NOT(ISERROR(SEARCH("D",AO7)))</formula>
    </cfRule>
    <cfRule type="containsText" dxfId="601" priority="865" stopIfTrue="1" operator="containsText" text="OK">
      <formula>NOT(ISERROR(SEARCH("OK",AO7)))</formula>
    </cfRule>
    <cfRule type="containsText" dxfId="600" priority="866" operator="containsText" text="D">
      <formula>NOT(ISERROR(SEARCH("D",AO7)))</formula>
    </cfRule>
    <cfRule type="containsBlanks" dxfId="599" priority="867">
      <formula>LEN(TRIM(AO7))=0</formula>
    </cfRule>
    <cfRule type="containsText" dxfId="598" priority="868" operator="containsText" text="OK">
      <formula>NOT(ISERROR(SEARCH("OK",AO7)))</formula>
    </cfRule>
    <cfRule type="containsText" dxfId="597" priority="869" operator="containsText" text="LT">
      <formula>NOT(ISERROR(SEARCH("LT",AO7)))</formula>
    </cfRule>
    <cfRule type="containsText" dxfId="596" priority="870" operator="containsText" text="TC">
      <formula>NOT(ISERROR(SEARCH("TC",AO7)))</formula>
    </cfRule>
    <cfRule type="containsText" dxfId="595" priority="871" operator="containsText" text="REN">
      <formula>NOT(ISERROR(SEARCH("REN",AO7)))</formula>
    </cfRule>
    <cfRule type="containsText" dxfId="594" priority="872" operator="containsText" text="CD">
      <formula>NOT(ISERROR(SEARCH("CD",AO7)))</formula>
    </cfRule>
    <cfRule type="containsText" dxfId="593" priority="873" operator="containsText" text="VAC">
      <formula>NOT(ISERROR(SEARCH("VAC",AO7)))</formula>
    </cfRule>
    <cfRule type="containsText" dxfId="592" priority="874" operator="containsText" text="LNR">
      <formula>NOT(ISERROR(SEARCH("LNR",AO7)))</formula>
    </cfRule>
    <cfRule type="containsText" dxfId="591" priority="875" operator="containsText" text="S">
      <formula>NOT(ISERROR(SEARCH("S",AO7)))</formula>
    </cfRule>
    <cfRule type="containsText" dxfId="590" priority="876" operator="containsText" text="INC">
      <formula>NOT(ISERROR(SEARCH("INC",AO7)))</formula>
    </cfRule>
    <cfRule type="containsText" dxfId="589" priority="877" operator="containsText" text="D">
      <formula>NOT(ISERROR(SEARCH("D",AO7)))</formula>
    </cfRule>
    <cfRule type="containsText" dxfId="588" priority="878" operator="containsText" text="PNR">
      <formula>NOT(ISERROR(SEARCH("PNR",AO7)))</formula>
    </cfRule>
    <cfRule type="containsText" dxfId="587" priority="879" operator="containsText" text="AUS">
      <formula>NOT(ISERROR(SEARCH("AUS",AO7)))</formula>
    </cfRule>
  </conditionalFormatting>
  <conditionalFormatting sqref="AP7 AR7 AT7 AX7:AY7">
    <cfRule type="duplicateValues" dxfId="586" priority="1035"/>
  </conditionalFormatting>
  <conditionalFormatting sqref="AQ7">
    <cfRule type="containsText" dxfId="585" priority="976" operator="containsText" text="LT">
      <formula>NOT(ISERROR(SEARCH("LT",AQ7)))</formula>
    </cfRule>
    <cfRule type="containsText" dxfId="584" priority="975" operator="containsText" text="OK">
      <formula>NOT(ISERROR(SEARCH("OK",AQ7)))</formula>
    </cfRule>
    <cfRule type="containsText" dxfId="583" priority="983" operator="containsText" text="INC">
      <formula>NOT(ISERROR(SEARCH("INC",AQ7)))</formula>
    </cfRule>
    <cfRule type="duplicateValues" dxfId="582" priority="987"/>
    <cfRule type="containsText" dxfId="581" priority="986" operator="containsText" text="AUS">
      <formula>NOT(ISERROR(SEARCH("AUS",AQ7)))</formula>
    </cfRule>
    <cfRule type="containsText" dxfId="580" priority="981" operator="containsText" text="LNR">
      <formula>NOT(ISERROR(SEARCH("LNR",AQ7)))</formula>
    </cfRule>
    <cfRule type="containsText" dxfId="579" priority="985" operator="containsText" text="PNR">
      <formula>NOT(ISERROR(SEARCH("PNR",AQ7)))</formula>
    </cfRule>
    <cfRule type="containsText" dxfId="578" priority="982" operator="containsText" text="S">
      <formula>NOT(ISERROR(SEARCH("S",AQ7)))</formula>
    </cfRule>
    <cfRule type="containsText" dxfId="577" priority="977" operator="containsText" text="TC">
      <formula>NOT(ISERROR(SEARCH("TC",AQ7)))</formula>
    </cfRule>
    <cfRule type="containsText" dxfId="576" priority="978" operator="containsText" text="REN">
      <formula>NOT(ISERROR(SEARCH("REN",AQ7)))</formula>
    </cfRule>
    <cfRule type="containsText" dxfId="575" priority="979" operator="containsText" text="CD">
      <formula>NOT(ISERROR(SEARCH("CD",AQ7)))</formula>
    </cfRule>
    <cfRule type="containsText" dxfId="574" priority="984" operator="containsText" text="D">
      <formula>NOT(ISERROR(SEARCH("D",AQ7)))</formula>
    </cfRule>
    <cfRule type="containsText" dxfId="573" priority="980" operator="containsText" text="VAC">
      <formula>NOT(ISERROR(SEARCH("VAC",AQ7)))</formula>
    </cfRule>
  </conditionalFormatting>
  <conditionalFormatting sqref="AS7">
    <cfRule type="containsText" dxfId="572" priority="966" operator="containsText" text="CD">
      <formula>NOT(ISERROR(SEARCH("CD",AS7)))</formula>
    </cfRule>
    <cfRule type="containsText" dxfId="571" priority="969" operator="containsText" text="S">
      <formula>NOT(ISERROR(SEARCH("S",AS7)))</formula>
    </cfRule>
    <cfRule type="containsText" dxfId="570" priority="962" operator="containsText" text="OK">
      <formula>NOT(ISERROR(SEARCH("OK",AS7)))</formula>
    </cfRule>
    <cfRule type="containsText" dxfId="569" priority="963" operator="containsText" text="LT">
      <formula>NOT(ISERROR(SEARCH("LT",AS7)))</formula>
    </cfRule>
    <cfRule type="containsText" dxfId="568" priority="964" operator="containsText" text="TC">
      <formula>NOT(ISERROR(SEARCH("TC",AS7)))</formula>
    </cfRule>
    <cfRule type="containsText" dxfId="567" priority="965" operator="containsText" text="REN">
      <formula>NOT(ISERROR(SEARCH("REN",AS7)))</formula>
    </cfRule>
    <cfRule type="containsText" dxfId="566" priority="967" operator="containsText" text="VAC">
      <formula>NOT(ISERROR(SEARCH("VAC",AS7)))</formula>
    </cfRule>
    <cfRule type="containsText" dxfId="565" priority="968" operator="containsText" text="LNR">
      <formula>NOT(ISERROR(SEARCH("LNR",AS7)))</formula>
    </cfRule>
    <cfRule type="containsText" dxfId="564" priority="970" operator="containsText" text="INC">
      <formula>NOT(ISERROR(SEARCH("INC",AS7)))</formula>
    </cfRule>
    <cfRule type="containsText" dxfId="563" priority="971" operator="containsText" text="D">
      <formula>NOT(ISERROR(SEARCH("D",AS7)))</formula>
    </cfRule>
    <cfRule type="containsText" dxfId="562" priority="972" operator="containsText" text="PNR">
      <formula>NOT(ISERROR(SEARCH("PNR",AS7)))</formula>
    </cfRule>
    <cfRule type="containsText" dxfId="561" priority="973" operator="containsText" text="AUS">
      <formula>NOT(ISERROR(SEARCH("AUS",AS7)))</formula>
    </cfRule>
    <cfRule type="duplicateValues" dxfId="560" priority="974"/>
  </conditionalFormatting>
  <conditionalFormatting sqref="AU7">
    <cfRule type="containsText" dxfId="559" priority="955" operator="containsText" text="TC">
      <formula>NOT(ISERROR(SEARCH("TC",AU7)))</formula>
    </cfRule>
    <cfRule type="containsText" dxfId="558" priority="956" operator="containsText" text="PNR">
      <formula>NOT(ISERROR(SEARCH("PNR",AU7)))</formula>
    </cfRule>
    <cfRule type="containsText" dxfId="557" priority="960" operator="containsText" text="D">
      <formula>NOT(ISERROR(SEARCH("D",AU7)))</formula>
    </cfRule>
    <cfRule type="containsBlanks" dxfId="556" priority="961">
      <formula>LEN(TRIM(AU7))=0</formula>
    </cfRule>
    <cfRule type="containsText" dxfId="555" priority="959" stopIfTrue="1" operator="containsText" text="OK">
      <formula>NOT(ISERROR(SEARCH("OK",AU7)))</formula>
    </cfRule>
    <cfRule type="containsText" dxfId="554" priority="958" operator="containsText" text="D">
      <formula>NOT(ISERROR(SEARCH("D",AU7)))</formula>
    </cfRule>
    <cfRule type="duplicateValues" dxfId="553" priority="947"/>
    <cfRule type="containsText" dxfId="552" priority="945" operator="containsText" text="PNR">
      <formula>NOT(ISERROR(SEARCH("PNR",AU7)))</formula>
    </cfRule>
    <cfRule type="containsText" dxfId="551" priority="954" operator="containsText" text="INC">
      <formula>NOT(ISERROR(SEARCH("INC",AU7)))</formula>
    </cfRule>
    <cfRule type="containsText" dxfId="550" priority="946" operator="containsText" text="AUS">
      <formula>NOT(ISERROR(SEARCH("AUS",AU7)))</formula>
    </cfRule>
    <cfRule type="containsText" dxfId="549" priority="957" operator="containsText" text="AUS">
      <formula>NOT(ISERROR(SEARCH("AUS",AU7)))</formula>
    </cfRule>
    <cfRule type="containsText" dxfId="548" priority="953" operator="containsText" text="LNR">
      <formula>NOT(ISERROR(SEARCH("LNR",AU7)))</formula>
    </cfRule>
    <cfRule type="containsText" dxfId="547" priority="948" operator="containsText" text="&quot; &quot;">
      <formula>NOT(ISERROR(SEARCH(""" """,AU7)))</formula>
    </cfRule>
    <cfRule type="containsText" dxfId="546" priority="949" operator="containsText" text="CD">
      <formula>NOT(ISERROR(SEARCH("CD",AU7)))</formula>
    </cfRule>
    <cfRule type="containsText" dxfId="545" priority="950" operator="containsText" text="VAC">
      <formula>NOT(ISERROR(SEARCH("VAC",AU7)))</formula>
    </cfRule>
    <cfRule type="containsText" dxfId="544" priority="951" operator="containsText" text="LT">
      <formula>NOT(ISERROR(SEARCH("LT",AU7)))</formula>
    </cfRule>
    <cfRule type="containsText" dxfId="543" priority="952" operator="containsText" text="INC">
      <formula>NOT(ISERROR(SEARCH("INC",AU7)))</formula>
    </cfRule>
  </conditionalFormatting>
  <conditionalFormatting sqref="AU7:AV7">
    <cfRule type="containsText" dxfId="542" priority="931" operator="containsText" text="D">
      <formula>NOT(ISERROR(SEARCH("D",AU7)))</formula>
    </cfRule>
  </conditionalFormatting>
  <conditionalFormatting sqref="AU7:AW7">
    <cfRule type="containsText" dxfId="541" priority="881" operator="containsText" text="OK">
      <formula>NOT(ISERROR(SEARCH("OK",AU7)))</formula>
    </cfRule>
    <cfRule type="containsText" dxfId="540" priority="882" operator="containsText" text="LT">
      <formula>NOT(ISERROR(SEARCH("LT",AU7)))</formula>
    </cfRule>
    <cfRule type="containsText" dxfId="539" priority="883" operator="containsText" text="TC">
      <formula>NOT(ISERROR(SEARCH("TC",AU7)))</formula>
    </cfRule>
    <cfRule type="containsText" dxfId="538" priority="884" operator="containsText" text="REN">
      <formula>NOT(ISERROR(SEARCH("REN",AU7)))</formula>
    </cfRule>
    <cfRule type="containsText" dxfId="537" priority="885" operator="containsText" text="CD">
      <formula>NOT(ISERROR(SEARCH("CD",AU7)))</formula>
    </cfRule>
    <cfRule type="containsText" dxfId="536" priority="886" operator="containsText" text="VAC">
      <formula>NOT(ISERROR(SEARCH("VAC",AU7)))</formula>
    </cfRule>
    <cfRule type="containsText" dxfId="535" priority="887" operator="containsText" text="LNR">
      <formula>NOT(ISERROR(SEARCH("LNR",AU7)))</formula>
    </cfRule>
    <cfRule type="containsText" dxfId="534" priority="888" operator="containsText" text="S">
      <formula>NOT(ISERROR(SEARCH("S",AU7)))</formula>
    </cfRule>
    <cfRule type="containsText" dxfId="533" priority="889" operator="containsText" text="INC">
      <formula>NOT(ISERROR(SEARCH("INC",AU7)))</formula>
    </cfRule>
  </conditionalFormatting>
  <conditionalFormatting sqref="AV7">
    <cfRule type="containsText" dxfId="532" priority="926" operator="containsText" text="LNR">
      <formula>NOT(ISERROR(SEARCH("LNR",AV7)))</formula>
    </cfRule>
    <cfRule type="containsText" dxfId="531" priority="927" operator="containsText" text="INC">
      <formula>NOT(ISERROR(SEARCH("INC",AV7)))</formula>
    </cfRule>
    <cfRule type="containsText" dxfId="530" priority="928" operator="containsText" text="TC">
      <formula>NOT(ISERROR(SEARCH("TC",AV7)))</formula>
    </cfRule>
    <cfRule type="containsText" dxfId="529" priority="929" operator="containsText" text="PNR">
      <formula>NOT(ISERROR(SEARCH("PNR",AV7)))</formula>
    </cfRule>
    <cfRule type="containsText" dxfId="528" priority="930" operator="containsText" text="AUS">
      <formula>NOT(ISERROR(SEARCH("AUS",AV7)))</formula>
    </cfRule>
    <cfRule type="containsText" dxfId="527" priority="932" stopIfTrue="1" operator="containsText" text="OK">
      <formula>NOT(ISERROR(SEARCH("OK",AV7)))</formula>
    </cfRule>
    <cfRule type="containsText" dxfId="526" priority="933" operator="containsText" text="D">
      <formula>NOT(ISERROR(SEARCH("D",AV7)))</formula>
    </cfRule>
    <cfRule type="containsBlanks" dxfId="525" priority="934">
      <formula>LEN(TRIM(AV7))=0</formula>
    </cfRule>
    <cfRule type="containsText" dxfId="524" priority="918" operator="containsText" text="PNR">
      <formula>NOT(ISERROR(SEARCH("PNR",AV7)))</formula>
    </cfRule>
    <cfRule type="containsText" dxfId="523" priority="919" operator="containsText" text="AUS">
      <formula>NOT(ISERROR(SEARCH("AUS",AV7)))</formula>
    </cfRule>
    <cfRule type="duplicateValues" dxfId="522" priority="920"/>
    <cfRule type="containsText" dxfId="521" priority="921" operator="containsText" text="&quot; &quot;">
      <formula>NOT(ISERROR(SEARCH(""" """,AV7)))</formula>
    </cfRule>
    <cfRule type="containsText" dxfId="520" priority="922" operator="containsText" text="CD">
      <formula>NOT(ISERROR(SEARCH("CD",AV7)))</formula>
    </cfRule>
    <cfRule type="containsText" dxfId="519" priority="923" operator="containsText" text="VAC">
      <formula>NOT(ISERROR(SEARCH("VAC",AV7)))</formula>
    </cfRule>
    <cfRule type="containsText" dxfId="518" priority="924" operator="containsText" text="LT">
      <formula>NOT(ISERROR(SEARCH("LT",AV7)))</formula>
    </cfRule>
    <cfRule type="containsText" dxfId="517" priority="925" operator="containsText" text="INC">
      <formula>NOT(ISERROR(SEARCH("INC",AV7)))</formula>
    </cfRule>
  </conditionalFormatting>
  <conditionalFormatting sqref="AV7:AW7">
    <cfRule type="containsText" dxfId="516" priority="904" operator="containsText" text="D">
      <formula>NOT(ISERROR(SEARCH("D",AV7)))</formula>
    </cfRule>
  </conditionalFormatting>
  <conditionalFormatting sqref="AW7">
    <cfRule type="containsText" dxfId="515" priority="902" operator="containsText" text="PNR">
      <formula>NOT(ISERROR(SEARCH("PNR",AW7)))</formula>
    </cfRule>
    <cfRule type="containsText" dxfId="514" priority="903" operator="containsText" text="AUS">
      <formula>NOT(ISERROR(SEARCH("AUS",AW7)))</formula>
    </cfRule>
    <cfRule type="containsText" dxfId="513" priority="891" operator="containsText" text="PNR">
      <formula>NOT(ISERROR(SEARCH("PNR",AW7)))</formula>
    </cfRule>
    <cfRule type="containsText" dxfId="512" priority="906" operator="containsText" text="D">
      <formula>NOT(ISERROR(SEARCH("D",AW7)))</formula>
    </cfRule>
    <cfRule type="containsBlanks" dxfId="511" priority="907">
      <formula>LEN(TRIM(AW7))=0</formula>
    </cfRule>
    <cfRule type="duplicateValues" dxfId="510" priority="893"/>
    <cfRule type="containsText" dxfId="509" priority="890" operator="containsText" text="D">
      <formula>NOT(ISERROR(SEARCH("D",AW7)))</formula>
    </cfRule>
    <cfRule type="containsText" dxfId="508" priority="894" operator="containsText" text="&quot; &quot;">
      <formula>NOT(ISERROR(SEARCH(""" """,AW7)))</formula>
    </cfRule>
    <cfRule type="containsText" dxfId="507" priority="895" operator="containsText" text="CD">
      <formula>NOT(ISERROR(SEARCH("CD",AW7)))</formula>
    </cfRule>
    <cfRule type="containsText" dxfId="506" priority="896" operator="containsText" text="VAC">
      <formula>NOT(ISERROR(SEARCH("VAC",AW7)))</formula>
    </cfRule>
    <cfRule type="containsText" dxfId="505" priority="897" operator="containsText" text="LT">
      <formula>NOT(ISERROR(SEARCH("LT",AW7)))</formula>
    </cfRule>
    <cfRule type="containsText" dxfId="504" priority="898" operator="containsText" text="INC">
      <formula>NOT(ISERROR(SEARCH("INC",AW7)))</formula>
    </cfRule>
    <cfRule type="containsText" dxfId="503" priority="899" operator="containsText" text="LNR">
      <formula>NOT(ISERROR(SEARCH("LNR",AW7)))</formula>
    </cfRule>
    <cfRule type="containsText" dxfId="502" priority="892" operator="containsText" text="AUS">
      <formula>NOT(ISERROR(SEARCH("AUS",AW7)))</formula>
    </cfRule>
    <cfRule type="containsText" dxfId="501" priority="900" operator="containsText" text="INC">
      <formula>NOT(ISERROR(SEARCH("INC",AW7)))</formula>
    </cfRule>
    <cfRule type="containsText" dxfId="500" priority="901" operator="containsText" text="TC">
      <formula>NOT(ISERROR(SEARCH("TC",AW7)))</formula>
    </cfRule>
    <cfRule type="containsText" dxfId="499" priority="905" stopIfTrue="1" operator="containsText" text="OK">
      <formula>NOT(ISERROR(SEARCH("OK",AW7)))</formula>
    </cfRule>
  </conditionalFormatting>
  <conditionalFormatting sqref="AZ7">
    <cfRule type="duplicateValues" dxfId="498" priority="1030"/>
  </conditionalFormatting>
  <conditionalFormatting sqref="XFA24 C24">
    <cfRule type="duplicateValues" dxfId="497" priority="556"/>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775" id="{ED2413A3-B6B8-4212-98C4-7A61DBFDFC0F}">
            <xm:f>MATCH(I$8,'C:\Users\jcrodriguez\OneDrive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I105</xm:sqref>
        </x14:conditionalFormatting>
        <x14:conditionalFormatting xmlns:xm="http://schemas.microsoft.com/office/excel/2006/main">
          <x14:cfRule type="expression" priority="1034" id="{4A65AA04-525F-4300-B604-4478283F4D91}">
            <xm:f>MATCH(I$8,'C:\Users\jcrodriguez\OneDrive - Serviasesorias SAS\Documentos\DIAN\[NOMINA COORDINADORES ENERO 2026.xlsm]FECHA'!#REF!,0)&gt;0</xm:f>
            <x14:dxf>
              <font>
                <b/>
                <i val="0"/>
                <color theme="0"/>
              </font>
              <fill>
                <patternFill>
                  <bgColor rgb="FFFF0000"/>
                </patternFill>
              </fill>
            </x14:dxf>
          </x14:cfRule>
          <xm:sqref>I7:AL8</xm:sqref>
        </x14:conditionalFormatting>
        <x14:conditionalFormatting xmlns:xm="http://schemas.microsoft.com/office/excel/2006/main">
          <x14:cfRule type="expression" priority="512" id="{6D39907C-BA84-4CE2-9BEB-675AD8477B34}">
            <xm:f>MATCH(S$8,'C:\Users\jcrodriguez\OneDrive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S24:AE24</xm:sqref>
        </x14:conditionalFormatting>
        <x14:conditionalFormatting xmlns:xm="http://schemas.microsoft.com/office/excel/2006/main">
          <x14:cfRule type="expression" priority="794" id="{55EDE1EC-6E53-49DD-849D-E18B630E1053}">
            <xm:f>MATCH(W$8,'C:\Users\jcrodriguez\OneDrive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W105</xm:sqref>
        </x14:conditionalFormatting>
        <x14:conditionalFormatting xmlns:xm="http://schemas.microsoft.com/office/excel/2006/main">
          <x14:cfRule type="expression" priority="425" id="{21DAA8C0-B114-484E-AD8D-F6D4A4CA38C6}">
            <xm:f>MATCH(Z$8,'C:\Users\jcrodriguez\OneDrive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Z183:AC183 AE183 AG183</xm:sqref>
        </x14:conditionalFormatting>
        <x14:conditionalFormatting xmlns:xm="http://schemas.microsoft.com/office/excel/2006/main">
          <x14:cfRule type="expression" priority="173" id="{DFC4369C-9DB4-4200-827E-7538286706CF}">
            <xm:f>MATCH(AD$8,'C:\Users\jcrodriguez\OneDrive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AD206:AD207</xm:sqref>
        </x14:conditionalFormatting>
        <x14:conditionalFormatting xmlns:xm="http://schemas.microsoft.com/office/excel/2006/main">
          <x14:cfRule type="expression" priority="853" id="{98EE27FE-A17C-44FC-867D-4230FA2447D2}">
            <xm:f>MATCH(I$8,'C:\Users\jcrodriguez\OneDrive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AF35:AL35 X40:Y40 AF42:AL42 AF48:AL48 AF56:AL59 AF62:AL62 AF64:AL65 W105 X9:AJ15 AK10:AL15 X16:AL23 AF24:AL25 AG195:AL195 AK196:AL197 AF199:AL199 AD193:AD198 X199:AD199 AD200:AD201 AG193:AL193 AG200:AL201 Z195:AA195 I7:AL8</xm:sqref>
        </x14:conditionalFormatting>
        <x14:conditionalFormatting xmlns:xm="http://schemas.microsoft.com/office/excel/2006/main">
          <x14:cfRule type="expression" priority="129" id="{179AE977-92F2-4AA3-9648-2D3E5C66BF46}">
            <xm:f>MATCH(AF$8,'C:\Users\jcrodriguez\OneDrive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AF70:AL71 AF74:AL74 AF76:AL76 AF79:AL80 AF87:AL87 AF92:AL94 AF96:AL96 AF101:AL101 AF126:AL126 AF128:AL128 AF130:AL130 AF134:AL134 AF145:AL145 AF152:AL153 AF155:AL155 AF157:AL157 AF161:AL162</xm:sqref>
        </x14:conditionalFormatting>
        <x14:conditionalFormatting xmlns:xm="http://schemas.microsoft.com/office/excel/2006/main">
          <x14:cfRule type="expression" priority="91" id="{605BF320-1C77-4E37-92A6-240B89F319DB}">
            <xm:f>MATCH(AF$8,'C:\Users\jcrodriguez\OneDrive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AF166:AL166 AF168:AL169 AF173:AL173 AF178:AL178 AF184:AL184 AF188:AL188 AF192:AL192</xm:sqref>
        </x14:conditionalFormatting>
        <x14:conditionalFormatting xmlns:xm="http://schemas.microsoft.com/office/excel/2006/main">
          <x14:cfRule type="expression" priority="26" id="{B606AFD7-5824-4D14-9472-B68863D636EF}">
            <xm:f>MATCH(AG$8,'C:\Users\jcrodriguez\OneDrive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AG202:AL202</xm:sqref>
        </x14:conditionalFormatting>
        <x14:conditionalFormatting xmlns:xm="http://schemas.microsoft.com/office/excel/2006/main">
          <x14:cfRule type="expression" priority="338" id="{4F98AAEB-43B5-4C5D-A2B2-B6036BA6B797}">
            <xm:f>MATCH(AD$8,'C:\Users\jcrodriguez\OneDrive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AG205:AL205 AD202:AD205 AG203 AG204:AH204</xm:sqref>
        </x14:conditionalFormatting>
        <x14:conditionalFormatting xmlns:xm="http://schemas.microsoft.com/office/excel/2006/main">
          <x14:cfRule type="expression" priority="282" id="{6CFC25BB-BE8E-4A36-A646-8B79B4038944}">
            <xm:f>MATCH(AG$8,'C:\Users\jcrodriguez\OneDrive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AG206:AL206</xm:sqref>
        </x14:conditionalFormatting>
        <x14:conditionalFormatting xmlns:xm="http://schemas.microsoft.com/office/excel/2006/main">
          <x14:cfRule type="expression" priority="226" id="{52E88F5F-2B5F-41F1-853C-8A10DEDBC8D5}">
            <xm:f>MATCH(AG$8,'C:\Users\jcrodriguez\OneDrive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AG207:AL207</xm:sqref>
        </x14:conditionalFormatting>
        <x14:conditionalFormatting xmlns:xm="http://schemas.microsoft.com/office/excel/2006/main">
          <x14:cfRule type="expression" priority="671" id="{0084A397-9517-4160-908C-C69949AFD059}">
            <xm:f>MATCH(AK$8,'C:\Users\jcrodriguez\OneDrive - Serviasesorias SAS\Documentos\JUAN CARLOS OPERACIONES 2025\ALCALDIA DE BOGOTA\[CONRTROL PERSONAL ALCALDIA DE BOGOTA. MARZO.xlsx]FECHAS'!#REF!,0)&gt;0</xm:f>
            <x14:dxf>
              <font>
                <b/>
                <i val="0"/>
                <color theme="0"/>
              </font>
              <fill>
                <patternFill>
                  <bgColor rgb="FFFF0000"/>
                </patternFill>
              </fill>
            </x14:dxf>
          </x14:cfRule>
          <xm:sqref>AK9:AL9</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0000000}">
          <x14:formula1>
            <xm:f>'C:\Users\jcrodriguez\OneDrive - Serviasesorias SAS\Documentos\JUAN CARLOS OPERACIONES 2025\ALCALDIA DE BOGOTA\[CONRTROL PERSONAL ALCALDIA DE BOGOTA. MARZO.xlsx]FECHAS'!#REF!</xm:f>
          </x14:formula1>
          <xm:sqref>B2:C2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P100"/>
  <sheetViews>
    <sheetView zoomScale="90" zoomScaleNormal="90" workbookViewId="0">
      <pane ySplit="5" topLeftCell="A52" activePane="bottomLeft" state="frozen"/>
      <selection pane="bottomLeft" activeCell="L62" sqref="L62"/>
    </sheetView>
  </sheetViews>
  <sheetFormatPr baseColWidth="10" defaultColWidth="11.42578125" defaultRowHeight="15" x14ac:dyDescent="0.25"/>
  <cols>
    <col min="1" max="1" width="62" bestFit="1" customWidth="1"/>
    <col min="2" max="2" width="22.42578125" customWidth="1"/>
    <col min="3" max="4" width="10.7109375" style="20"/>
    <col min="5" max="5" width="10.7109375" style="20" customWidth="1"/>
    <col min="6" max="6" width="14.28515625" style="8" customWidth="1"/>
    <col min="7" max="7" width="15.28515625" style="8" bestFit="1" customWidth="1"/>
    <col min="8" max="8" width="18.5703125" style="8" customWidth="1"/>
    <col min="9" max="10" width="26" style="8" hidden="1" customWidth="1"/>
    <col min="11" max="11" width="25.42578125" style="8" customWidth="1"/>
    <col min="12" max="12" width="23.140625" bestFit="1" customWidth="1"/>
    <col min="13" max="13" width="16.28515625" bestFit="1" customWidth="1"/>
    <col min="14" max="14" width="21.7109375" bestFit="1" customWidth="1"/>
    <col min="15" max="15" width="23.140625" bestFit="1" customWidth="1"/>
    <col min="16" max="16" width="13.5703125" bestFit="1" customWidth="1"/>
  </cols>
  <sheetData>
    <row r="1" spans="1:15" ht="20.25" customHeight="1" x14ac:dyDescent="0.25">
      <c r="A1" s="268" t="s">
        <v>39</v>
      </c>
      <c r="B1" s="270" t="s">
        <v>18</v>
      </c>
    </row>
    <row r="2" spans="1:15" ht="20.25" customHeight="1" x14ac:dyDescent="0.25">
      <c r="A2" s="31" t="s">
        <v>0</v>
      </c>
      <c r="B2" s="263"/>
      <c r="C2" s="467" t="s">
        <v>1</v>
      </c>
      <c r="D2" s="467"/>
      <c r="E2" s="467"/>
      <c r="F2" s="467"/>
      <c r="G2" s="467"/>
      <c r="H2" s="467"/>
      <c r="I2" s="467"/>
      <c r="J2" s="467"/>
      <c r="K2" s="467"/>
    </row>
    <row r="3" spans="1:15" ht="20.25" customHeight="1" x14ac:dyDescent="0.25"/>
    <row r="4" spans="1:15" ht="19.5" customHeight="1" x14ac:dyDescent="0.25">
      <c r="A4" s="501" t="s">
        <v>447</v>
      </c>
      <c r="B4" s="502"/>
      <c r="C4" s="502"/>
      <c r="D4" s="502"/>
      <c r="E4" s="502"/>
      <c r="F4" s="502"/>
      <c r="G4" s="502"/>
      <c r="H4" s="502"/>
      <c r="I4" s="502"/>
      <c r="J4" s="502"/>
      <c r="K4" s="503"/>
    </row>
    <row r="5" spans="1:15" ht="24" x14ac:dyDescent="0.25">
      <c r="A5" s="19" t="s">
        <v>448</v>
      </c>
      <c r="B5" s="19"/>
      <c r="C5" s="19" t="s">
        <v>449</v>
      </c>
      <c r="D5" s="19" t="s">
        <v>450</v>
      </c>
      <c r="E5" s="19" t="s">
        <v>451</v>
      </c>
      <c r="F5" s="19" t="s">
        <v>10</v>
      </c>
      <c r="G5" s="19" t="s">
        <v>12</v>
      </c>
      <c r="H5" s="19" t="s">
        <v>13</v>
      </c>
      <c r="I5" s="19" t="s">
        <v>14</v>
      </c>
      <c r="J5" s="19" t="s">
        <v>15</v>
      </c>
      <c r="K5" s="19" t="s">
        <v>16</v>
      </c>
      <c r="L5" s="456" t="s">
        <v>82</v>
      </c>
      <c r="M5" s="456" t="s">
        <v>249</v>
      </c>
      <c r="N5" s="456" t="s">
        <v>1690</v>
      </c>
      <c r="O5" s="456" t="s">
        <v>1692</v>
      </c>
    </row>
    <row r="6" spans="1:15" ht="24" x14ac:dyDescent="0.25">
      <c r="A6" s="268" t="s">
        <v>26</v>
      </c>
      <c r="B6" s="270" t="s">
        <v>18</v>
      </c>
      <c r="C6" s="79">
        <v>4</v>
      </c>
      <c r="D6" s="25">
        <f>COUNTIFS('NOMINA MARZO'!$G$9:$G$210,'PERSONAL MARZO'!A6,'NOMINA MARZO'!$F$9:$F$210,'PERSONAL MARZO'!B6,'NOMINA MARZO'!$AZ$9:$AZ$210,'PERSONAL MARZO'!C6)</f>
        <v>1</v>
      </c>
      <c r="E6" s="25">
        <f>+C6*D6</f>
        <v>4</v>
      </c>
      <c r="F6" s="318">
        <f>G6/30</f>
        <v>116146.91983269999</v>
      </c>
      <c r="G6" s="318">
        <v>3484407.5949809998</v>
      </c>
      <c r="H6" s="318">
        <f>G6*D6</f>
        <v>3484407.5949809998</v>
      </c>
      <c r="I6" s="280"/>
      <c r="J6" s="280"/>
      <c r="K6" s="318">
        <f>+C6*D6*F6</f>
        <v>464587.67933079996</v>
      </c>
    </row>
    <row r="7" spans="1:15" ht="24" x14ac:dyDescent="0.25">
      <c r="A7" s="268" t="s">
        <v>26</v>
      </c>
      <c r="B7" s="270" t="s">
        <v>18</v>
      </c>
      <c r="C7" s="79">
        <v>5</v>
      </c>
      <c r="D7" s="25">
        <f>COUNTIFS('NOMINA MARZO'!$G$9:$G$210,'PERSONAL MARZO'!A7,'NOMINA MARZO'!$F$9:$F$210,'PERSONAL MARZO'!B7,'NOMINA MARZO'!$AZ$9:$AZ$210,'PERSONAL MARZO'!C7)</f>
        <v>1</v>
      </c>
      <c r="E7" s="25">
        <f t="shared" ref="E7:E18" si="0">+C7*D7</f>
        <v>5</v>
      </c>
      <c r="F7" s="318">
        <f t="shared" ref="F7:F53" si="1">G7/30</f>
        <v>116146.91983269999</v>
      </c>
      <c r="G7" s="318">
        <v>3484407.5949809998</v>
      </c>
      <c r="H7" s="318">
        <f t="shared" ref="H7:H52" si="2">G7*D7</f>
        <v>3484407.5949809998</v>
      </c>
      <c r="I7" s="280"/>
      <c r="J7" s="280"/>
      <c r="K7" s="318">
        <f t="shared" ref="K7:K51" si="3">+C7*D7*F7</f>
        <v>580734.59916349989</v>
      </c>
    </row>
    <row r="8" spans="1:15" ht="24" x14ac:dyDescent="0.25">
      <c r="A8" s="268" t="s">
        <v>26</v>
      </c>
      <c r="B8" s="270" t="s">
        <v>18</v>
      </c>
      <c r="C8" s="79">
        <v>8</v>
      </c>
      <c r="D8" s="25">
        <f>COUNTIFS('NOMINA MARZO'!$G$9:$G$210,'PERSONAL MARZO'!A8,'NOMINA MARZO'!$F$9:$F$210,'PERSONAL MARZO'!B8,'NOMINA MARZO'!$AZ$9:$AZ$210,'PERSONAL MARZO'!C8)</f>
        <v>1</v>
      </c>
      <c r="E8" s="25">
        <f t="shared" ref="E8" si="4">+C8*D8</f>
        <v>8</v>
      </c>
      <c r="F8" s="318">
        <f t="shared" si="1"/>
        <v>116146.91983269999</v>
      </c>
      <c r="G8" s="318">
        <v>3484407.5949809998</v>
      </c>
      <c r="H8" s="318">
        <f t="shared" si="2"/>
        <v>3484407.5949809998</v>
      </c>
      <c r="I8" s="280"/>
      <c r="J8" s="280"/>
      <c r="K8" s="318">
        <f t="shared" si="3"/>
        <v>929175.35866159992</v>
      </c>
    </row>
    <row r="9" spans="1:15" ht="24" x14ac:dyDescent="0.25">
      <c r="A9" s="268" t="s">
        <v>26</v>
      </c>
      <c r="B9" s="270" t="s">
        <v>18</v>
      </c>
      <c r="C9" s="79">
        <v>13</v>
      </c>
      <c r="D9" s="25">
        <f>COUNTIFS('NOMINA MARZO'!$G$9:$G$210,'PERSONAL MARZO'!A9,'NOMINA MARZO'!$F$9:$F$210,'PERSONAL MARZO'!B9,'NOMINA MARZO'!$AZ$9:$AZ$210,'PERSONAL MARZO'!C9)</f>
        <v>1</v>
      </c>
      <c r="E9" s="25">
        <f t="shared" si="0"/>
        <v>13</v>
      </c>
      <c r="F9" s="318">
        <f t="shared" si="1"/>
        <v>116146.91983269999</v>
      </c>
      <c r="G9" s="318">
        <v>3484407.5949809998</v>
      </c>
      <c r="H9" s="318">
        <f t="shared" si="2"/>
        <v>3484407.5949809998</v>
      </c>
      <c r="I9" s="280"/>
      <c r="J9" s="280"/>
      <c r="K9" s="318">
        <f t="shared" si="3"/>
        <v>1509909.9578250998</v>
      </c>
      <c r="L9" s="457">
        <f>K6+K7+K8+K9+K10+K11+K12+K13+K57+K58+K59+K83+K91</f>
        <v>187112687.85047969</v>
      </c>
      <c r="M9" s="124">
        <f>L9*0.1</f>
        <v>18711268.785047971</v>
      </c>
      <c r="N9" s="124">
        <f>M9*0.19</f>
        <v>3555141.0691591143</v>
      </c>
      <c r="O9" s="124">
        <f>N9+M9+L9</f>
        <v>209379097.70468676</v>
      </c>
    </row>
    <row r="10" spans="1:15" ht="24" x14ac:dyDescent="0.25">
      <c r="A10" s="268" t="s">
        <v>26</v>
      </c>
      <c r="B10" s="270" t="s">
        <v>18</v>
      </c>
      <c r="C10" s="79">
        <v>15</v>
      </c>
      <c r="D10" s="25">
        <f>COUNTIFS('NOMINA MARZO'!$G$9:$G$210,'PERSONAL MARZO'!A10,'NOMINA MARZO'!$F$9:$F$210,'PERSONAL MARZO'!B10,'NOMINA MARZO'!$AZ$9:$AZ$210,'PERSONAL MARZO'!C10)</f>
        <v>1</v>
      </c>
      <c r="E10" s="25">
        <f t="shared" ref="E10" si="5">+C10*D10</f>
        <v>15</v>
      </c>
      <c r="F10" s="318">
        <f t="shared" si="1"/>
        <v>116146.91983269999</v>
      </c>
      <c r="G10" s="318">
        <v>3484407.5949809998</v>
      </c>
      <c r="H10" s="318">
        <f t="shared" si="2"/>
        <v>3484407.5949809998</v>
      </c>
      <c r="I10" s="280"/>
      <c r="J10" s="280"/>
      <c r="K10" s="318">
        <f t="shared" si="3"/>
        <v>1742203.7974904999</v>
      </c>
      <c r="M10" s="124"/>
      <c r="N10" s="124"/>
      <c r="O10" s="124"/>
    </row>
    <row r="11" spans="1:15" ht="24" x14ac:dyDescent="0.25">
      <c r="A11" s="268" t="s">
        <v>26</v>
      </c>
      <c r="B11" s="270" t="s">
        <v>18</v>
      </c>
      <c r="C11" s="79">
        <v>16</v>
      </c>
      <c r="D11" s="25">
        <f>COUNTIFS('NOMINA MARZO'!$G$9:$G$210,'PERSONAL MARZO'!A11,'NOMINA MARZO'!$F$9:$F$210,'PERSONAL MARZO'!B11,'NOMINA MARZO'!$AZ$9:$AZ$210,'PERSONAL MARZO'!C11)</f>
        <v>1</v>
      </c>
      <c r="E11" s="25">
        <f t="shared" si="0"/>
        <v>16</v>
      </c>
      <c r="F11" s="318">
        <f t="shared" si="1"/>
        <v>116146.91983269999</v>
      </c>
      <c r="G11" s="318">
        <v>3484407.5949809998</v>
      </c>
      <c r="H11" s="318">
        <f t="shared" si="2"/>
        <v>3484407.5949809998</v>
      </c>
      <c r="I11" s="280"/>
      <c r="J11" s="280"/>
      <c r="K11" s="318">
        <f t="shared" si="3"/>
        <v>1858350.7173231998</v>
      </c>
      <c r="L11" s="124"/>
      <c r="M11" s="124"/>
      <c r="N11" s="124"/>
      <c r="O11" s="124"/>
    </row>
    <row r="12" spans="1:15" ht="24" x14ac:dyDescent="0.25">
      <c r="A12" s="268" t="s">
        <v>26</v>
      </c>
      <c r="B12" s="270" t="s">
        <v>18</v>
      </c>
      <c r="C12" s="79">
        <v>28</v>
      </c>
      <c r="D12" s="25">
        <f>COUNTIFS('NOMINA MARZO'!$G$9:$G$210,'PERSONAL MARZO'!A12,'NOMINA MARZO'!$F$9:$F$210,'PERSONAL MARZO'!B12,'NOMINA MARZO'!$AZ$9:$AZ$210,'PERSONAL MARZO'!C12)</f>
        <v>2</v>
      </c>
      <c r="E12" s="25">
        <f t="shared" si="0"/>
        <v>56</v>
      </c>
      <c r="F12" s="318">
        <f t="shared" si="1"/>
        <v>116146.91983269999</v>
      </c>
      <c r="G12" s="318">
        <v>3484407.5949809998</v>
      </c>
      <c r="H12" s="318">
        <f t="shared" si="2"/>
        <v>6968815.1899619997</v>
      </c>
      <c r="I12" s="280"/>
      <c r="J12" s="280"/>
      <c r="K12" s="318">
        <f t="shared" si="3"/>
        <v>6504227.5106311999</v>
      </c>
      <c r="M12" s="124"/>
      <c r="N12" s="124"/>
      <c r="O12" s="124"/>
    </row>
    <row r="13" spans="1:15" ht="24" x14ac:dyDescent="0.25">
      <c r="A13" s="268" t="s">
        <v>26</v>
      </c>
      <c r="B13" s="270" t="s">
        <v>18</v>
      </c>
      <c r="C13" s="79">
        <v>30</v>
      </c>
      <c r="D13" s="25">
        <f>COUNTIFS('NOMINA MARZO'!$G$9:$G$210,'PERSONAL MARZO'!A13,'NOMINA MARZO'!$F$9:$F$210,'PERSONAL MARZO'!B13,'NOMINA MARZO'!$AZ$9:$AZ$210,'PERSONAL MARZO'!C13)</f>
        <v>36</v>
      </c>
      <c r="E13" s="25">
        <f t="shared" si="0"/>
        <v>1080</v>
      </c>
      <c r="F13" s="318">
        <f t="shared" si="1"/>
        <v>116146.91983269999</v>
      </c>
      <c r="G13" s="318">
        <v>3484407.5949809998</v>
      </c>
      <c r="H13" s="318">
        <f t="shared" si="2"/>
        <v>125438673.41931599</v>
      </c>
      <c r="I13" s="280"/>
      <c r="J13" s="280"/>
      <c r="K13" s="318">
        <f t="shared" si="3"/>
        <v>125438673.41931599</v>
      </c>
      <c r="M13" s="124"/>
      <c r="N13" s="124"/>
      <c r="O13" s="124"/>
    </row>
    <row r="14" spans="1:15" ht="24" x14ac:dyDescent="0.25">
      <c r="A14" s="268" t="s">
        <v>27</v>
      </c>
      <c r="B14" s="270" t="s">
        <v>18</v>
      </c>
      <c r="C14" s="79">
        <v>13</v>
      </c>
      <c r="D14" s="25">
        <f>COUNTIFS('NOMINA MARZO'!$G$9:$G$210,'PERSONAL MARZO'!A14,'NOMINA MARZO'!$F$9:$F$210,'PERSONAL MARZO'!B14,'NOMINA MARZO'!$AZ$9:$AZ$210,'PERSONAL MARZO'!C14)</f>
        <v>1</v>
      </c>
      <c r="E14" s="25">
        <f t="shared" si="0"/>
        <v>13</v>
      </c>
      <c r="F14" s="318">
        <f t="shared" si="1"/>
        <v>116146.91983269999</v>
      </c>
      <c r="G14" s="318">
        <v>3484407.5949809998</v>
      </c>
      <c r="H14" s="318">
        <f t="shared" si="2"/>
        <v>3484407.5949809998</v>
      </c>
      <c r="I14" s="280"/>
      <c r="J14" s="280"/>
      <c r="K14" s="318">
        <f t="shared" si="3"/>
        <v>1509909.9578250998</v>
      </c>
      <c r="M14" s="124"/>
      <c r="N14" s="124"/>
      <c r="O14" s="124"/>
    </row>
    <row r="15" spans="1:15" ht="24" x14ac:dyDescent="0.25">
      <c r="A15" s="268" t="s">
        <v>27</v>
      </c>
      <c r="B15" s="270" t="s">
        <v>18</v>
      </c>
      <c r="C15" s="79">
        <v>28</v>
      </c>
      <c r="D15" s="25">
        <f>COUNTIFS('NOMINA MARZO'!$G$9:$G$210,'PERSONAL MARZO'!A15,'NOMINA MARZO'!$F$9:$F$210,'PERSONAL MARZO'!B15,'NOMINA MARZO'!$AZ$9:$AZ$210,'PERSONAL MARZO'!C15)</f>
        <v>2</v>
      </c>
      <c r="E15" s="25">
        <f t="shared" si="0"/>
        <v>56</v>
      </c>
      <c r="F15" s="318">
        <f t="shared" si="1"/>
        <v>116146.91983269999</v>
      </c>
      <c r="G15" s="318">
        <v>3484407.5949809998</v>
      </c>
      <c r="H15" s="318">
        <f t="shared" si="2"/>
        <v>6968815.1899619997</v>
      </c>
      <c r="I15" s="280"/>
      <c r="J15" s="280"/>
      <c r="K15" s="318">
        <f t="shared" si="3"/>
        <v>6504227.5106311999</v>
      </c>
      <c r="M15" s="124"/>
      <c r="N15" s="124"/>
      <c r="O15" s="124"/>
    </row>
    <row r="16" spans="1:15" ht="24" x14ac:dyDescent="0.25">
      <c r="A16" s="268" t="s">
        <v>27</v>
      </c>
      <c r="B16" s="270" t="s">
        <v>18</v>
      </c>
      <c r="C16" s="79">
        <v>30</v>
      </c>
      <c r="D16" s="25">
        <f>COUNTIFS('NOMINA MARZO'!$G$9:$G$210,'PERSONAL MARZO'!A16,'NOMINA MARZO'!$F$9:$F$210,'PERSONAL MARZO'!B16,'NOMINA MARZO'!$AZ$9:$AZ$210,'PERSONAL MARZO'!C16)</f>
        <v>9</v>
      </c>
      <c r="E16" s="25">
        <f t="shared" si="0"/>
        <v>270</v>
      </c>
      <c r="F16" s="318">
        <f t="shared" si="1"/>
        <v>116146.91983269999</v>
      </c>
      <c r="G16" s="318">
        <v>3484407.5949809998</v>
      </c>
      <c r="H16" s="318">
        <f t="shared" si="2"/>
        <v>31359668.354828998</v>
      </c>
      <c r="I16" s="280"/>
      <c r="J16" s="280"/>
      <c r="K16" s="318">
        <f t="shared" si="3"/>
        <v>31359668.354828998</v>
      </c>
      <c r="L16" s="124">
        <f>K14+K15+K16+K60+K61+K84</f>
        <v>52962995.443711199</v>
      </c>
      <c r="M16" s="124">
        <f t="shared" ref="M16:M73" si="6">L16*0.1</f>
        <v>5296299.5443711206</v>
      </c>
      <c r="N16" s="124">
        <f t="shared" ref="N16:N73" si="7">M16*0.19</f>
        <v>1006296.9134305129</v>
      </c>
      <c r="O16" s="124">
        <f t="shared" ref="O16:O73" si="8">N16+M16+L16</f>
        <v>59265591.901512831</v>
      </c>
    </row>
    <row r="17" spans="1:16" ht="24" x14ac:dyDescent="0.25">
      <c r="A17" s="268" t="s">
        <v>28</v>
      </c>
      <c r="B17" s="270" t="s">
        <v>18</v>
      </c>
      <c r="C17" s="79">
        <v>30</v>
      </c>
      <c r="D17" s="25">
        <f>COUNTIFS('NOMINA MARZO'!$G$9:$G$210,'PERSONAL MARZO'!A17,'NOMINA MARZO'!$F$9:$F$210,'PERSONAL MARZO'!B17,'NOMINA MARZO'!$AZ$9:$AZ$210,'PERSONAL MARZO'!C17)</f>
        <v>2</v>
      </c>
      <c r="E17" s="25">
        <f t="shared" si="0"/>
        <v>60</v>
      </c>
      <c r="F17" s="318">
        <f t="shared" si="1"/>
        <v>116146.91983269999</v>
      </c>
      <c r="G17" s="318">
        <v>3484407.5949809998</v>
      </c>
      <c r="H17" s="318">
        <f t="shared" si="2"/>
        <v>6968815.1899619997</v>
      </c>
      <c r="I17" s="280"/>
      <c r="J17" s="280"/>
      <c r="K17" s="318">
        <f t="shared" si="3"/>
        <v>6968815.1899619997</v>
      </c>
      <c r="L17" s="124">
        <f>K17+K62+K63+K85</f>
        <v>17073597.215406898</v>
      </c>
      <c r="M17" s="124">
        <f t="shared" si="6"/>
        <v>1707359.7215406899</v>
      </c>
      <c r="N17" s="124">
        <f t="shared" si="7"/>
        <v>324398.3470927311</v>
      </c>
      <c r="O17" s="124">
        <f>N17+M17+L17</f>
        <v>19105355.284040321</v>
      </c>
      <c r="P17" s="124"/>
    </row>
    <row r="18" spans="1:16" ht="24" x14ac:dyDescent="0.25">
      <c r="A18" s="268" t="s">
        <v>29</v>
      </c>
      <c r="B18" s="270" t="s">
        <v>18</v>
      </c>
      <c r="C18" s="79">
        <v>30</v>
      </c>
      <c r="D18" s="25">
        <f>COUNTIFS('NOMINA MARZO'!$G$9:$G$210,'PERSONAL MARZO'!A18,'NOMINA MARZO'!$F$9:$F$210,'PERSONAL MARZO'!B18,'NOMINA MARZO'!$AZ$9:$AZ$210,'PERSONAL MARZO'!C18)</f>
        <v>2</v>
      </c>
      <c r="E18" s="25">
        <f t="shared" si="0"/>
        <v>60</v>
      </c>
      <c r="F18" s="318">
        <f t="shared" si="1"/>
        <v>116146.91983269999</v>
      </c>
      <c r="G18" s="318">
        <v>3484407.5949809998</v>
      </c>
      <c r="H18" s="318">
        <f t="shared" si="2"/>
        <v>6968815.1899619997</v>
      </c>
      <c r="I18" s="280"/>
      <c r="J18" s="280"/>
      <c r="K18" s="318">
        <f t="shared" si="3"/>
        <v>6968815.1899619997</v>
      </c>
      <c r="L18" s="124">
        <f>K18</f>
        <v>6968815.1899619997</v>
      </c>
      <c r="M18" s="124">
        <f t="shared" si="6"/>
        <v>696881.51899620006</v>
      </c>
      <c r="N18" s="124">
        <f t="shared" si="7"/>
        <v>132407.48860927802</v>
      </c>
      <c r="O18" s="124">
        <f t="shared" si="8"/>
        <v>7798104.1975674778</v>
      </c>
    </row>
    <row r="19" spans="1:16" ht="24" x14ac:dyDescent="0.25">
      <c r="A19" s="268" t="s">
        <v>30</v>
      </c>
      <c r="B19" s="270" t="s">
        <v>18</v>
      </c>
      <c r="C19" s="79">
        <v>30</v>
      </c>
      <c r="D19" s="25">
        <f>COUNTIFS('NOMINA MARZO'!$G$9:$G$210,'PERSONAL MARZO'!A19,'NOMINA MARZO'!$F$9:$F$210,'PERSONAL MARZO'!B19,'NOMINA MARZO'!$AZ$9:$AZ$210,'PERSONAL MARZO'!C19)</f>
        <v>11</v>
      </c>
      <c r="E19" s="25">
        <f t="shared" ref="E19:E24" si="9">+C19*D19</f>
        <v>330</v>
      </c>
      <c r="F19" s="318">
        <f t="shared" si="1"/>
        <v>116146.91983269999</v>
      </c>
      <c r="G19" s="318">
        <v>3484407.5949809998</v>
      </c>
      <c r="H19" s="318">
        <f t="shared" si="2"/>
        <v>38328483.544790998</v>
      </c>
      <c r="I19" s="280"/>
      <c r="J19" s="280"/>
      <c r="K19" s="318">
        <f t="shared" si="3"/>
        <v>38328483.544790998</v>
      </c>
      <c r="M19" s="124">
        <f t="shared" si="6"/>
        <v>0</v>
      </c>
      <c r="N19" s="124">
        <f t="shared" si="7"/>
        <v>0</v>
      </c>
      <c r="O19" s="124">
        <f t="shared" si="8"/>
        <v>0</v>
      </c>
    </row>
    <row r="20" spans="1:16" ht="24" x14ac:dyDescent="0.25">
      <c r="A20" s="268" t="s">
        <v>31</v>
      </c>
      <c r="B20" s="270" t="s">
        <v>18</v>
      </c>
      <c r="C20" s="79">
        <v>23</v>
      </c>
      <c r="D20" s="25">
        <f>COUNTIFS('NOMINA MARZO'!$G$9:$G$210,'PERSONAL MARZO'!A20,'NOMINA MARZO'!$F$9:$F$210,'PERSONAL MARZO'!B20,'NOMINA MARZO'!$AZ$9:$AZ$210,'PERSONAL MARZO'!C20)</f>
        <v>1</v>
      </c>
      <c r="E20" s="25">
        <f t="shared" ref="E20" si="10">+C20*D20</f>
        <v>23</v>
      </c>
      <c r="F20" s="318">
        <f t="shared" si="1"/>
        <v>116146.91983269999</v>
      </c>
      <c r="G20" s="318">
        <v>3484407.5949809998</v>
      </c>
      <c r="H20" s="318">
        <f t="shared" si="2"/>
        <v>3484407.5949809998</v>
      </c>
      <c r="I20" s="280"/>
      <c r="J20" s="280"/>
      <c r="K20" s="318">
        <f t="shared" si="3"/>
        <v>2671379.1561520998</v>
      </c>
      <c r="M20" s="124">
        <f t="shared" si="6"/>
        <v>0</v>
      </c>
      <c r="N20" s="124">
        <f t="shared" si="7"/>
        <v>0</v>
      </c>
      <c r="O20" s="124">
        <f t="shared" si="8"/>
        <v>0</v>
      </c>
    </row>
    <row r="21" spans="1:16" ht="24" x14ac:dyDescent="0.25">
      <c r="A21" s="268" t="s">
        <v>31</v>
      </c>
      <c r="B21" s="270" t="s">
        <v>18</v>
      </c>
      <c r="C21" s="79">
        <v>30</v>
      </c>
      <c r="D21" s="25">
        <f>COUNTIFS('NOMINA MARZO'!$G$9:$G$210,'PERSONAL MARZO'!A21,'NOMINA MARZO'!$F$9:$F$210,'PERSONAL MARZO'!B21,'NOMINA MARZO'!$AZ$9:$AZ$210,'PERSONAL MARZO'!C21)</f>
        <v>8</v>
      </c>
      <c r="E21" s="25">
        <f t="shared" si="9"/>
        <v>240</v>
      </c>
      <c r="F21" s="318">
        <f t="shared" si="1"/>
        <v>116146.91983269999</v>
      </c>
      <c r="G21" s="318">
        <v>3484407.5949809998</v>
      </c>
      <c r="H21" s="318">
        <f t="shared" si="2"/>
        <v>27875260.759847999</v>
      </c>
      <c r="I21" s="280"/>
      <c r="J21" s="280"/>
      <c r="K21" s="318">
        <f t="shared" si="3"/>
        <v>27875260.759847999</v>
      </c>
      <c r="M21" s="124">
        <f t="shared" si="6"/>
        <v>0</v>
      </c>
      <c r="N21" s="124">
        <f t="shared" si="7"/>
        <v>0</v>
      </c>
      <c r="O21" s="124">
        <f t="shared" si="8"/>
        <v>0</v>
      </c>
    </row>
    <row r="22" spans="1:16" ht="24" x14ac:dyDescent="0.25">
      <c r="A22" s="268" t="s">
        <v>32</v>
      </c>
      <c r="B22" s="270" t="s">
        <v>18</v>
      </c>
      <c r="C22" s="79">
        <v>8</v>
      </c>
      <c r="D22" s="25">
        <f>COUNTIFS('NOMINA MARZO'!$G$9:$G$210,'PERSONAL MARZO'!A22,'NOMINA MARZO'!$F$9:$F$210,'PERSONAL MARZO'!B22,'NOMINA MARZO'!$AZ$9:$AZ$210,'PERSONAL MARZO'!C22)</f>
        <v>1</v>
      </c>
      <c r="E22" s="25">
        <f t="shared" si="9"/>
        <v>8</v>
      </c>
      <c r="F22" s="318">
        <f t="shared" si="1"/>
        <v>116146.91983269999</v>
      </c>
      <c r="G22" s="318">
        <v>3484407.5949809998</v>
      </c>
      <c r="H22" s="318">
        <f t="shared" si="2"/>
        <v>3484407.5949809998</v>
      </c>
      <c r="I22" s="280"/>
      <c r="J22" s="280"/>
      <c r="K22" s="318">
        <f t="shared" si="3"/>
        <v>929175.35866159992</v>
      </c>
      <c r="M22" s="124">
        <f t="shared" si="6"/>
        <v>0</v>
      </c>
      <c r="N22" s="124">
        <f t="shared" si="7"/>
        <v>0</v>
      </c>
      <c r="O22" s="124">
        <f t="shared" si="8"/>
        <v>0</v>
      </c>
    </row>
    <row r="23" spans="1:16" ht="24" x14ac:dyDescent="0.25">
      <c r="A23" s="268" t="s">
        <v>32</v>
      </c>
      <c r="B23" s="270" t="s">
        <v>18</v>
      </c>
      <c r="C23" s="79">
        <v>30</v>
      </c>
      <c r="D23" s="25">
        <f>COUNTIFS('NOMINA MARZO'!$G$9:$G$210,'PERSONAL MARZO'!A23,'NOMINA MARZO'!$F$9:$F$210,'PERSONAL MARZO'!B23,'NOMINA MARZO'!$AZ$9:$AZ$210,'PERSONAL MARZO'!C23)</f>
        <v>6</v>
      </c>
      <c r="E23" s="25">
        <f t="shared" si="9"/>
        <v>180</v>
      </c>
      <c r="F23" s="318">
        <f t="shared" si="1"/>
        <v>116146.91983269999</v>
      </c>
      <c r="G23" s="318">
        <v>3484407.5949809998</v>
      </c>
      <c r="H23" s="318">
        <f t="shared" si="2"/>
        <v>20906445.569885999</v>
      </c>
      <c r="I23" s="280"/>
      <c r="J23" s="280"/>
      <c r="K23" s="318">
        <f t="shared" si="3"/>
        <v>20906445.569885999</v>
      </c>
      <c r="M23" s="124">
        <f t="shared" si="6"/>
        <v>0</v>
      </c>
      <c r="N23" s="124">
        <f t="shared" si="7"/>
        <v>0</v>
      </c>
      <c r="O23" s="124">
        <f t="shared" si="8"/>
        <v>0</v>
      </c>
    </row>
    <row r="24" spans="1:16" ht="24" x14ac:dyDescent="0.25">
      <c r="A24" s="268" t="s">
        <v>33</v>
      </c>
      <c r="B24" s="270" t="s">
        <v>18</v>
      </c>
      <c r="C24" s="79">
        <v>30</v>
      </c>
      <c r="D24" s="25">
        <f>COUNTIFS('NOMINA MARZO'!$G$9:$G$210,'PERSONAL MARZO'!A24,'NOMINA MARZO'!$F$9:$F$210,'PERSONAL MARZO'!B24,'NOMINA MARZO'!$AZ$9:$AZ$210,'PERSONAL MARZO'!C24)</f>
        <v>2</v>
      </c>
      <c r="E24" s="25">
        <f t="shared" si="9"/>
        <v>60</v>
      </c>
      <c r="F24" s="318">
        <f t="shared" si="1"/>
        <v>116146.91983269999</v>
      </c>
      <c r="G24" s="318">
        <v>3484407.5949809998</v>
      </c>
      <c r="H24" s="318">
        <f t="shared" si="2"/>
        <v>6968815.1899619997</v>
      </c>
      <c r="I24" s="280"/>
      <c r="J24" s="280"/>
      <c r="K24" s="318">
        <f t="shared" si="3"/>
        <v>6968815.1899619997</v>
      </c>
      <c r="M24" s="124">
        <f t="shared" si="6"/>
        <v>0</v>
      </c>
      <c r="N24" s="124">
        <f t="shared" si="7"/>
        <v>0</v>
      </c>
      <c r="O24" s="124">
        <f t="shared" si="8"/>
        <v>0</v>
      </c>
    </row>
    <row r="25" spans="1:16" ht="24" x14ac:dyDescent="0.25">
      <c r="A25" s="268" t="s">
        <v>34</v>
      </c>
      <c r="B25" s="270" t="s">
        <v>18</v>
      </c>
      <c r="C25" s="79">
        <v>30</v>
      </c>
      <c r="D25" s="25">
        <f>COUNTIFS('NOMINA MARZO'!$G$9:$G$210,'PERSONAL MARZO'!A25,'NOMINA MARZO'!$F$9:$F$210,'PERSONAL MARZO'!B25,'NOMINA MARZO'!$AZ$9:$AZ$210,'PERSONAL MARZO'!C25)</f>
        <v>6</v>
      </c>
      <c r="E25" s="25">
        <f t="shared" ref="E25:E33" si="11">+C25*D25</f>
        <v>180</v>
      </c>
      <c r="F25" s="318">
        <f t="shared" si="1"/>
        <v>116146.91983269999</v>
      </c>
      <c r="G25" s="318">
        <v>3484407.5949809998</v>
      </c>
      <c r="H25" s="318">
        <f t="shared" si="2"/>
        <v>20906445.569885999</v>
      </c>
      <c r="I25" s="280"/>
      <c r="J25" s="280"/>
      <c r="K25" s="318">
        <f t="shared" si="3"/>
        <v>20906445.569885999</v>
      </c>
      <c r="M25" s="124">
        <f t="shared" si="6"/>
        <v>0</v>
      </c>
      <c r="N25" s="124">
        <f t="shared" si="7"/>
        <v>0</v>
      </c>
      <c r="O25" s="124">
        <f t="shared" si="8"/>
        <v>0</v>
      </c>
    </row>
    <row r="26" spans="1:16" ht="24" x14ac:dyDescent="0.25">
      <c r="A26" s="268" t="s">
        <v>35</v>
      </c>
      <c r="B26" s="270" t="s">
        <v>18</v>
      </c>
      <c r="C26" s="79">
        <v>8</v>
      </c>
      <c r="D26" s="25">
        <f>COUNTIFS('NOMINA MARZO'!$G$9:$G$210,'PERSONAL MARZO'!A26,'NOMINA MARZO'!$F$9:$F$210,'PERSONAL MARZO'!B26,'NOMINA MARZO'!$AZ$9:$AZ$210,'PERSONAL MARZO'!C26)</f>
        <v>1</v>
      </c>
      <c r="E26" s="25">
        <f t="shared" si="11"/>
        <v>8</v>
      </c>
      <c r="F26" s="318">
        <f t="shared" si="1"/>
        <v>116146.91983269999</v>
      </c>
      <c r="G26" s="318">
        <v>3484407.5949809998</v>
      </c>
      <c r="H26" s="318">
        <f t="shared" si="2"/>
        <v>3484407.5949809998</v>
      </c>
      <c r="I26" s="280"/>
      <c r="J26" s="280"/>
      <c r="K26" s="318">
        <f t="shared" si="3"/>
        <v>929175.35866159992</v>
      </c>
      <c r="M26" s="124">
        <f t="shared" si="6"/>
        <v>0</v>
      </c>
      <c r="N26" s="124">
        <f t="shared" si="7"/>
        <v>0</v>
      </c>
      <c r="O26" s="124">
        <f t="shared" si="8"/>
        <v>0</v>
      </c>
    </row>
    <row r="27" spans="1:16" ht="24" x14ac:dyDescent="0.25">
      <c r="A27" s="268" t="s">
        <v>35</v>
      </c>
      <c r="B27" s="270" t="s">
        <v>18</v>
      </c>
      <c r="C27" s="79">
        <v>11</v>
      </c>
      <c r="D27" s="25">
        <f>COUNTIFS('NOMINA MARZO'!$G$9:$G$210,'PERSONAL MARZO'!A27,'NOMINA MARZO'!$F$9:$F$210,'PERSONAL MARZO'!B27,'NOMINA MARZO'!$AZ$9:$AZ$210,'PERSONAL MARZO'!C27)</f>
        <v>1</v>
      </c>
      <c r="E27" s="25">
        <f t="shared" ref="E27" si="12">+C27*D27</f>
        <v>11</v>
      </c>
      <c r="F27" s="318">
        <f t="shared" si="1"/>
        <v>116146.91983269999</v>
      </c>
      <c r="G27" s="318">
        <v>3484407.5949809998</v>
      </c>
      <c r="H27" s="318">
        <f t="shared" si="2"/>
        <v>3484407.5949809998</v>
      </c>
      <c r="I27" s="280"/>
      <c r="J27" s="280"/>
      <c r="K27" s="318">
        <f t="shared" si="3"/>
        <v>1277616.1181597</v>
      </c>
      <c r="M27" s="124">
        <f t="shared" si="6"/>
        <v>0</v>
      </c>
      <c r="N27" s="124">
        <f t="shared" si="7"/>
        <v>0</v>
      </c>
      <c r="O27" s="124">
        <f t="shared" si="8"/>
        <v>0</v>
      </c>
    </row>
    <row r="28" spans="1:16" ht="24" x14ac:dyDescent="0.25">
      <c r="A28" s="268" t="s">
        <v>35</v>
      </c>
      <c r="B28" s="270" t="s">
        <v>18</v>
      </c>
      <c r="C28" s="79">
        <v>16</v>
      </c>
      <c r="D28" s="25">
        <f>COUNTIFS('NOMINA MARZO'!$G$9:$G$210,'PERSONAL MARZO'!A28,'NOMINA MARZO'!$F$9:$F$210,'PERSONAL MARZO'!B28,'NOMINA MARZO'!$AZ$9:$AZ$210,'PERSONAL MARZO'!C28)</f>
        <v>1</v>
      </c>
      <c r="E28" s="25">
        <f t="shared" si="11"/>
        <v>16</v>
      </c>
      <c r="F28" s="318">
        <f t="shared" si="1"/>
        <v>116146.91983269999</v>
      </c>
      <c r="G28" s="318">
        <v>3484407.5949809998</v>
      </c>
      <c r="H28" s="318">
        <f t="shared" si="2"/>
        <v>3484407.5949809998</v>
      </c>
      <c r="I28" s="280"/>
      <c r="J28" s="280"/>
      <c r="K28" s="318">
        <f t="shared" si="3"/>
        <v>1858350.7173231998</v>
      </c>
      <c r="M28" s="124">
        <f t="shared" si="6"/>
        <v>0</v>
      </c>
      <c r="N28" s="124">
        <f t="shared" si="7"/>
        <v>0</v>
      </c>
      <c r="O28" s="124">
        <f t="shared" si="8"/>
        <v>0</v>
      </c>
    </row>
    <row r="29" spans="1:16" ht="24" x14ac:dyDescent="0.25">
      <c r="A29" s="268" t="s">
        <v>35</v>
      </c>
      <c r="B29" s="270" t="s">
        <v>18</v>
      </c>
      <c r="C29" s="79">
        <v>26</v>
      </c>
      <c r="D29" s="25">
        <f>COUNTIFS('NOMINA MARZO'!$G$9:$G$210,'PERSONAL MARZO'!A29,'NOMINA MARZO'!$F$9:$F$210,'PERSONAL MARZO'!B29,'NOMINA MARZO'!$AZ$9:$AZ$210,'PERSONAL MARZO'!C29)</f>
        <v>1</v>
      </c>
      <c r="E29" s="25">
        <f t="shared" si="11"/>
        <v>26</v>
      </c>
      <c r="F29" s="318">
        <f t="shared" si="1"/>
        <v>116146.91983269999</v>
      </c>
      <c r="G29" s="318">
        <v>3484407.5949809998</v>
      </c>
      <c r="H29" s="318">
        <f t="shared" si="2"/>
        <v>3484407.5949809998</v>
      </c>
      <c r="I29" s="280"/>
      <c r="J29" s="280"/>
      <c r="K29" s="318">
        <f t="shared" si="3"/>
        <v>3019819.9156501996</v>
      </c>
      <c r="M29" s="124">
        <f t="shared" si="6"/>
        <v>0</v>
      </c>
      <c r="N29" s="124">
        <f t="shared" si="7"/>
        <v>0</v>
      </c>
      <c r="O29" s="124">
        <f t="shared" si="8"/>
        <v>0</v>
      </c>
    </row>
    <row r="30" spans="1:16" ht="24" x14ac:dyDescent="0.25">
      <c r="A30" s="268" t="s">
        <v>35</v>
      </c>
      <c r="B30" s="270" t="s">
        <v>18</v>
      </c>
      <c r="C30" s="79">
        <v>27</v>
      </c>
      <c r="D30" s="25">
        <f>COUNTIFS('NOMINA MARZO'!$G$9:$G$210,'PERSONAL MARZO'!A30,'NOMINA MARZO'!$F$9:$F$210,'PERSONAL MARZO'!B30,'NOMINA MARZO'!$AZ$9:$AZ$210,'PERSONAL MARZO'!C30)</f>
        <v>1</v>
      </c>
      <c r="E30" s="25">
        <f t="shared" si="11"/>
        <v>27</v>
      </c>
      <c r="F30" s="318">
        <f t="shared" si="1"/>
        <v>116146.91983269999</v>
      </c>
      <c r="G30" s="318">
        <v>3484407.5949809998</v>
      </c>
      <c r="H30" s="318">
        <f t="shared" si="2"/>
        <v>3484407.5949809998</v>
      </c>
      <c r="I30" s="280"/>
      <c r="J30" s="280"/>
      <c r="K30" s="318">
        <f t="shared" si="3"/>
        <v>3135966.8354828996</v>
      </c>
      <c r="M30" s="124">
        <f t="shared" si="6"/>
        <v>0</v>
      </c>
      <c r="N30" s="124">
        <f t="shared" si="7"/>
        <v>0</v>
      </c>
      <c r="O30" s="124">
        <f t="shared" si="8"/>
        <v>0</v>
      </c>
    </row>
    <row r="31" spans="1:16" ht="24" x14ac:dyDescent="0.25">
      <c r="A31" s="268" t="s">
        <v>35</v>
      </c>
      <c r="B31" s="270" t="s">
        <v>18</v>
      </c>
      <c r="C31" s="79">
        <v>30</v>
      </c>
      <c r="D31" s="25">
        <f>COUNTIFS('NOMINA MARZO'!$G$9:$G$210,'PERSONAL MARZO'!A31,'NOMINA MARZO'!$F$9:$F$210,'PERSONAL MARZO'!B31,'NOMINA MARZO'!$AZ$9:$AZ$210,'PERSONAL MARZO'!C31)</f>
        <v>4</v>
      </c>
      <c r="E31" s="25">
        <f t="shared" si="11"/>
        <v>120</v>
      </c>
      <c r="F31" s="318">
        <f t="shared" si="1"/>
        <v>116146.91983269999</v>
      </c>
      <c r="G31" s="318">
        <v>3484407.5949809998</v>
      </c>
      <c r="H31" s="318">
        <f t="shared" si="2"/>
        <v>13937630.379923999</v>
      </c>
      <c r="I31" s="280"/>
      <c r="J31" s="280"/>
      <c r="K31" s="318">
        <f t="shared" si="3"/>
        <v>13937630.379923999</v>
      </c>
      <c r="L31" s="124">
        <f>K26+K27+K28+K29+K30+K31+K69</f>
        <v>31127374.515163597</v>
      </c>
      <c r="M31" s="124">
        <f t="shared" si="6"/>
        <v>3112737.45151636</v>
      </c>
      <c r="N31" s="124">
        <f t="shared" si="7"/>
        <v>591420.11578810844</v>
      </c>
      <c r="O31" s="124">
        <f t="shared" si="8"/>
        <v>34831532.082468063</v>
      </c>
    </row>
    <row r="32" spans="1:16" ht="24" x14ac:dyDescent="0.25">
      <c r="A32" s="268" t="s">
        <v>36</v>
      </c>
      <c r="B32" s="270" t="s">
        <v>18</v>
      </c>
      <c r="C32" s="79">
        <v>30</v>
      </c>
      <c r="D32" s="25">
        <f>COUNTIFS('NOMINA MARZO'!$G$9:$G$210,'PERSONAL MARZO'!A32,'NOMINA MARZO'!$F$9:$F$210,'PERSONAL MARZO'!B32,'NOMINA MARZO'!$AZ$9:$AZ$210,'PERSONAL MARZO'!C32)</f>
        <v>9</v>
      </c>
      <c r="E32" s="25">
        <f t="shared" si="11"/>
        <v>270</v>
      </c>
      <c r="F32" s="318">
        <f t="shared" si="1"/>
        <v>116146.91983269999</v>
      </c>
      <c r="G32" s="318">
        <v>3484407.5949809998</v>
      </c>
      <c r="H32" s="318">
        <f t="shared" si="2"/>
        <v>31359668.354828998</v>
      </c>
      <c r="I32" s="280"/>
      <c r="J32" s="280"/>
      <c r="K32" s="318">
        <f t="shared" si="3"/>
        <v>31359668.354828998</v>
      </c>
      <c r="L32" s="124">
        <f>K32+K70+K93</f>
        <v>41812891.139771998</v>
      </c>
      <c r="M32" s="124">
        <f t="shared" si="6"/>
        <v>4181289.1139771999</v>
      </c>
      <c r="N32" s="124">
        <f t="shared" si="7"/>
        <v>794444.93165566796</v>
      </c>
      <c r="O32" s="124">
        <f t="shared" si="8"/>
        <v>46788625.185404867</v>
      </c>
    </row>
    <row r="33" spans="1:15" ht="24" x14ac:dyDescent="0.25">
      <c r="A33" s="268" t="s">
        <v>37</v>
      </c>
      <c r="B33" s="270" t="s">
        <v>18</v>
      </c>
      <c r="C33" s="79">
        <v>30</v>
      </c>
      <c r="D33" s="25">
        <f>COUNTIFS('NOMINA MARZO'!$G$9:$G$210,'PERSONAL MARZO'!A33,'NOMINA MARZO'!$F$9:$F$210,'PERSONAL MARZO'!B33,'NOMINA MARZO'!$AZ$9:$AZ$210,'PERSONAL MARZO'!C33)</f>
        <v>2</v>
      </c>
      <c r="E33" s="25">
        <f t="shared" si="11"/>
        <v>60</v>
      </c>
      <c r="F33" s="318">
        <f t="shared" si="1"/>
        <v>116146.91983269999</v>
      </c>
      <c r="G33" s="318">
        <v>3484407.5949809998</v>
      </c>
      <c r="H33" s="318">
        <f t="shared" si="2"/>
        <v>6968815.1899619997</v>
      </c>
      <c r="I33" s="280"/>
      <c r="J33" s="280"/>
      <c r="K33" s="318">
        <f t="shared" si="3"/>
        <v>6968815.1899619997</v>
      </c>
      <c r="L33" s="124">
        <f>K33</f>
        <v>6968815.1899619997</v>
      </c>
      <c r="M33" s="124">
        <f t="shared" si="6"/>
        <v>696881.51899620006</v>
      </c>
      <c r="N33" s="124">
        <f t="shared" si="7"/>
        <v>132407.48860927802</v>
      </c>
      <c r="O33" s="124">
        <f t="shared" si="8"/>
        <v>7798104.1975674778</v>
      </c>
    </row>
    <row r="34" spans="1:15" ht="24" x14ac:dyDescent="0.25">
      <c r="A34" s="268" t="s">
        <v>38</v>
      </c>
      <c r="B34" s="270" t="s">
        <v>18</v>
      </c>
      <c r="C34" s="79">
        <v>30</v>
      </c>
      <c r="D34" s="25">
        <f>COUNTIFS('NOMINA MARZO'!$G$9:$G$210,'PERSONAL MARZO'!A34,'NOMINA MARZO'!$F$9:$F$210,'PERSONAL MARZO'!B34,'NOMINA MARZO'!$AZ$9:$AZ$210,'PERSONAL MARZO'!C34)</f>
        <v>2</v>
      </c>
      <c r="E34" s="25">
        <f t="shared" ref="E34:E39" si="13">+C34*D34</f>
        <v>60</v>
      </c>
      <c r="F34" s="318">
        <f t="shared" si="1"/>
        <v>116146.91983269999</v>
      </c>
      <c r="G34" s="318">
        <v>3484407.5949809998</v>
      </c>
      <c r="H34" s="318">
        <f t="shared" si="2"/>
        <v>6968815.1899619997</v>
      </c>
      <c r="I34" s="280"/>
      <c r="J34" s="280"/>
      <c r="K34" s="318">
        <f t="shared" si="3"/>
        <v>6968815.1899619997</v>
      </c>
      <c r="L34" s="124">
        <f>K34</f>
        <v>6968815.1899619997</v>
      </c>
      <c r="M34" s="124">
        <f t="shared" si="6"/>
        <v>696881.51899620006</v>
      </c>
      <c r="N34" s="124">
        <f t="shared" si="7"/>
        <v>132407.48860927802</v>
      </c>
      <c r="O34" s="124">
        <f t="shared" si="8"/>
        <v>7798104.1975674778</v>
      </c>
    </row>
    <row r="35" spans="1:15" ht="24" x14ac:dyDescent="0.25">
      <c r="A35" s="268" t="s">
        <v>39</v>
      </c>
      <c r="B35" s="270" t="s">
        <v>18</v>
      </c>
      <c r="C35" s="79">
        <v>30</v>
      </c>
      <c r="D35" s="25">
        <f>COUNTIFS('NOMINA MARZO'!$G$9:$G$210,'PERSONAL MARZO'!A35,'NOMINA MARZO'!$F$9:$F$210,'PERSONAL MARZO'!B35,'NOMINA MARZO'!$AZ$9:$AZ$210,'PERSONAL MARZO'!C35)</f>
        <v>2</v>
      </c>
      <c r="E35" s="25">
        <f t="shared" si="13"/>
        <v>60</v>
      </c>
      <c r="F35" s="318">
        <f t="shared" si="1"/>
        <v>116146.91983269999</v>
      </c>
      <c r="G35" s="318">
        <v>3484407.5949809998</v>
      </c>
      <c r="H35" s="318">
        <f t="shared" si="2"/>
        <v>6968815.1899619997</v>
      </c>
      <c r="I35" s="280"/>
      <c r="J35" s="280"/>
      <c r="K35" s="318">
        <f t="shared" si="3"/>
        <v>6968815.1899619997</v>
      </c>
      <c r="L35" s="124">
        <f>K35+K71</f>
        <v>10337075.8651103</v>
      </c>
      <c r="M35" s="124">
        <f t="shared" si="6"/>
        <v>1033707.5865110301</v>
      </c>
      <c r="N35" s="124">
        <f t="shared" si="7"/>
        <v>196404.44143709572</v>
      </c>
      <c r="O35" s="124">
        <f t="shared" si="8"/>
        <v>11567187.893058427</v>
      </c>
    </row>
    <row r="36" spans="1:15" ht="24" x14ac:dyDescent="0.25">
      <c r="A36" s="268" t="s">
        <v>40</v>
      </c>
      <c r="B36" s="270" t="s">
        <v>18</v>
      </c>
      <c r="C36" s="79">
        <v>30</v>
      </c>
      <c r="D36" s="25">
        <f>COUNTIFS('NOMINA MARZO'!$G$9:$G$210,'PERSONAL MARZO'!A36,'NOMINA MARZO'!$F$9:$F$210,'PERSONAL MARZO'!B36,'NOMINA MARZO'!$AZ$9:$AZ$210,'PERSONAL MARZO'!C36)</f>
        <v>2</v>
      </c>
      <c r="E36" s="25">
        <f t="shared" si="13"/>
        <v>60</v>
      </c>
      <c r="F36" s="318">
        <f t="shared" si="1"/>
        <v>116146.91983269999</v>
      </c>
      <c r="G36" s="318">
        <v>3484407.5949809998</v>
      </c>
      <c r="H36" s="318">
        <f t="shared" si="2"/>
        <v>6968815.1899619997</v>
      </c>
      <c r="I36" s="280"/>
      <c r="J36" s="280"/>
      <c r="K36" s="318">
        <f t="shared" si="3"/>
        <v>6968815.1899619997</v>
      </c>
      <c r="L36" s="124">
        <f>K36+K72</f>
        <v>10453222.784942999</v>
      </c>
      <c r="M36" s="124">
        <f t="shared" si="6"/>
        <v>1045322.2784943</v>
      </c>
      <c r="N36" s="124">
        <f t="shared" si="7"/>
        <v>198611.23291391699</v>
      </c>
      <c r="O36" s="124">
        <f t="shared" si="8"/>
        <v>11697156.296351217</v>
      </c>
    </row>
    <row r="37" spans="1:15" ht="24" x14ac:dyDescent="0.25">
      <c r="A37" s="268" t="s">
        <v>41</v>
      </c>
      <c r="B37" s="270" t="s">
        <v>18</v>
      </c>
      <c r="C37" s="79">
        <v>30</v>
      </c>
      <c r="D37" s="25">
        <f>COUNTIFS('NOMINA MARZO'!$G$9:$G$210,'PERSONAL MARZO'!A37,'NOMINA MARZO'!$F$9:$F$210,'PERSONAL MARZO'!B37,'NOMINA MARZO'!$AZ$9:$AZ$210,'PERSONAL MARZO'!C37)</f>
        <v>3</v>
      </c>
      <c r="E37" s="25">
        <f t="shared" si="13"/>
        <v>90</v>
      </c>
      <c r="F37" s="318">
        <f t="shared" si="1"/>
        <v>116146.91983269999</v>
      </c>
      <c r="G37" s="318">
        <v>3484407.5949809998</v>
      </c>
      <c r="H37" s="318">
        <f t="shared" si="2"/>
        <v>10453222.784942999</v>
      </c>
      <c r="I37" s="280"/>
      <c r="J37" s="280"/>
      <c r="K37" s="318">
        <f t="shared" si="3"/>
        <v>10453222.784942999</v>
      </c>
      <c r="L37" s="124">
        <f>K37+K73</f>
        <v>17422037.974904999</v>
      </c>
      <c r="M37" s="124">
        <f t="shared" si="6"/>
        <v>1742203.7974904999</v>
      </c>
      <c r="N37" s="124">
        <f t="shared" si="7"/>
        <v>331018.72152319498</v>
      </c>
      <c r="O37" s="124">
        <f t="shared" si="8"/>
        <v>19495260.493918695</v>
      </c>
    </row>
    <row r="38" spans="1:15" ht="24" x14ac:dyDescent="0.25">
      <c r="A38" s="268" t="s">
        <v>42</v>
      </c>
      <c r="B38" s="270" t="s">
        <v>18</v>
      </c>
      <c r="C38" s="79">
        <v>30</v>
      </c>
      <c r="D38" s="25">
        <f>COUNTIFS('NOMINA MARZO'!$G$9:$G$210,'PERSONAL MARZO'!A38,'NOMINA MARZO'!$F$9:$F$210,'PERSONAL MARZO'!B38,'NOMINA MARZO'!$AZ$9:$AZ$210,'PERSONAL MARZO'!C38)</f>
        <v>1</v>
      </c>
      <c r="E38" s="25">
        <f t="shared" si="13"/>
        <v>30</v>
      </c>
      <c r="F38" s="318">
        <f t="shared" si="1"/>
        <v>116146.91983269999</v>
      </c>
      <c r="G38" s="318">
        <v>3484407.5949809998</v>
      </c>
      <c r="H38" s="318">
        <f t="shared" si="2"/>
        <v>3484407.5949809998</v>
      </c>
      <c r="I38" s="280"/>
      <c r="J38" s="280"/>
      <c r="K38" s="318">
        <f t="shared" si="3"/>
        <v>3484407.5949809998</v>
      </c>
      <c r="L38" s="124">
        <f>K38</f>
        <v>3484407.5949809998</v>
      </c>
      <c r="M38" s="124">
        <f t="shared" si="6"/>
        <v>348440.75949810003</v>
      </c>
      <c r="N38" s="124">
        <f t="shared" si="7"/>
        <v>66203.744304639011</v>
      </c>
      <c r="O38" s="124">
        <f t="shared" si="8"/>
        <v>3899052.0987837389</v>
      </c>
    </row>
    <row r="39" spans="1:15" ht="24" x14ac:dyDescent="0.25">
      <c r="A39" s="268" t="s">
        <v>43</v>
      </c>
      <c r="B39" s="270" t="s">
        <v>18</v>
      </c>
      <c r="C39" s="79">
        <v>5</v>
      </c>
      <c r="D39" s="25">
        <f>COUNTIFS('NOMINA MARZO'!$G$9:$G$210,'PERSONAL MARZO'!A39,'NOMINA MARZO'!$F$9:$F$210,'PERSONAL MARZO'!B39,'NOMINA MARZO'!$AZ$9:$AZ$210,'PERSONAL MARZO'!C39)</f>
        <v>1</v>
      </c>
      <c r="E39" s="25">
        <f t="shared" si="13"/>
        <v>5</v>
      </c>
      <c r="F39" s="318">
        <f t="shared" si="1"/>
        <v>116146.91983269999</v>
      </c>
      <c r="G39" s="318">
        <v>3484407.5949809998</v>
      </c>
      <c r="H39" s="318">
        <f t="shared" si="2"/>
        <v>3484407.5949809998</v>
      </c>
      <c r="I39" s="280"/>
      <c r="J39" s="280"/>
      <c r="K39" s="318">
        <f t="shared" si="3"/>
        <v>580734.59916349989</v>
      </c>
      <c r="M39" s="124">
        <f t="shared" si="6"/>
        <v>0</v>
      </c>
      <c r="N39" s="124">
        <f t="shared" si="7"/>
        <v>0</v>
      </c>
      <c r="O39" s="124">
        <f t="shared" si="8"/>
        <v>0</v>
      </c>
    </row>
    <row r="40" spans="1:15" ht="24" x14ac:dyDescent="0.25">
      <c r="A40" s="268" t="s">
        <v>43</v>
      </c>
      <c r="B40" s="270" t="s">
        <v>18</v>
      </c>
      <c r="C40" s="79">
        <v>13</v>
      </c>
      <c r="D40" s="25">
        <f>COUNTIFS('NOMINA MARZO'!$G$9:$G$210,'PERSONAL MARZO'!A40,'NOMINA MARZO'!$F$9:$F$210,'PERSONAL MARZO'!B40,'NOMINA MARZO'!$AZ$9:$AZ$210,'PERSONAL MARZO'!C40)</f>
        <v>1</v>
      </c>
      <c r="E40" s="25">
        <f t="shared" ref="E40:E46" si="14">+C40*D40</f>
        <v>13</v>
      </c>
      <c r="F40" s="318">
        <f t="shared" si="1"/>
        <v>116146.91983269999</v>
      </c>
      <c r="G40" s="318">
        <v>3484407.5949809998</v>
      </c>
      <c r="H40" s="318">
        <f t="shared" si="2"/>
        <v>3484407.5949809998</v>
      </c>
      <c r="I40" s="280"/>
      <c r="J40" s="280"/>
      <c r="K40" s="318">
        <f t="shared" si="3"/>
        <v>1509909.9578250998</v>
      </c>
      <c r="M40" s="124">
        <f t="shared" si="6"/>
        <v>0</v>
      </c>
      <c r="N40" s="124">
        <f t="shared" si="7"/>
        <v>0</v>
      </c>
      <c r="O40" s="124">
        <f t="shared" si="8"/>
        <v>0</v>
      </c>
    </row>
    <row r="41" spans="1:15" ht="24" x14ac:dyDescent="0.25">
      <c r="A41" s="268" t="s">
        <v>43</v>
      </c>
      <c r="B41" s="270" t="s">
        <v>18</v>
      </c>
      <c r="C41" s="79">
        <v>29</v>
      </c>
      <c r="D41" s="25">
        <f>COUNTIFS('NOMINA MARZO'!$G$9:$G$210,'PERSONAL MARZO'!A41,'NOMINA MARZO'!$F$9:$F$210,'PERSONAL MARZO'!B41,'NOMINA MARZO'!$AZ$9:$AZ$210,'PERSONAL MARZO'!C41)</f>
        <v>1</v>
      </c>
      <c r="E41" s="25">
        <f t="shared" si="14"/>
        <v>29</v>
      </c>
      <c r="F41" s="318">
        <f t="shared" si="1"/>
        <v>116146.91983269999</v>
      </c>
      <c r="G41" s="318">
        <v>3484407.5949809998</v>
      </c>
      <c r="H41" s="318">
        <f t="shared" si="2"/>
        <v>3484407.5949809998</v>
      </c>
      <c r="I41" s="280"/>
      <c r="J41" s="280"/>
      <c r="K41" s="318">
        <f t="shared" si="3"/>
        <v>3368260.6751482999</v>
      </c>
      <c r="M41" s="124">
        <f t="shared" si="6"/>
        <v>0</v>
      </c>
      <c r="N41" s="124">
        <f t="shared" si="7"/>
        <v>0</v>
      </c>
      <c r="O41" s="124">
        <f t="shared" si="8"/>
        <v>0</v>
      </c>
    </row>
    <row r="42" spans="1:15" ht="24" x14ac:dyDescent="0.25">
      <c r="A42" s="268" t="s">
        <v>43</v>
      </c>
      <c r="B42" s="270" t="s">
        <v>18</v>
      </c>
      <c r="C42" s="79">
        <v>30</v>
      </c>
      <c r="D42" s="25">
        <f>COUNTIFS('NOMINA MARZO'!$G$9:$G$210,'PERSONAL MARZO'!A42,'NOMINA MARZO'!$F$9:$F$210,'PERSONAL MARZO'!B42,'NOMINA MARZO'!$AZ$9:$AZ$210,'PERSONAL MARZO'!C42)</f>
        <v>1</v>
      </c>
      <c r="E42" s="25">
        <f t="shared" si="14"/>
        <v>30</v>
      </c>
      <c r="F42" s="318">
        <f t="shared" si="1"/>
        <v>116146.91983269999</v>
      </c>
      <c r="G42" s="318">
        <v>3484407.5949809998</v>
      </c>
      <c r="H42" s="318">
        <f t="shared" si="2"/>
        <v>3484407.5949809998</v>
      </c>
      <c r="I42" s="280"/>
      <c r="J42" s="280"/>
      <c r="K42" s="318">
        <f t="shared" si="3"/>
        <v>3484407.5949809998</v>
      </c>
      <c r="L42" s="124">
        <f>K39+K40+K41+K42+K74+K94</f>
        <v>22880943.207041897</v>
      </c>
      <c r="M42" s="124">
        <f t="shared" si="6"/>
        <v>2288094.3207041896</v>
      </c>
      <c r="N42" s="124">
        <f t="shared" si="7"/>
        <v>434737.92093379603</v>
      </c>
      <c r="O42" s="124">
        <f t="shared" si="8"/>
        <v>25603775.448679883</v>
      </c>
    </row>
    <row r="43" spans="1:15" ht="24" x14ac:dyDescent="0.25">
      <c r="A43" s="268" t="s">
        <v>44</v>
      </c>
      <c r="B43" s="270" t="s">
        <v>18</v>
      </c>
      <c r="C43" s="79">
        <v>30</v>
      </c>
      <c r="D43" s="25">
        <f>COUNTIFS('NOMINA MARZO'!$G$9:$G$210,'PERSONAL MARZO'!A43,'NOMINA MARZO'!$F$9:$F$210,'PERSONAL MARZO'!B43,'NOMINA MARZO'!$AZ$9:$AZ$210,'PERSONAL MARZO'!C43)</f>
        <v>3</v>
      </c>
      <c r="E43" s="25">
        <f t="shared" si="14"/>
        <v>90</v>
      </c>
      <c r="F43" s="318">
        <f t="shared" si="1"/>
        <v>116146.91983269999</v>
      </c>
      <c r="G43" s="318">
        <v>3484407.5949809998</v>
      </c>
      <c r="H43" s="318">
        <f t="shared" si="2"/>
        <v>10453222.784942999</v>
      </c>
      <c r="I43" s="280"/>
      <c r="J43" s="280"/>
      <c r="K43" s="318">
        <f t="shared" si="3"/>
        <v>10453222.784942999</v>
      </c>
      <c r="M43" s="124">
        <f t="shared" si="6"/>
        <v>0</v>
      </c>
      <c r="N43" s="124">
        <f t="shared" si="7"/>
        <v>0</v>
      </c>
      <c r="O43" s="124">
        <f t="shared" si="8"/>
        <v>0</v>
      </c>
    </row>
    <row r="44" spans="1:15" ht="24" x14ac:dyDescent="0.25">
      <c r="A44" s="268" t="s">
        <v>45</v>
      </c>
      <c r="B44" s="270" t="s">
        <v>18</v>
      </c>
      <c r="C44" s="79">
        <v>30</v>
      </c>
      <c r="D44" s="25">
        <f>COUNTIFS('NOMINA MARZO'!$G$9:$G$210,'PERSONAL MARZO'!A44,'NOMINA MARZO'!$F$9:$F$210,'PERSONAL MARZO'!B44,'NOMINA MARZO'!$AZ$9:$AZ$210,'PERSONAL MARZO'!C44)</f>
        <v>2</v>
      </c>
      <c r="E44" s="25">
        <f t="shared" si="14"/>
        <v>60</v>
      </c>
      <c r="F44" s="318">
        <f t="shared" si="1"/>
        <v>116146.91983269999</v>
      </c>
      <c r="G44" s="318">
        <v>3484407.5949809998</v>
      </c>
      <c r="H44" s="318">
        <f t="shared" si="2"/>
        <v>6968815.1899619997</v>
      </c>
      <c r="I44" s="280"/>
      <c r="J44" s="280"/>
      <c r="K44" s="318">
        <f t="shared" si="3"/>
        <v>6968815.1899619997</v>
      </c>
      <c r="L44" s="124">
        <f>K44</f>
        <v>6968815.1899619997</v>
      </c>
      <c r="M44" s="124">
        <f t="shared" si="6"/>
        <v>696881.51899620006</v>
      </c>
      <c r="N44" s="124">
        <f t="shared" si="7"/>
        <v>132407.48860927802</v>
      </c>
      <c r="O44" s="124">
        <f t="shared" si="8"/>
        <v>7798104.1975674778</v>
      </c>
    </row>
    <row r="45" spans="1:15" ht="24" x14ac:dyDescent="0.25">
      <c r="A45" s="268" t="s">
        <v>46</v>
      </c>
      <c r="B45" s="270" t="s">
        <v>18</v>
      </c>
      <c r="C45" s="79">
        <v>30</v>
      </c>
      <c r="D45" s="25">
        <f>COUNTIFS('NOMINA MARZO'!$G$9:$G$210,'PERSONAL MARZO'!A45,'NOMINA MARZO'!$F$9:$F$210,'PERSONAL MARZO'!B45,'NOMINA MARZO'!$AZ$9:$AZ$210,'PERSONAL MARZO'!C45)</f>
        <v>2</v>
      </c>
      <c r="E45" s="25">
        <f t="shared" si="14"/>
        <v>60</v>
      </c>
      <c r="F45" s="318">
        <f t="shared" si="1"/>
        <v>116146.91983269999</v>
      </c>
      <c r="G45" s="318">
        <v>3484407.5949809998</v>
      </c>
      <c r="H45" s="318">
        <f t="shared" si="2"/>
        <v>6968815.1899619997</v>
      </c>
      <c r="I45" s="280"/>
      <c r="J45" s="280"/>
      <c r="K45" s="318">
        <f t="shared" si="3"/>
        <v>6968815.1899619997</v>
      </c>
      <c r="L45" s="124">
        <f>K45+K77</f>
        <v>10453222.784942999</v>
      </c>
      <c r="M45" s="124">
        <f t="shared" si="6"/>
        <v>1045322.2784943</v>
      </c>
      <c r="N45" s="124">
        <f t="shared" si="7"/>
        <v>198611.23291391699</v>
      </c>
      <c r="O45" s="124">
        <f t="shared" si="8"/>
        <v>11697156.296351217</v>
      </c>
    </row>
    <row r="46" spans="1:15" ht="24" x14ac:dyDescent="0.25">
      <c r="A46" s="268" t="s">
        <v>47</v>
      </c>
      <c r="B46" s="270" t="s">
        <v>18</v>
      </c>
      <c r="C46" s="79">
        <v>6</v>
      </c>
      <c r="D46" s="25">
        <f>COUNTIFS('NOMINA MARZO'!$G$9:$G$210,'PERSONAL MARZO'!A46,'NOMINA MARZO'!$F$9:$F$210,'PERSONAL MARZO'!B46,'NOMINA MARZO'!$AZ$9:$AZ$210,'PERSONAL MARZO'!C46)</f>
        <v>1</v>
      </c>
      <c r="E46" s="25">
        <f t="shared" si="14"/>
        <v>6</v>
      </c>
      <c r="F46" s="318">
        <f t="shared" si="1"/>
        <v>116146.91983269999</v>
      </c>
      <c r="G46" s="318">
        <v>3484407.5949809998</v>
      </c>
      <c r="H46" s="318">
        <f t="shared" si="2"/>
        <v>3484407.5949809998</v>
      </c>
      <c r="I46" s="280"/>
      <c r="J46" s="280"/>
      <c r="K46" s="318">
        <f t="shared" si="3"/>
        <v>696881.51899619994</v>
      </c>
      <c r="M46" s="124">
        <f t="shared" si="6"/>
        <v>0</v>
      </c>
      <c r="N46" s="124">
        <f t="shared" si="7"/>
        <v>0</v>
      </c>
      <c r="O46" s="124">
        <f t="shared" si="8"/>
        <v>0</v>
      </c>
    </row>
    <row r="47" spans="1:15" ht="24" x14ac:dyDescent="0.25">
      <c r="A47" s="268" t="s">
        <v>47</v>
      </c>
      <c r="B47" s="270" t="s">
        <v>18</v>
      </c>
      <c r="C47" s="79">
        <v>30</v>
      </c>
      <c r="D47" s="25">
        <f>COUNTIFS('NOMINA MARZO'!$G$9:$G$210,'PERSONAL MARZO'!A47,'NOMINA MARZO'!$F$9:$F$210,'PERSONAL MARZO'!B47,'NOMINA MARZO'!$AZ$9:$AZ$210,'PERSONAL MARZO'!C47)</f>
        <v>3</v>
      </c>
      <c r="E47" s="25">
        <f t="shared" ref="E47:E53" si="15">+C47*D47</f>
        <v>90</v>
      </c>
      <c r="F47" s="318">
        <f t="shared" si="1"/>
        <v>116146.91983269999</v>
      </c>
      <c r="G47" s="318">
        <v>3484407.5949809998</v>
      </c>
      <c r="H47" s="318">
        <f t="shared" si="2"/>
        <v>10453222.784942999</v>
      </c>
      <c r="I47" s="280"/>
      <c r="J47" s="280"/>
      <c r="K47" s="318">
        <f t="shared" si="3"/>
        <v>10453222.784942999</v>
      </c>
      <c r="L47" s="124">
        <f>K46+K47</f>
        <v>11150104.303939199</v>
      </c>
      <c r="M47" s="124">
        <f t="shared" si="6"/>
        <v>1115010.43039392</v>
      </c>
      <c r="N47" s="124">
        <f t="shared" si="7"/>
        <v>211851.98177484481</v>
      </c>
      <c r="O47" s="124">
        <f t="shared" si="8"/>
        <v>12476966.716107965</v>
      </c>
    </row>
    <row r="48" spans="1:15" ht="24" x14ac:dyDescent="0.25">
      <c r="A48" s="268" t="s">
        <v>48</v>
      </c>
      <c r="B48" s="270" t="s">
        <v>18</v>
      </c>
      <c r="C48" s="79">
        <v>26</v>
      </c>
      <c r="D48" s="25">
        <f>COUNTIFS('NOMINA MARZO'!$G$9:$G$210,'PERSONAL MARZO'!A48,'NOMINA MARZO'!$F$9:$F$210,'PERSONAL MARZO'!B48,'NOMINA MARZO'!$AZ$9:$AZ$210,'PERSONAL MARZO'!C48)</f>
        <v>1</v>
      </c>
      <c r="E48" s="25">
        <f t="shared" si="15"/>
        <v>26</v>
      </c>
      <c r="F48" s="318">
        <f t="shared" si="1"/>
        <v>116146.91983269999</v>
      </c>
      <c r="G48" s="318">
        <v>3484407.5949809998</v>
      </c>
      <c r="H48" s="318">
        <f t="shared" si="2"/>
        <v>3484407.5949809998</v>
      </c>
      <c r="I48" s="280"/>
      <c r="J48" s="280"/>
      <c r="K48" s="318">
        <f t="shared" si="3"/>
        <v>3019819.9156501996</v>
      </c>
      <c r="M48" s="124">
        <f t="shared" si="6"/>
        <v>0</v>
      </c>
      <c r="N48" s="124">
        <f t="shared" si="7"/>
        <v>0</v>
      </c>
      <c r="O48" s="124">
        <f t="shared" si="8"/>
        <v>0</v>
      </c>
    </row>
    <row r="49" spans="1:15" ht="24" x14ac:dyDescent="0.25">
      <c r="A49" s="268" t="s">
        <v>48</v>
      </c>
      <c r="B49" s="270" t="s">
        <v>18</v>
      </c>
      <c r="C49" s="79">
        <v>30</v>
      </c>
      <c r="D49" s="25">
        <f>COUNTIFS('NOMINA MARZO'!$G$9:$G$210,'PERSONAL MARZO'!A49,'NOMINA MARZO'!$F$9:$F$210,'PERSONAL MARZO'!B49,'NOMINA MARZO'!$AZ$9:$AZ$210,'PERSONAL MARZO'!C49)</f>
        <v>3</v>
      </c>
      <c r="E49" s="25">
        <f t="shared" si="15"/>
        <v>90</v>
      </c>
      <c r="F49" s="318">
        <f t="shared" si="1"/>
        <v>116146.91983269999</v>
      </c>
      <c r="G49" s="318">
        <v>3484407.5949809998</v>
      </c>
      <c r="H49" s="318">
        <f t="shared" si="2"/>
        <v>10453222.784942999</v>
      </c>
      <c r="I49" s="280"/>
      <c r="J49" s="280"/>
      <c r="K49" s="318">
        <f t="shared" si="3"/>
        <v>10453222.784942999</v>
      </c>
      <c r="L49" s="457">
        <f>K48+K49+K78</f>
        <v>16957450.295574199</v>
      </c>
      <c r="M49" s="124">
        <f t="shared" si="6"/>
        <v>1695745.0295574199</v>
      </c>
      <c r="N49" s="124">
        <f t="shared" si="7"/>
        <v>322191.55561590981</v>
      </c>
      <c r="O49" s="124">
        <f t="shared" si="8"/>
        <v>18975386.880747531</v>
      </c>
    </row>
    <row r="50" spans="1:15" ht="24" x14ac:dyDescent="0.25">
      <c r="A50" s="268" t="s">
        <v>49</v>
      </c>
      <c r="B50" s="270" t="s">
        <v>18</v>
      </c>
      <c r="C50" s="79">
        <v>24</v>
      </c>
      <c r="D50" s="25">
        <f>COUNTIFS('NOMINA MARZO'!$G$9:$G$210,'PERSONAL MARZO'!A50,'NOMINA MARZO'!$F$9:$F$210,'PERSONAL MARZO'!B50,'NOMINA MARZO'!$AZ$9:$AZ$210,'PERSONAL MARZO'!C50)</f>
        <v>1</v>
      </c>
      <c r="E50" s="25">
        <f t="shared" si="15"/>
        <v>24</v>
      </c>
      <c r="F50" s="318">
        <f t="shared" si="1"/>
        <v>116146.91983269999</v>
      </c>
      <c r="G50" s="318">
        <v>3484407.5949809998</v>
      </c>
      <c r="H50" s="318">
        <f t="shared" si="2"/>
        <v>3484407.5949809998</v>
      </c>
      <c r="I50" s="280"/>
      <c r="J50" s="280"/>
      <c r="K50" s="318">
        <f t="shared" si="3"/>
        <v>2787526.0759847998</v>
      </c>
      <c r="M50" s="124">
        <f t="shared" si="6"/>
        <v>0</v>
      </c>
      <c r="N50" s="124">
        <f t="shared" si="7"/>
        <v>0</v>
      </c>
      <c r="O50" s="124">
        <f t="shared" si="8"/>
        <v>0</v>
      </c>
    </row>
    <row r="51" spans="1:15" ht="24" x14ac:dyDescent="0.25">
      <c r="A51" s="268" t="s">
        <v>49</v>
      </c>
      <c r="B51" s="270" t="s">
        <v>18</v>
      </c>
      <c r="C51" s="79">
        <v>28</v>
      </c>
      <c r="D51" s="25">
        <f>COUNTIFS('NOMINA MARZO'!$G$9:$G$210,'PERSONAL MARZO'!A51,'NOMINA MARZO'!$F$9:$F$210,'PERSONAL MARZO'!B51,'NOMINA MARZO'!$AZ$9:$AZ$210,'PERSONAL MARZO'!C51)</f>
        <v>1</v>
      </c>
      <c r="E51" s="25">
        <f t="shared" si="15"/>
        <v>28</v>
      </c>
      <c r="F51" s="318">
        <f t="shared" si="1"/>
        <v>116146.91983269999</v>
      </c>
      <c r="G51" s="318">
        <v>3484407.5949809998</v>
      </c>
      <c r="H51" s="318">
        <f t="shared" si="2"/>
        <v>3484407.5949809998</v>
      </c>
      <c r="I51" s="280"/>
      <c r="J51" s="280"/>
      <c r="K51" s="318">
        <f t="shared" si="3"/>
        <v>3252113.7553156</v>
      </c>
      <c r="M51" s="124">
        <f t="shared" si="6"/>
        <v>0</v>
      </c>
      <c r="N51" s="124">
        <f t="shared" si="7"/>
        <v>0</v>
      </c>
      <c r="O51" s="124">
        <f t="shared" si="8"/>
        <v>0</v>
      </c>
    </row>
    <row r="52" spans="1:15" ht="24" x14ac:dyDescent="0.25">
      <c r="A52" s="268" t="s">
        <v>49</v>
      </c>
      <c r="B52" s="270" t="s">
        <v>18</v>
      </c>
      <c r="C52" s="79">
        <v>30</v>
      </c>
      <c r="D52" s="25">
        <f>COUNTIFS('NOMINA MARZO'!$G$9:$G$210,'PERSONAL MARZO'!A52,'NOMINA MARZO'!$F$9:$F$210,'PERSONAL MARZO'!B52,'NOMINA MARZO'!$AZ$9:$AZ$210,'PERSONAL MARZO'!C52)</f>
        <v>1</v>
      </c>
      <c r="E52" s="25">
        <f t="shared" ref="E52" si="16">+C52*D52</f>
        <v>30</v>
      </c>
      <c r="F52" s="318">
        <f t="shared" si="1"/>
        <v>116146.91983269999</v>
      </c>
      <c r="G52" s="318">
        <v>3484407.5949809998</v>
      </c>
      <c r="H52" s="318">
        <f t="shared" si="2"/>
        <v>3484407.5949809998</v>
      </c>
      <c r="I52" s="280"/>
      <c r="J52" s="280"/>
      <c r="K52" s="318">
        <f>+C52*D52*F52</f>
        <v>3484407.5949809998</v>
      </c>
      <c r="L52" s="124">
        <f>K50+K51+K52</f>
        <v>9524047.4262814</v>
      </c>
      <c r="M52" s="124">
        <f t="shared" si="6"/>
        <v>952404.74262814003</v>
      </c>
      <c r="N52" s="124">
        <f t="shared" si="7"/>
        <v>180956.90109934661</v>
      </c>
      <c r="O52" s="124">
        <f t="shared" si="8"/>
        <v>10657409.070008887</v>
      </c>
    </row>
    <row r="53" spans="1:15" ht="24" x14ac:dyDescent="0.25">
      <c r="A53" s="362" t="s">
        <v>50</v>
      </c>
      <c r="B53" s="270" t="s">
        <v>18</v>
      </c>
      <c r="C53" s="79">
        <v>30</v>
      </c>
      <c r="D53" s="25">
        <f>COUNTIFS('NOMINA MARZO'!$G$9:$G$210,'PERSONAL MARZO'!A53,'NOMINA MARZO'!$F$9:$F$210,'PERSONAL MARZO'!B53,'NOMINA MARZO'!$AZ$9:$AZ$210,'PERSONAL MARZO'!C53)</f>
        <v>2</v>
      </c>
      <c r="E53" s="25">
        <f t="shared" si="15"/>
        <v>60</v>
      </c>
      <c r="F53" s="318">
        <f t="shared" si="1"/>
        <v>116146.91983269999</v>
      </c>
      <c r="G53" s="318">
        <v>3484407.5949809998</v>
      </c>
      <c r="H53" s="318">
        <f>G53*D53</f>
        <v>6968815.1899619997</v>
      </c>
      <c r="I53" s="280"/>
      <c r="J53" s="280"/>
      <c r="K53" s="318">
        <f>+C53*D53*F53</f>
        <v>6968815.1899619997</v>
      </c>
      <c r="L53" s="124">
        <f>K53+K79+K87</f>
        <v>13705336.540258599</v>
      </c>
      <c r="M53" s="124">
        <f t="shared" si="6"/>
        <v>1370533.6540258601</v>
      </c>
      <c r="N53" s="124">
        <f t="shared" si="7"/>
        <v>260401.39426491343</v>
      </c>
      <c r="O53" s="124">
        <f t="shared" si="8"/>
        <v>15336271.588549374</v>
      </c>
    </row>
    <row r="54" spans="1:15" x14ac:dyDescent="0.25">
      <c r="A54" s="495" t="s">
        <v>452</v>
      </c>
      <c r="B54" s="496"/>
      <c r="C54" s="496"/>
      <c r="D54" s="496"/>
      <c r="E54" s="496"/>
      <c r="F54" s="496"/>
      <c r="G54" s="496"/>
      <c r="H54" s="496"/>
      <c r="I54" s="496"/>
      <c r="J54" s="497"/>
      <c r="K54" s="28">
        <f>SUM(K6:K53)</f>
        <v>482706598.82470119</v>
      </c>
      <c r="M54" s="124">
        <f t="shared" si="6"/>
        <v>0</v>
      </c>
      <c r="N54" s="124">
        <f t="shared" si="7"/>
        <v>0</v>
      </c>
      <c r="O54" s="124">
        <f t="shared" si="8"/>
        <v>0</v>
      </c>
    </row>
    <row r="55" spans="1:15" x14ac:dyDescent="0.25">
      <c r="A55" s="498" t="s">
        <v>453</v>
      </c>
      <c r="B55" s="499"/>
      <c r="C55" s="499"/>
      <c r="D55" s="499"/>
      <c r="E55" s="499"/>
      <c r="F55" s="499"/>
      <c r="G55" s="499"/>
      <c r="H55" s="499"/>
      <c r="I55" s="499"/>
      <c r="J55" s="499"/>
      <c r="K55" s="500"/>
      <c r="M55" s="124">
        <f t="shared" si="6"/>
        <v>0</v>
      </c>
      <c r="N55" s="124">
        <f t="shared" si="7"/>
        <v>0</v>
      </c>
      <c r="O55" s="124">
        <f t="shared" si="8"/>
        <v>0</v>
      </c>
    </row>
    <row r="56" spans="1:15" ht="24" x14ac:dyDescent="0.25">
      <c r="A56" s="19" t="s">
        <v>448</v>
      </c>
      <c r="B56" s="19"/>
      <c r="C56" s="19" t="s">
        <v>449</v>
      </c>
      <c r="D56" s="19" t="s">
        <v>450</v>
      </c>
      <c r="E56" s="19" t="s">
        <v>451</v>
      </c>
      <c r="F56" s="19" t="s">
        <v>10</v>
      </c>
      <c r="G56" s="19" t="s">
        <v>12</v>
      </c>
      <c r="H56" s="19" t="s">
        <v>13</v>
      </c>
      <c r="I56" s="19" t="s">
        <v>14</v>
      </c>
      <c r="J56" s="19" t="s">
        <v>15</v>
      </c>
      <c r="K56" s="19" t="s">
        <v>16</v>
      </c>
      <c r="M56" s="124">
        <f t="shared" si="6"/>
        <v>0</v>
      </c>
      <c r="N56" s="124">
        <f t="shared" si="7"/>
        <v>0</v>
      </c>
      <c r="O56" s="124">
        <f t="shared" si="8"/>
        <v>0</v>
      </c>
    </row>
    <row r="57" spans="1:15" ht="24" x14ac:dyDescent="0.25">
      <c r="A57" s="362" t="s">
        <v>26</v>
      </c>
      <c r="B57" s="270" t="s">
        <v>20</v>
      </c>
      <c r="C57" s="379">
        <v>26</v>
      </c>
      <c r="D57" s="25">
        <f>COUNTIFS('NOMINA MARZO'!$G$9:$G$210,'PERSONAL MARZO'!A57,'NOMINA MARZO'!$F$9:$F$210,'PERSONAL MARZO'!B57,'NOMINA MARZO'!$AZ$9:$AZ$210,'PERSONAL MARZO'!C57)</f>
        <v>1</v>
      </c>
      <c r="E57" s="25">
        <f t="shared" ref="E57:E63" si="17">+C57*D57</f>
        <v>26</v>
      </c>
      <c r="F57" s="318">
        <f t="shared" ref="F57:F79" si="18">G57/30</f>
        <v>116146.91983269999</v>
      </c>
      <c r="G57" s="318">
        <v>3484407.5949809998</v>
      </c>
      <c r="H57" s="318">
        <f t="shared" ref="H57:H79" si="19">G57*D57</f>
        <v>3484407.5949809998</v>
      </c>
      <c r="I57" s="280"/>
      <c r="J57" s="280"/>
      <c r="K57" s="318">
        <f t="shared" ref="K57:K79" si="20">+C57*D57*F57</f>
        <v>3019819.9156501996</v>
      </c>
      <c r="M57" s="124">
        <f t="shared" si="6"/>
        <v>0</v>
      </c>
      <c r="N57" s="124">
        <f t="shared" si="7"/>
        <v>0</v>
      </c>
      <c r="O57" s="124">
        <f t="shared" si="8"/>
        <v>0</v>
      </c>
    </row>
    <row r="58" spans="1:15" ht="24" x14ac:dyDescent="0.25">
      <c r="A58" s="362" t="s">
        <v>26</v>
      </c>
      <c r="B58" s="270" t="s">
        <v>20</v>
      </c>
      <c r="C58" s="379">
        <v>29</v>
      </c>
      <c r="D58" s="25">
        <f>COUNTIFS('NOMINA MARZO'!$G$9:$G$210,'PERSONAL MARZO'!A58,'NOMINA MARZO'!$F$9:$F$210,'PERSONAL MARZO'!B58,'NOMINA MARZO'!$AZ$9:$AZ$210,'PERSONAL MARZO'!C58)</f>
        <v>2</v>
      </c>
      <c r="E58" s="25">
        <f t="shared" si="17"/>
        <v>58</v>
      </c>
      <c r="F58" s="318">
        <f t="shared" si="18"/>
        <v>116146.91983269999</v>
      </c>
      <c r="G58" s="318">
        <v>3484407.5949809998</v>
      </c>
      <c r="H58" s="318">
        <f t="shared" si="19"/>
        <v>6968815.1899619997</v>
      </c>
      <c r="I58" s="280"/>
      <c r="J58" s="280"/>
      <c r="K58" s="318">
        <f t="shared" si="20"/>
        <v>6736521.3502965998</v>
      </c>
      <c r="M58" s="124">
        <f t="shared" si="6"/>
        <v>0</v>
      </c>
      <c r="N58" s="124">
        <f t="shared" si="7"/>
        <v>0</v>
      </c>
      <c r="O58" s="124">
        <f t="shared" si="8"/>
        <v>0</v>
      </c>
    </row>
    <row r="59" spans="1:15" ht="24" x14ac:dyDescent="0.25">
      <c r="A59" s="268" t="s">
        <v>26</v>
      </c>
      <c r="B59" s="270" t="s">
        <v>20</v>
      </c>
      <c r="C59" s="379">
        <v>30</v>
      </c>
      <c r="D59" s="25">
        <f>COUNTIFS('NOMINA MARZO'!$G$9:$G$210,'PERSONAL MARZO'!A59,'NOMINA MARZO'!$F$9:$F$210,'PERSONAL MARZO'!B59,'NOMINA MARZO'!$AZ$9:$AZ$210,'PERSONAL MARZO'!C59)</f>
        <v>8</v>
      </c>
      <c r="E59" s="25">
        <f t="shared" si="17"/>
        <v>240</v>
      </c>
      <c r="F59" s="318">
        <f t="shared" si="18"/>
        <v>116146.91983269999</v>
      </c>
      <c r="G59" s="318">
        <v>3484407.5949809998</v>
      </c>
      <c r="H59" s="318">
        <f t="shared" si="19"/>
        <v>27875260.759847999</v>
      </c>
      <c r="I59" s="280"/>
      <c r="J59" s="280"/>
      <c r="K59" s="318">
        <f t="shared" si="20"/>
        <v>27875260.759847999</v>
      </c>
      <c r="M59" s="124">
        <f t="shared" si="6"/>
        <v>0</v>
      </c>
      <c r="N59" s="124">
        <f t="shared" si="7"/>
        <v>0</v>
      </c>
      <c r="O59" s="124">
        <f t="shared" si="8"/>
        <v>0</v>
      </c>
    </row>
    <row r="60" spans="1:15" ht="24" x14ac:dyDescent="0.25">
      <c r="A60" s="268" t="s">
        <v>27</v>
      </c>
      <c r="B60" s="270" t="s">
        <v>20</v>
      </c>
      <c r="C60" s="379">
        <v>27</v>
      </c>
      <c r="D60" s="25">
        <f>COUNTIFS('NOMINA MARZO'!$G$9:$G$210,'PERSONAL MARZO'!A60,'NOMINA MARZO'!$F$9:$F$210,'PERSONAL MARZO'!B60,'NOMINA MARZO'!$AZ$9:$AZ$210,'PERSONAL MARZO'!C60)</f>
        <v>1</v>
      </c>
      <c r="E60" s="25">
        <f t="shared" si="17"/>
        <v>27</v>
      </c>
      <c r="F60" s="318">
        <f t="shared" si="18"/>
        <v>116146.91983269999</v>
      </c>
      <c r="G60" s="318">
        <v>3484407.5949809998</v>
      </c>
      <c r="H60" s="318">
        <f t="shared" si="19"/>
        <v>3484407.5949809998</v>
      </c>
      <c r="I60" s="280"/>
      <c r="J60" s="280"/>
      <c r="K60" s="318">
        <f t="shared" si="20"/>
        <v>3135966.8354828996</v>
      </c>
      <c r="M60" s="124">
        <f t="shared" si="6"/>
        <v>0</v>
      </c>
      <c r="N60" s="124">
        <f t="shared" si="7"/>
        <v>0</v>
      </c>
      <c r="O60" s="124">
        <f t="shared" si="8"/>
        <v>0</v>
      </c>
    </row>
    <row r="61" spans="1:15" ht="24" x14ac:dyDescent="0.25">
      <c r="A61" s="268" t="s">
        <v>27</v>
      </c>
      <c r="B61" s="270" t="s">
        <v>20</v>
      </c>
      <c r="C61" s="379">
        <v>30</v>
      </c>
      <c r="D61" s="25">
        <f>COUNTIFS('NOMINA MARZO'!$G$9:$G$210,'PERSONAL MARZO'!A61,'NOMINA MARZO'!$F$9:$F$210,'PERSONAL MARZO'!B61,'NOMINA MARZO'!$AZ$9:$AZ$210,'PERSONAL MARZO'!C61)</f>
        <v>2</v>
      </c>
      <c r="E61" s="25">
        <f t="shared" si="17"/>
        <v>60</v>
      </c>
      <c r="F61" s="318">
        <f t="shared" si="18"/>
        <v>116146.91983269999</v>
      </c>
      <c r="G61" s="318">
        <v>3484407.5949809998</v>
      </c>
      <c r="H61" s="318">
        <f t="shared" si="19"/>
        <v>6968815.1899619997</v>
      </c>
      <c r="I61" s="280"/>
      <c r="J61" s="280"/>
      <c r="K61" s="318">
        <f t="shared" si="20"/>
        <v>6968815.1899619997</v>
      </c>
      <c r="M61" s="124">
        <f t="shared" si="6"/>
        <v>0</v>
      </c>
      <c r="N61" s="124">
        <f t="shared" si="7"/>
        <v>0</v>
      </c>
      <c r="O61" s="124">
        <f t="shared" si="8"/>
        <v>0</v>
      </c>
    </row>
    <row r="62" spans="1:15" ht="24" x14ac:dyDescent="0.25">
      <c r="A62" s="268" t="s">
        <v>28</v>
      </c>
      <c r="B62" s="270" t="s">
        <v>20</v>
      </c>
      <c r="C62" s="379">
        <v>28</v>
      </c>
      <c r="D62" s="25">
        <f>COUNTIFS('NOMINA MARZO'!$G$9:$G$210,'PERSONAL MARZO'!A62,'NOMINA MARZO'!$F$9:$F$210,'PERSONAL MARZO'!B62,'NOMINA MARZO'!$AZ$9:$AZ$210,'PERSONAL MARZO'!C62)</f>
        <v>1</v>
      </c>
      <c r="E62" s="25">
        <f t="shared" si="17"/>
        <v>28</v>
      </c>
      <c r="F62" s="318">
        <f t="shared" si="18"/>
        <v>116146.91983269999</v>
      </c>
      <c r="G62" s="318">
        <v>3484407.5949809998</v>
      </c>
      <c r="H62" s="318">
        <f t="shared" si="19"/>
        <v>3484407.5949809998</v>
      </c>
      <c r="I62" s="280"/>
      <c r="J62" s="280"/>
      <c r="K62" s="318">
        <f t="shared" si="20"/>
        <v>3252113.7553156</v>
      </c>
      <c r="M62" s="124">
        <f t="shared" si="6"/>
        <v>0</v>
      </c>
      <c r="N62" s="124">
        <f t="shared" si="7"/>
        <v>0</v>
      </c>
      <c r="O62" s="124">
        <f t="shared" si="8"/>
        <v>0</v>
      </c>
    </row>
    <row r="63" spans="1:15" ht="24" x14ac:dyDescent="0.25">
      <c r="A63" s="268" t="s">
        <v>28</v>
      </c>
      <c r="B63" s="270" t="s">
        <v>20</v>
      </c>
      <c r="C63" s="379">
        <v>30</v>
      </c>
      <c r="D63" s="25">
        <f>COUNTIFS('NOMINA MARZO'!$G$9:$G$210,'PERSONAL MARZO'!A63,'NOMINA MARZO'!$F$9:$F$210,'PERSONAL MARZO'!B63,'NOMINA MARZO'!$AZ$9:$AZ$210,'PERSONAL MARZO'!C63)</f>
        <v>1</v>
      </c>
      <c r="E63" s="25">
        <f t="shared" si="17"/>
        <v>30</v>
      </c>
      <c r="F63" s="318">
        <f t="shared" si="18"/>
        <v>116146.91983269999</v>
      </c>
      <c r="G63" s="318">
        <v>3484407.5949809998</v>
      </c>
      <c r="H63" s="318">
        <f t="shared" si="19"/>
        <v>3484407.5949809998</v>
      </c>
      <c r="I63" s="280"/>
      <c r="J63" s="280"/>
      <c r="K63" s="318">
        <f t="shared" si="20"/>
        <v>3484407.5949809998</v>
      </c>
      <c r="M63" s="124">
        <f t="shared" si="6"/>
        <v>0</v>
      </c>
      <c r="N63" s="124">
        <f t="shared" si="7"/>
        <v>0</v>
      </c>
      <c r="O63" s="124">
        <f t="shared" si="8"/>
        <v>0</v>
      </c>
    </row>
    <row r="64" spans="1:15" ht="24" x14ac:dyDescent="0.25">
      <c r="A64" s="415" t="s">
        <v>30</v>
      </c>
      <c r="B64" s="270" t="s">
        <v>20</v>
      </c>
      <c r="C64" s="379">
        <v>30</v>
      </c>
      <c r="D64" s="25">
        <f>COUNTIFS('NOMINA MARZO'!$G$9:$G$210,'PERSONAL MARZO'!A64,'NOMINA MARZO'!$F$9:$F$210,'PERSONAL MARZO'!B64,'NOMINA MARZO'!$AZ$9:$AZ$210,'PERSONAL MARZO'!C64)</f>
        <v>2</v>
      </c>
      <c r="E64" s="25">
        <f t="shared" ref="E64:E68" si="21">+C64*D64</f>
        <v>60</v>
      </c>
      <c r="F64" s="318">
        <f t="shared" si="18"/>
        <v>116146.91983269999</v>
      </c>
      <c r="G64" s="318">
        <v>3484407.5949809998</v>
      </c>
      <c r="H64" s="318">
        <f t="shared" si="19"/>
        <v>6968815.1899619997</v>
      </c>
      <c r="I64" s="280"/>
      <c r="J64" s="280"/>
      <c r="K64" s="318">
        <f t="shared" si="20"/>
        <v>6968815.1899619997</v>
      </c>
      <c r="L64" s="124">
        <f>K19+K64</f>
        <v>45297298.734752998</v>
      </c>
      <c r="M64" s="124">
        <f t="shared" si="6"/>
        <v>4529729.8734753001</v>
      </c>
      <c r="N64" s="124">
        <f t="shared" si="7"/>
        <v>860648.67596030701</v>
      </c>
      <c r="O64" s="124">
        <f t="shared" si="8"/>
        <v>50687677.284188606</v>
      </c>
    </row>
    <row r="65" spans="1:16" ht="24" x14ac:dyDescent="0.25">
      <c r="A65" s="268" t="s">
        <v>31</v>
      </c>
      <c r="B65" s="270" t="s">
        <v>20</v>
      </c>
      <c r="C65" s="379">
        <v>30</v>
      </c>
      <c r="D65" s="25">
        <f>COUNTIFS('NOMINA MARZO'!$G$9:$G$210,'PERSONAL MARZO'!A65,'NOMINA MARZO'!$F$9:$F$210,'PERSONAL MARZO'!B65,'NOMINA MARZO'!$AZ$9:$AZ$210,'PERSONAL MARZO'!C65)</f>
        <v>2</v>
      </c>
      <c r="E65" s="25">
        <f t="shared" si="21"/>
        <v>60</v>
      </c>
      <c r="F65" s="318">
        <f t="shared" si="18"/>
        <v>116146.91983269999</v>
      </c>
      <c r="G65" s="318">
        <v>3484407.5949809998</v>
      </c>
      <c r="H65" s="318">
        <f t="shared" si="19"/>
        <v>6968815.1899619997</v>
      </c>
      <c r="I65" s="280"/>
      <c r="J65" s="280"/>
      <c r="K65" s="318">
        <f t="shared" si="20"/>
        <v>6968815.1899619997</v>
      </c>
      <c r="L65" s="457">
        <f>K20+K21+K65</f>
        <v>37515455.105962098</v>
      </c>
      <c r="M65" s="124">
        <f t="shared" si="6"/>
        <v>3751545.5105962101</v>
      </c>
      <c r="N65" s="124">
        <f t="shared" si="7"/>
        <v>712793.64701327996</v>
      </c>
      <c r="O65" s="124">
        <f t="shared" si="8"/>
        <v>41979794.26357159</v>
      </c>
    </row>
    <row r="66" spans="1:16" ht="24" x14ac:dyDescent="0.25">
      <c r="A66" s="268" t="s">
        <v>32</v>
      </c>
      <c r="B66" s="270" t="s">
        <v>20</v>
      </c>
      <c r="C66" s="379">
        <v>30</v>
      </c>
      <c r="D66" s="25">
        <f>COUNTIFS('NOMINA MARZO'!$G$9:$G$210,'PERSONAL MARZO'!A67,'NOMINA MARZO'!$F$9:$F$210,'PERSONAL MARZO'!B66,'NOMINA MARZO'!$AZ$9:$AZ$210,'PERSONAL MARZO'!C66)</f>
        <v>1</v>
      </c>
      <c r="E66" s="25">
        <f t="shared" si="21"/>
        <v>30</v>
      </c>
      <c r="F66" s="318">
        <f t="shared" si="18"/>
        <v>116146.91983269999</v>
      </c>
      <c r="G66" s="318">
        <v>3484407.5949809998</v>
      </c>
      <c r="H66" s="318">
        <f t="shared" si="19"/>
        <v>3484407.5949809998</v>
      </c>
      <c r="I66" s="280"/>
      <c r="J66" s="280"/>
      <c r="K66" s="318">
        <f t="shared" si="20"/>
        <v>3484407.5949809998</v>
      </c>
      <c r="M66" s="124">
        <f t="shared" si="6"/>
        <v>0</v>
      </c>
      <c r="N66" s="124">
        <f t="shared" si="7"/>
        <v>0</v>
      </c>
      <c r="O66" s="124">
        <f t="shared" si="8"/>
        <v>0</v>
      </c>
    </row>
    <row r="67" spans="1:16" ht="24" x14ac:dyDescent="0.25">
      <c r="A67" s="415" t="s">
        <v>33</v>
      </c>
      <c r="B67" s="270" t="s">
        <v>20</v>
      </c>
      <c r="C67" s="379">
        <v>30</v>
      </c>
      <c r="D67" s="25">
        <f>COUNTIFS('NOMINA MARZO'!$G$9:$G$210,'PERSONAL MARZO'!A66,'NOMINA MARZO'!$F$9:$F$210,'PERSONAL MARZO'!B67,'NOMINA MARZO'!$AZ$9:$AZ$210,'PERSONAL MARZO'!C67)</f>
        <v>2</v>
      </c>
      <c r="E67" s="25">
        <f t="shared" si="21"/>
        <v>60</v>
      </c>
      <c r="F67" s="318">
        <f t="shared" si="18"/>
        <v>116146.91983269999</v>
      </c>
      <c r="G67" s="318">
        <v>3484407.5949809998</v>
      </c>
      <c r="H67" s="318">
        <f t="shared" si="19"/>
        <v>6968815.1899619997</v>
      </c>
      <c r="I67" s="280"/>
      <c r="J67" s="280"/>
      <c r="K67" s="318">
        <f t="shared" si="20"/>
        <v>6968815.1899619997</v>
      </c>
      <c r="L67" s="124">
        <f>K24+K67</f>
        <v>13937630.379923999</v>
      </c>
      <c r="M67" s="124">
        <f t="shared" si="6"/>
        <v>1393763.0379924001</v>
      </c>
      <c r="N67" s="124">
        <f t="shared" si="7"/>
        <v>264814.97721855604</v>
      </c>
      <c r="O67" s="124">
        <f t="shared" si="8"/>
        <v>15596208.395134956</v>
      </c>
    </row>
    <row r="68" spans="1:16" ht="24" x14ac:dyDescent="0.25">
      <c r="A68" s="415" t="s">
        <v>34</v>
      </c>
      <c r="B68" s="270" t="s">
        <v>20</v>
      </c>
      <c r="C68" s="379">
        <v>30</v>
      </c>
      <c r="D68" s="25">
        <f>COUNTIFS('NOMINA MARZO'!$G$9:$G$210,'PERSONAL MARZO'!A68,'NOMINA MARZO'!$F$9:$F$210,'PERSONAL MARZO'!B68,'NOMINA MARZO'!$AZ$9:$AZ$210,'PERSONAL MARZO'!C68)</f>
        <v>1</v>
      </c>
      <c r="E68" s="25">
        <f t="shared" si="21"/>
        <v>30</v>
      </c>
      <c r="F68" s="318">
        <f t="shared" si="18"/>
        <v>116146.91983269999</v>
      </c>
      <c r="G68" s="318">
        <v>3484407.5949809998</v>
      </c>
      <c r="H68" s="318">
        <f t="shared" si="19"/>
        <v>3484407.5949809998</v>
      </c>
      <c r="I68" s="280"/>
      <c r="J68" s="280"/>
      <c r="K68" s="318">
        <f t="shared" si="20"/>
        <v>3484407.5949809998</v>
      </c>
      <c r="L68" s="124">
        <f>K25+K68</f>
        <v>24390853.164866999</v>
      </c>
      <c r="M68" s="124">
        <f t="shared" si="6"/>
        <v>2439085.3164867</v>
      </c>
      <c r="N68" s="124">
        <f t="shared" si="7"/>
        <v>463426.21013247297</v>
      </c>
      <c r="O68" s="124">
        <f t="shared" si="8"/>
        <v>27293364.691486172</v>
      </c>
    </row>
    <row r="69" spans="1:16" ht="24" x14ac:dyDescent="0.25">
      <c r="A69" s="268" t="s">
        <v>35</v>
      </c>
      <c r="B69" s="270" t="s">
        <v>20</v>
      </c>
      <c r="C69" s="379">
        <v>30</v>
      </c>
      <c r="D69" s="25">
        <f>COUNTIFS('NOMINA MARZO'!$G$9:$G$210,'PERSONAL MARZO'!A69,'NOMINA MARZO'!$F$9:$F$210,'PERSONAL MARZO'!B69,'NOMINA MARZO'!$AZ$9:$AZ$210,'PERSONAL MARZO'!C69)</f>
        <v>2</v>
      </c>
      <c r="E69" s="25">
        <f t="shared" ref="E69:E72" si="22">+C69*D69</f>
        <v>60</v>
      </c>
      <c r="F69" s="318">
        <f t="shared" si="18"/>
        <v>116146.91983269999</v>
      </c>
      <c r="G69" s="318">
        <v>3484407.5949809998</v>
      </c>
      <c r="H69" s="318">
        <f t="shared" si="19"/>
        <v>6968815.1899619997</v>
      </c>
      <c r="I69" s="280"/>
      <c r="J69" s="280"/>
      <c r="K69" s="318">
        <f t="shared" si="20"/>
        <v>6968815.1899619997</v>
      </c>
      <c r="M69" s="124">
        <f t="shared" si="6"/>
        <v>0</v>
      </c>
      <c r="N69" s="124">
        <f t="shared" si="7"/>
        <v>0</v>
      </c>
      <c r="O69" s="124">
        <f t="shared" si="8"/>
        <v>0</v>
      </c>
    </row>
    <row r="70" spans="1:16" ht="24" x14ac:dyDescent="0.25">
      <c r="A70" s="268" t="s">
        <v>36</v>
      </c>
      <c r="B70" s="270" t="s">
        <v>20</v>
      </c>
      <c r="C70" s="379">
        <v>30</v>
      </c>
      <c r="D70" s="25">
        <f>COUNTIFS('NOMINA MARZO'!$G$9:$G$210,'PERSONAL MARZO'!A70,'NOMINA MARZO'!$F$9:$F$210,'PERSONAL MARZO'!B70,'NOMINA MARZO'!$AZ$9:$AZ$210,'PERSONAL MARZO'!C70)</f>
        <v>2</v>
      </c>
      <c r="E70" s="25">
        <f t="shared" si="22"/>
        <v>60</v>
      </c>
      <c r="F70" s="318">
        <f t="shared" si="18"/>
        <v>116146.91983269999</v>
      </c>
      <c r="G70" s="318">
        <v>3484407.5949809998</v>
      </c>
      <c r="H70" s="318">
        <f t="shared" si="19"/>
        <v>6968815.1899619997</v>
      </c>
      <c r="I70" s="280"/>
      <c r="J70" s="280"/>
      <c r="K70" s="318">
        <f t="shared" si="20"/>
        <v>6968815.1899619997</v>
      </c>
      <c r="M70" s="124">
        <f t="shared" si="6"/>
        <v>0</v>
      </c>
      <c r="N70" s="124">
        <f t="shared" si="7"/>
        <v>0</v>
      </c>
      <c r="O70" s="124">
        <f t="shared" si="8"/>
        <v>0</v>
      </c>
    </row>
    <row r="71" spans="1:16" ht="24" x14ac:dyDescent="0.25">
      <c r="A71" s="415" t="s">
        <v>39</v>
      </c>
      <c r="B71" s="270" t="s">
        <v>20</v>
      </c>
      <c r="C71" s="379">
        <v>29</v>
      </c>
      <c r="D71" s="25">
        <f>COUNTIFS('NOMINA MARZO'!$G$9:$G$210,'PERSONAL MARZO'!A71,'NOMINA MARZO'!$F$9:$F$210,'PERSONAL MARZO'!B71,'NOMINA MARZO'!$AZ$9:$AZ$210,'PERSONAL MARZO'!C71)</f>
        <v>1</v>
      </c>
      <c r="E71" s="25">
        <f t="shared" si="22"/>
        <v>29</v>
      </c>
      <c r="F71" s="318">
        <f t="shared" si="18"/>
        <v>116146.91983269999</v>
      </c>
      <c r="G71" s="318">
        <v>3484407.5949809998</v>
      </c>
      <c r="H71" s="318">
        <f t="shared" si="19"/>
        <v>3484407.5949809998</v>
      </c>
      <c r="I71" s="280"/>
      <c r="J71" s="280"/>
      <c r="K71" s="318">
        <f t="shared" si="20"/>
        <v>3368260.6751482999</v>
      </c>
      <c r="M71" s="124">
        <f t="shared" si="6"/>
        <v>0</v>
      </c>
      <c r="N71" s="124">
        <f t="shared" si="7"/>
        <v>0</v>
      </c>
      <c r="O71" s="124">
        <f t="shared" si="8"/>
        <v>0</v>
      </c>
      <c r="P71" s="124"/>
    </row>
    <row r="72" spans="1:16" ht="24" x14ac:dyDescent="0.25">
      <c r="A72" s="268" t="s">
        <v>40</v>
      </c>
      <c r="B72" s="270" t="s">
        <v>20</v>
      </c>
      <c r="C72" s="379">
        <v>30</v>
      </c>
      <c r="D72" s="25">
        <f>COUNTIFS('NOMINA MARZO'!$G$9:$G$210,'PERSONAL MARZO'!A72,'NOMINA MARZO'!$F$9:$F$210,'PERSONAL MARZO'!B72,'NOMINA MARZO'!$AZ$9:$AZ$210,'PERSONAL MARZO'!C72)</f>
        <v>1</v>
      </c>
      <c r="E72" s="25">
        <f t="shared" si="22"/>
        <v>30</v>
      </c>
      <c r="F72" s="318">
        <f t="shared" si="18"/>
        <v>116146.91983269999</v>
      </c>
      <c r="G72" s="318">
        <v>3484407.5949809998</v>
      </c>
      <c r="H72" s="318">
        <f t="shared" si="19"/>
        <v>3484407.5949809998</v>
      </c>
      <c r="I72" s="280"/>
      <c r="J72" s="280"/>
      <c r="K72" s="318">
        <f t="shared" si="20"/>
        <v>3484407.5949809998</v>
      </c>
      <c r="M72" s="124">
        <f t="shared" si="6"/>
        <v>0</v>
      </c>
      <c r="N72" s="124">
        <f t="shared" si="7"/>
        <v>0</v>
      </c>
      <c r="O72" s="124">
        <f t="shared" si="8"/>
        <v>0</v>
      </c>
    </row>
    <row r="73" spans="1:16" ht="24" x14ac:dyDescent="0.25">
      <c r="A73" s="268" t="s">
        <v>41</v>
      </c>
      <c r="B73" s="270" t="s">
        <v>20</v>
      </c>
      <c r="C73" s="379">
        <v>30</v>
      </c>
      <c r="D73" s="25">
        <f>COUNTIFS('NOMINA MARZO'!$G$9:$G$210,'PERSONAL MARZO'!A73,'NOMINA MARZO'!$F$9:$F$210,'PERSONAL MARZO'!B73,'NOMINA MARZO'!$AZ$9:$AZ$210,'PERSONAL MARZO'!C73)</f>
        <v>2</v>
      </c>
      <c r="E73" s="25">
        <f t="shared" ref="E73:E79" si="23">+C73*D73</f>
        <v>60</v>
      </c>
      <c r="F73" s="318">
        <f t="shared" si="18"/>
        <v>116146.91983269999</v>
      </c>
      <c r="G73" s="318">
        <v>3484407.5949809998</v>
      </c>
      <c r="H73" s="318">
        <f t="shared" si="19"/>
        <v>6968815.1899619997</v>
      </c>
      <c r="I73" s="280"/>
      <c r="J73" s="280"/>
      <c r="K73" s="318">
        <f t="shared" si="20"/>
        <v>6968815.1899619997</v>
      </c>
      <c r="M73" s="124">
        <f t="shared" si="6"/>
        <v>0</v>
      </c>
      <c r="N73" s="124">
        <f t="shared" si="7"/>
        <v>0</v>
      </c>
      <c r="O73" s="124">
        <f t="shared" si="8"/>
        <v>0</v>
      </c>
    </row>
    <row r="74" spans="1:16" ht="24" x14ac:dyDescent="0.25">
      <c r="A74" s="415" t="s">
        <v>43</v>
      </c>
      <c r="B74" s="270" t="s">
        <v>20</v>
      </c>
      <c r="C74" s="379">
        <v>30</v>
      </c>
      <c r="D74" s="25">
        <f>COUNTIFS('NOMINA MARZO'!$G$9:$G$210,'PERSONAL MARZO'!A74,'NOMINA MARZO'!$F$9:$F$210,'PERSONAL MARZO'!B74,'NOMINA MARZO'!$AZ$9:$AZ$210,'PERSONAL MARZO'!C74)</f>
        <v>3</v>
      </c>
      <c r="E74" s="25">
        <f t="shared" si="23"/>
        <v>90</v>
      </c>
      <c r="F74" s="318">
        <f t="shared" si="18"/>
        <v>116146.91983269999</v>
      </c>
      <c r="G74" s="318">
        <v>3484407.5949809998</v>
      </c>
      <c r="H74" s="318">
        <f t="shared" si="19"/>
        <v>10453222.784942999</v>
      </c>
      <c r="I74" s="280"/>
      <c r="J74" s="280"/>
      <c r="K74" s="318">
        <f t="shared" si="20"/>
        <v>10453222.784942999</v>
      </c>
      <c r="M74" s="124">
        <f t="shared" ref="M74:M94" si="24">L74*0.1</f>
        <v>0</v>
      </c>
      <c r="N74" s="124">
        <f t="shared" ref="N74:N94" si="25">M74*0.19</f>
        <v>0</v>
      </c>
      <c r="O74" s="124">
        <f t="shared" ref="O74:O94" si="26">N74+M74+L74</f>
        <v>0</v>
      </c>
    </row>
    <row r="75" spans="1:16" ht="24" x14ac:dyDescent="0.25">
      <c r="A75" s="268" t="s">
        <v>44</v>
      </c>
      <c r="B75" s="270" t="s">
        <v>20</v>
      </c>
      <c r="C75" s="379">
        <v>4</v>
      </c>
      <c r="D75" s="25">
        <f>COUNTIFS('NOMINA MARZO'!$G$9:$G$210,'PERSONAL MARZO'!A75,'NOMINA MARZO'!$F$9:$F$210,'PERSONAL MARZO'!B75,'NOMINA MARZO'!$AZ$9:$AZ$210,'PERSONAL MARZO'!C75)</f>
        <v>1</v>
      </c>
      <c r="E75" s="25">
        <f t="shared" si="23"/>
        <v>4</v>
      </c>
      <c r="F75" s="318">
        <f t="shared" si="18"/>
        <v>116146.91983269999</v>
      </c>
      <c r="G75" s="318">
        <v>3484407.5949809998</v>
      </c>
      <c r="H75" s="318">
        <f t="shared" si="19"/>
        <v>3484407.5949809998</v>
      </c>
      <c r="I75" s="280"/>
      <c r="J75" s="280"/>
      <c r="K75" s="318">
        <f t="shared" si="20"/>
        <v>464587.67933079996</v>
      </c>
      <c r="M75" s="124">
        <f t="shared" si="24"/>
        <v>0</v>
      </c>
      <c r="N75" s="124">
        <f t="shared" si="25"/>
        <v>0</v>
      </c>
      <c r="O75" s="124">
        <f t="shared" si="26"/>
        <v>0</v>
      </c>
    </row>
    <row r="76" spans="1:16" ht="24" x14ac:dyDescent="0.25">
      <c r="A76" s="268" t="s">
        <v>44</v>
      </c>
      <c r="B76" s="270" t="s">
        <v>20</v>
      </c>
      <c r="C76" s="379">
        <v>30</v>
      </c>
      <c r="D76" s="25">
        <f>COUNTIFS('NOMINA MARZO'!$G$9:$G$210,'PERSONAL MARZO'!A76,'NOMINA MARZO'!$F$9:$F$210,'PERSONAL MARZO'!B76,'NOMINA MARZO'!$AZ$9:$AZ$210,'PERSONAL MARZO'!C76)</f>
        <v>1</v>
      </c>
      <c r="E76" s="25">
        <f t="shared" si="23"/>
        <v>30</v>
      </c>
      <c r="F76" s="318">
        <f t="shared" si="18"/>
        <v>116146.91983269999</v>
      </c>
      <c r="G76" s="318">
        <v>3484407.5949809998</v>
      </c>
      <c r="H76" s="318">
        <f t="shared" si="19"/>
        <v>3484407.5949809998</v>
      </c>
      <c r="I76" s="280"/>
      <c r="J76" s="280"/>
      <c r="K76" s="318">
        <f t="shared" si="20"/>
        <v>3484407.5949809998</v>
      </c>
      <c r="L76" s="124">
        <f>K43+K75+K76+K86</f>
        <v>17886625.654235799</v>
      </c>
      <c r="M76" s="124">
        <f t="shared" si="24"/>
        <v>1788662.5654235799</v>
      </c>
      <c r="N76" s="124">
        <f t="shared" si="25"/>
        <v>339845.88743048016</v>
      </c>
      <c r="O76" s="124">
        <f t="shared" si="26"/>
        <v>20015134.107089859</v>
      </c>
    </row>
    <row r="77" spans="1:16" ht="24" x14ac:dyDescent="0.25">
      <c r="A77" s="268" t="s">
        <v>46</v>
      </c>
      <c r="B77" s="270" t="s">
        <v>20</v>
      </c>
      <c r="C77" s="379">
        <v>30</v>
      </c>
      <c r="D77" s="25">
        <f>COUNTIFS('NOMINA MARZO'!$G$9:$G$210,'PERSONAL MARZO'!A77,'NOMINA MARZO'!$F$9:$F$210,'PERSONAL MARZO'!B77,'NOMINA MARZO'!$AZ$9:$AZ$210,'PERSONAL MARZO'!C77)</f>
        <v>1</v>
      </c>
      <c r="E77" s="25">
        <f t="shared" si="23"/>
        <v>30</v>
      </c>
      <c r="F77" s="318">
        <f t="shared" si="18"/>
        <v>116146.91983269999</v>
      </c>
      <c r="G77" s="318">
        <v>3484407.5949809998</v>
      </c>
      <c r="H77" s="318">
        <f t="shared" si="19"/>
        <v>3484407.5949809998</v>
      </c>
      <c r="I77" s="280"/>
      <c r="J77" s="280"/>
      <c r="K77" s="318">
        <f t="shared" si="20"/>
        <v>3484407.5949809998</v>
      </c>
      <c r="M77" s="124">
        <f t="shared" si="24"/>
        <v>0</v>
      </c>
      <c r="N77" s="124">
        <f t="shared" si="25"/>
        <v>0</v>
      </c>
      <c r="O77" s="124">
        <f t="shared" si="26"/>
        <v>0</v>
      </c>
    </row>
    <row r="78" spans="1:16" ht="24" x14ac:dyDescent="0.25">
      <c r="A78" s="415" t="s">
        <v>48</v>
      </c>
      <c r="B78" s="270" t="s">
        <v>20</v>
      </c>
      <c r="C78" s="379">
        <v>30</v>
      </c>
      <c r="D78" s="25">
        <f>COUNTIFS('NOMINA MARZO'!$G$9:$G$210,'PERSONAL MARZO'!A78,'NOMINA MARZO'!$F$9:$F$210,'PERSONAL MARZO'!B78,'NOMINA MARZO'!$AZ$9:$AZ$210,'PERSONAL MARZO'!C78)</f>
        <v>1</v>
      </c>
      <c r="E78" s="25">
        <f t="shared" si="23"/>
        <v>30</v>
      </c>
      <c r="F78" s="318">
        <f t="shared" si="18"/>
        <v>116146.91983269999</v>
      </c>
      <c r="G78" s="318">
        <v>3484407.5949809998</v>
      </c>
      <c r="H78" s="318">
        <f t="shared" si="19"/>
        <v>3484407.5949809998</v>
      </c>
      <c r="I78" s="280"/>
      <c r="J78" s="280"/>
      <c r="K78" s="318">
        <f t="shared" si="20"/>
        <v>3484407.5949809998</v>
      </c>
      <c r="M78" s="124">
        <f t="shared" si="24"/>
        <v>0</v>
      </c>
      <c r="N78" s="124">
        <f t="shared" si="25"/>
        <v>0</v>
      </c>
      <c r="O78" s="124">
        <f t="shared" si="26"/>
        <v>0</v>
      </c>
    </row>
    <row r="79" spans="1:16" ht="24" x14ac:dyDescent="0.25">
      <c r="A79" s="362" t="s">
        <v>50</v>
      </c>
      <c r="B79" s="270" t="s">
        <v>20</v>
      </c>
      <c r="C79" s="379">
        <v>30</v>
      </c>
      <c r="D79" s="25">
        <f>COUNTIFS('NOMINA MARZO'!$G$9:$G$210,'PERSONAL MARZO'!A79,'NOMINA MARZO'!$F$9:$F$210,'PERSONAL MARZO'!B79,'NOMINA MARZO'!$AZ$9:$AZ$210,'PERSONAL MARZO'!C79)</f>
        <v>1</v>
      </c>
      <c r="E79" s="25">
        <f t="shared" si="23"/>
        <v>30</v>
      </c>
      <c r="F79" s="318">
        <f t="shared" si="18"/>
        <v>116146.91983269999</v>
      </c>
      <c r="G79" s="318">
        <v>3484407.5949809998</v>
      </c>
      <c r="H79" s="318">
        <f t="shared" si="19"/>
        <v>3484407.5949809998</v>
      </c>
      <c r="I79" s="280"/>
      <c r="J79" s="280"/>
      <c r="K79" s="318">
        <f t="shared" si="20"/>
        <v>3484407.5949809998</v>
      </c>
      <c r="M79" s="124">
        <f t="shared" si="24"/>
        <v>0</v>
      </c>
      <c r="N79" s="124">
        <f t="shared" si="25"/>
        <v>0</v>
      </c>
      <c r="O79" s="124">
        <f t="shared" si="26"/>
        <v>0</v>
      </c>
    </row>
    <row r="80" spans="1:16" x14ac:dyDescent="0.25">
      <c r="A80" s="495" t="s">
        <v>452</v>
      </c>
      <c r="B80" s="496"/>
      <c r="C80" s="496"/>
      <c r="D80" s="496"/>
      <c r="E80" s="496"/>
      <c r="F80" s="496"/>
      <c r="G80" s="496"/>
      <c r="H80" s="496"/>
      <c r="I80" s="496"/>
      <c r="J80" s="497"/>
      <c r="K80" s="28">
        <f>SUM(K57:K79)</f>
        <v>134962720.84559739</v>
      </c>
      <c r="M80" s="124">
        <f t="shared" si="24"/>
        <v>0</v>
      </c>
      <c r="N80" s="124">
        <f t="shared" si="25"/>
        <v>0</v>
      </c>
      <c r="O80" s="124">
        <f t="shared" si="26"/>
        <v>0</v>
      </c>
    </row>
    <row r="81" spans="1:15" x14ac:dyDescent="0.25">
      <c r="A81" s="498" t="s">
        <v>454</v>
      </c>
      <c r="B81" s="499"/>
      <c r="C81" s="499"/>
      <c r="D81" s="499"/>
      <c r="E81" s="499"/>
      <c r="F81" s="499"/>
      <c r="G81" s="499"/>
      <c r="H81" s="499"/>
      <c r="I81" s="499"/>
      <c r="J81" s="499"/>
      <c r="K81" s="500"/>
      <c r="M81" s="124">
        <f t="shared" si="24"/>
        <v>0</v>
      </c>
      <c r="N81" s="124">
        <f t="shared" si="25"/>
        <v>0</v>
      </c>
      <c r="O81" s="124">
        <f t="shared" si="26"/>
        <v>0</v>
      </c>
    </row>
    <row r="82" spans="1:15" ht="24" x14ac:dyDescent="0.25">
      <c r="A82" s="19" t="s">
        <v>448</v>
      </c>
      <c r="B82" s="19"/>
      <c r="C82" s="19" t="s">
        <v>449</v>
      </c>
      <c r="D82" s="19" t="s">
        <v>450</v>
      </c>
      <c r="E82" s="19"/>
      <c r="F82" s="19" t="s">
        <v>10</v>
      </c>
      <c r="G82" s="19" t="s">
        <v>12</v>
      </c>
      <c r="H82" s="19" t="s">
        <v>13</v>
      </c>
      <c r="I82" s="19" t="s">
        <v>14</v>
      </c>
      <c r="J82" s="19" t="s">
        <v>15</v>
      </c>
      <c r="K82" s="19" t="s">
        <v>16</v>
      </c>
      <c r="M82" s="124">
        <f t="shared" si="24"/>
        <v>0</v>
      </c>
      <c r="N82" s="124">
        <f t="shared" si="25"/>
        <v>0</v>
      </c>
      <c r="O82" s="124">
        <f t="shared" si="26"/>
        <v>0</v>
      </c>
    </row>
    <row r="83" spans="1:15" x14ac:dyDescent="0.25">
      <c r="A83" s="268" t="s">
        <v>26</v>
      </c>
      <c r="B83" s="270" t="s">
        <v>22</v>
      </c>
      <c r="C83" s="25">
        <v>30</v>
      </c>
      <c r="D83" s="25">
        <f>COUNTIFS('NOMINA MARZO'!$G$9:$G$210,'PERSONAL MARZO'!A83,'NOMINA MARZO'!$F$9:$F$210,'PERSONAL MARZO'!B83,'NOMINA MARZO'!$AZ$9:$AZ$210,'PERSONAL MARZO'!C83)</f>
        <v>1</v>
      </c>
      <c r="E83" s="25">
        <f t="shared" ref="E83" si="27">+C83*D83</f>
        <v>30</v>
      </c>
      <c r="F83" s="318">
        <f t="shared" ref="F83:F87" si="28">G83/30</f>
        <v>116146.91983269999</v>
      </c>
      <c r="G83" s="318">
        <v>3484407.5949809998</v>
      </c>
      <c r="H83" s="318">
        <f t="shared" ref="H83:H87" si="29">G83*D83</f>
        <v>3484407.5949809998</v>
      </c>
      <c r="I83" s="280"/>
      <c r="J83" s="280"/>
      <c r="K83" s="318">
        <f t="shared" ref="K83:K87" si="30">+C83*D83*F83</f>
        <v>3484407.5949809998</v>
      </c>
      <c r="M83" s="124">
        <f t="shared" si="24"/>
        <v>0</v>
      </c>
      <c r="N83" s="124">
        <f t="shared" si="25"/>
        <v>0</v>
      </c>
      <c r="O83" s="124">
        <f t="shared" si="26"/>
        <v>0</v>
      </c>
    </row>
    <row r="84" spans="1:15" x14ac:dyDescent="0.25">
      <c r="A84" s="268" t="s">
        <v>27</v>
      </c>
      <c r="B84" s="270" t="s">
        <v>22</v>
      </c>
      <c r="C84" s="25">
        <v>30</v>
      </c>
      <c r="D84" s="25">
        <f>COUNTIFS('NOMINA MARZO'!$G$9:$G$210,'PERSONAL MARZO'!A84,'NOMINA MARZO'!$F$9:$F$210,'PERSONAL MARZO'!B84,'NOMINA MARZO'!$AZ$9:$AZ$210,'PERSONAL MARZO'!C84)</f>
        <v>1</v>
      </c>
      <c r="E84" s="25">
        <f t="shared" ref="E84:E87" si="31">+C84*D84</f>
        <v>30</v>
      </c>
      <c r="F84" s="318">
        <f t="shared" si="28"/>
        <v>116146.91983269999</v>
      </c>
      <c r="G84" s="318">
        <v>3484407.5949809998</v>
      </c>
      <c r="H84" s="318">
        <f t="shared" si="29"/>
        <v>3484407.5949809998</v>
      </c>
      <c r="I84" s="280"/>
      <c r="J84" s="280"/>
      <c r="K84" s="318">
        <f t="shared" si="30"/>
        <v>3484407.5949809998</v>
      </c>
      <c r="M84" s="124">
        <f t="shared" si="24"/>
        <v>0</v>
      </c>
      <c r="N84" s="124">
        <f t="shared" si="25"/>
        <v>0</v>
      </c>
      <c r="O84" s="124">
        <f t="shared" si="26"/>
        <v>0</v>
      </c>
    </row>
    <row r="85" spans="1:15" x14ac:dyDescent="0.25">
      <c r="A85" s="268" t="s">
        <v>28</v>
      </c>
      <c r="B85" s="270" t="s">
        <v>22</v>
      </c>
      <c r="C85" s="25">
        <v>29</v>
      </c>
      <c r="D85" s="25">
        <f>COUNTIFS('NOMINA MARZO'!$G$9:$G$210,'PERSONAL MARZO'!A85,'NOMINA MARZO'!$F$9:$F$210,'PERSONAL MARZO'!B85,'NOMINA MARZO'!$AZ$9:$AZ$210,'PERSONAL MARZO'!C85)</f>
        <v>1</v>
      </c>
      <c r="E85" s="25">
        <f t="shared" si="31"/>
        <v>29</v>
      </c>
      <c r="F85" s="318">
        <f t="shared" si="28"/>
        <v>116146.91983269999</v>
      </c>
      <c r="G85" s="318">
        <v>3484407.5949809998</v>
      </c>
      <c r="H85" s="318">
        <f t="shared" si="29"/>
        <v>3484407.5949809998</v>
      </c>
      <c r="I85" s="280"/>
      <c r="J85" s="280"/>
      <c r="K85" s="318">
        <f t="shared" si="30"/>
        <v>3368260.6751482999</v>
      </c>
      <c r="M85" s="124">
        <f t="shared" si="24"/>
        <v>0</v>
      </c>
      <c r="N85" s="124">
        <f t="shared" si="25"/>
        <v>0</v>
      </c>
      <c r="O85" s="124">
        <f t="shared" si="26"/>
        <v>0</v>
      </c>
    </row>
    <row r="86" spans="1:15" x14ac:dyDescent="0.25">
      <c r="A86" s="268" t="s">
        <v>44</v>
      </c>
      <c r="B86" s="270" t="s">
        <v>22</v>
      </c>
      <c r="C86" s="25">
        <v>30</v>
      </c>
      <c r="D86" s="25">
        <f>COUNTIFS('NOMINA MARZO'!$G$9:$G$210,'PERSONAL MARZO'!A86,'NOMINA MARZO'!$F$9:$F$210,'PERSONAL MARZO'!B86,'NOMINA MARZO'!$AZ$9:$AZ$210,'PERSONAL MARZO'!C86)</f>
        <v>1</v>
      </c>
      <c r="E86" s="25">
        <f t="shared" si="31"/>
        <v>30</v>
      </c>
      <c r="F86" s="318">
        <f t="shared" si="28"/>
        <v>116146.91983269999</v>
      </c>
      <c r="G86" s="318">
        <v>3484407.5949809998</v>
      </c>
      <c r="H86" s="318">
        <f t="shared" si="29"/>
        <v>3484407.5949809998</v>
      </c>
      <c r="I86" s="280"/>
      <c r="J86" s="280"/>
      <c r="K86" s="318">
        <f t="shared" si="30"/>
        <v>3484407.5949809998</v>
      </c>
      <c r="M86" s="124">
        <f t="shared" si="24"/>
        <v>0</v>
      </c>
      <c r="N86" s="124">
        <f t="shared" si="25"/>
        <v>0</v>
      </c>
      <c r="O86" s="124">
        <f t="shared" si="26"/>
        <v>0</v>
      </c>
    </row>
    <row r="87" spans="1:15" x14ac:dyDescent="0.25">
      <c r="A87" s="362" t="s">
        <v>50</v>
      </c>
      <c r="B87" s="270" t="s">
        <v>22</v>
      </c>
      <c r="C87" s="25">
        <v>28</v>
      </c>
      <c r="D87" s="25">
        <f>COUNTIFS('NOMINA MARZO'!$G$9:$G$210,'PERSONAL MARZO'!A87,'NOMINA MARZO'!$F$9:$F$210,'PERSONAL MARZO'!B87,'NOMINA MARZO'!$AZ$9:$AZ$210,'PERSONAL MARZO'!C87)</f>
        <v>1</v>
      </c>
      <c r="E87" s="25">
        <f t="shared" si="31"/>
        <v>28</v>
      </c>
      <c r="F87" s="318">
        <f t="shared" si="28"/>
        <v>116146.91983269999</v>
      </c>
      <c r="G87" s="318">
        <v>3484407.5949809998</v>
      </c>
      <c r="H87" s="318">
        <f t="shared" si="29"/>
        <v>3484407.5949809998</v>
      </c>
      <c r="I87" s="280"/>
      <c r="J87" s="280"/>
      <c r="K87" s="318">
        <f t="shared" si="30"/>
        <v>3252113.7553156</v>
      </c>
      <c r="M87" s="124">
        <f t="shared" si="24"/>
        <v>0</v>
      </c>
      <c r="N87" s="124">
        <f t="shared" si="25"/>
        <v>0</v>
      </c>
      <c r="O87" s="124">
        <f t="shared" si="26"/>
        <v>0</v>
      </c>
    </row>
    <row r="88" spans="1:15" x14ac:dyDescent="0.25">
      <c r="A88" s="495" t="s">
        <v>452</v>
      </c>
      <c r="B88" s="496"/>
      <c r="C88" s="496"/>
      <c r="D88" s="496"/>
      <c r="E88" s="496"/>
      <c r="F88" s="496"/>
      <c r="G88" s="496"/>
      <c r="H88" s="496"/>
      <c r="I88" s="496"/>
      <c r="J88" s="497"/>
      <c r="K88" s="28">
        <f>SUM(K83:K87)</f>
        <v>17073597.215406902</v>
      </c>
      <c r="M88" s="124">
        <f t="shared" si="24"/>
        <v>0</v>
      </c>
      <c r="N88" s="124">
        <f t="shared" si="25"/>
        <v>0</v>
      </c>
      <c r="O88" s="124">
        <f t="shared" si="26"/>
        <v>0</v>
      </c>
    </row>
    <row r="89" spans="1:15" x14ac:dyDescent="0.25">
      <c r="A89" s="498" t="s">
        <v>455</v>
      </c>
      <c r="B89" s="499"/>
      <c r="C89" s="499"/>
      <c r="D89" s="499"/>
      <c r="E89" s="499"/>
      <c r="F89" s="499"/>
      <c r="G89" s="499"/>
      <c r="H89" s="499"/>
      <c r="I89" s="499"/>
      <c r="J89" s="499"/>
      <c r="K89" s="500"/>
      <c r="M89" s="124">
        <f t="shared" si="24"/>
        <v>0</v>
      </c>
      <c r="N89" s="124">
        <f t="shared" si="25"/>
        <v>0</v>
      </c>
      <c r="O89" s="124">
        <f t="shared" si="26"/>
        <v>0</v>
      </c>
    </row>
    <row r="90" spans="1:15" ht="24" x14ac:dyDescent="0.25">
      <c r="A90" s="19" t="s">
        <v>448</v>
      </c>
      <c r="B90" s="19"/>
      <c r="C90" s="19" t="s">
        <v>449</v>
      </c>
      <c r="D90" s="19" t="s">
        <v>450</v>
      </c>
      <c r="E90" s="19"/>
      <c r="F90" s="19" t="s">
        <v>10</v>
      </c>
      <c r="G90" s="19" t="s">
        <v>12</v>
      </c>
      <c r="H90" s="19" t="s">
        <v>13</v>
      </c>
      <c r="I90" s="19" t="s">
        <v>14</v>
      </c>
      <c r="J90" s="19" t="s">
        <v>15</v>
      </c>
      <c r="K90" s="19" t="s">
        <v>16</v>
      </c>
      <c r="M90" s="124">
        <f t="shared" si="24"/>
        <v>0</v>
      </c>
      <c r="N90" s="124">
        <f t="shared" si="25"/>
        <v>0</v>
      </c>
      <c r="O90" s="124">
        <f t="shared" si="26"/>
        <v>0</v>
      </c>
    </row>
    <row r="91" spans="1:15" ht="23.1" customHeight="1" x14ac:dyDescent="0.25">
      <c r="A91" s="24" t="s">
        <v>26</v>
      </c>
      <c r="B91" s="270" t="s">
        <v>21</v>
      </c>
      <c r="C91" s="25">
        <v>30</v>
      </c>
      <c r="D91" s="25">
        <f>COUNTIFS('NOMINA MARZO'!$G$9:$G$210,'PERSONAL MARZO'!A91,'NOMINA MARZO'!$F$9:$F$210,'PERSONAL MARZO'!B91,'NOMINA MARZO'!$AZ$9:$AZ$210,'PERSONAL MARZO'!C91)</f>
        <v>2</v>
      </c>
      <c r="E91" s="25">
        <f t="shared" ref="E91:E94" si="32">+C91*D91</f>
        <v>60</v>
      </c>
      <c r="F91" s="318">
        <f t="shared" ref="F91:F94" si="33">G91/30</f>
        <v>116146.91983269999</v>
      </c>
      <c r="G91" s="318">
        <v>3484407.5949809998</v>
      </c>
      <c r="H91" s="318">
        <f t="shared" ref="H91:H94" si="34">G91*D91</f>
        <v>6968815.1899619997</v>
      </c>
      <c r="I91" s="280"/>
      <c r="J91" s="280"/>
      <c r="K91" s="318">
        <f t="shared" ref="K91:K94" si="35">+C91*D91*F91</f>
        <v>6968815.1899619997</v>
      </c>
      <c r="M91" s="124">
        <f t="shared" si="24"/>
        <v>0</v>
      </c>
      <c r="N91" s="124">
        <f t="shared" si="25"/>
        <v>0</v>
      </c>
      <c r="O91" s="124">
        <f t="shared" si="26"/>
        <v>0</v>
      </c>
    </row>
    <row r="92" spans="1:15" ht="23.1" customHeight="1" x14ac:dyDescent="0.25">
      <c r="A92" s="268" t="s">
        <v>32</v>
      </c>
      <c r="B92" s="270" t="s">
        <v>21</v>
      </c>
      <c r="C92" s="25">
        <v>30</v>
      </c>
      <c r="D92" s="25">
        <f>COUNTIFS('NOMINA MARZO'!$G$9:$G$210,'PERSONAL MARZO'!A92,'NOMINA MARZO'!$F$9:$F$210,'PERSONAL MARZO'!B92,'NOMINA MARZO'!$AZ$9:$AZ$210,'PERSONAL MARZO'!C92)</f>
        <v>1</v>
      </c>
      <c r="E92" s="25">
        <f t="shared" si="32"/>
        <v>30</v>
      </c>
      <c r="F92" s="318">
        <f t="shared" si="33"/>
        <v>116146.91983269999</v>
      </c>
      <c r="G92" s="318">
        <v>3484407.5949809998</v>
      </c>
      <c r="H92" s="318">
        <f t="shared" si="34"/>
        <v>3484407.5949809998</v>
      </c>
      <c r="I92" s="280"/>
      <c r="J92" s="280"/>
      <c r="K92" s="318">
        <f t="shared" si="35"/>
        <v>3484407.5949809998</v>
      </c>
      <c r="L92" s="124">
        <f>K22+K23+K66+K92</f>
        <v>28804436.118509598</v>
      </c>
      <c r="M92" s="124">
        <f t="shared" si="24"/>
        <v>2880443.6118509602</v>
      </c>
      <c r="N92" s="124">
        <f t="shared" si="25"/>
        <v>547284.28625168244</v>
      </c>
      <c r="O92" s="124">
        <f t="shared" si="26"/>
        <v>32232164.016612239</v>
      </c>
    </row>
    <row r="93" spans="1:15" ht="23.1" customHeight="1" x14ac:dyDescent="0.25">
      <c r="A93" s="24" t="s">
        <v>36</v>
      </c>
      <c r="B93" s="270" t="s">
        <v>21</v>
      </c>
      <c r="C93" s="25">
        <v>30</v>
      </c>
      <c r="D93" s="25">
        <f>COUNTIFS('NOMINA MARZO'!$G$9:$G$210,'PERSONAL MARZO'!A93,'NOMINA MARZO'!$F$9:$F$210,'PERSONAL MARZO'!B93,'NOMINA MARZO'!$AZ$9:$AZ$210,'PERSONAL MARZO'!C93)</f>
        <v>1</v>
      </c>
      <c r="E93" s="25">
        <f t="shared" si="32"/>
        <v>30</v>
      </c>
      <c r="F93" s="318">
        <f t="shared" si="33"/>
        <v>116146.91983269999</v>
      </c>
      <c r="G93" s="318">
        <v>3484407.5949809998</v>
      </c>
      <c r="H93" s="318">
        <f t="shared" si="34"/>
        <v>3484407.5949809998</v>
      </c>
      <c r="I93" s="280"/>
      <c r="J93" s="280"/>
      <c r="K93" s="318">
        <f t="shared" si="35"/>
        <v>3484407.5949809998</v>
      </c>
      <c r="M93" s="124">
        <f t="shared" si="24"/>
        <v>0</v>
      </c>
      <c r="N93" s="124">
        <f t="shared" si="25"/>
        <v>0</v>
      </c>
      <c r="O93" s="124">
        <f t="shared" si="26"/>
        <v>0</v>
      </c>
    </row>
    <row r="94" spans="1:15" ht="23.1" customHeight="1" x14ac:dyDescent="0.25">
      <c r="A94" s="24" t="s">
        <v>43</v>
      </c>
      <c r="B94" s="270" t="s">
        <v>21</v>
      </c>
      <c r="C94" s="25">
        <v>30</v>
      </c>
      <c r="D94" s="25">
        <f>COUNTIFS('NOMINA MARZO'!$G$9:$G$210,'PERSONAL MARZO'!A94,'NOMINA MARZO'!$F$9:$F$210,'PERSONAL MARZO'!B94,'NOMINA MARZO'!$AZ$9:$AZ$210,'PERSONAL MARZO'!C94)</f>
        <v>1</v>
      </c>
      <c r="E94" s="25">
        <f t="shared" si="32"/>
        <v>30</v>
      </c>
      <c r="F94" s="318">
        <f t="shared" si="33"/>
        <v>116146.91983269999</v>
      </c>
      <c r="G94" s="318">
        <v>3484407.5949809998</v>
      </c>
      <c r="H94" s="318">
        <f t="shared" si="34"/>
        <v>3484407.5949809998</v>
      </c>
      <c r="I94" s="280"/>
      <c r="J94" s="280"/>
      <c r="K94" s="318">
        <f t="shared" si="35"/>
        <v>3484407.5949809998</v>
      </c>
      <c r="M94" s="124">
        <f t="shared" si="24"/>
        <v>0</v>
      </c>
      <c r="N94" s="124">
        <f t="shared" si="25"/>
        <v>0</v>
      </c>
      <c r="O94" s="124">
        <f t="shared" si="26"/>
        <v>0</v>
      </c>
    </row>
    <row r="95" spans="1:15" x14ac:dyDescent="0.25">
      <c r="A95" s="495" t="s">
        <v>452</v>
      </c>
      <c r="B95" s="496"/>
      <c r="C95" s="496"/>
      <c r="D95" s="496"/>
      <c r="E95" s="496"/>
      <c r="F95" s="496"/>
      <c r="G95" s="496"/>
      <c r="H95" s="496"/>
      <c r="I95" s="496"/>
      <c r="J95" s="497"/>
      <c r="K95" s="28">
        <f>SUM(K91:K94)</f>
        <v>17422037.974904999</v>
      </c>
      <c r="N95" s="124"/>
    </row>
    <row r="97" spans="4:15" ht="18.75" x14ac:dyDescent="0.3">
      <c r="J97" s="32" t="s">
        <v>23</v>
      </c>
      <c r="K97" s="33">
        <f>K95+K88+K80+K54</f>
        <v>652164954.86061049</v>
      </c>
      <c r="L97" s="459">
        <f>SUM(L6:L94)</f>
        <v>652164954.86061072</v>
      </c>
      <c r="M97" s="459">
        <f t="shared" ref="M97:O97" si="36">SUM(M6:M94)</f>
        <v>65216495.486061059</v>
      </c>
      <c r="N97" s="459">
        <f t="shared" si="36"/>
        <v>12391134.142351598</v>
      </c>
      <c r="O97" s="459">
        <f t="shared" si="36"/>
        <v>729772584.48902309</v>
      </c>
    </row>
    <row r="98" spans="4:15" x14ac:dyDescent="0.25">
      <c r="O98" s="8">
        <v>719375112.23000002</v>
      </c>
    </row>
    <row r="99" spans="4:15" x14ac:dyDescent="0.25">
      <c r="D99" s="427" t="s">
        <v>456</v>
      </c>
      <c r="E99" s="427">
        <f>SUM(E6:E53)+SUM(E57:E79)+SUM(E83:E87)+SUM(E91:E94)</f>
        <v>5615</v>
      </c>
      <c r="O99" s="124">
        <f>+O97-O98</f>
        <v>10397472.25902307</v>
      </c>
    </row>
    <row r="100" spans="4:15" x14ac:dyDescent="0.25">
      <c r="O100" s="124">
        <f>O99/F91</f>
        <v>89.519999962114937</v>
      </c>
    </row>
  </sheetData>
  <autoFilter ref="A5:O95" xr:uid="{00000000-0009-0000-0000-00000A000000}"/>
  <mergeCells count="9">
    <mergeCell ref="A88:J88"/>
    <mergeCell ref="A89:K89"/>
    <mergeCell ref="A95:J95"/>
    <mergeCell ref="C2:K2"/>
    <mergeCell ref="A4:K4"/>
    <mergeCell ref="A54:J54"/>
    <mergeCell ref="A55:K55"/>
    <mergeCell ref="A80:J80"/>
    <mergeCell ref="A81:K81"/>
  </mergeCells>
  <dataValidations disablePrompts="1" count="1">
    <dataValidation type="list" allowBlank="1" showInputMessage="1" showErrorMessage="1" sqref="C2" xr:uid="{00000000-0002-0000-0A00-000000000000}"/>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41C78-681A-4FAF-A62D-1A3BC0A16B9A}">
  <dimension ref="A1:K33"/>
  <sheetViews>
    <sheetView workbookViewId="0">
      <selection activeCell="A23" sqref="A23"/>
    </sheetView>
  </sheetViews>
  <sheetFormatPr baseColWidth="10" defaultRowHeight="15" x14ac:dyDescent="0.25"/>
  <cols>
    <col min="1" max="1" width="65" bestFit="1" customWidth="1"/>
    <col min="2" max="2" width="17.42578125" bestFit="1" customWidth="1"/>
    <col min="3" max="4" width="25.28515625" bestFit="1" customWidth="1"/>
    <col min="5" max="5" width="10.140625" bestFit="1" customWidth="1"/>
    <col min="6" max="6" width="11.5703125" bestFit="1" customWidth="1"/>
    <col min="7" max="7" width="19.28515625" bestFit="1" customWidth="1"/>
    <col min="8" max="8" width="17.5703125" bestFit="1" customWidth="1"/>
    <col min="9" max="9" width="15.5703125" bestFit="1" customWidth="1"/>
    <col min="10" max="10" width="14.5703125" bestFit="1" customWidth="1"/>
    <col min="11" max="11" width="17.5703125" bestFit="1" customWidth="1"/>
  </cols>
  <sheetData>
    <row r="1" spans="1:11" ht="18.75" x14ac:dyDescent="0.25">
      <c r="A1" s="447" t="s">
        <v>1683</v>
      </c>
      <c r="B1" s="448" t="s">
        <v>1684</v>
      </c>
      <c r="C1" s="448" t="s">
        <v>1685</v>
      </c>
      <c r="D1" s="448" t="s">
        <v>1686</v>
      </c>
      <c r="E1" s="448" t="s">
        <v>22</v>
      </c>
      <c r="F1" s="448" t="s">
        <v>1687</v>
      </c>
      <c r="G1" s="448" t="s">
        <v>1688</v>
      </c>
      <c r="H1" s="448" t="s">
        <v>1689</v>
      </c>
      <c r="I1" s="448" t="s">
        <v>249</v>
      </c>
      <c r="J1" s="448" t="s">
        <v>1690</v>
      </c>
      <c r="K1" s="448" t="s">
        <v>223</v>
      </c>
    </row>
    <row r="2" spans="1:11" x14ac:dyDescent="0.25">
      <c r="A2" s="5" t="s">
        <v>26</v>
      </c>
      <c r="B2" s="14">
        <v>3484407.5949809998</v>
      </c>
      <c r="C2" s="449">
        <v>33</v>
      </c>
      <c r="D2" s="449">
        <v>12</v>
      </c>
      <c r="E2" s="449">
        <v>1</v>
      </c>
      <c r="F2" s="449">
        <v>2</v>
      </c>
      <c r="G2" s="449">
        <f>SUM(C2:F2)</f>
        <v>48</v>
      </c>
      <c r="H2" s="117">
        <f>B2*G2</f>
        <v>167251564.55908799</v>
      </c>
      <c r="I2" s="117">
        <f>H2*0.1</f>
        <v>16725156.4559088</v>
      </c>
      <c r="J2" s="117">
        <f>I2*0.19</f>
        <v>3177779.7266226718</v>
      </c>
      <c r="K2" s="117">
        <f>J2+I2+H2</f>
        <v>187154500.74161947</v>
      </c>
    </row>
    <row r="3" spans="1:11" x14ac:dyDescent="0.25">
      <c r="A3" s="5" t="s">
        <v>1694</v>
      </c>
      <c r="B3" s="450">
        <v>3484407.5949809998</v>
      </c>
      <c r="C3" s="449">
        <v>12</v>
      </c>
      <c r="D3" s="449">
        <v>3</v>
      </c>
      <c r="E3" s="449">
        <v>1</v>
      </c>
      <c r="F3" s="449"/>
      <c r="G3" s="449">
        <f t="shared" ref="G3:G26" si="0">SUM(C3:F3)</f>
        <v>16</v>
      </c>
      <c r="H3" s="117">
        <f t="shared" ref="H3:H26" si="1">B3*G3</f>
        <v>55750521.519695997</v>
      </c>
      <c r="I3" s="117">
        <f t="shared" ref="I3:I26" si="2">H3*0.1</f>
        <v>5575052.1519696005</v>
      </c>
      <c r="J3" s="117">
        <f t="shared" ref="J3:J26" si="3">I3*0.19</f>
        <v>1059259.9088742242</v>
      </c>
      <c r="K3" s="117">
        <f t="shared" ref="K3:K26" si="4">J3+I3+H3</f>
        <v>62384833.580539823</v>
      </c>
    </row>
    <row r="4" spans="1:11" x14ac:dyDescent="0.25">
      <c r="A4" s="5" t="s">
        <v>28</v>
      </c>
      <c r="B4" s="450">
        <v>3484407.5949809998</v>
      </c>
      <c r="C4" s="449">
        <v>2</v>
      </c>
      <c r="D4" s="449">
        <v>2</v>
      </c>
      <c r="E4" s="449">
        <v>1</v>
      </c>
      <c r="F4" s="449"/>
      <c r="G4" s="449">
        <f t="shared" si="0"/>
        <v>5</v>
      </c>
      <c r="H4" s="117">
        <f t="shared" si="1"/>
        <v>17422037.974904999</v>
      </c>
      <c r="I4" s="117">
        <f t="shared" si="2"/>
        <v>1742203.7974904999</v>
      </c>
      <c r="J4" s="117">
        <f t="shared" si="3"/>
        <v>331018.72152319498</v>
      </c>
      <c r="K4" s="117">
        <f t="shared" si="4"/>
        <v>19495260.493918695</v>
      </c>
    </row>
    <row r="5" spans="1:11" x14ac:dyDescent="0.25">
      <c r="A5" s="5" t="s">
        <v>29</v>
      </c>
      <c r="B5" s="450">
        <v>3484407.5949809998</v>
      </c>
      <c r="C5" s="449">
        <v>2</v>
      </c>
      <c r="D5" s="449"/>
      <c r="E5" s="449"/>
      <c r="F5" s="449"/>
      <c r="G5" s="449">
        <f t="shared" si="0"/>
        <v>2</v>
      </c>
      <c r="H5" s="117">
        <f t="shared" si="1"/>
        <v>6968815.1899619997</v>
      </c>
      <c r="I5" s="117">
        <f t="shared" si="2"/>
        <v>696881.51899620006</v>
      </c>
      <c r="J5" s="117">
        <f t="shared" si="3"/>
        <v>132407.48860927802</v>
      </c>
      <c r="K5" s="117">
        <f t="shared" si="4"/>
        <v>7798104.1975674778</v>
      </c>
    </row>
    <row r="6" spans="1:11" x14ac:dyDescent="0.25">
      <c r="A6" s="5" t="s">
        <v>30</v>
      </c>
      <c r="B6" s="450">
        <v>3484407.5949809998</v>
      </c>
      <c r="C6" s="449">
        <v>11</v>
      </c>
      <c r="D6" s="449">
        <v>2</v>
      </c>
      <c r="E6" s="449"/>
      <c r="F6" s="449"/>
      <c r="G6" s="449">
        <f t="shared" si="0"/>
        <v>13</v>
      </c>
      <c r="H6" s="117">
        <f t="shared" si="1"/>
        <v>45297298.734752998</v>
      </c>
      <c r="I6" s="117">
        <f t="shared" si="2"/>
        <v>4529729.8734753001</v>
      </c>
      <c r="J6" s="117">
        <f t="shared" si="3"/>
        <v>860648.67596030701</v>
      </c>
      <c r="K6" s="117">
        <f t="shared" si="4"/>
        <v>50687677.284188606</v>
      </c>
    </row>
    <row r="7" spans="1:11" x14ac:dyDescent="0.25">
      <c r="A7" s="5" t="s">
        <v>31</v>
      </c>
      <c r="B7" s="450">
        <v>3484407.5949809998</v>
      </c>
      <c r="C7" s="449">
        <v>7</v>
      </c>
      <c r="D7" s="449">
        <v>2</v>
      </c>
      <c r="E7" s="449"/>
      <c r="F7" s="449"/>
      <c r="G7" s="449">
        <f t="shared" si="0"/>
        <v>9</v>
      </c>
      <c r="H7" s="117">
        <f t="shared" si="1"/>
        <v>31359668.354828998</v>
      </c>
      <c r="I7" s="117">
        <f t="shared" si="2"/>
        <v>3135966.8354829</v>
      </c>
      <c r="J7" s="117">
        <f t="shared" si="3"/>
        <v>595833.69874175102</v>
      </c>
      <c r="K7" s="117">
        <f t="shared" si="4"/>
        <v>35091468.88905365</v>
      </c>
    </row>
    <row r="8" spans="1:11" x14ac:dyDescent="0.25">
      <c r="A8" s="5" t="s">
        <v>32</v>
      </c>
      <c r="B8" s="450">
        <v>3484407.5949809998</v>
      </c>
      <c r="C8" s="449">
        <v>7</v>
      </c>
      <c r="D8" s="449">
        <v>2</v>
      </c>
      <c r="E8" s="449"/>
      <c r="F8" s="449"/>
      <c r="G8" s="449">
        <f t="shared" si="0"/>
        <v>9</v>
      </c>
      <c r="H8" s="117">
        <f t="shared" si="1"/>
        <v>31359668.354828998</v>
      </c>
      <c r="I8" s="117">
        <f t="shared" si="2"/>
        <v>3135966.8354829</v>
      </c>
      <c r="J8" s="117">
        <f t="shared" si="3"/>
        <v>595833.69874175102</v>
      </c>
      <c r="K8" s="117">
        <f t="shared" si="4"/>
        <v>35091468.88905365</v>
      </c>
    </row>
    <row r="9" spans="1:11" x14ac:dyDescent="0.25">
      <c r="A9" s="5" t="s">
        <v>33</v>
      </c>
      <c r="B9" s="450">
        <v>3484407.5949809998</v>
      </c>
      <c r="C9" s="449">
        <v>3</v>
      </c>
      <c r="D9" s="449">
        <v>1</v>
      </c>
      <c r="E9" s="449"/>
      <c r="F9" s="449"/>
      <c r="G9" s="449">
        <f t="shared" si="0"/>
        <v>4</v>
      </c>
      <c r="H9" s="117">
        <f t="shared" si="1"/>
        <v>13937630.379923999</v>
      </c>
      <c r="I9" s="117">
        <f t="shared" si="2"/>
        <v>1393763.0379924001</v>
      </c>
      <c r="J9" s="117">
        <f t="shared" si="3"/>
        <v>264814.97721855604</v>
      </c>
      <c r="K9" s="117">
        <f t="shared" si="4"/>
        <v>15596208.395134956</v>
      </c>
    </row>
    <row r="10" spans="1:11" x14ac:dyDescent="0.25">
      <c r="A10" s="5" t="s">
        <v>34</v>
      </c>
      <c r="B10" s="450">
        <v>3484407.5949809998</v>
      </c>
      <c r="C10" s="449">
        <v>6</v>
      </c>
      <c r="D10" s="449">
        <v>2</v>
      </c>
      <c r="E10" s="449"/>
      <c r="F10" s="449"/>
      <c r="G10" s="449">
        <f t="shared" si="0"/>
        <v>8</v>
      </c>
      <c r="H10" s="117">
        <f t="shared" si="1"/>
        <v>27875260.759847999</v>
      </c>
      <c r="I10" s="117">
        <f t="shared" si="2"/>
        <v>2787526.0759848002</v>
      </c>
      <c r="J10" s="117">
        <f t="shared" si="3"/>
        <v>529629.95443711209</v>
      </c>
      <c r="K10" s="117">
        <f t="shared" si="4"/>
        <v>31192416.790269911</v>
      </c>
    </row>
    <row r="11" spans="1:11" x14ac:dyDescent="0.25">
      <c r="A11" s="5" t="s">
        <v>35</v>
      </c>
      <c r="B11" s="450">
        <v>3484407.5949809998</v>
      </c>
      <c r="C11" s="449">
        <v>8</v>
      </c>
      <c r="D11" s="449">
        <v>2</v>
      </c>
      <c r="E11" s="449"/>
      <c r="F11" s="449">
        <v>1</v>
      </c>
      <c r="G11" s="449">
        <f t="shared" si="0"/>
        <v>11</v>
      </c>
      <c r="H11" s="117">
        <f t="shared" si="1"/>
        <v>38328483.544790998</v>
      </c>
      <c r="I11" s="117">
        <f t="shared" si="2"/>
        <v>3832848.3544791001</v>
      </c>
      <c r="J11" s="117">
        <f t="shared" si="3"/>
        <v>728241.18735102902</v>
      </c>
      <c r="K11" s="117">
        <f t="shared" si="4"/>
        <v>42889573.086621128</v>
      </c>
    </row>
    <row r="12" spans="1:11" x14ac:dyDescent="0.25">
      <c r="A12" s="5" t="s">
        <v>36</v>
      </c>
      <c r="B12" s="450">
        <v>3484407.5949809998</v>
      </c>
      <c r="C12" s="449">
        <v>9</v>
      </c>
      <c r="D12" s="449">
        <v>3</v>
      </c>
      <c r="E12" s="449"/>
      <c r="F12" s="449">
        <v>1</v>
      </c>
      <c r="G12" s="449">
        <f t="shared" si="0"/>
        <v>13</v>
      </c>
      <c r="H12" s="117">
        <f t="shared" si="1"/>
        <v>45297298.734752998</v>
      </c>
      <c r="I12" s="117">
        <f t="shared" si="2"/>
        <v>4529729.8734753001</v>
      </c>
      <c r="J12" s="117">
        <f t="shared" si="3"/>
        <v>860648.67596030701</v>
      </c>
      <c r="K12" s="117">
        <f t="shared" si="4"/>
        <v>50687677.284188606</v>
      </c>
    </row>
    <row r="13" spans="1:11" x14ac:dyDescent="0.25">
      <c r="A13" s="5" t="s">
        <v>37</v>
      </c>
      <c r="B13" s="450">
        <v>3484407.5949809998</v>
      </c>
      <c r="C13" s="449">
        <v>2</v>
      </c>
      <c r="D13" s="449"/>
      <c r="E13" s="449"/>
      <c r="F13" s="449"/>
      <c r="G13" s="449">
        <f t="shared" si="0"/>
        <v>2</v>
      </c>
      <c r="H13" s="117">
        <f t="shared" si="1"/>
        <v>6968815.1899619997</v>
      </c>
      <c r="I13" s="117">
        <f t="shared" si="2"/>
        <v>696881.51899620006</v>
      </c>
      <c r="J13" s="117">
        <f t="shared" si="3"/>
        <v>132407.48860927802</v>
      </c>
      <c r="K13" s="117">
        <f t="shared" si="4"/>
        <v>7798104.1975674778</v>
      </c>
    </row>
    <row r="14" spans="1:11" x14ac:dyDescent="0.25">
      <c r="A14" s="5" t="s">
        <v>38</v>
      </c>
      <c r="B14" s="450">
        <v>3484407.5949809998</v>
      </c>
      <c r="C14" s="449">
        <v>2</v>
      </c>
      <c r="D14" s="449"/>
      <c r="E14" s="449"/>
      <c r="F14" s="449"/>
      <c r="G14" s="449">
        <f t="shared" si="0"/>
        <v>2</v>
      </c>
      <c r="H14" s="117">
        <f t="shared" si="1"/>
        <v>6968815.1899619997</v>
      </c>
      <c r="I14" s="117">
        <f t="shared" si="2"/>
        <v>696881.51899620006</v>
      </c>
      <c r="J14" s="117">
        <f t="shared" si="3"/>
        <v>132407.48860927802</v>
      </c>
      <c r="K14" s="117">
        <f t="shared" si="4"/>
        <v>7798104.1975674778</v>
      </c>
    </row>
    <row r="15" spans="1:11" x14ac:dyDescent="0.25">
      <c r="A15" s="5" t="s">
        <v>39</v>
      </c>
      <c r="B15" s="450">
        <v>3484407.5949809998</v>
      </c>
      <c r="C15" s="449">
        <v>2</v>
      </c>
      <c r="D15" s="449">
        <v>1</v>
      </c>
      <c r="E15" s="449"/>
      <c r="F15" s="449"/>
      <c r="G15" s="449">
        <f t="shared" si="0"/>
        <v>3</v>
      </c>
      <c r="H15" s="117">
        <f t="shared" si="1"/>
        <v>10453222.784942999</v>
      </c>
      <c r="I15" s="117">
        <f t="shared" si="2"/>
        <v>1045322.2784943</v>
      </c>
      <c r="J15" s="117">
        <f t="shared" si="3"/>
        <v>198611.23291391699</v>
      </c>
      <c r="K15" s="117">
        <f t="shared" si="4"/>
        <v>11697156.296351217</v>
      </c>
    </row>
    <row r="16" spans="1:11" x14ac:dyDescent="0.25">
      <c r="A16" s="5" t="s">
        <v>40</v>
      </c>
      <c r="B16" s="450">
        <v>3484407.5949809998</v>
      </c>
      <c r="C16" s="449">
        <v>2</v>
      </c>
      <c r="D16" s="449">
        <v>1</v>
      </c>
      <c r="E16" s="449"/>
      <c r="F16" s="449"/>
      <c r="G16" s="449">
        <f t="shared" si="0"/>
        <v>3</v>
      </c>
      <c r="H16" s="117">
        <f t="shared" si="1"/>
        <v>10453222.784942999</v>
      </c>
      <c r="I16" s="117">
        <f t="shared" si="2"/>
        <v>1045322.2784943</v>
      </c>
      <c r="J16" s="117">
        <f t="shared" si="3"/>
        <v>198611.23291391699</v>
      </c>
      <c r="K16" s="117">
        <f t="shared" si="4"/>
        <v>11697156.296351217</v>
      </c>
    </row>
    <row r="17" spans="1:11" x14ac:dyDescent="0.25">
      <c r="A17" s="5" t="s">
        <v>41</v>
      </c>
      <c r="B17" s="450">
        <v>3484407.5949809998</v>
      </c>
      <c r="C17" s="449">
        <v>4</v>
      </c>
      <c r="D17" s="449">
        <v>2</v>
      </c>
      <c r="E17" s="449"/>
      <c r="F17" s="449"/>
      <c r="G17" s="449">
        <f t="shared" si="0"/>
        <v>6</v>
      </c>
      <c r="H17" s="117">
        <f t="shared" si="1"/>
        <v>20906445.569885999</v>
      </c>
      <c r="I17" s="117">
        <f t="shared" si="2"/>
        <v>2090644.5569885999</v>
      </c>
      <c r="J17" s="117">
        <f t="shared" si="3"/>
        <v>397222.46582783398</v>
      </c>
      <c r="K17" s="117">
        <f t="shared" si="4"/>
        <v>23394312.592702433</v>
      </c>
    </row>
    <row r="18" spans="1:11" x14ac:dyDescent="0.25">
      <c r="A18" s="5" t="s">
        <v>42</v>
      </c>
      <c r="B18" s="450">
        <v>3484407.5949809998</v>
      </c>
      <c r="C18" s="449">
        <v>1</v>
      </c>
      <c r="D18" s="449"/>
      <c r="E18" s="449"/>
      <c r="F18" s="449"/>
      <c r="G18" s="449">
        <f t="shared" si="0"/>
        <v>1</v>
      </c>
      <c r="H18" s="117">
        <f t="shared" si="1"/>
        <v>3484407.5949809998</v>
      </c>
      <c r="I18" s="117">
        <f t="shared" si="2"/>
        <v>348440.75949810003</v>
      </c>
      <c r="J18" s="117">
        <f t="shared" si="3"/>
        <v>66203.744304639011</v>
      </c>
      <c r="K18" s="117">
        <f t="shared" si="4"/>
        <v>3899052.0987837389</v>
      </c>
    </row>
    <row r="19" spans="1:11" x14ac:dyDescent="0.25">
      <c r="A19" s="5" t="s">
        <v>43</v>
      </c>
      <c r="B19" s="450">
        <v>3484407.5949809998</v>
      </c>
      <c r="C19" s="449">
        <v>4</v>
      </c>
      <c r="D19" s="449">
        <v>2</v>
      </c>
      <c r="E19" s="449">
        <v>1</v>
      </c>
      <c r="F19" s="449">
        <v>1</v>
      </c>
      <c r="G19" s="449">
        <f t="shared" si="0"/>
        <v>8</v>
      </c>
      <c r="H19" s="117">
        <f t="shared" si="1"/>
        <v>27875260.759847999</v>
      </c>
      <c r="I19" s="117">
        <f t="shared" si="2"/>
        <v>2787526.0759848002</v>
      </c>
      <c r="J19" s="117">
        <f t="shared" si="3"/>
        <v>529629.95443711209</v>
      </c>
      <c r="K19" s="117">
        <f t="shared" si="4"/>
        <v>31192416.790269911</v>
      </c>
    </row>
    <row r="20" spans="1:11" x14ac:dyDescent="0.25">
      <c r="A20" s="5" t="s">
        <v>44</v>
      </c>
      <c r="B20" s="450">
        <v>3484407.5949809998</v>
      </c>
      <c r="C20" s="449">
        <v>3</v>
      </c>
      <c r="D20" s="449">
        <v>2</v>
      </c>
      <c r="E20" s="449">
        <v>1</v>
      </c>
      <c r="F20" s="449"/>
      <c r="G20" s="449">
        <f t="shared" si="0"/>
        <v>6</v>
      </c>
      <c r="H20" s="117">
        <f t="shared" si="1"/>
        <v>20906445.569885999</v>
      </c>
      <c r="I20" s="117">
        <f t="shared" si="2"/>
        <v>2090644.5569885999</v>
      </c>
      <c r="J20" s="117">
        <f t="shared" si="3"/>
        <v>397222.46582783398</v>
      </c>
      <c r="K20" s="117">
        <f t="shared" si="4"/>
        <v>23394312.592702433</v>
      </c>
    </row>
    <row r="21" spans="1:11" x14ac:dyDescent="0.25">
      <c r="A21" s="5" t="s">
        <v>45</v>
      </c>
      <c r="B21" s="450">
        <v>3484407.5949809998</v>
      </c>
      <c r="C21" s="449">
        <v>3</v>
      </c>
      <c r="D21" s="449">
        <v>1</v>
      </c>
      <c r="E21" s="449"/>
      <c r="F21" s="449"/>
      <c r="G21" s="449">
        <f t="shared" si="0"/>
        <v>4</v>
      </c>
      <c r="H21" s="117">
        <f t="shared" si="1"/>
        <v>13937630.379923999</v>
      </c>
      <c r="I21" s="117">
        <f t="shared" si="2"/>
        <v>1393763.0379924001</v>
      </c>
      <c r="J21" s="117">
        <f t="shared" si="3"/>
        <v>264814.97721855604</v>
      </c>
      <c r="K21" s="117">
        <f t="shared" si="4"/>
        <v>15596208.395134956</v>
      </c>
    </row>
    <row r="22" spans="1:11" x14ac:dyDescent="0.25">
      <c r="A22" s="5" t="s">
        <v>46</v>
      </c>
      <c r="B22" s="450">
        <v>3484407.5949809998</v>
      </c>
      <c r="C22" s="449">
        <v>2</v>
      </c>
      <c r="D22" s="449">
        <v>1</v>
      </c>
      <c r="E22" s="449"/>
      <c r="F22" s="449"/>
      <c r="G22" s="449">
        <f t="shared" si="0"/>
        <v>3</v>
      </c>
      <c r="H22" s="117">
        <f t="shared" si="1"/>
        <v>10453222.784942999</v>
      </c>
      <c r="I22" s="117">
        <f t="shared" si="2"/>
        <v>1045322.2784943</v>
      </c>
      <c r="J22" s="117">
        <f t="shared" si="3"/>
        <v>198611.23291391699</v>
      </c>
      <c r="K22" s="117">
        <f t="shared" si="4"/>
        <v>11697156.296351217</v>
      </c>
    </row>
    <row r="23" spans="1:11" x14ac:dyDescent="0.25">
      <c r="A23" s="5" t="s">
        <v>47</v>
      </c>
      <c r="B23" s="450">
        <v>3484407.5949809998</v>
      </c>
      <c r="C23" s="449">
        <v>3</v>
      </c>
      <c r="D23" s="449"/>
      <c r="E23" s="449"/>
      <c r="F23" s="449"/>
      <c r="G23" s="449">
        <f t="shared" si="0"/>
        <v>3</v>
      </c>
      <c r="H23" s="117">
        <f t="shared" si="1"/>
        <v>10453222.784942999</v>
      </c>
      <c r="I23" s="117">
        <f t="shared" si="2"/>
        <v>1045322.2784943</v>
      </c>
      <c r="J23" s="117">
        <f t="shared" si="3"/>
        <v>198611.23291391699</v>
      </c>
      <c r="K23" s="117">
        <f t="shared" si="4"/>
        <v>11697156.296351217</v>
      </c>
    </row>
    <row r="24" spans="1:11" x14ac:dyDescent="0.25">
      <c r="A24" s="5" t="s">
        <v>48</v>
      </c>
      <c r="B24" s="450">
        <v>3484407.5949809998</v>
      </c>
      <c r="C24" s="449">
        <v>3</v>
      </c>
      <c r="D24" s="449">
        <v>1</v>
      </c>
      <c r="E24" s="449"/>
      <c r="F24" s="449"/>
      <c r="G24" s="449">
        <f t="shared" si="0"/>
        <v>4</v>
      </c>
      <c r="H24" s="117">
        <f t="shared" si="1"/>
        <v>13937630.379923999</v>
      </c>
      <c r="I24" s="117">
        <f t="shared" si="2"/>
        <v>1393763.0379924001</v>
      </c>
      <c r="J24" s="117">
        <f t="shared" si="3"/>
        <v>264814.97721855604</v>
      </c>
      <c r="K24" s="117">
        <f t="shared" si="4"/>
        <v>15596208.395134956</v>
      </c>
    </row>
    <row r="25" spans="1:11" x14ac:dyDescent="0.25">
      <c r="A25" s="5" t="s">
        <v>49</v>
      </c>
      <c r="B25" s="450">
        <v>3484407.5949809998</v>
      </c>
      <c r="C25" s="449">
        <v>2</v>
      </c>
      <c r="D25" s="449"/>
      <c r="E25" s="449"/>
      <c r="F25" s="449"/>
      <c r="G25" s="449">
        <f t="shared" si="0"/>
        <v>2</v>
      </c>
      <c r="H25" s="117">
        <f t="shared" si="1"/>
        <v>6968815.1899619997</v>
      </c>
      <c r="I25" s="117">
        <f t="shared" si="2"/>
        <v>696881.51899620006</v>
      </c>
      <c r="J25" s="117">
        <f t="shared" si="3"/>
        <v>132407.48860927802</v>
      </c>
      <c r="K25" s="117">
        <f t="shared" si="4"/>
        <v>7798104.1975674778</v>
      </c>
    </row>
    <row r="26" spans="1:11" x14ac:dyDescent="0.25">
      <c r="A26" s="5" t="s">
        <v>1695</v>
      </c>
      <c r="B26" s="14">
        <v>3484407.5949809998</v>
      </c>
      <c r="C26" s="132">
        <v>3</v>
      </c>
      <c r="D26" s="132">
        <v>1</v>
      </c>
      <c r="E26" s="132">
        <v>1</v>
      </c>
      <c r="F26" s="132"/>
      <c r="G26" s="449">
        <f t="shared" si="0"/>
        <v>5</v>
      </c>
      <c r="H26" s="117">
        <f t="shared" si="1"/>
        <v>17422037.974904999</v>
      </c>
      <c r="I26" s="117">
        <f t="shared" si="2"/>
        <v>1742203.7974904999</v>
      </c>
      <c r="J26" s="117">
        <f t="shared" si="3"/>
        <v>331018.72152319498</v>
      </c>
      <c r="K26" s="117">
        <f t="shared" si="4"/>
        <v>19495260.493918695</v>
      </c>
    </row>
    <row r="27" spans="1:11" x14ac:dyDescent="0.25">
      <c r="A27" s="451" t="s">
        <v>1691</v>
      </c>
      <c r="B27" s="268"/>
      <c r="C27" s="451">
        <f>SUM(C2:C26)</f>
        <v>136</v>
      </c>
      <c r="D27" s="451">
        <f t="shared" ref="D27:F27" si="5">SUM(D2:D26)</f>
        <v>43</v>
      </c>
      <c r="E27" s="451">
        <f t="shared" si="5"/>
        <v>6</v>
      </c>
      <c r="F27" s="451">
        <f t="shared" si="5"/>
        <v>5</v>
      </c>
      <c r="G27" s="452">
        <f>SUM(G2:G26)</f>
        <v>190</v>
      </c>
      <c r="H27" s="453">
        <f>SUM(H2:H26)</f>
        <v>662037443.04638994</v>
      </c>
      <c r="I27" s="454"/>
      <c r="J27" s="454"/>
      <c r="K27" s="453">
        <f>SUM(K2:K26)</f>
        <v>740819898.76891017</v>
      </c>
    </row>
    <row r="28" spans="1:11" x14ac:dyDescent="0.25">
      <c r="G28" s="452">
        <v>1</v>
      </c>
      <c r="H28" s="117">
        <f>G28*B26</f>
        <v>3484407.5949809998</v>
      </c>
      <c r="I28" s="117">
        <f>H28*0.1</f>
        <v>348440.75949810003</v>
      </c>
      <c r="J28" s="117">
        <f>I28*0.19</f>
        <v>66203.744304639011</v>
      </c>
      <c r="K28" s="117">
        <f>J28+I28+H28</f>
        <v>3899052.0987837389</v>
      </c>
    </row>
    <row r="29" spans="1:11" x14ac:dyDescent="0.25">
      <c r="G29" s="452">
        <f>+G28+G27</f>
        <v>191</v>
      </c>
      <c r="H29" s="455">
        <f t="shared" ref="H29:J29" si="6">H28+H27</f>
        <v>665521850.64137089</v>
      </c>
      <c r="I29" s="455">
        <f t="shared" si="6"/>
        <v>348440.75949810003</v>
      </c>
      <c r="J29" s="455">
        <f t="shared" si="6"/>
        <v>66203.744304639011</v>
      </c>
      <c r="K29" s="455">
        <f>K28+K27</f>
        <v>744718950.8676939</v>
      </c>
    </row>
    <row r="30" spans="1:11" x14ac:dyDescent="0.25">
      <c r="B30" s="92">
        <f>B26/30</f>
        <v>116146.91983269999</v>
      </c>
      <c r="F30" s="458" t="s">
        <v>1693</v>
      </c>
      <c r="G30" s="458">
        <v>5730</v>
      </c>
    </row>
    <row r="31" spans="1:11" x14ac:dyDescent="0.25">
      <c r="G31" s="124">
        <f>G30*B30</f>
        <v>665521850.64137089</v>
      </c>
    </row>
    <row r="33" spans="7:7" x14ac:dyDescent="0.25">
      <c r="G33" s="124">
        <f>G27*30*B30</f>
        <v>662037443.04638994</v>
      </c>
    </row>
  </sheetData>
  <pageMargins left="0.70866141732283472" right="0.70866141732283472" top="0.74803149606299213" bottom="0.74803149606299213" header="0.31496062992125984" footer="0.31496062992125984"/>
  <pageSetup scale="125" orientation="landscape" r:id="rId1"/>
  <ignoredErrors>
    <ignoredError sqref="G2:G26"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O100"/>
  <sheetViews>
    <sheetView zoomScale="80" zoomScaleNormal="80" workbookViewId="0">
      <pane ySplit="5" topLeftCell="A40" activePane="bottomLeft" state="frozen"/>
      <selection pane="bottomLeft" activeCell="A46" sqref="A46"/>
    </sheetView>
  </sheetViews>
  <sheetFormatPr baseColWidth="10" defaultColWidth="11.42578125" defaultRowHeight="15" x14ac:dyDescent="0.25"/>
  <cols>
    <col min="1" max="1" width="62" bestFit="1" customWidth="1"/>
    <col min="2" max="2" width="22.42578125" customWidth="1"/>
    <col min="3" max="4" width="10.7109375" style="20"/>
    <col min="5" max="5" width="0" style="20" hidden="1" customWidth="1"/>
    <col min="6" max="6" width="14.28515625" style="8" customWidth="1"/>
    <col min="7" max="7" width="15.28515625" style="8" bestFit="1" customWidth="1"/>
    <col min="8" max="8" width="18.5703125" style="8" customWidth="1"/>
    <col min="9" max="10" width="26" style="8" hidden="1" customWidth="1"/>
    <col min="11" max="11" width="25.42578125" style="8" customWidth="1"/>
    <col min="12" max="12" width="17.7109375" bestFit="1" customWidth="1"/>
    <col min="14" max="14" width="16.85546875" bestFit="1" customWidth="1"/>
    <col min="15" max="15" width="14.7109375" bestFit="1" customWidth="1"/>
  </cols>
  <sheetData>
    <row r="1" spans="1:14" ht="20.25" customHeight="1" x14ac:dyDescent="0.25"/>
    <row r="2" spans="1:14" ht="20.25" customHeight="1" x14ac:dyDescent="0.25">
      <c r="A2" s="31" t="s">
        <v>0</v>
      </c>
      <c r="B2" s="263"/>
      <c r="C2" s="467" t="s">
        <v>1</v>
      </c>
      <c r="D2" s="467"/>
      <c r="E2" s="467"/>
      <c r="F2" s="467"/>
      <c r="G2" s="467"/>
      <c r="H2" s="467"/>
      <c r="I2" s="467"/>
      <c r="J2" s="467"/>
      <c r="K2" s="467"/>
    </row>
    <row r="3" spans="1:14" ht="20.25" customHeight="1" x14ac:dyDescent="0.25"/>
    <row r="4" spans="1:14" ht="19.5" customHeight="1" x14ac:dyDescent="0.25">
      <c r="A4" s="501" t="s">
        <v>447</v>
      </c>
      <c r="B4" s="502"/>
      <c r="C4" s="502"/>
      <c r="D4" s="502"/>
      <c r="E4" s="502"/>
      <c r="F4" s="502"/>
      <c r="G4" s="502"/>
      <c r="H4" s="502"/>
      <c r="I4" s="502"/>
      <c r="J4" s="502"/>
      <c r="K4" s="503"/>
    </row>
    <row r="5" spans="1:14" ht="24" x14ac:dyDescent="0.25">
      <c r="A5" s="19" t="s">
        <v>448</v>
      </c>
      <c r="B5" s="19"/>
      <c r="C5" s="19" t="s">
        <v>449</v>
      </c>
      <c r="D5" s="19" t="s">
        <v>450</v>
      </c>
      <c r="E5" s="19" t="s">
        <v>451</v>
      </c>
      <c r="F5" s="19" t="s">
        <v>10</v>
      </c>
      <c r="G5" s="19" t="s">
        <v>12</v>
      </c>
      <c r="H5" s="19" t="s">
        <v>13</v>
      </c>
      <c r="I5" s="19" t="s">
        <v>14</v>
      </c>
      <c r="J5" s="19" t="s">
        <v>15</v>
      </c>
      <c r="K5" s="19" t="s">
        <v>16</v>
      </c>
    </row>
    <row r="6" spans="1:14" ht="24" x14ac:dyDescent="0.3">
      <c r="A6" s="268" t="s">
        <v>26</v>
      </c>
      <c r="B6" s="270" t="s">
        <v>18</v>
      </c>
      <c r="C6" s="359">
        <v>6</v>
      </c>
      <c r="D6" s="25">
        <f>COUNTIFS('NOMINA FEBRERO'!$H$10:$H$207,'PERSONAL FEBRERO'!A6,'NOMINA FEBRERO'!$F$10:$F$207,'PERSONAL FEBRERO'!B6,'NOMINA FEBRERO'!$BA$10:$BA$207,'PERSONAL FEBRERO'!C6)</f>
        <v>2</v>
      </c>
      <c r="E6" s="25">
        <f>+C6*D6</f>
        <v>12</v>
      </c>
      <c r="F6" s="318">
        <f>G6/30</f>
        <v>116146.88649936666</v>
      </c>
      <c r="G6" s="318">
        <v>3484406.5949809998</v>
      </c>
      <c r="H6" s="318">
        <f>G6*D6</f>
        <v>6968813.1899619997</v>
      </c>
      <c r="I6" s="280"/>
      <c r="J6" s="280"/>
      <c r="K6" s="318">
        <f>+C6*D6*F6</f>
        <v>1393762.6379924</v>
      </c>
      <c r="L6" s="124"/>
      <c r="N6" s="124"/>
    </row>
    <row r="7" spans="1:14" ht="24" x14ac:dyDescent="0.3">
      <c r="A7" s="268" t="s">
        <v>26</v>
      </c>
      <c r="B7" s="270" t="s">
        <v>18</v>
      </c>
      <c r="C7" s="359">
        <v>12</v>
      </c>
      <c r="D7" s="25">
        <f>COUNTIFS('NOMINA FEBRERO'!$H$10:$H$207,'PERSONAL FEBRERO'!A7,'NOMINA FEBRERO'!$F$10:$F$207,'PERSONAL FEBRERO'!B7,'NOMINA FEBRERO'!$BA$10:$BA$207,'PERSONAL FEBRERO'!C7)</f>
        <v>1</v>
      </c>
      <c r="E7" s="25">
        <f t="shared" ref="E7:E52" si="0">+C7*D7</f>
        <v>12</v>
      </c>
      <c r="F7" s="318">
        <f t="shared" ref="F7:F14" si="1">G7/30</f>
        <v>116146.88649936666</v>
      </c>
      <c r="G7" s="318">
        <v>3484406.5949809998</v>
      </c>
      <c r="H7" s="318">
        <f t="shared" ref="H7:H14" si="2">G7*D7</f>
        <v>3484406.5949809998</v>
      </c>
      <c r="I7" s="280"/>
      <c r="J7" s="280"/>
      <c r="K7" s="318">
        <f t="shared" ref="K7:K14" si="3">+C7*D7*F7</f>
        <v>1393762.6379924</v>
      </c>
    </row>
    <row r="8" spans="1:14" ht="24" x14ac:dyDescent="0.3">
      <c r="A8" s="268" t="s">
        <v>26</v>
      </c>
      <c r="B8" s="270" t="s">
        <v>18</v>
      </c>
      <c r="C8" s="359">
        <v>19</v>
      </c>
      <c r="D8" s="25">
        <f>COUNTIFS('NOMINA FEBRERO'!$H$10:$H$207,'PERSONAL FEBRERO'!A8,'NOMINA FEBRERO'!$F$10:$F$207,'PERSONAL FEBRERO'!B8,'NOMINA FEBRERO'!$BA$10:$BA$207,'PERSONAL FEBRERO'!C8)</f>
        <v>2</v>
      </c>
      <c r="E8" s="25">
        <f t="shared" si="0"/>
        <v>38</v>
      </c>
      <c r="F8" s="318">
        <f t="shared" si="1"/>
        <v>116146.88649936666</v>
      </c>
      <c r="G8" s="318">
        <v>3484406.5949809998</v>
      </c>
      <c r="H8" s="318">
        <f t="shared" si="2"/>
        <v>6968813.1899619997</v>
      </c>
      <c r="I8" s="280"/>
      <c r="J8" s="280"/>
      <c r="K8" s="318">
        <f t="shared" si="3"/>
        <v>4413581.6869759336</v>
      </c>
    </row>
    <row r="9" spans="1:14" ht="24" x14ac:dyDescent="0.3">
      <c r="A9" s="268" t="s">
        <v>26</v>
      </c>
      <c r="B9" s="270" t="s">
        <v>18</v>
      </c>
      <c r="C9" s="359">
        <v>20</v>
      </c>
      <c r="D9" s="25">
        <f>COUNTIFS('NOMINA FEBRERO'!$H$10:$H$207,'PERSONAL FEBRERO'!A9,'NOMINA FEBRERO'!$F$10:$F$207,'PERSONAL FEBRERO'!B9,'NOMINA FEBRERO'!$BA$10:$BA$207,'PERSONAL FEBRERO'!C9)</f>
        <v>1</v>
      </c>
      <c r="E9" s="25">
        <f t="shared" si="0"/>
        <v>20</v>
      </c>
      <c r="F9" s="318">
        <f t="shared" si="1"/>
        <v>116146.88649936666</v>
      </c>
      <c r="G9" s="318">
        <v>3484406.5949809998</v>
      </c>
      <c r="H9" s="318">
        <f t="shared" si="2"/>
        <v>3484406.5949809998</v>
      </c>
      <c r="I9" s="280"/>
      <c r="J9" s="280"/>
      <c r="K9" s="318">
        <f t="shared" si="3"/>
        <v>2322937.7299873335</v>
      </c>
    </row>
    <row r="10" spans="1:14" ht="24" x14ac:dyDescent="0.25">
      <c r="A10" s="268" t="s">
        <v>26</v>
      </c>
      <c r="B10" s="270" t="s">
        <v>18</v>
      </c>
      <c r="C10" s="20">
        <v>23</v>
      </c>
      <c r="D10" s="25">
        <f>COUNTIFS('NOMINA FEBRERO'!$H$10:$H$207,'PERSONAL FEBRERO'!A10,'NOMINA FEBRERO'!$F$10:$F$207,'PERSONAL FEBRERO'!B10,'NOMINA FEBRERO'!$BA$10:$BA$207,'PERSONAL FEBRERO'!C10)</f>
        <v>1</v>
      </c>
      <c r="E10" s="25">
        <f t="shared" si="0"/>
        <v>23</v>
      </c>
      <c r="F10" s="318">
        <f t="shared" si="1"/>
        <v>116146.88649936666</v>
      </c>
      <c r="G10" s="318">
        <v>3484406.5949809998</v>
      </c>
      <c r="H10" s="318">
        <f t="shared" si="2"/>
        <v>3484406.5949809998</v>
      </c>
      <c r="I10" s="280"/>
      <c r="J10" s="280"/>
      <c r="K10" s="318">
        <f t="shared" si="3"/>
        <v>2671378.3894854332</v>
      </c>
    </row>
    <row r="11" spans="1:14" ht="24" x14ac:dyDescent="0.3">
      <c r="A11" s="268" t="s">
        <v>26</v>
      </c>
      <c r="B11" s="270" t="s">
        <v>18</v>
      </c>
      <c r="C11" s="359">
        <v>27</v>
      </c>
      <c r="D11" s="25">
        <f>COUNTIFS('NOMINA FEBRERO'!$H$10:$H$207,'PERSONAL FEBRERO'!A11,'NOMINA FEBRERO'!$F$10:$F$207,'PERSONAL FEBRERO'!B11,'NOMINA FEBRERO'!$BA$10:$BA$207,'PERSONAL FEBRERO'!C11)</f>
        <v>1</v>
      </c>
      <c r="E11" s="25">
        <f t="shared" si="0"/>
        <v>27</v>
      </c>
      <c r="F11" s="318">
        <f t="shared" si="1"/>
        <v>116146.88649936666</v>
      </c>
      <c r="G11" s="318">
        <v>3484406.5949809998</v>
      </c>
      <c r="H11" s="318">
        <f t="shared" si="2"/>
        <v>3484406.5949809998</v>
      </c>
      <c r="I11" s="280"/>
      <c r="J11" s="280"/>
      <c r="K11" s="318">
        <f t="shared" si="3"/>
        <v>3135965.9354829001</v>
      </c>
    </row>
    <row r="12" spans="1:14" ht="24" x14ac:dyDescent="0.3">
      <c r="A12" s="268" t="s">
        <v>26</v>
      </c>
      <c r="B12" s="270" t="s">
        <v>18</v>
      </c>
      <c r="C12" s="359">
        <v>28</v>
      </c>
      <c r="D12" s="25">
        <f>COUNTIFS('NOMINA FEBRERO'!$H$10:$H$207,'PERSONAL FEBRERO'!A12,'NOMINA FEBRERO'!$F$10:$F$207,'PERSONAL FEBRERO'!B12,'NOMINA FEBRERO'!$BA$10:$BA$207,'PERSONAL FEBRERO'!C12)</f>
        <v>1</v>
      </c>
      <c r="E12" s="25">
        <f t="shared" si="0"/>
        <v>28</v>
      </c>
      <c r="F12" s="318">
        <f t="shared" si="1"/>
        <v>116146.88649936666</v>
      </c>
      <c r="G12" s="318">
        <v>3484406.5949809998</v>
      </c>
      <c r="H12" s="318">
        <f t="shared" si="2"/>
        <v>3484406.5949809998</v>
      </c>
      <c r="I12" s="280"/>
      <c r="J12" s="280"/>
      <c r="K12" s="318">
        <f t="shared" si="3"/>
        <v>3252112.8219822664</v>
      </c>
    </row>
    <row r="13" spans="1:14" ht="24" x14ac:dyDescent="0.3">
      <c r="A13" s="268" t="s">
        <v>26</v>
      </c>
      <c r="B13" s="270" t="s">
        <v>18</v>
      </c>
      <c r="C13" s="359">
        <v>29</v>
      </c>
      <c r="D13" s="25">
        <f>COUNTIFS('NOMINA FEBRERO'!$H$10:$H$207,'PERSONAL FEBRERO'!A13,'NOMINA FEBRERO'!$F$10:$F$207,'PERSONAL FEBRERO'!B13,'NOMINA FEBRERO'!$BA$10:$BA$207,'PERSONAL FEBRERO'!C13)</f>
        <v>2</v>
      </c>
      <c r="E13" s="25">
        <f t="shared" si="0"/>
        <v>58</v>
      </c>
      <c r="F13" s="318">
        <f t="shared" si="1"/>
        <v>116146.88649936666</v>
      </c>
      <c r="G13" s="318">
        <v>3484406.5949809998</v>
      </c>
      <c r="H13" s="318">
        <f t="shared" si="2"/>
        <v>6968813.1899619997</v>
      </c>
      <c r="I13" s="280"/>
      <c r="J13" s="280"/>
      <c r="K13" s="318">
        <f t="shared" si="3"/>
        <v>6736519.4169632662</v>
      </c>
    </row>
    <row r="14" spans="1:14" ht="24" x14ac:dyDescent="0.3">
      <c r="A14" s="268" t="s">
        <v>26</v>
      </c>
      <c r="B14" s="270" t="s">
        <v>18</v>
      </c>
      <c r="C14" s="359">
        <v>30</v>
      </c>
      <c r="D14" s="25">
        <f>COUNTIFS('NOMINA FEBRERO'!$H$10:$H$207,'PERSONAL FEBRERO'!A14,'NOMINA FEBRERO'!$F$10:$F$207,'PERSONAL FEBRERO'!B14,'NOMINA FEBRERO'!$BA$10:$BA$207,'PERSONAL FEBRERO'!C14)</f>
        <v>22</v>
      </c>
      <c r="E14" s="25">
        <f t="shared" si="0"/>
        <v>660</v>
      </c>
      <c r="F14" s="318">
        <f t="shared" si="1"/>
        <v>116146.88649936666</v>
      </c>
      <c r="G14" s="318">
        <v>3484406.5949809998</v>
      </c>
      <c r="H14" s="318">
        <f t="shared" si="2"/>
        <v>76656945.089581996</v>
      </c>
      <c r="I14" s="280"/>
      <c r="J14" s="280"/>
      <c r="K14" s="318">
        <f t="shared" si="3"/>
        <v>76656945.089581996</v>
      </c>
    </row>
    <row r="15" spans="1:14" ht="24" x14ac:dyDescent="0.25">
      <c r="A15" s="268" t="s">
        <v>27</v>
      </c>
      <c r="B15" s="270" t="s">
        <v>18</v>
      </c>
      <c r="C15" s="360">
        <v>8</v>
      </c>
      <c r="D15" s="25">
        <f>COUNTIFS('NOMINA FEBRERO'!$H$10:$H$207,'PERSONAL FEBRERO'!A15,'NOMINA FEBRERO'!$F$10:$F$207,'PERSONAL FEBRERO'!B15,'NOMINA FEBRERO'!$BA$10:$BA$207,'PERSONAL FEBRERO'!C15)</f>
        <v>1</v>
      </c>
      <c r="E15" s="25">
        <f t="shared" si="0"/>
        <v>8</v>
      </c>
      <c r="F15" s="318">
        <f t="shared" ref="F15:F52" si="4">G15/30</f>
        <v>116146.88649936666</v>
      </c>
      <c r="G15" s="318">
        <v>3484406.5949809998</v>
      </c>
      <c r="H15" s="318">
        <f t="shared" ref="H15:H53" si="5">G15*D15</f>
        <v>3484406.5949809998</v>
      </c>
      <c r="I15" s="280"/>
      <c r="J15" s="280"/>
      <c r="K15" s="318">
        <f t="shared" ref="K15:K53" si="6">F15*D15*C15</f>
        <v>929175.09199493332</v>
      </c>
      <c r="L15" s="124"/>
    </row>
    <row r="16" spans="1:14" ht="24" x14ac:dyDescent="0.25">
      <c r="A16" s="268" t="s">
        <v>27</v>
      </c>
      <c r="B16" s="270" t="s">
        <v>18</v>
      </c>
      <c r="C16" s="360">
        <v>25</v>
      </c>
      <c r="D16" s="25">
        <f>COUNTIFS('NOMINA FEBRERO'!$H$10:$H$207,'PERSONAL FEBRERO'!A16,'NOMINA FEBRERO'!$F$10:$F$207,'PERSONAL FEBRERO'!B16,'NOMINA FEBRERO'!$BA$10:$BA$207,'PERSONAL FEBRERO'!C16)</f>
        <v>2</v>
      </c>
      <c r="E16" s="25">
        <f t="shared" si="0"/>
        <v>50</v>
      </c>
      <c r="F16" s="318">
        <f t="shared" si="4"/>
        <v>116146.88649936666</v>
      </c>
      <c r="G16" s="318">
        <v>3484406.5949809998</v>
      </c>
      <c r="H16" s="318">
        <f t="shared" si="5"/>
        <v>6968813.1899619997</v>
      </c>
      <c r="I16" s="280"/>
      <c r="J16" s="280"/>
      <c r="K16" s="318">
        <f t="shared" si="6"/>
        <v>5807344.3249683334</v>
      </c>
    </row>
    <row r="17" spans="1:12" ht="24" x14ac:dyDescent="0.25">
      <c r="A17" s="268" t="s">
        <v>27</v>
      </c>
      <c r="B17" s="270" t="s">
        <v>18</v>
      </c>
      <c r="C17" s="309">
        <v>26</v>
      </c>
      <c r="D17" s="25">
        <f>COUNTIFS('NOMINA FEBRERO'!$H$10:$H$207,'PERSONAL FEBRERO'!A17,'NOMINA FEBRERO'!$F$10:$F$207,'PERSONAL FEBRERO'!B17,'NOMINA FEBRERO'!$BA$10:$BA$207,'PERSONAL FEBRERO'!C17)</f>
        <v>1</v>
      </c>
      <c r="E17" s="25">
        <f t="shared" si="0"/>
        <v>26</v>
      </c>
      <c r="F17" s="318">
        <f t="shared" si="4"/>
        <v>116146.88649936666</v>
      </c>
      <c r="G17" s="318">
        <v>3484406.5949809998</v>
      </c>
      <c r="H17" s="318">
        <f t="shared" si="5"/>
        <v>3484406.5949809998</v>
      </c>
      <c r="I17" s="280"/>
      <c r="J17" s="280"/>
      <c r="K17" s="318">
        <f t="shared" si="6"/>
        <v>3019819.0489835334</v>
      </c>
    </row>
    <row r="18" spans="1:12" ht="24" x14ac:dyDescent="0.25">
      <c r="A18" s="268" t="s">
        <v>27</v>
      </c>
      <c r="B18" s="270" t="s">
        <v>18</v>
      </c>
      <c r="C18" s="309">
        <v>28</v>
      </c>
      <c r="D18" s="25">
        <f>COUNTIFS('NOMINA FEBRERO'!$H$10:$H$207,'PERSONAL FEBRERO'!A18,'NOMINA FEBRERO'!$F$10:$F$207,'PERSONAL FEBRERO'!B18,'NOMINA FEBRERO'!$BA$10:$BA$207,'PERSONAL FEBRERO'!C18)</f>
        <v>1</v>
      </c>
      <c r="E18" s="25">
        <f t="shared" si="0"/>
        <v>28</v>
      </c>
      <c r="F18" s="318">
        <f t="shared" si="4"/>
        <v>116146.88649936666</v>
      </c>
      <c r="G18" s="318">
        <v>3484406.5949809998</v>
      </c>
      <c r="H18" s="318">
        <f t="shared" si="5"/>
        <v>3484406.5949809998</v>
      </c>
      <c r="I18" s="280"/>
      <c r="J18" s="280"/>
      <c r="K18" s="318">
        <f t="shared" si="6"/>
        <v>3252112.8219822664</v>
      </c>
    </row>
    <row r="19" spans="1:12" ht="24" x14ac:dyDescent="0.25">
      <c r="A19" s="268" t="s">
        <v>27</v>
      </c>
      <c r="B19" s="270" t="s">
        <v>18</v>
      </c>
      <c r="C19" s="309">
        <v>30</v>
      </c>
      <c r="D19" s="25">
        <f>COUNTIFS('NOMINA FEBRERO'!$H$10:$H$207,'PERSONAL FEBRERO'!A19,'NOMINA FEBRERO'!$F$10:$F$207,'PERSONAL FEBRERO'!B19,'NOMINA FEBRERO'!$BA$10:$BA$207,'PERSONAL FEBRERO'!C19)</f>
        <v>15</v>
      </c>
      <c r="E19" s="25">
        <f t="shared" si="0"/>
        <v>450</v>
      </c>
      <c r="F19" s="318">
        <f t="shared" si="4"/>
        <v>116146.88649936666</v>
      </c>
      <c r="G19" s="318">
        <v>3484406.5949809998</v>
      </c>
      <c r="H19" s="318">
        <f t="shared" si="5"/>
        <v>52266098.924714997</v>
      </c>
      <c r="I19" s="280"/>
      <c r="J19" s="280"/>
      <c r="K19" s="318">
        <f t="shared" si="6"/>
        <v>52266098.924714997</v>
      </c>
    </row>
    <row r="20" spans="1:12" ht="24" x14ac:dyDescent="0.25">
      <c r="A20" s="268" t="s">
        <v>28</v>
      </c>
      <c r="B20" s="270" t="s">
        <v>18</v>
      </c>
      <c r="C20" s="23">
        <v>30</v>
      </c>
      <c r="D20" s="25">
        <f>COUNTIFS('NOMINA FEBRERO'!$H$10:$H$207,'PERSONAL FEBRERO'!A20,'NOMINA FEBRERO'!$F$10:$F$207,'PERSONAL FEBRERO'!B20,'NOMINA FEBRERO'!$BA$10:$BA$207,'PERSONAL FEBRERO'!C20)</f>
        <v>2</v>
      </c>
      <c r="E20" s="25">
        <f t="shared" si="0"/>
        <v>60</v>
      </c>
      <c r="F20" s="318">
        <f t="shared" si="4"/>
        <v>116146.88649936666</v>
      </c>
      <c r="G20" s="318">
        <v>3484406.5949809998</v>
      </c>
      <c r="H20" s="318">
        <f t="shared" si="5"/>
        <v>6968813.1899619997</v>
      </c>
      <c r="I20" s="280"/>
      <c r="J20" s="280"/>
      <c r="K20" s="318">
        <f t="shared" si="6"/>
        <v>6968813.1899619997</v>
      </c>
      <c r="L20" s="124"/>
    </row>
    <row r="21" spans="1:12" ht="24" x14ac:dyDescent="0.25">
      <c r="A21" s="268" t="s">
        <v>29</v>
      </c>
      <c r="B21" s="270" t="s">
        <v>18</v>
      </c>
      <c r="C21" s="23">
        <v>30</v>
      </c>
      <c r="D21" s="25">
        <f>COUNTIFS('NOMINA FEBRERO'!$H$10:$H$207,'PERSONAL FEBRERO'!A21,'NOMINA FEBRERO'!$F$10:$F$207,'PERSONAL FEBRERO'!B21,'NOMINA FEBRERO'!$BA$10:$BA$207,'PERSONAL FEBRERO'!C21)</f>
        <v>2</v>
      </c>
      <c r="E21" s="25">
        <f t="shared" ref="E21" si="7">+C21*D21</f>
        <v>60</v>
      </c>
      <c r="F21" s="318">
        <f t="shared" si="4"/>
        <v>116146.88649936666</v>
      </c>
      <c r="G21" s="318">
        <v>3484406.5949809998</v>
      </c>
      <c r="H21" s="318">
        <f t="shared" si="5"/>
        <v>6968813.1899619997</v>
      </c>
      <c r="I21" s="280"/>
      <c r="J21" s="280"/>
      <c r="K21" s="318">
        <f t="shared" si="6"/>
        <v>6968813.1899619997</v>
      </c>
      <c r="L21" s="124"/>
    </row>
    <row r="22" spans="1:12" ht="24" x14ac:dyDescent="0.25">
      <c r="A22" s="268" t="s">
        <v>30</v>
      </c>
      <c r="B22" s="270" t="s">
        <v>18</v>
      </c>
      <c r="C22" s="23">
        <v>8</v>
      </c>
      <c r="D22" s="25">
        <f>COUNTIFS('NOMINA FEBRERO'!$H$10:$H$207,'PERSONAL FEBRERO'!A22,'NOMINA FEBRERO'!$F$10:$F$207,'PERSONAL FEBRERO'!B22,'NOMINA FEBRERO'!$BA$10:$BA$207,'PERSONAL FEBRERO'!C22)</f>
        <v>1</v>
      </c>
      <c r="E22" s="25">
        <f t="shared" si="0"/>
        <v>8</v>
      </c>
      <c r="F22" s="318">
        <f t="shared" si="4"/>
        <v>116146.88649936666</v>
      </c>
      <c r="G22" s="318">
        <v>3484406.5949809998</v>
      </c>
      <c r="H22" s="318">
        <f t="shared" si="5"/>
        <v>3484406.5949809998</v>
      </c>
      <c r="I22" s="280"/>
      <c r="J22" s="280"/>
      <c r="K22" s="318">
        <f t="shared" si="6"/>
        <v>929175.09199493332</v>
      </c>
      <c r="L22" s="124"/>
    </row>
    <row r="23" spans="1:12" ht="24" x14ac:dyDescent="0.25">
      <c r="A23" s="268" t="s">
        <v>30</v>
      </c>
      <c r="B23" s="270" t="s">
        <v>18</v>
      </c>
      <c r="C23" s="23">
        <v>25</v>
      </c>
      <c r="D23" s="25">
        <f>COUNTIFS('NOMINA FEBRERO'!$H$10:$H$207,'PERSONAL FEBRERO'!A23,'NOMINA FEBRERO'!$F$10:$F$207,'PERSONAL FEBRERO'!B23,'NOMINA FEBRERO'!$BA$10:$BA$207,'PERSONAL FEBRERO'!C23)</f>
        <v>1</v>
      </c>
      <c r="E23" s="25">
        <f t="shared" si="0"/>
        <v>25</v>
      </c>
      <c r="F23" s="318">
        <f t="shared" si="4"/>
        <v>116146.88649936666</v>
      </c>
      <c r="G23" s="318">
        <v>3484406.5949809998</v>
      </c>
      <c r="H23" s="318">
        <f t="shared" si="5"/>
        <v>3484406.5949809998</v>
      </c>
      <c r="I23" s="280"/>
      <c r="J23" s="280"/>
      <c r="K23" s="318">
        <f t="shared" si="6"/>
        <v>2903672.1624841667</v>
      </c>
    </row>
    <row r="24" spans="1:12" ht="24" x14ac:dyDescent="0.25">
      <c r="A24" s="268" t="s">
        <v>30</v>
      </c>
      <c r="B24" s="270" t="s">
        <v>18</v>
      </c>
      <c r="C24" s="23">
        <v>29</v>
      </c>
      <c r="D24" s="25">
        <f>COUNTIFS('NOMINA FEBRERO'!$H$10:$H$207,'PERSONAL FEBRERO'!A24,'NOMINA FEBRERO'!$F$10:$F$207,'PERSONAL FEBRERO'!B24,'NOMINA FEBRERO'!$BA$10:$BA$207,'PERSONAL FEBRERO'!C24)</f>
        <v>1</v>
      </c>
      <c r="E24" s="25">
        <f t="shared" si="0"/>
        <v>29</v>
      </c>
      <c r="F24" s="318">
        <f t="shared" si="4"/>
        <v>116146.88649936666</v>
      </c>
      <c r="G24" s="318">
        <v>3484406.5949809998</v>
      </c>
      <c r="H24" s="318">
        <f t="shared" si="5"/>
        <v>3484406.5949809998</v>
      </c>
      <c r="I24" s="280"/>
      <c r="J24" s="280"/>
      <c r="K24" s="318">
        <f t="shared" si="6"/>
        <v>3368259.7084816331</v>
      </c>
    </row>
    <row r="25" spans="1:12" ht="24" x14ac:dyDescent="0.25">
      <c r="A25" s="268" t="s">
        <v>31</v>
      </c>
      <c r="B25" s="270" t="s">
        <v>18</v>
      </c>
      <c r="C25" s="23">
        <v>30</v>
      </c>
      <c r="D25" s="25">
        <f>COUNTIFS('NOMINA FEBRERO'!$H$10:$H$207,'PERSONAL FEBRERO'!A25,'NOMINA FEBRERO'!$F$10:$F$207,'PERSONAL FEBRERO'!B25,'NOMINA FEBRERO'!$BA$10:$BA$207,'PERSONAL FEBRERO'!C25)</f>
        <v>6</v>
      </c>
      <c r="E25" s="25">
        <f t="shared" si="0"/>
        <v>180</v>
      </c>
      <c r="F25" s="318">
        <f t="shared" si="4"/>
        <v>116146.88649936666</v>
      </c>
      <c r="G25" s="318">
        <v>3484406.5949809998</v>
      </c>
      <c r="H25" s="318">
        <f t="shared" si="5"/>
        <v>20906439.569885999</v>
      </c>
      <c r="I25" s="280"/>
      <c r="J25" s="280"/>
      <c r="K25" s="318">
        <f t="shared" si="6"/>
        <v>20906439.569885999</v>
      </c>
      <c r="L25" s="124"/>
    </row>
    <row r="26" spans="1:12" ht="24" x14ac:dyDescent="0.25">
      <c r="A26" s="268" t="s">
        <v>32</v>
      </c>
      <c r="B26" s="270" t="s">
        <v>18</v>
      </c>
      <c r="C26" s="23">
        <v>28</v>
      </c>
      <c r="D26" s="25">
        <f>COUNTIFS('NOMINA FEBRERO'!$H$10:$H$207,'PERSONAL FEBRERO'!A26,'NOMINA FEBRERO'!$F$10:$F$207,'PERSONAL FEBRERO'!B26,'NOMINA FEBRERO'!$BA$10:$BA$207,'PERSONAL FEBRERO'!C26)</f>
        <v>1</v>
      </c>
      <c r="E26" s="25">
        <f t="shared" si="0"/>
        <v>28</v>
      </c>
      <c r="F26" s="318">
        <f t="shared" ref="F26" si="8">G26/30</f>
        <v>116146.88649936666</v>
      </c>
      <c r="G26" s="318">
        <v>3484406.5949809998</v>
      </c>
      <c r="H26" s="318">
        <f t="shared" si="5"/>
        <v>3484406.5949809998</v>
      </c>
      <c r="I26" s="280"/>
      <c r="J26" s="280"/>
      <c r="K26" s="318">
        <f t="shared" si="6"/>
        <v>3252112.8219822664</v>
      </c>
      <c r="L26" s="124"/>
    </row>
    <row r="27" spans="1:12" ht="24" x14ac:dyDescent="0.25">
      <c r="A27" s="268" t="s">
        <v>32</v>
      </c>
      <c r="B27" s="270" t="s">
        <v>18</v>
      </c>
      <c r="C27" s="23">
        <v>30</v>
      </c>
      <c r="D27" s="25">
        <f>COUNTIFS('NOMINA FEBRERO'!$H$10:$H$207,'PERSONAL FEBRERO'!A27,'NOMINA FEBRERO'!$F$10:$F$207,'PERSONAL FEBRERO'!B27,'NOMINA FEBRERO'!$BA$10:$BA$207,'PERSONAL FEBRERO'!C27)</f>
        <v>6</v>
      </c>
      <c r="E27" s="25">
        <f t="shared" ref="E27" si="9">+C27*D27</f>
        <v>180</v>
      </c>
      <c r="F27" s="318">
        <f t="shared" si="4"/>
        <v>116146.88649936666</v>
      </c>
      <c r="G27" s="318">
        <v>3484406.5949809998</v>
      </c>
      <c r="H27" s="318">
        <f t="shared" si="5"/>
        <v>20906439.569885999</v>
      </c>
      <c r="I27" s="280"/>
      <c r="J27" s="280"/>
      <c r="K27" s="318">
        <f t="shared" si="6"/>
        <v>20906439.569885999</v>
      </c>
    </row>
    <row r="28" spans="1:12" ht="24" x14ac:dyDescent="0.25">
      <c r="A28" s="268" t="s">
        <v>33</v>
      </c>
      <c r="B28" s="270" t="s">
        <v>18</v>
      </c>
      <c r="C28" s="23">
        <v>30</v>
      </c>
      <c r="D28" s="25">
        <f>COUNTIFS('NOMINA FEBRERO'!$H$10:$H$207,'PERSONAL FEBRERO'!A28,'NOMINA FEBRERO'!$F$10:$F$207,'PERSONAL FEBRERO'!B28,'NOMINA FEBRERO'!$BA$10:$BA$207,'PERSONAL FEBRERO'!C28)</f>
        <v>1</v>
      </c>
      <c r="E28" s="25">
        <f t="shared" ref="E28" si="10">+C28*D28</f>
        <v>30</v>
      </c>
      <c r="F28" s="318">
        <f t="shared" si="4"/>
        <v>116146.88649936666</v>
      </c>
      <c r="G28" s="318">
        <v>3484406.5949809998</v>
      </c>
      <c r="H28" s="318">
        <f t="shared" si="5"/>
        <v>3484406.5949809998</v>
      </c>
      <c r="I28" s="280"/>
      <c r="J28" s="280"/>
      <c r="K28" s="318">
        <f t="shared" si="6"/>
        <v>3484406.5949809998</v>
      </c>
      <c r="L28" s="124"/>
    </row>
    <row r="29" spans="1:12" ht="24" x14ac:dyDescent="0.25">
      <c r="A29" s="268" t="s">
        <v>34</v>
      </c>
      <c r="B29" s="270" t="s">
        <v>18</v>
      </c>
      <c r="C29" s="23">
        <v>30</v>
      </c>
      <c r="D29" s="25">
        <f>COUNTIFS('NOMINA FEBRERO'!$H$10:$H$207,'PERSONAL FEBRERO'!A29,'NOMINA FEBRERO'!$F$10:$F$207,'PERSONAL FEBRERO'!B29,'NOMINA FEBRERO'!$BA$10:$BA$207,'PERSONAL FEBRERO'!C29)</f>
        <v>1</v>
      </c>
      <c r="E29" s="25">
        <f t="shared" si="0"/>
        <v>30</v>
      </c>
      <c r="F29" s="318">
        <f t="shared" si="4"/>
        <v>116146.88649936666</v>
      </c>
      <c r="G29" s="318">
        <v>3484406.5949809998</v>
      </c>
      <c r="H29" s="318">
        <f t="shared" si="5"/>
        <v>3484406.5949809998</v>
      </c>
      <c r="I29" s="280"/>
      <c r="J29" s="280"/>
      <c r="K29" s="318">
        <f t="shared" si="6"/>
        <v>3484406.5949809998</v>
      </c>
      <c r="L29" s="124"/>
    </row>
    <row r="30" spans="1:12" ht="24" x14ac:dyDescent="0.25">
      <c r="A30" s="268" t="s">
        <v>34</v>
      </c>
      <c r="B30" s="270" t="s">
        <v>18</v>
      </c>
      <c r="C30" s="23">
        <v>6</v>
      </c>
      <c r="D30" s="25">
        <f>COUNTIFS('NOMINA FEBRERO'!$H$10:$H$207,'PERSONAL FEBRERO'!A30,'NOMINA FEBRERO'!$F$10:$F$207,'PERSONAL FEBRERO'!B30,'NOMINA FEBRERO'!$BA$10:$BA$207,'PERSONAL FEBRERO'!C30)</f>
        <v>1</v>
      </c>
      <c r="E30" s="25">
        <f t="shared" ref="E30" si="11">+C30*D30</f>
        <v>6</v>
      </c>
      <c r="F30" s="318">
        <f t="shared" ref="F30" si="12">G30/30</f>
        <v>116146.88649936666</v>
      </c>
      <c r="G30" s="318">
        <v>3484406.5949809998</v>
      </c>
      <c r="H30" s="318">
        <f t="shared" si="5"/>
        <v>3484406.5949809998</v>
      </c>
      <c r="I30" s="280"/>
      <c r="J30" s="280"/>
      <c r="K30" s="318">
        <f t="shared" si="6"/>
        <v>696881.31899619999</v>
      </c>
    </row>
    <row r="31" spans="1:12" ht="24" x14ac:dyDescent="0.25">
      <c r="A31" s="268" t="s">
        <v>35</v>
      </c>
      <c r="B31" s="270" t="s">
        <v>18</v>
      </c>
      <c r="C31" s="23">
        <v>30</v>
      </c>
      <c r="D31" s="25">
        <f>COUNTIFS('NOMINA FEBRERO'!$H$10:$H$207,'PERSONAL FEBRERO'!A31,'NOMINA FEBRERO'!$F$10:$F$207,'PERSONAL FEBRERO'!B31,'NOMINA FEBRERO'!$BA$10:$BA$207,'PERSONAL FEBRERO'!C31)</f>
        <v>7</v>
      </c>
      <c r="E31" s="25">
        <f t="shared" si="0"/>
        <v>210</v>
      </c>
      <c r="F31" s="318">
        <f t="shared" si="4"/>
        <v>116146.88649936666</v>
      </c>
      <c r="G31" s="318">
        <v>3484406.5949809998</v>
      </c>
      <c r="H31" s="318">
        <f t="shared" si="5"/>
        <v>24390846.164866999</v>
      </c>
      <c r="I31" s="280"/>
      <c r="J31" s="280"/>
      <c r="K31" s="318">
        <f t="shared" si="6"/>
        <v>24390846.164866999</v>
      </c>
      <c r="L31" s="124"/>
    </row>
    <row r="32" spans="1:12" ht="24" x14ac:dyDescent="0.25">
      <c r="A32" s="268" t="s">
        <v>35</v>
      </c>
      <c r="B32" s="270" t="s">
        <v>18</v>
      </c>
      <c r="C32" s="23">
        <v>28</v>
      </c>
      <c r="D32" s="25">
        <f>COUNTIFS('NOMINA FEBRERO'!$H$10:$H$207,'PERSONAL FEBRERO'!A32,'NOMINA FEBRERO'!$F$10:$F$207,'PERSONAL FEBRERO'!B32,'NOMINA FEBRERO'!$BA$10:$BA$207,'PERSONAL FEBRERO'!C32)</f>
        <v>1</v>
      </c>
      <c r="E32" s="25">
        <f t="shared" si="0"/>
        <v>28</v>
      </c>
      <c r="F32" s="318">
        <f t="shared" si="4"/>
        <v>116146.88649936666</v>
      </c>
      <c r="G32" s="318">
        <v>3484406.5949809998</v>
      </c>
      <c r="H32" s="318">
        <f t="shared" si="5"/>
        <v>3484406.5949809998</v>
      </c>
      <c r="I32" s="280"/>
      <c r="J32" s="280"/>
      <c r="K32" s="318">
        <f t="shared" si="6"/>
        <v>3252112.8219822664</v>
      </c>
    </row>
    <row r="33" spans="1:12" ht="24" x14ac:dyDescent="0.25">
      <c r="A33" s="268" t="s">
        <v>36</v>
      </c>
      <c r="B33" s="270" t="s">
        <v>18</v>
      </c>
      <c r="C33" s="23">
        <v>4</v>
      </c>
      <c r="D33" s="25">
        <f>COUNTIFS('NOMINA FEBRERO'!$H$10:$H$207,'PERSONAL FEBRERO'!A33,'NOMINA FEBRERO'!$F$10:$F$207,'PERSONAL FEBRERO'!B33,'NOMINA FEBRERO'!$BA$10:$BA$207,'PERSONAL FEBRERO'!C33)</f>
        <v>1</v>
      </c>
      <c r="E33" s="25">
        <f t="shared" si="0"/>
        <v>4</v>
      </c>
      <c r="F33" s="318">
        <f t="shared" si="4"/>
        <v>116146.88649936666</v>
      </c>
      <c r="G33" s="318">
        <v>3484406.5949809998</v>
      </c>
      <c r="H33" s="318">
        <f t="shared" si="5"/>
        <v>3484406.5949809998</v>
      </c>
      <c r="I33" s="280"/>
      <c r="J33" s="280"/>
      <c r="K33" s="318">
        <f t="shared" si="6"/>
        <v>464587.54599746666</v>
      </c>
      <c r="L33" s="124"/>
    </row>
    <row r="34" spans="1:12" ht="24" x14ac:dyDescent="0.25">
      <c r="A34" s="268" t="s">
        <v>36</v>
      </c>
      <c r="B34" s="270" t="s">
        <v>18</v>
      </c>
      <c r="C34" s="23">
        <v>18</v>
      </c>
      <c r="D34" s="25">
        <f>COUNTIFS('NOMINA FEBRERO'!$H$10:$H$207,'PERSONAL FEBRERO'!A34,'NOMINA FEBRERO'!$F$10:$F$207,'PERSONAL FEBRERO'!B34,'NOMINA FEBRERO'!$BA$10:$BA$207,'PERSONAL FEBRERO'!C34)</f>
        <v>1</v>
      </c>
      <c r="E34" s="25">
        <f t="shared" si="0"/>
        <v>18</v>
      </c>
      <c r="F34" s="318">
        <f t="shared" si="4"/>
        <v>116146.88649936666</v>
      </c>
      <c r="G34" s="318">
        <v>3484406.5949809998</v>
      </c>
      <c r="H34" s="318">
        <f t="shared" si="5"/>
        <v>3484406.5949809998</v>
      </c>
      <c r="I34" s="280"/>
      <c r="J34" s="280"/>
      <c r="K34" s="318">
        <f t="shared" si="6"/>
        <v>2090643.9569886001</v>
      </c>
    </row>
    <row r="35" spans="1:12" ht="24" x14ac:dyDescent="0.25">
      <c r="A35" s="268" t="s">
        <v>36</v>
      </c>
      <c r="B35" s="270" t="s">
        <v>18</v>
      </c>
      <c r="C35" s="23">
        <v>30</v>
      </c>
      <c r="D35" s="25">
        <f>COUNTIFS('NOMINA FEBRERO'!$H$10:$H$207,'PERSONAL FEBRERO'!A35,'NOMINA FEBRERO'!$F$10:$F$207,'PERSONAL FEBRERO'!B35,'NOMINA FEBRERO'!$BA$10:$BA$207,'PERSONAL FEBRERO'!C35)</f>
        <v>8</v>
      </c>
      <c r="E35" s="25">
        <f t="shared" si="0"/>
        <v>240</v>
      </c>
      <c r="F35" s="318">
        <f t="shared" si="4"/>
        <v>116146.88649936666</v>
      </c>
      <c r="G35" s="318">
        <v>3484406.5949809998</v>
      </c>
      <c r="H35" s="318">
        <f t="shared" si="5"/>
        <v>27875252.759847999</v>
      </c>
      <c r="I35" s="280"/>
      <c r="J35" s="280"/>
      <c r="K35" s="318">
        <f t="shared" si="6"/>
        <v>27875252.759847999</v>
      </c>
    </row>
    <row r="36" spans="1:12" ht="24" x14ac:dyDescent="0.25">
      <c r="A36" s="268" t="s">
        <v>37</v>
      </c>
      <c r="B36" s="270" t="s">
        <v>18</v>
      </c>
      <c r="C36" s="23">
        <v>30</v>
      </c>
      <c r="D36" s="25">
        <f>COUNTIFS('NOMINA FEBRERO'!$H$10:$H$207,'PERSONAL FEBRERO'!A36,'NOMINA FEBRERO'!$F$10:$F$207,'PERSONAL FEBRERO'!B36,'NOMINA FEBRERO'!$BA$10:$BA$207,'PERSONAL FEBRERO'!C36)</f>
        <v>1</v>
      </c>
      <c r="E36" s="25">
        <f t="shared" si="0"/>
        <v>30</v>
      </c>
      <c r="F36" s="318">
        <f t="shared" si="4"/>
        <v>116146.88649936666</v>
      </c>
      <c r="G36" s="318">
        <v>3484406.5949809998</v>
      </c>
      <c r="H36" s="318">
        <f t="shared" si="5"/>
        <v>3484406.5949809998</v>
      </c>
      <c r="I36" s="280"/>
      <c r="J36" s="280"/>
      <c r="K36" s="318">
        <f t="shared" si="6"/>
        <v>3484406.5949809998</v>
      </c>
      <c r="L36" s="124"/>
    </row>
    <row r="37" spans="1:12" ht="24" x14ac:dyDescent="0.25">
      <c r="A37" s="268" t="s">
        <v>38</v>
      </c>
      <c r="B37" s="270" t="s">
        <v>18</v>
      </c>
      <c r="C37" s="23">
        <v>30</v>
      </c>
      <c r="D37" s="25">
        <f>COUNTIFS('NOMINA FEBRERO'!$H$10:$H$207,'PERSONAL FEBRERO'!A37,'NOMINA FEBRERO'!$F$10:$F$207,'PERSONAL FEBRERO'!B37,'NOMINA FEBRERO'!$BA$10:$BA$207,'PERSONAL FEBRERO'!C37)</f>
        <v>2</v>
      </c>
      <c r="E37" s="25">
        <f t="shared" si="0"/>
        <v>60</v>
      </c>
      <c r="F37" s="318">
        <f t="shared" si="4"/>
        <v>116146.88649936666</v>
      </c>
      <c r="G37" s="318">
        <v>3484406.5949809998</v>
      </c>
      <c r="H37" s="318">
        <f t="shared" si="5"/>
        <v>6968813.1899619997</v>
      </c>
      <c r="I37" s="280"/>
      <c r="J37" s="280"/>
      <c r="K37" s="318">
        <f t="shared" si="6"/>
        <v>6968813.1899619997</v>
      </c>
      <c r="L37" s="124"/>
    </row>
    <row r="38" spans="1:12" ht="24" x14ac:dyDescent="0.25">
      <c r="A38" s="268" t="s">
        <v>39</v>
      </c>
      <c r="B38" s="270" t="s">
        <v>18</v>
      </c>
      <c r="C38" s="23">
        <v>30</v>
      </c>
      <c r="D38" s="25">
        <f>COUNTIFS('NOMINA FEBRERO'!$H$10:$H$207,'PERSONAL FEBRERO'!A38,'NOMINA FEBRERO'!$F$10:$F$207,'PERSONAL FEBRERO'!B38,'NOMINA FEBRERO'!$BA$10:$BA$207,'PERSONAL FEBRERO'!C38)</f>
        <v>2</v>
      </c>
      <c r="E38" s="25">
        <f t="shared" si="0"/>
        <v>60</v>
      </c>
      <c r="F38" s="318">
        <f t="shared" si="4"/>
        <v>116146.88649936666</v>
      </c>
      <c r="G38" s="318">
        <v>3484406.5949809998</v>
      </c>
      <c r="H38" s="318">
        <f t="shared" si="5"/>
        <v>6968813.1899619997</v>
      </c>
      <c r="I38" s="280"/>
      <c r="J38" s="280"/>
      <c r="K38" s="318">
        <f t="shared" si="6"/>
        <v>6968813.1899619997</v>
      </c>
      <c r="L38" s="124"/>
    </row>
    <row r="39" spans="1:12" ht="24" x14ac:dyDescent="0.25">
      <c r="A39" s="268" t="s">
        <v>40</v>
      </c>
      <c r="B39" s="270" t="s">
        <v>18</v>
      </c>
      <c r="C39" s="23">
        <v>30</v>
      </c>
      <c r="D39" s="25">
        <f>COUNTIFS('NOMINA FEBRERO'!$H$10:$H$207,'PERSONAL FEBRERO'!A39,'NOMINA FEBRERO'!$F$10:$F$207,'PERSONAL FEBRERO'!B39,'NOMINA FEBRERO'!$BA$10:$BA$207,'PERSONAL FEBRERO'!C39)</f>
        <v>1</v>
      </c>
      <c r="E39" s="25">
        <f t="shared" si="0"/>
        <v>30</v>
      </c>
      <c r="F39" s="318">
        <f t="shared" si="4"/>
        <v>116146.88649936666</v>
      </c>
      <c r="G39" s="318">
        <v>3484406.5949809998</v>
      </c>
      <c r="H39" s="318">
        <f t="shared" si="5"/>
        <v>3484406.5949809998</v>
      </c>
      <c r="I39" s="280"/>
      <c r="J39" s="280"/>
      <c r="K39" s="318">
        <f t="shared" si="6"/>
        <v>3484406.5949809998</v>
      </c>
      <c r="L39" s="124"/>
    </row>
    <row r="40" spans="1:12" ht="24" x14ac:dyDescent="0.25">
      <c r="A40" s="268" t="s">
        <v>40</v>
      </c>
      <c r="B40" s="270" t="s">
        <v>18</v>
      </c>
      <c r="C40" s="23">
        <v>10</v>
      </c>
      <c r="D40" s="25">
        <f>COUNTIFS('NOMINA FEBRERO'!$H$10:$H$207,'PERSONAL FEBRERO'!A40,'NOMINA FEBRERO'!$F$10:$F$207,'PERSONAL FEBRERO'!B40,'NOMINA FEBRERO'!$BA$10:$BA$207,'PERSONAL FEBRERO'!C40)</f>
        <v>1</v>
      </c>
      <c r="E40" s="25">
        <f t="shared" si="0"/>
        <v>10</v>
      </c>
      <c r="F40" s="318">
        <f t="shared" si="4"/>
        <v>116146.88649936666</v>
      </c>
      <c r="G40" s="318">
        <v>3484406.5949809998</v>
      </c>
      <c r="H40" s="318">
        <f t="shared" si="5"/>
        <v>3484406.5949809998</v>
      </c>
      <c r="I40" s="280"/>
      <c r="J40" s="280"/>
      <c r="K40" s="318">
        <f t="shared" si="6"/>
        <v>1161468.8649936668</v>
      </c>
    </row>
    <row r="41" spans="1:12" ht="24" x14ac:dyDescent="0.25">
      <c r="A41" s="268" t="s">
        <v>41</v>
      </c>
      <c r="B41" s="270" t="s">
        <v>18</v>
      </c>
      <c r="C41" s="23">
        <v>30</v>
      </c>
      <c r="D41" s="25">
        <f>COUNTIFS('NOMINA FEBRERO'!$H$10:$H$207,'PERSONAL FEBRERO'!A41,'NOMINA FEBRERO'!$F$10:$F$207,'PERSONAL FEBRERO'!B41,'NOMINA FEBRERO'!$BA$10:$BA$207,'PERSONAL FEBRERO'!C41)</f>
        <v>3</v>
      </c>
      <c r="E41" s="25">
        <f t="shared" si="0"/>
        <v>90</v>
      </c>
      <c r="F41" s="318">
        <f t="shared" si="4"/>
        <v>116146.88649936666</v>
      </c>
      <c r="G41" s="318">
        <v>3484406.5949809998</v>
      </c>
      <c r="H41" s="318">
        <f t="shared" si="5"/>
        <v>10453219.784942999</v>
      </c>
      <c r="I41" s="280"/>
      <c r="J41" s="280"/>
      <c r="K41" s="318">
        <f t="shared" si="6"/>
        <v>10453219.784942999</v>
      </c>
      <c r="L41" s="124"/>
    </row>
    <row r="42" spans="1:12" ht="24" x14ac:dyDescent="0.25">
      <c r="A42" s="268" t="s">
        <v>41</v>
      </c>
      <c r="B42" s="270" t="s">
        <v>18</v>
      </c>
      <c r="C42" s="23">
        <v>29</v>
      </c>
      <c r="D42" s="25">
        <f>COUNTIFS('NOMINA FEBRERO'!$H$10:$H$207,'PERSONAL FEBRERO'!A42,'NOMINA FEBRERO'!$F$10:$F$207,'PERSONAL FEBRERO'!B42,'NOMINA FEBRERO'!$BA$10:$BA$207,'PERSONAL FEBRERO'!C42)</f>
        <v>1</v>
      </c>
      <c r="E42" s="25">
        <f t="shared" si="0"/>
        <v>29</v>
      </c>
      <c r="F42" s="318">
        <f t="shared" si="4"/>
        <v>116146.88649936666</v>
      </c>
      <c r="G42" s="318">
        <v>3484406.5949809998</v>
      </c>
      <c r="H42" s="318">
        <f t="shared" si="5"/>
        <v>3484406.5949809998</v>
      </c>
      <c r="I42" s="280"/>
      <c r="J42" s="280"/>
      <c r="K42" s="318">
        <f t="shared" si="6"/>
        <v>3368259.7084816331</v>
      </c>
    </row>
    <row r="43" spans="1:12" ht="24" x14ac:dyDescent="0.25">
      <c r="A43" s="268" t="s">
        <v>42</v>
      </c>
      <c r="B43" s="270" t="s">
        <v>18</v>
      </c>
      <c r="C43" s="23">
        <v>30</v>
      </c>
      <c r="D43" s="25">
        <f>COUNTIFS('NOMINA FEBRERO'!$H$10:$H$207,'PERSONAL FEBRERO'!A43,'NOMINA FEBRERO'!$F$10:$F$207,'PERSONAL FEBRERO'!B43,'NOMINA FEBRERO'!$BA$10:$BA$207,'PERSONAL FEBRERO'!C43)</f>
        <v>3</v>
      </c>
      <c r="E43" s="25">
        <f t="shared" si="0"/>
        <v>90</v>
      </c>
      <c r="F43" s="318">
        <f t="shared" si="4"/>
        <v>116146.88649936666</v>
      </c>
      <c r="G43" s="318">
        <v>3484406.5949809998</v>
      </c>
      <c r="H43" s="318">
        <f t="shared" si="5"/>
        <v>10453219.784942999</v>
      </c>
      <c r="I43" s="280"/>
      <c r="J43" s="280"/>
      <c r="K43" s="318">
        <f t="shared" si="6"/>
        <v>10453219.784942999</v>
      </c>
      <c r="L43" s="124"/>
    </row>
    <row r="44" spans="1:12" ht="24" x14ac:dyDescent="0.25">
      <c r="A44" s="268" t="s">
        <v>43</v>
      </c>
      <c r="B44" s="270" t="s">
        <v>18</v>
      </c>
      <c r="C44" s="23">
        <v>30</v>
      </c>
      <c r="D44" s="25">
        <f>COUNTIFS('NOMINA FEBRERO'!$H$10:$H$207,'PERSONAL FEBRERO'!A44,'NOMINA FEBRERO'!$F$10:$F$207,'PERSONAL FEBRERO'!B44,'NOMINA FEBRERO'!$BA$10:$BA$207,'PERSONAL FEBRERO'!C44)</f>
        <v>3</v>
      </c>
      <c r="E44" s="25">
        <f t="shared" si="0"/>
        <v>90</v>
      </c>
      <c r="F44" s="318">
        <f t="shared" si="4"/>
        <v>116146.88649936666</v>
      </c>
      <c r="G44" s="318">
        <v>3484406.5949809998</v>
      </c>
      <c r="H44" s="318">
        <f t="shared" si="5"/>
        <v>10453219.784942999</v>
      </c>
      <c r="I44" s="280"/>
      <c r="J44" s="280"/>
      <c r="K44" s="318">
        <f t="shared" si="6"/>
        <v>10453219.784942999</v>
      </c>
      <c r="L44" s="124"/>
    </row>
    <row r="45" spans="1:12" ht="24" x14ac:dyDescent="0.25">
      <c r="A45" s="268" t="s">
        <v>44</v>
      </c>
      <c r="B45" s="270" t="s">
        <v>18</v>
      </c>
      <c r="C45" s="23">
        <v>28</v>
      </c>
      <c r="D45" s="25">
        <f>COUNTIFS('NOMINA FEBRERO'!$H$10:$H$207,'PERSONAL FEBRERO'!A45,'NOMINA FEBRERO'!$F$10:$F$207,'PERSONAL FEBRERO'!B45,'NOMINA FEBRERO'!$BA$10:$BA$207,'PERSONAL FEBRERO'!C45)</f>
        <v>1</v>
      </c>
      <c r="E45" s="25">
        <f t="shared" ref="E45" si="13">+C45*D45</f>
        <v>28</v>
      </c>
      <c r="F45" s="318">
        <f t="shared" ref="F45" si="14">G45/30</f>
        <v>116146.88649936666</v>
      </c>
      <c r="G45" s="318">
        <v>3484406.5949809998</v>
      </c>
      <c r="H45" s="318">
        <f t="shared" si="5"/>
        <v>3484406.5949809998</v>
      </c>
      <c r="I45" s="280"/>
      <c r="J45" s="280"/>
      <c r="K45" s="318">
        <f t="shared" si="6"/>
        <v>3252112.8219822664</v>
      </c>
      <c r="L45" s="124"/>
    </row>
    <row r="46" spans="1:12" ht="24" x14ac:dyDescent="0.25">
      <c r="A46" s="268" t="s">
        <v>44</v>
      </c>
      <c r="B46" s="270" t="s">
        <v>18</v>
      </c>
      <c r="C46" s="23">
        <v>30</v>
      </c>
      <c r="D46" s="377">
        <f>COUNTIFS('NOMINA FEBRERO'!$H$10:$H$207,'PERSONAL FEBRERO'!A46,'NOMINA FEBRERO'!$F$10:$F$207,'PERSONAL FEBRERO'!B46,'NOMINA FEBRERO'!$BA$10:$BA$207,'PERSONAL FEBRERO'!C46)</f>
        <v>21</v>
      </c>
      <c r="E46" s="25">
        <f t="shared" si="0"/>
        <v>630</v>
      </c>
      <c r="F46" s="318">
        <f t="shared" si="4"/>
        <v>116146.88649936666</v>
      </c>
      <c r="G46" s="318">
        <v>3484406.5949809998</v>
      </c>
      <c r="H46" s="318">
        <f t="shared" si="5"/>
        <v>73172538.494600996</v>
      </c>
      <c r="I46" s="280"/>
      <c r="J46" s="280"/>
      <c r="K46" s="318">
        <f t="shared" si="6"/>
        <v>73172538.494600996</v>
      </c>
    </row>
    <row r="47" spans="1:12" ht="24" x14ac:dyDescent="0.25">
      <c r="A47" s="268" t="s">
        <v>45</v>
      </c>
      <c r="B47" s="270" t="s">
        <v>18</v>
      </c>
      <c r="C47" s="23">
        <v>30</v>
      </c>
      <c r="D47" s="25">
        <f>COUNTIFS('NOMINA FEBRERO'!$H$10:$H$207,'PERSONAL FEBRERO'!A47,'NOMINA FEBRERO'!$F$10:$F$207,'PERSONAL FEBRERO'!B47,'NOMINA FEBRERO'!$BA$10:$BA$207,'PERSONAL FEBRERO'!C47)</f>
        <v>2</v>
      </c>
      <c r="E47" s="25">
        <f t="shared" si="0"/>
        <v>60</v>
      </c>
      <c r="F47" s="318">
        <f t="shared" si="4"/>
        <v>116146.88649936666</v>
      </c>
      <c r="G47" s="318">
        <v>3484406.5949809998</v>
      </c>
      <c r="H47" s="318">
        <f t="shared" si="5"/>
        <v>6968813.1899619997</v>
      </c>
      <c r="I47" s="280"/>
      <c r="J47" s="280"/>
      <c r="K47" s="318">
        <f t="shared" si="6"/>
        <v>6968813.1899619997</v>
      </c>
      <c r="L47" s="124"/>
    </row>
    <row r="48" spans="1:12" ht="24" x14ac:dyDescent="0.25">
      <c r="A48" s="268" t="s">
        <v>45</v>
      </c>
      <c r="B48" s="270" t="s">
        <v>18</v>
      </c>
      <c r="C48" s="23">
        <v>28</v>
      </c>
      <c r="D48" s="25">
        <f>COUNTIFS('NOMINA FEBRERO'!$H$10:$H$207,'PERSONAL FEBRERO'!A48,'NOMINA FEBRERO'!$F$10:$F$207,'PERSONAL FEBRERO'!B48,'NOMINA FEBRERO'!$BA$10:$BA$207,'PERSONAL FEBRERO'!C48)</f>
        <v>1</v>
      </c>
      <c r="E48" s="25">
        <f t="shared" ref="E48" si="15">+C48*D48</f>
        <v>28</v>
      </c>
      <c r="F48" s="318">
        <f t="shared" ref="F48" si="16">G48/30</f>
        <v>116146.88649936666</v>
      </c>
      <c r="G48" s="318">
        <v>3484406.5949809998</v>
      </c>
      <c r="H48" s="318">
        <f t="shared" si="5"/>
        <v>3484406.5949809998</v>
      </c>
      <c r="I48" s="280"/>
      <c r="J48" s="280"/>
      <c r="K48" s="318">
        <f t="shared" si="6"/>
        <v>3252112.8219822664</v>
      </c>
    </row>
    <row r="49" spans="1:12" ht="24" x14ac:dyDescent="0.25">
      <c r="A49" s="268" t="s">
        <v>46</v>
      </c>
      <c r="B49" s="270" t="s">
        <v>18</v>
      </c>
      <c r="C49" s="23">
        <v>30</v>
      </c>
      <c r="D49" s="25">
        <f>COUNTIFS('NOMINA FEBRERO'!$H$10:$H$207,'PERSONAL FEBRERO'!A49,'NOMINA FEBRERO'!$F$10:$F$207,'PERSONAL FEBRERO'!B49,'NOMINA FEBRERO'!$BA$10:$BA$207,'PERSONAL FEBRERO'!C49)</f>
        <v>3</v>
      </c>
      <c r="E49" s="25">
        <f t="shared" si="0"/>
        <v>90</v>
      </c>
      <c r="F49" s="318">
        <f t="shared" si="4"/>
        <v>116146.88649936666</v>
      </c>
      <c r="G49" s="318">
        <v>3484406.5949809998</v>
      </c>
      <c r="H49" s="318">
        <f t="shared" si="5"/>
        <v>10453219.784942999</v>
      </c>
      <c r="I49" s="280"/>
      <c r="J49" s="280"/>
      <c r="K49" s="318">
        <f t="shared" si="6"/>
        <v>10453219.784942999</v>
      </c>
      <c r="L49" s="124"/>
    </row>
    <row r="50" spans="1:12" ht="24" x14ac:dyDescent="0.25">
      <c r="A50" s="268" t="s">
        <v>47</v>
      </c>
      <c r="B50" s="270" t="s">
        <v>18</v>
      </c>
      <c r="C50" s="23">
        <v>30</v>
      </c>
      <c r="D50" s="25">
        <f>COUNTIFS('NOMINA FEBRERO'!$H$10:$H$207,'PERSONAL FEBRERO'!A50,'NOMINA FEBRERO'!$F$10:$F$207,'PERSONAL FEBRERO'!B50,'NOMINA FEBRERO'!$BA$10:$BA$207,'PERSONAL FEBRERO'!C50)</f>
        <v>3</v>
      </c>
      <c r="E50" s="25">
        <f t="shared" si="0"/>
        <v>90</v>
      </c>
      <c r="F50" s="318">
        <f t="shared" si="4"/>
        <v>116146.88649936666</v>
      </c>
      <c r="G50" s="318">
        <v>3484406.5949809998</v>
      </c>
      <c r="H50" s="318">
        <f t="shared" si="5"/>
        <v>10453219.784942999</v>
      </c>
      <c r="I50" s="280"/>
      <c r="J50" s="280"/>
      <c r="K50" s="318">
        <f t="shared" si="6"/>
        <v>10453219.784942999</v>
      </c>
      <c r="L50" s="124"/>
    </row>
    <row r="51" spans="1:12" ht="24" x14ac:dyDescent="0.25">
      <c r="A51" s="268" t="s">
        <v>48</v>
      </c>
      <c r="B51" s="270" t="s">
        <v>18</v>
      </c>
      <c r="C51" s="23">
        <v>30</v>
      </c>
      <c r="D51" s="25">
        <f>COUNTIFS('NOMINA FEBRERO'!$H$10:$H$207,'PERSONAL FEBRERO'!A51,'NOMINA FEBRERO'!$F$10:$F$207,'PERSONAL FEBRERO'!B51,'NOMINA FEBRERO'!$BA$10:$BA$207,'PERSONAL FEBRERO'!C51)</f>
        <v>2</v>
      </c>
      <c r="E51" s="25">
        <f t="shared" si="0"/>
        <v>60</v>
      </c>
      <c r="F51" s="318">
        <f t="shared" si="4"/>
        <v>116146.88649936666</v>
      </c>
      <c r="G51" s="318">
        <v>3484406.5949809998</v>
      </c>
      <c r="H51" s="318">
        <f t="shared" si="5"/>
        <v>6968813.1899619997</v>
      </c>
      <c r="I51" s="280"/>
      <c r="J51" s="280"/>
      <c r="K51" s="318">
        <f t="shared" si="6"/>
        <v>6968813.1899619997</v>
      </c>
      <c r="L51" s="124"/>
    </row>
    <row r="52" spans="1:12" ht="24" x14ac:dyDescent="0.25">
      <c r="A52" s="268" t="s">
        <v>49</v>
      </c>
      <c r="B52" s="270" t="s">
        <v>18</v>
      </c>
      <c r="C52" s="23">
        <v>30</v>
      </c>
      <c r="D52" s="25">
        <f>COUNTIFS('NOMINA FEBRERO'!$H$10:$H$207,'PERSONAL FEBRERO'!A52,'NOMINA FEBRERO'!$F$10:$F$207,'PERSONAL FEBRERO'!B52,'NOMINA FEBRERO'!$BA$10:$BA$207,'PERSONAL FEBRERO'!C52)</f>
        <v>1</v>
      </c>
      <c r="E52" s="25">
        <f t="shared" si="0"/>
        <v>30</v>
      </c>
      <c r="F52" s="318">
        <f t="shared" si="4"/>
        <v>116146.88649936666</v>
      </c>
      <c r="G52" s="318">
        <v>3484406.5949809998</v>
      </c>
      <c r="H52" s="318">
        <f t="shared" si="5"/>
        <v>3484406.5949809998</v>
      </c>
      <c r="I52" s="280"/>
      <c r="J52" s="280"/>
      <c r="K52" s="318">
        <f t="shared" si="6"/>
        <v>3484406.5949809998</v>
      </c>
      <c r="L52" s="124"/>
    </row>
    <row r="53" spans="1:12" ht="24" x14ac:dyDescent="0.25">
      <c r="A53" s="268" t="s">
        <v>49</v>
      </c>
      <c r="B53" s="270" t="s">
        <v>18</v>
      </c>
      <c r="C53" s="23">
        <v>21</v>
      </c>
      <c r="D53" s="25">
        <f>COUNTIFS('NOMINA FEBRERO'!$H$10:$H$207,'PERSONAL FEBRERO'!A53,'NOMINA FEBRERO'!$F$10:$F$207,'PERSONAL FEBRERO'!B53,'NOMINA FEBRERO'!$BA$10:$BA$207,'PERSONAL FEBRERO'!C53)</f>
        <v>1</v>
      </c>
      <c r="E53" s="25">
        <f t="shared" ref="E53:E56" si="17">+C53*D53</f>
        <v>21</v>
      </c>
      <c r="F53" s="318">
        <f>G53/30</f>
        <v>116146.88649936666</v>
      </c>
      <c r="G53" s="318">
        <v>3484406.5949809998</v>
      </c>
      <c r="H53" s="318">
        <f t="shared" si="5"/>
        <v>3484406.5949809998</v>
      </c>
      <c r="I53" s="280"/>
      <c r="J53" s="280"/>
      <c r="K53" s="318">
        <f t="shared" si="6"/>
        <v>2439084.6164866998</v>
      </c>
    </row>
    <row r="54" spans="1:12" ht="24" x14ac:dyDescent="0.25">
      <c r="A54" s="362" t="s">
        <v>50</v>
      </c>
      <c r="B54" s="270" t="s">
        <v>18</v>
      </c>
      <c r="C54" s="25">
        <v>26</v>
      </c>
      <c r="D54" s="25">
        <f>COUNTIFS('NOMINA FEBRERO'!$H$10:$H$207,'PERSONAL FEBRERO'!A54,'NOMINA FEBRERO'!$F$10:$F$207,'PERSONAL FEBRERO'!B54,'NOMINA FEBRERO'!$BA$10:$BA$207,'PERSONAL FEBRERO'!C54)</f>
        <v>1</v>
      </c>
      <c r="E54" s="25">
        <f t="shared" si="17"/>
        <v>26</v>
      </c>
      <c r="F54" s="318">
        <f t="shared" ref="F54:F55" si="18">G54/30</f>
        <v>116146.88649936666</v>
      </c>
      <c r="G54" s="318">
        <v>3484406.5949809998</v>
      </c>
      <c r="H54" s="318">
        <f t="shared" ref="H54:H55" si="19">G54*D54</f>
        <v>3484406.5949809998</v>
      </c>
      <c r="I54" s="280"/>
      <c r="J54" s="280"/>
      <c r="K54" s="318">
        <f t="shared" ref="K54:K55" si="20">F54*D54*C54</f>
        <v>3019819.0489835334</v>
      </c>
      <c r="L54" s="124"/>
    </row>
    <row r="55" spans="1:12" ht="24" x14ac:dyDescent="0.25">
      <c r="A55" s="362" t="s">
        <v>50</v>
      </c>
      <c r="B55" s="270" t="s">
        <v>18</v>
      </c>
      <c r="C55" s="25">
        <v>29</v>
      </c>
      <c r="D55" s="25">
        <f>COUNTIFS('NOMINA FEBRERO'!$H$10:$H$207,'PERSONAL FEBRERO'!A55,'NOMINA FEBRERO'!$F$10:$F$207,'PERSONAL FEBRERO'!B55,'NOMINA FEBRERO'!$BA$10:$BA$207,'PERSONAL FEBRERO'!C55)</f>
        <v>1</v>
      </c>
      <c r="E55" s="25">
        <f t="shared" si="17"/>
        <v>29</v>
      </c>
      <c r="F55" s="318">
        <f t="shared" si="18"/>
        <v>116146.88649936666</v>
      </c>
      <c r="G55" s="318">
        <v>3484406.5949809998</v>
      </c>
      <c r="H55" s="318">
        <f t="shared" si="19"/>
        <v>3484406.5949809998</v>
      </c>
      <c r="I55" s="280"/>
      <c r="J55" s="280"/>
      <c r="K55" s="318">
        <f t="shared" si="20"/>
        <v>3368259.7084816331</v>
      </c>
    </row>
    <row r="56" spans="1:12" ht="24" x14ac:dyDescent="0.25">
      <c r="A56" s="362" t="s">
        <v>50</v>
      </c>
      <c r="B56" s="270" t="s">
        <v>18</v>
      </c>
      <c r="C56" s="25">
        <v>30</v>
      </c>
      <c r="D56" s="25">
        <f>COUNTIFS('NOMINA FEBRERO'!$H$10:$H$207,'PERSONAL FEBRERO'!A56,'NOMINA FEBRERO'!$F$10:$F$207,'PERSONAL FEBRERO'!B56,'NOMINA FEBRERO'!$BA$10:$BA$207,'PERSONAL FEBRERO'!C56)</f>
        <v>1</v>
      </c>
      <c r="E56" s="25">
        <f t="shared" si="17"/>
        <v>30</v>
      </c>
      <c r="F56" s="318">
        <f>G56/30</f>
        <v>116146.88649936666</v>
      </c>
      <c r="G56" s="318">
        <v>3484406.5949809998</v>
      </c>
      <c r="H56" s="318">
        <f>G56*D56</f>
        <v>3484406.5949809998</v>
      </c>
      <c r="I56" s="280"/>
      <c r="J56" s="280"/>
      <c r="K56" s="318">
        <f>F56*D56*C56</f>
        <v>3484406.5949809998</v>
      </c>
    </row>
    <row r="57" spans="1:12" x14ac:dyDescent="0.25">
      <c r="A57" s="504" t="s">
        <v>452</v>
      </c>
      <c r="B57" s="504"/>
      <c r="C57" s="504"/>
      <c r="D57" s="504"/>
      <c r="E57" s="504"/>
      <c r="F57" s="504"/>
      <c r="G57" s="504"/>
      <c r="H57" s="504"/>
      <c r="I57" s="504"/>
      <c r="J57" s="504"/>
      <c r="K57" s="28">
        <f>SUM(K6:K56)</f>
        <v>486307013.77284819</v>
      </c>
    </row>
    <row r="58" spans="1:12" x14ac:dyDescent="0.25">
      <c r="A58" s="501" t="s">
        <v>453</v>
      </c>
      <c r="B58" s="502"/>
      <c r="C58" s="502"/>
      <c r="D58" s="502"/>
      <c r="E58" s="502"/>
      <c r="F58" s="502"/>
      <c r="G58" s="502"/>
      <c r="H58" s="502"/>
      <c r="I58" s="502"/>
      <c r="J58" s="502"/>
      <c r="K58" s="503"/>
    </row>
    <row r="59" spans="1:12" ht="24" x14ac:dyDescent="0.25">
      <c r="A59" s="19" t="s">
        <v>448</v>
      </c>
      <c r="B59" s="19"/>
      <c r="C59" s="19" t="s">
        <v>449</v>
      </c>
      <c r="D59" s="19" t="s">
        <v>450</v>
      </c>
      <c r="E59" s="19" t="s">
        <v>451</v>
      </c>
      <c r="F59" s="19" t="s">
        <v>10</v>
      </c>
      <c r="G59" s="19" t="s">
        <v>12</v>
      </c>
      <c r="H59" s="19" t="s">
        <v>13</v>
      </c>
      <c r="I59" s="19" t="s">
        <v>14</v>
      </c>
      <c r="J59" s="19" t="s">
        <v>15</v>
      </c>
      <c r="K59" s="19" t="s">
        <v>16</v>
      </c>
    </row>
    <row r="60" spans="1:12" ht="24" x14ac:dyDescent="0.25">
      <c r="A60" s="362" t="s">
        <v>26</v>
      </c>
      <c r="B60" s="270" t="s">
        <v>20</v>
      </c>
      <c r="C60" s="25">
        <v>30</v>
      </c>
      <c r="D60" s="25">
        <f>COUNTIFS('NOMINA FEBRERO'!$H$10:$H$207,'PERSONAL FEBRERO'!A60,'NOMINA FEBRERO'!$F$10:$F$207,'PERSONAL FEBRERO'!B60,'NOMINA FEBRERO'!$BA$10:$BA$207,'PERSONAL FEBRERO'!C60)</f>
        <v>4</v>
      </c>
      <c r="E60" s="25">
        <f t="shared" ref="E60" si="21">+C60*D60</f>
        <v>120</v>
      </c>
      <c r="F60" s="374">
        <f t="shared" ref="F60:F79" si="22">G60/30</f>
        <v>116146.88649936666</v>
      </c>
      <c r="G60" s="318">
        <v>3484406.5949809998</v>
      </c>
      <c r="H60" s="374">
        <f t="shared" ref="H60:H73" si="23">G60*D60</f>
        <v>13937626.379923999</v>
      </c>
      <c r="I60" s="375"/>
      <c r="J60" s="375"/>
      <c r="K60" s="374">
        <f t="shared" ref="K60:K73" si="24">F60*D60*C60</f>
        <v>13937626.379923999</v>
      </c>
    </row>
    <row r="61" spans="1:12" ht="24" x14ac:dyDescent="0.25">
      <c r="A61" s="362" t="s">
        <v>27</v>
      </c>
      <c r="B61" s="270" t="s">
        <v>20</v>
      </c>
      <c r="C61" s="25">
        <v>28</v>
      </c>
      <c r="D61" s="25">
        <f>COUNTIFS('NOMINA FEBRERO'!$H$10:$H$207,'PERSONAL FEBRERO'!A61,'NOMINA FEBRERO'!$F$10:$F$207,'PERSONAL FEBRERO'!B61,'NOMINA FEBRERO'!$BA$10:$BA$207,'PERSONAL FEBRERO'!C61)</f>
        <v>1</v>
      </c>
      <c r="E61" s="25">
        <f t="shared" ref="E61:E66" si="25">+C61*D61</f>
        <v>28</v>
      </c>
      <c r="F61" s="374">
        <f t="shared" si="22"/>
        <v>116146.88649936666</v>
      </c>
      <c r="G61" s="318">
        <v>3484406.5949809998</v>
      </c>
      <c r="H61" s="374">
        <f t="shared" si="23"/>
        <v>3484406.5949809998</v>
      </c>
      <c r="I61" s="375"/>
      <c r="J61" s="375"/>
      <c r="K61" s="374">
        <f t="shared" si="24"/>
        <v>3252112.8219822664</v>
      </c>
    </row>
    <row r="62" spans="1:12" ht="24" x14ac:dyDescent="0.25">
      <c r="A62" s="362" t="s">
        <v>27</v>
      </c>
      <c r="B62" s="270" t="s">
        <v>20</v>
      </c>
      <c r="C62" s="25">
        <v>30</v>
      </c>
      <c r="D62" s="25">
        <f>COUNTIFS('NOMINA FEBRERO'!$H$10:$H$207,'PERSONAL FEBRERO'!A62,'NOMINA FEBRERO'!$F$10:$F$207,'PERSONAL FEBRERO'!B62,'NOMINA FEBRERO'!$BA$10:$BA$207,'PERSONAL FEBRERO'!C62)</f>
        <v>7</v>
      </c>
      <c r="E62" s="25">
        <f t="shared" si="25"/>
        <v>210</v>
      </c>
      <c r="F62" s="374">
        <f t="shared" si="22"/>
        <v>116146.88649936666</v>
      </c>
      <c r="G62" s="318">
        <v>3484406.5949809998</v>
      </c>
      <c r="H62" s="374">
        <f t="shared" si="23"/>
        <v>24390846.164866999</v>
      </c>
      <c r="I62" s="375"/>
      <c r="J62" s="375"/>
      <c r="K62" s="374">
        <f t="shared" si="24"/>
        <v>24390846.164866999</v>
      </c>
    </row>
    <row r="63" spans="1:12" ht="24" x14ac:dyDescent="0.25">
      <c r="A63" s="362" t="s">
        <v>28</v>
      </c>
      <c r="B63" s="270" t="s">
        <v>20</v>
      </c>
      <c r="C63" s="25">
        <v>30</v>
      </c>
      <c r="D63" s="25">
        <f>COUNTIFS('NOMINA FEBRERO'!$H$10:$H$207,'PERSONAL FEBRERO'!A63,'NOMINA FEBRERO'!$F$10:$F$207,'PERSONAL FEBRERO'!B63,'NOMINA FEBRERO'!$BA$10:$BA$207,'PERSONAL FEBRERO'!C63)</f>
        <v>2</v>
      </c>
      <c r="E63" s="25">
        <f t="shared" si="25"/>
        <v>60</v>
      </c>
      <c r="F63" s="374">
        <f t="shared" si="22"/>
        <v>116146.88649936666</v>
      </c>
      <c r="G63" s="318">
        <v>3484406.5949809998</v>
      </c>
      <c r="H63" s="374">
        <f t="shared" si="23"/>
        <v>6968813.1899619997</v>
      </c>
      <c r="I63" s="375"/>
      <c r="J63" s="375"/>
      <c r="K63" s="374">
        <f t="shared" si="24"/>
        <v>6968813.1899619997</v>
      </c>
    </row>
    <row r="64" spans="1:12" ht="24" x14ac:dyDescent="0.25">
      <c r="A64" s="362" t="s">
        <v>31</v>
      </c>
      <c r="B64" s="270" t="s">
        <v>20</v>
      </c>
      <c r="C64" s="25">
        <v>30</v>
      </c>
      <c r="D64" s="25">
        <f>COUNTIFS('NOMINA FEBRERO'!$H$10:$H$207,'PERSONAL FEBRERO'!A64,'NOMINA FEBRERO'!$F$10:$F$207,'PERSONAL FEBRERO'!B64,'NOMINA FEBRERO'!$BA$10:$BA$207,'PERSONAL FEBRERO'!C64)</f>
        <v>1</v>
      </c>
      <c r="E64" s="25">
        <f t="shared" si="25"/>
        <v>30</v>
      </c>
      <c r="F64" s="374">
        <f t="shared" si="22"/>
        <v>116146.88649936666</v>
      </c>
      <c r="G64" s="318">
        <v>3484406.5949809998</v>
      </c>
      <c r="H64" s="374">
        <f t="shared" si="23"/>
        <v>3484406.5949809998</v>
      </c>
      <c r="I64" s="375"/>
      <c r="J64" s="375"/>
      <c r="K64" s="374">
        <f t="shared" si="24"/>
        <v>3484406.5949809998</v>
      </c>
    </row>
    <row r="65" spans="1:11" ht="24" x14ac:dyDescent="0.25">
      <c r="A65" s="362" t="s">
        <v>32</v>
      </c>
      <c r="B65" s="270" t="s">
        <v>20</v>
      </c>
      <c r="C65" s="25">
        <v>30</v>
      </c>
      <c r="D65" s="25">
        <f>COUNTIFS('NOMINA FEBRERO'!$H$10:$H$207,'PERSONAL FEBRERO'!A65,'NOMINA FEBRERO'!$F$10:$F$207,'PERSONAL FEBRERO'!B65,'NOMINA FEBRERO'!$BA$10:$BA$207,'PERSONAL FEBRERO'!C65)</f>
        <v>1</v>
      </c>
      <c r="E65" s="25">
        <f t="shared" si="25"/>
        <v>30</v>
      </c>
      <c r="F65" s="374">
        <f t="shared" si="22"/>
        <v>116146.88649936666</v>
      </c>
      <c r="G65" s="318">
        <v>3484406.5949809998</v>
      </c>
      <c r="H65" s="374">
        <f t="shared" si="23"/>
        <v>3484406.5949809998</v>
      </c>
      <c r="I65" s="375"/>
      <c r="J65" s="375"/>
      <c r="K65" s="374">
        <f t="shared" si="24"/>
        <v>3484406.5949809998</v>
      </c>
    </row>
    <row r="66" spans="1:11" ht="24" x14ac:dyDescent="0.25">
      <c r="A66" s="362" t="s">
        <v>34</v>
      </c>
      <c r="B66" s="270" t="s">
        <v>20</v>
      </c>
      <c r="C66" s="25">
        <v>30</v>
      </c>
      <c r="D66" s="25">
        <f>COUNTIFS('NOMINA FEBRERO'!$H$10:$H$207,'PERSONAL FEBRERO'!A66,'NOMINA FEBRERO'!$F$10:$F$207,'PERSONAL FEBRERO'!B66,'NOMINA FEBRERO'!$BA$10:$BA$207,'PERSONAL FEBRERO'!C66)</f>
        <v>1</v>
      </c>
      <c r="E66" s="25">
        <f t="shared" si="25"/>
        <v>30</v>
      </c>
      <c r="F66" s="374">
        <f t="shared" si="22"/>
        <v>116146.88649936666</v>
      </c>
      <c r="G66" s="318">
        <v>3484406.5949809998</v>
      </c>
      <c r="H66" s="374">
        <f t="shared" si="23"/>
        <v>3484406.5949809998</v>
      </c>
      <c r="I66" s="375"/>
      <c r="J66" s="375"/>
      <c r="K66" s="374">
        <f t="shared" si="24"/>
        <v>3484406.5949809998</v>
      </c>
    </row>
    <row r="67" spans="1:11" ht="24" x14ac:dyDescent="0.25">
      <c r="A67" s="362" t="s">
        <v>35</v>
      </c>
      <c r="B67" s="270" t="s">
        <v>20</v>
      </c>
      <c r="C67" s="25">
        <v>28</v>
      </c>
      <c r="D67" s="25">
        <f>COUNTIFS('NOMINA FEBRERO'!$H$10:$H$207,'PERSONAL FEBRERO'!A67,'NOMINA FEBRERO'!$F$10:$F$207,'PERSONAL FEBRERO'!B67,'NOMINA FEBRERO'!$BA$10:$BA$207,'PERSONAL FEBRERO'!C67)</f>
        <v>1</v>
      </c>
      <c r="E67" s="25">
        <f t="shared" ref="E67:E68" si="26">+C67*D67</f>
        <v>28</v>
      </c>
      <c r="F67" s="374">
        <f t="shared" si="22"/>
        <v>116146.88649936666</v>
      </c>
      <c r="G67" s="318">
        <v>3484406.5949809998</v>
      </c>
      <c r="H67" s="374">
        <f t="shared" si="23"/>
        <v>3484406.5949809998</v>
      </c>
      <c r="I67" s="375"/>
      <c r="J67" s="375"/>
      <c r="K67" s="374">
        <f t="shared" si="24"/>
        <v>3252112.8219822664</v>
      </c>
    </row>
    <row r="68" spans="1:11" ht="24" x14ac:dyDescent="0.25">
      <c r="A68" s="362" t="s">
        <v>35</v>
      </c>
      <c r="B68" s="270" t="s">
        <v>20</v>
      </c>
      <c r="C68" s="25">
        <v>29</v>
      </c>
      <c r="D68" s="25">
        <f>COUNTIFS('NOMINA FEBRERO'!$H$10:$H$207,'PERSONAL FEBRERO'!A68,'NOMINA FEBRERO'!$F$10:$F$207,'PERSONAL FEBRERO'!B68,'NOMINA FEBRERO'!$BA$10:$BA$207,'PERSONAL FEBRERO'!C68)</f>
        <v>1</v>
      </c>
      <c r="E68" s="25">
        <f t="shared" si="26"/>
        <v>29</v>
      </c>
      <c r="F68" s="374">
        <f t="shared" si="22"/>
        <v>116146.88649936666</v>
      </c>
      <c r="G68" s="318">
        <v>3484406.5949809998</v>
      </c>
      <c r="H68" s="374">
        <f t="shared" si="23"/>
        <v>3484406.5949809998</v>
      </c>
      <c r="I68" s="375"/>
      <c r="J68" s="375"/>
      <c r="K68" s="374">
        <f t="shared" si="24"/>
        <v>3368259.7084816331</v>
      </c>
    </row>
    <row r="69" spans="1:11" ht="24" x14ac:dyDescent="0.25">
      <c r="A69" s="362" t="s">
        <v>36</v>
      </c>
      <c r="B69" s="270" t="s">
        <v>20</v>
      </c>
      <c r="C69" s="25">
        <v>30</v>
      </c>
      <c r="D69" s="25">
        <f>COUNTIFS('NOMINA FEBRERO'!$H$10:$H$207,'PERSONAL FEBRERO'!A69,'NOMINA FEBRERO'!$F$10:$F$207,'PERSONAL FEBRERO'!B69,'NOMINA FEBRERO'!$BA$10:$BA$207,'PERSONAL FEBRERO'!C69)</f>
        <v>2</v>
      </c>
      <c r="E69" s="25">
        <f t="shared" ref="E69" si="27">+C69*D69</f>
        <v>60</v>
      </c>
      <c r="F69" s="374">
        <f t="shared" si="22"/>
        <v>116146.88649936666</v>
      </c>
      <c r="G69" s="318">
        <v>3484406.5949809998</v>
      </c>
      <c r="H69" s="374">
        <f t="shared" si="23"/>
        <v>6968813.1899619997</v>
      </c>
      <c r="I69" s="375"/>
      <c r="J69" s="375"/>
      <c r="K69" s="374">
        <f t="shared" si="24"/>
        <v>6968813.1899619997</v>
      </c>
    </row>
    <row r="70" spans="1:11" ht="24" x14ac:dyDescent="0.25">
      <c r="A70" s="362" t="s">
        <v>39</v>
      </c>
      <c r="B70" s="270" t="s">
        <v>20</v>
      </c>
      <c r="C70" s="25">
        <v>30</v>
      </c>
      <c r="D70" s="25">
        <f>COUNTIFS('NOMINA FEBRERO'!$H$10:$H$207,'PERSONAL FEBRERO'!A70,'NOMINA FEBRERO'!$F$10:$F$207,'PERSONAL FEBRERO'!B70,'NOMINA FEBRERO'!$BA$10:$BA$207,'PERSONAL FEBRERO'!C70)</f>
        <v>1</v>
      </c>
      <c r="E70" s="25">
        <f t="shared" ref="E70" si="28">+C70*D70</f>
        <v>30</v>
      </c>
      <c r="F70" s="374">
        <f t="shared" si="22"/>
        <v>116146.88649936666</v>
      </c>
      <c r="G70" s="318">
        <v>3484406.5949809998</v>
      </c>
      <c r="H70" s="374">
        <f t="shared" si="23"/>
        <v>3484406.5949809998</v>
      </c>
      <c r="I70" s="375"/>
      <c r="J70" s="375"/>
      <c r="K70" s="374">
        <f t="shared" si="24"/>
        <v>3484406.5949809998</v>
      </c>
    </row>
    <row r="71" spans="1:11" ht="24" x14ac:dyDescent="0.25">
      <c r="A71" s="362" t="s">
        <v>41</v>
      </c>
      <c r="B71" s="270" t="s">
        <v>20</v>
      </c>
      <c r="C71" s="25">
        <v>30</v>
      </c>
      <c r="D71" s="25">
        <f>COUNTIFS('NOMINA FEBRERO'!$H$10:$H$207,'PERSONAL FEBRERO'!A71,'NOMINA FEBRERO'!$F$10:$F$207,'PERSONAL FEBRERO'!B71,'NOMINA FEBRERO'!$BA$10:$BA$207,'PERSONAL FEBRERO'!C71)</f>
        <v>2</v>
      </c>
      <c r="E71" s="25">
        <f t="shared" ref="E71" si="29">+C71*D71</f>
        <v>60</v>
      </c>
      <c r="F71" s="374">
        <f t="shared" si="22"/>
        <v>116146.88649936666</v>
      </c>
      <c r="G71" s="318">
        <v>3484406.5949809998</v>
      </c>
      <c r="H71" s="374">
        <f t="shared" si="23"/>
        <v>6968813.1899619997</v>
      </c>
      <c r="I71" s="375"/>
      <c r="J71" s="375"/>
      <c r="K71" s="374">
        <f t="shared" si="24"/>
        <v>6968813.1899619997</v>
      </c>
    </row>
    <row r="72" spans="1:11" ht="24" x14ac:dyDescent="0.25">
      <c r="A72" s="268" t="s">
        <v>42</v>
      </c>
      <c r="B72" s="270" t="s">
        <v>20</v>
      </c>
      <c r="C72" s="25">
        <v>30</v>
      </c>
      <c r="D72" s="25">
        <f>COUNTIFS('NOMINA FEBRERO'!$H$10:$H$207,'PERSONAL FEBRERO'!A72,'NOMINA FEBRERO'!$F$10:$F$207,'PERSONAL FEBRERO'!B72,'NOMINA FEBRERO'!$BA$10:$BA$207,'PERSONAL FEBRERO'!C72)</f>
        <v>1</v>
      </c>
      <c r="E72" s="25">
        <f t="shared" ref="E72" si="30">+C72*D72</f>
        <v>30</v>
      </c>
      <c r="F72" s="374">
        <f t="shared" ref="F72" si="31">G72/30</f>
        <v>116146.88649936666</v>
      </c>
      <c r="G72" s="318">
        <v>3484406.5949809998</v>
      </c>
      <c r="H72" s="374">
        <f t="shared" si="23"/>
        <v>3484406.5949809998</v>
      </c>
      <c r="I72" s="375"/>
      <c r="J72" s="375"/>
      <c r="K72" s="374">
        <f t="shared" si="24"/>
        <v>3484406.5949809998</v>
      </c>
    </row>
    <row r="73" spans="1:11" ht="24" x14ac:dyDescent="0.25">
      <c r="A73" s="362" t="s">
        <v>43</v>
      </c>
      <c r="B73" s="270" t="s">
        <v>20</v>
      </c>
      <c r="C73" s="25">
        <v>28</v>
      </c>
      <c r="D73" s="25">
        <f>COUNTIFS('NOMINA FEBRERO'!$H$10:$H$207,'PERSONAL FEBRERO'!A73,'NOMINA FEBRERO'!$F$10:$F$207,'PERSONAL FEBRERO'!B73,'NOMINA FEBRERO'!$BA$10:$BA$207,'PERSONAL FEBRERO'!C73)</f>
        <v>1</v>
      </c>
      <c r="E73" s="25">
        <f t="shared" ref="E73:E75" si="32">+C73*D73</f>
        <v>28</v>
      </c>
      <c r="F73" s="374">
        <f t="shared" si="22"/>
        <v>116146.88649936666</v>
      </c>
      <c r="G73" s="318">
        <v>3484406.5949809998</v>
      </c>
      <c r="H73" s="374">
        <f t="shared" si="23"/>
        <v>3484406.5949809998</v>
      </c>
      <c r="I73" s="375"/>
      <c r="J73" s="375"/>
      <c r="K73" s="374">
        <f t="shared" si="24"/>
        <v>3252112.8219822664</v>
      </c>
    </row>
    <row r="74" spans="1:11" ht="24" x14ac:dyDescent="0.25">
      <c r="A74" s="362" t="s">
        <v>43</v>
      </c>
      <c r="B74" s="270" t="s">
        <v>20</v>
      </c>
      <c r="C74" s="25">
        <v>29</v>
      </c>
      <c r="D74" s="25">
        <f>COUNTIFS('NOMINA FEBRERO'!$H$10:$H$207,'PERSONAL FEBRERO'!A74,'NOMINA FEBRERO'!$F$10:$F$207,'PERSONAL FEBRERO'!B74,'NOMINA FEBRERO'!$BA$10:$BA$207,'PERSONAL FEBRERO'!C74)</f>
        <v>1</v>
      </c>
      <c r="E74" s="25">
        <f t="shared" si="32"/>
        <v>29</v>
      </c>
      <c r="F74" s="374">
        <f t="shared" ref="F74:F75" si="33">G74/30</f>
        <v>116146.88649936666</v>
      </c>
      <c r="G74" s="318">
        <v>3484406.5949809998</v>
      </c>
      <c r="H74" s="374">
        <f t="shared" ref="H74:H75" si="34">G74*D74</f>
        <v>3484406.5949809998</v>
      </c>
      <c r="I74" s="375"/>
      <c r="J74" s="375"/>
      <c r="K74" s="374">
        <f t="shared" ref="K74:K75" si="35">F74*D74*C74</f>
        <v>3368259.7084816331</v>
      </c>
    </row>
    <row r="75" spans="1:11" ht="24" x14ac:dyDescent="0.25">
      <c r="A75" s="362" t="s">
        <v>43</v>
      </c>
      <c r="B75" s="270" t="s">
        <v>20</v>
      </c>
      <c r="C75" s="25">
        <v>30</v>
      </c>
      <c r="D75" s="25">
        <f>COUNTIFS('NOMINA FEBRERO'!$H$10:$H$207,'PERSONAL FEBRERO'!A75,'NOMINA FEBRERO'!$F$10:$F$207,'PERSONAL FEBRERO'!B75,'NOMINA FEBRERO'!$BA$10:$BA$207,'PERSONAL FEBRERO'!C75)</f>
        <v>1</v>
      </c>
      <c r="E75" s="25">
        <f t="shared" si="32"/>
        <v>30</v>
      </c>
      <c r="F75" s="374">
        <f t="shared" si="33"/>
        <v>116146.88649936666</v>
      </c>
      <c r="G75" s="318">
        <v>3484406.5949809998</v>
      </c>
      <c r="H75" s="374">
        <f t="shared" si="34"/>
        <v>3484406.5949809998</v>
      </c>
      <c r="I75" s="375"/>
      <c r="J75" s="375"/>
      <c r="K75" s="374">
        <f t="shared" si="35"/>
        <v>3484406.5949809998</v>
      </c>
    </row>
    <row r="76" spans="1:11" ht="24" x14ac:dyDescent="0.25">
      <c r="A76" s="362" t="s">
        <v>44</v>
      </c>
      <c r="B76" s="270" t="s">
        <v>20</v>
      </c>
      <c r="C76" s="25">
        <v>28</v>
      </c>
      <c r="D76" s="25">
        <f>COUNTIFS('NOMINA FEBRERO'!$H$10:$H$207,'PERSONAL FEBRERO'!A76,'NOMINA FEBRERO'!$F$10:$F$207,'PERSONAL FEBRERO'!B76,'NOMINA FEBRERO'!$BA$10:$BA$207,'PERSONAL FEBRERO'!C76)</f>
        <v>1</v>
      </c>
      <c r="E76" s="25">
        <f t="shared" ref="E76:E79" si="36">+C76*D76</f>
        <v>28</v>
      </c>
      <c r="F76" s="374">
        <f t="shared" si="22"/>
        <v>116146.88649936666</v>
      </c>
      <c r="G76" s="318">
        <v>3484406.5949809998</v>
      </c>
      <c r="H76" s="374">
        <f>G76*D76</f>
        <v>3484406.5949809998</v>
      </c>
      <c r="I76" s="375"/>
      <c r="J76" s="375"/>
      <c r="K76" s="374">
        <f>F76*D76*C76</f>
        <v>3252112.8219822664</v>
      </c>
    </row>
    <row r="77" spans="1:11" ht="24" x14ac:dyDescent="0.25">
      <c r="A77" s="362" t="s">
        <v>44</v>
      </c>
      <c r="B77" s="270" t="s">
        <v>20</v>
      </c>
      <c r="C77" s="25">
        <v>30</v>
      </c>
      <c r="D77" s="25">
        <f>COUNTIFS('NOMINA FEBRERO'!$H$10:$H$207,'PERSONAL FEBRERO'!A77,'NOMINA FEBRERO'!$F$10:$F$207,'PERSONAL FEBRERO'!B77,'NOMINA FEBRERO'!$BA$10:$BA$207,'PERSONAL FEBRERO'!C77)</f>
        <v>4</v>
      </c>
      <c r="E77" s="25">
        <f t="shared" si="36"/>
        <v>120</v>
      </c>
      <c r="F77" s="374">
        <f t="shared" ref="F77" si="37">G77/30</f>
        <v>116146.88649936666</v>
      </c>
      <c r="G77" s="318">
        <v>3484406.5949809998</v>
      </c>
      <c r="H77" s="374">
        <f>G77*D77</f>
        <v>13937626.379923999</v>
      </c>
      <c r="I77" s="375"/>
      <c r="J77" s="375"/>
      <c r="K77" s="374">
        <f>F77*D77*C77</f>
        <v>13937626.379923999</v>
      </c>
    </row>
    <row r="78" spans="1:11" ht="24" x14ac:dyDescent="0.25">
      <c r="A78" s="362" t="s">
        <v>45</v>
      </c>
      <c r="B78" s="270" t="s">
        <v>20</v>
      </c>
      <c r="C78" s="25">
        <v>30</v>
      </c>
      <c r="D78" s="25">
        <f>COUNTIFS('NOMINA FEBRERO'!$H$10:$H$207,'PERSONAL FEBRERO'!A78,'NOMINA FEBRERO'!$F$10:$F$207,'PERSONAL FEBRERO'!B78,'NOMINA FEBRERO'!$BA$10:$BA$207,'PERSONAL FEBRERO'!C78)</f>
        <v>1</v>
      </c>
      <c r="E78" s="25">
        <f t="shared" si="36"/>
        <v>30</v>
      </c>
      <c r="F78" s="374">
        <f t="shared" si="22"/>
        <v>116146.88649936666</v>
      </c>
      <c r="G78" s="318">
        <v>3484406.5949809998</v>
      </c>
      <c r="H78" s="374">
        <f>G78*D78</f>
        <v>3484406.5949809998</v>
      </c>
      <c r="I78" s="375"/>
      <c r="J78" s="375"/>
      <c r="K78" s="374">
        <f>F78*D78*C78</f>
        <v>3484406.5949809998</v>
      </c>
    </row>
    <row r="79" spans="1:11" ht="24" x14ac:dyDescent="0.25">
      <c r="A79" s="268" t="s">
        <v>46</v>
      </c>
      <c r="B79" s="270" t="s">
        <v>20</v>
      </c>
      <c r="C79" s="25">
        <v>30</v>
      </c>
      <c r="D79" s="377">
        <f>COUNTIFS('NOMINA FEBRERO'!$H$10:$H$207,'PERSONAL FEBRERO'!A79,'NOMINA FEBRERO'!$F$10:$F$207,'PERSONAL FEBRERO'!B79,'NOMINA FEBRERO'!$BA$10:$BA$207,'PERSONAL FEBRERO'!C79)</f>
        <v>3</v>
      </c>
      <c r="E79" s="25">
        <f t="shared" si="36"/>
        <v>90</v>
      </c>
      <c r="F79" s="374">
        <f t="shared" si="22"/>
        <v>116146.88649936666</v>
      </c>
      <c r="G79" s="318">
        <v>3484406.5949809998</v>
      </c>
      <c r="H79" s="374">
        <f>G79*D79</f>
        <v>10453219.784942999</v>
      </c>
      <c r="I79" s="375"/>
      <c r="J79" s="375"/>
      <c r="K79" s="374">
        <f>F79*D79*C79</f>
        <v>10453219.784942999</v>
      </c>
    </row>
    <row r="80" spans="1:11" ht="24" x14ac:dyDescent="0.25">
      <c r="A80" s="268" t="s">
        <v>48</v>
      </c>
      <c r="B80" s="270" t="s">
        <v>20</v>
      </c>
      <c r="C80" s="25">
        <v>30</v>
      </c>
      <c r="D80" s="25">
        <f>COUNTIFS('NOMINA FEBRERO'!$H$10:$H$207,'PERSONAL FEBRERO'!A80,'NOMINA FEBRERO'!$F$10:$F$207,'PERSONAL FEBRERO'!B80,'NOMINA FEBRERO'!$BA$10:$BA$207,'PERSONAL FEBRERO'!C80)</f>
        <v>2</v>
      </c>
      <c r="E80" s="25">
        <f t="shared" ref="E80" si="38">+C80*D80</f>
        <v>60</v>
      </c>
      <c r="F80" s="374">
        <f t="shared" ref="F80" si="39">G80/30</f>
        <v>116146.88649936666</v>
      </c>
      <c r="G80" s="318">
        <v>3484406.5949809998</v>
      </c>
      <c r="H80" s="374">
        <f>G80*D80</f>
        <v>6968813.1899619997</v>
      </c>
      <c r="I80" s="375"/>
      <c r="J80" s="375"/>
      <c r="K80" s="374">
        <f>F80*D80*C80</f>
        <v>6968813.1899619997</v>
      </c>
    </row>
    <row r="81" spans="1:11" x14ac:dyDescent="0.25">
      <c r="A81" s="268"/>
      <c r="B81" s="270"/>
      <c r="C81" s="25"/>
      <c r="D81" s="25"/>
      <c r="E81" s="25"/>
      <c r="F81" s="374"/>
      <c r="G81" s="318"/>
      <c r="H81" s="374"/>
      <c r="I81" s="376"/>
      <c r="J81" s="376"/>
      <c r="K81" s="374"/>
    </row>
    <row r="82" spans="1:11" x14ac:dyDescent="0.25">
      <c r="A82" s="504" t="s">
        <v>452</v>
      </c>
      <c r="B82" s="504"/>
      <c r="C82" s="504"/>
      <c r="D82" s="504"/>
      <c r="E82" s="504"/>
      <c r="F82" s="504"/>
      <c r="G82" s="504"/>
      <c r="H82" s="504"/>
      <c r="I82" s="504"/>
      <c r="J82" s="504"/>
      <c r="K82" s="28">
        <f>SUM(K60:K80)</f>
        <v>134730388.33926535</v>
      </c>
    </row>
    <row r="83" spans="1:11" x14ac:dyDescent="0.25">
      <c r="A83" s="501" t="s">
        <v>454</v>
      </c>
      <c r="B83" s="502"/>
      <c r="C83" s="502"/>
      <c r="D83" s="502"/>
      <c r="E83" s="502"/>
      <c r="F83" s="502"/>
      <c r="G83" s="502"/>
      <c r="H83" s="502"/>
      <c r="I83" s="502"/>
      <c r="J83" s="502"/>
      <c r="K83" s="503"/>
    </row>
    <row r="84" spans="1:11" ht="24" x14ac:dyDescent="0.25">
      <c r="A84" s="19" t="s">
        <v>448</v>
      </c>
      <c r="B84" s="19"/>
      <c r="C84" s="19" t="s">
        <v>449</v>
      </c>
      <c r="D84" s="19" t="s">
        <v>450</v>
      </c>
      <c r="E84" s="19"/>
      <c r="F84" s="19" t="s">
        <v>10</v>
      </c>
      <c r="G84" s="19" t="s">
        <v>12</v>
      </c>
      <c r="H84" s="19" t="s">
        <v>13</v>
      </c>
      <c r="I84" s="19" t="s">
        <v>14</v>
      </c>
      <c r="J84" s="19" t="s">
        <v>15</v>
      </c>
      <c r="K84" s="19" t="s">
        <v>16</v>
      </c>
    </row>
    <row r="85" spans="1:11" x14ac:dyDescent="0.25">
      <c r="A85" s="21" t="s">
        <v>26</v>
      </c>
      <c r="B85" s="270" t="s">
        <v>22</v>
      </c>
      <c r="C85" s="25">
        <v>30</v>
      </c>
      <c r="D85" s="25">
        <f>COUNTIFS('NOMINA FEBRERO'!$H$10:$H$207,'PERSONAL FEBRERO'!A85,'NOMINA FEBRERO'!$F$10:$F$207,'PERSONAL FEBRERO'!B85,'NOMINA FEBRERO'!$BA$10:$BA$207,'PERSONAL FEBRERO'!C85)</f>
        <v>1</v>
      </c>
      <c r="E85" s="25">
        <f t="shared" ref="E85:E89" si="40">+C85*D85</f>
        <v>30</v>
      </c>
      <c r="F85" s="26">
        <f t="shared" ref="F85:F89" si="41">G85/30</f>
        <v>116146.88649936666</v>
      </c>
      <c r="G85" s="14">
        <v>3484406.5949809998</v>
      </c>
      <c r="H85" s="26">
        <f>G85*D85</f>
        <v>3484406.5949809998</v>
      </c>
      <c r="I85" s="27"/>
      <c r="J85" s="27"/>
      <c r="K85" s="26">
        <f>F85*D85*C85</f>
        <v>3484406.5949809998</v>
      </c>
    </row>
    <row r="86" spans="1:11" x14ac:dyDescent="0.25">
      <c r="A86" s="21" t="s">
        <v>27</v>
      </c>
      <c r="B86" s="270" t="s">
        <v>22</v>
      </c>
      <c r="C86" s="25">
        <v>30</v>
      </c>
      <c r="D86" s="25">
        <f>COUNTIFS('NOMINA FEBRERO'!$H$10:$H$207,'PERSONAL FEBRERO'!A86,'NOMINA FEBRERO'!$F$10:$F$207,'PERSONAL FEBRERO'!B86,'NOMINA FEBRERO'!$BA$10:$BA$207,'PERSONAL FEBRERO'!C86)</f>
        <v>1</v>
      </c>
      <c r="E86" s="25">
        <f t="shared" si="40"/>
        <v>30</v>
      </c>
      <c r="F86" s="26">
        <f t="shared" si="41"/>
        <v>116146.88649936666</v>
      </c>
      <c r="G86" s="14">
        <v>3484406.5949809998</v>
      </c>
      <c r="H86" s="26">
        <f>G86*D86</f>
        <v>3484406.5949809998</v>
      </c>
      <c r="I86" s="27"/>
      <c r="J86" s="27"/>
      <c r="K86" s="26">
        <f>F86*D86*C86</f>
        <v>3484406.5949809998</v>
      </c>
    </row>
    <row r="87" spans="1:11" x14ac:dyDescent="0.25">
      <c r="A87" s="24" t="s">
        <v>28</v>
      </c>
      <c r="B87" s="270" t="s">
        <v>22</v>
      </c>
      <c r="C87" s="25">
        <v>30</v>
      </c>
      <c r="D87" s="25">
        <f>COUNTIFS('NOMINA FEBRERO'!$H$10:$H$207,'PERSONAL FEBRERO'!A87,'NOMINA FEBRERO'!$F$10:$F$207,'PERSONAL FEBRERO'!B87,'NOMINA FEBRERO'!$BA$10:$BA$207,'PERSONAL FEBRERO'!C87)</f>
        <v>1</v>
      </c>
      <c r="E87" s="25">
        <f t="shared" si="40"/>
        <v>30</v>
      </c>
      <c r="F87" s="26">
        <f t="shared" si="41"/>
        <v>116146.88649936666</v>
      </c>
      <c r="G87" s="14">
        <v>3484406.5949809998</v>
      </c>
      <c r="H87" s="26">
        <f>G87*D87</f>
        <v>3484406.5949809998</v>
      </c>
      <c r="I87" s="27"/>
      <c r="J87" s="27"/>
      <c r="K87" s="26">
        <f>F87*D87*C87</f>
        <v>3484406.5949809998</v>
      </c>
    </row>
    <row r="88" spans="1:11" x14ac:dyDescent="0.25">
      <c r="A88" s="24" t="s">
        <v>43</v>
      </c>
      <c r="B88" s="270" t="s">
        <v>22</v>
      </c>
      <c r="C88" s="25">
        <v>30</v>
      </c>
      <c r="D88" s="25">
        <f>COUNTIFS('NOMINA FEBRERO'!$H$10:$H$207,'PERSONAL FEBRERO'!A88,'NOMINA FEBRERO'!$F$10:$F$207,'PERSONAL FEBRERO'!B88,'NOMINA FEBRERO'!$BA$10:$BA$207,'PERSONAL FEBRERO'!C88)</f>
        <v>1</v>
      </c>
      <c r="E88" s="25">
        <f t="shared" si="40"/>
        <v>30</v>
      </c>
      <c r="F88" s="26">
        <f t="shared" si="41"/>
        <v>116146.88649936666</v>
      </c>
      <c r="G88" s="14">
        <v>3484406.5949809998</v>
      </c>
      <c r="H88" s="26">
        <f>G88*D88</f>
        <v>3484406.5949809998</v>
      </c>
      <c r="I88" s="27"/>
      <c r="J88" s="27"/>
      <c r="K88" s="26">
        <f>F88*D88*C88</f>
        <v>3484406.5949809998</v>
      </c>
    </row>
    <row r="89" spans="1:11" x14ac:dyDescent="0.25">
      <c r="A89" s="24" t="s">
        <v>50</v>
      </c>
      <c r="B89" s="270" t="s">
        <v>22</v>
      </c>
      <c r="C89" s="25">
        <v>30</v>
      </c>
      <c r="D89" s="25">
        <f>COUNTIFS('NOMINA FEBRERO'!$H$10:$H$207,'PERSONAL FEBRERO'!A89,'NOMINA FEBRERO'!$F$10:$F$207,'PERSONAL FEBRERO'!B89,'NOMINA FEBRERO'!$BA$10:$BA$207,'PERSONAL FEBRERO'!C89)</f>
        <v>1</v>
      </c>
      <c r="E89" s="25">
        <f t="shared" si="40"/>
        <v>30</v>
      </c>
      <c r="F89" s="26">
        <f t="shared" si="41"/>
        <v>116146.88649936666</v>
      </c>
      <c r="G89" s="14">
        <v>3484406.5949809998</v>
      </c>
      <c r="H89" s="26">
        <f>G89*D89</f>
        <v>3484406.5949809998</v>
      </c>
      <c r="I89" s="27"/>
      <c r="J89" s="27"/>
      <c r="K89" s="26">
        <f>F89*D89*C89</f>
        <v>3484406.5949809998</v>
      </c>
    </row>
    <row r="90" spans="1:11" x14ac:dyDescent="0.25">
      <c r="A90" s="504" t="s">
        <v>452</v>
      </c>
      <c r="B90" s="504"/>
      <c r="C90" s="504"/>
      <c r="D90" s="504"/>
      <c r="E90" s="504"/>
      <c r="F90" s="504"/>
      <c r="G90" s="504"/>
      <c r="H90" s="504"/>
      <c r="I90" s="504"/>
      <c r="J90" s="504"/>
      <c r="K90" s="28">
        <f>SUM(K85:K89)</f>
        <v>17422032.974904999</v>
      </c>
    </row>
    <row r="91" spans="1:11" x14ac:dyDescent="0.25">
      <c r="A91" s="501" t="s">
        <v>455</v>
      </c>
      <c r="B91" s="502"/>
      <c r="C91" s="502"/>
      <c r="D91" s="502"/>
      <c r="E91" s="502"/>
      <c r="F91" s="502"/>
      <c r="G91" s="502"/>
      <c r="H91" s="502"/>
      <c r="I91" s="502"/>
      <c r="J91" s="502"/>
      <c r="K91" s="503"/>
    </row>
    <row r="92" spans="1:11" ht="24" x14ac:dyDescent="0.25">
      <c r="A92" s="19" t="s">
        <v>448</v>
      </c>
      <c r="B92" s="19"/>
      <c r="C92" s="19" t="s">
        <v>449</v>
      </c>
      <c r="D92" s="19" t="s">
        <v>450</v>
      </c>
      <c r="E92" s="19"/>
      <c r="F92" s="19" t="s">
        <v>10</v>
      </c>
      <c r="G92" s="19" t="s">
        <v>12</v>
      </c>
      <c r="H92" s="19" t="s">
        <v>13</v>
      </c>
      <c r="I92" s="19" t="s">
        <v>14</v>
      </c>
      <c r="J92" s="19" t="s">
        <v>15</v>
      </c>
      <c r="K92" s="19" t="s">
        <v>16</v>
      </c>
    </row>
    <row r="93" spans="1:11" ht="24" x14ac:dyDescent="0.25">
      <c r="A93" s="24" t="s">
        <v>26</v>
      </c>
      <c r="B93" s="270" t="s">
        <v>21</v>
      </c>
      <c r="C93" s="25">
        <v>30</v>
      </c>
      <c r="D93" s="361">
        <v>1</v>
      </c>
      <c r="E93" s="361">
        <f t="shared" ref="E93" si="42">+C93*D93</f>
        <v>30</v>
      </c>
      <c r="F93" s="26">
        <f t="shared" ref="F93:F97" si="43">G93/30</f>
        <v>116146.88649936666</v>
      </c>
      <c r="G93" s="14">
        <v>3484406.5949809998</v>
      </c>
      <c r="H93" s="26">
        <v>2830319.71</v>
      </c>
      <c r="I93" s="27"/>
      <c r="J93" s="27"/>
      <c r="K93" s="26">
        <f>F93*D93*C93</f>
        <v>3484406.5949809998</v>
      </c>
    </row>
    <row r="94" spans="1:11" ht="24" x14ac:dyDescent="0.25">
      <c r="A94" s="24" t="s">
        <v>35</v>
      </c>
      <c r="B94" s="270" t="s">
        <v>21</v>
      </c>
      <c r="C94" s="25">
        <v>30</v>
      </c>
      <c r="D94" s="361">
        <v>1</v>
      </c>
      <c r="E94" s="361">
        <f t="shared" ref="E94:E97" si="44">+C94*D94</f>
        <v>30</v>
      </c>
      <c r="F94" s="26">
        <f t="shared" si="43"/>
        <v>116146.88649936666</v>
      </c>
      <c r="G94" s="14">
        <v>3484406.5949809998</v>
      </c>
      <c r="H94" s="26">
        <v>2830319.71</v>
      </c>
      <c r="I94" s="27"/>
      <c r="J94" s="27"/>
      <c r="K94" s="26">
        <f>F94*D94*C94</f>
        <v>3484406.5949809998</v>
      </c>
    </row>
    <row r="95" spans="1:11" ht="24" x14ac:dyDescent="0.25">
      <c r="A95" s="24" t="s">
        <v>36</v>
      </c>
      <c r="B95" s="270" t="s">
        <v>21</v>
      </c>
      <c r="C95" s="25">
        <v>30</v>
      </c>
      <c r="D95" s="361">
        <v>1</v>
      </c>
      <c r="E95" s="361">
        <f t="shared" si="44"/>
        <v>30</v>
      </c>
      <c r="F95" s="26">
        <f t="shared" si="43"/>
        <v>116146.88649936666</v>
      </c>
      <c r="G95" s="14">
        <v>3484406.5949809998</v>
      </c>
      <c r="H95" s="26">
        <v>2830319.71</v>
      </c>
      <c r="I95" s="27"/>
      <c r="J95" s="27"/>
      <c r="K95" s="26">
        <f>F95*D95*C95</f>
        <v>3484406.5949809998</v>
      </c>
    </row>
    <row r="96" spans="1:11" ht="24" x14ac:dyDescent="0.25">
      <c r="A96" s="24" t="s">
        <v>43</v>
      </c>
      <c r="B96" s="270" t="s">
        <v>21</v>
      </c>
      <c r="C96" s="25">
        <v>30</v>
      </c>
      <c r="D96" s="361">
        <v>1</v>
      </c>
      <c r="E96" s="361">
        <f t="shared" si="44"/>
        <v>30</v>
      </c>
      <c r="F96" s="26">
        <f t="shared" si="43"/>
        <v>116146.88649936666</v>
      </c>
      <c r="G96" s="14">
        <v>3484406.5949809998</v>
      </c>
      <c r="H96" s="26">
        <v>2830319.71</v>
      </c>
      <c r="I96" s="27"/>
      <c r="J96" s="27"/>
      <c r="K96" s="26">
        <f>F96*D96*C96</f>
        <v>3484406.5949809998</v>
      </c>
    </row>
    <row r="97" spans="1:15" ht="24" x14ac:dyDescent="0.25">
      <c r="A97" s="24" t="s">
        <v>43</v>
      </c>
      <c r="B97" s="270" t="s">
        <v>21</v>
      </c>
      <c r="C97" s="25">
        <v>30</v>
      </c>
      <c r="D97" s="361">
        <v>1</v>
      </c>
      <c r="E97" s="361">
        <f t="shared" si="44"/>
        <v>30</v>
      </c>
      <c r="F97" s="26">
        <f t="shared" si="43"/>
        <v>116146.88649936666</v>
      </c>
      <c r="G97" s="14">
        <v>3484406.5949809998</v>
      </c>
      <c r="H97" s="26">
        <v>2830319.71</v>
      </c>
      <c r="I97" s="27"/>
      <c r="J97" s="27"/>
      <c r="K97" s="26">
        <f>F97*D97*C97</f>
        <v>3484406.5949809998</v>
      </c>
    </row>
    <row r="98" spans="1:15" x14ac:dyDescent="0.25">
      <c r="A98" s="504" t="s">
        <v>452</v>
      </c>
      <c r="B98" s="504"/>
      <c r="C98" s="504"/>
      <c r="D98" s="504"/>
      <c r="E98" s="504"/>
      <c r="F98" s="504"/>
      <c r="G98" s="504"/>
      <c r="H98" s="504"/>
      <c r="I98" s="504"/>
      <c r="J98" s="504"/>
      <c r="K98" s="28">
        <f>SUM(K93:K97)</f>
        <v>17422032.974904999</v>
      </c>
      <c r="N98" s="124"/>
    </row>
    <row r="100" spans="1:15" ht="18.75" x14ac:dyDescent="0.3">
      <c r="J100" s="32" t="s">
        <v>23</v>
      </c>
      <c r="K100" s="33">
        <f>K98+K90+K82+K57</f>
        <v>655881468.0619235</v>
      </c>
      <c r="N100" s="8"/>
      <c r="O100" s="124"/>
    </row>
  </sheetData>
  <autoFilter ref="A5:O80" xr:uid="{00000000-0009-0000-0000-00000B000000}"/>
  <mergeCells count="9">
    <mergeCell ref="A90:J90"/>
    <mergeCell ref="A91:K91"/>
    <mergeCell ref="A98:J98"/>
    <mergeCell ref="C2:K2"/>
    <mergeCell ref="A4:K4"/>
    <mergeCell ref="A57:J57"/>
    <mergeCell ref="A58:K58"/>
    <mergeCell ref="A82:J82"/>
    <mergeCell ref="A83:K83"/>
  </mergeCells>
  <dataValidations count="1">
    <dataValidation type="list" allowBlank="1" showInputMessage="1" showErrorMessage="1" sqref="C2" xr:uid="{00000000-0002-0000-0B00-000000000000}"/>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00"/>
  <sheetViews>
    <sheetView topLeftCell="B1" zoomScale="80" zoomScaleNormal="80" workbookViewId="0">
      <pane ySplit="5" topLeftCell="A60" activePane="bottomLeft" state="frozen"/>
      <selection pane="bottomLeft" activeCell="I61" sqref="I61"/>
    </sheetView>
  </sheetViews>
  <sheetFormatPr baseColWidth="10" defaultColWidth="11.42578125" defaultRowHeight="15" x14ac:dyDescent="0.25"/>
  <cols>
    <col min="1" max="1" width="62" bestFit="1" customWidth="1"/>
    <col min="2" max="3" width="10.7109375" style="20"/>
    <col min="4" max="4" width="14.28515625" style="8" customWidth="1"/>
    <col min="5" max="5" width="14.5703125" style="8" bestFit="1" customWidth="1"/>
    <col min="6" max="6" width="18.5703125" style="8" customWidth="1"/>
    <col min="7" max="8" width="26" style="8" customWidth="1"/>
    <col min="9" max="9" width="25.42578125" style="8" customWidth="1"/>
  </cols>
  <sheetData>
    <row r="1" spans="1:9" ht="20.25" customHeight="1" x14ac:dyDescent="0.25"/>
    <row r="2" spans="1:9" ht="20.25" customHeight="1" x14ac:dyDescent="0.25">
      <c r="A2" s="31" t="s">
        <v>0</v>
      </c>
      <c r="B2" s="467" t="s">
        <v>1</v>
      </c>
      <c r="C2" s="467"/>
      <c r="D2" s="467"/>
      <c r="E2" s="467"/>
      <c r="F2" s="467"/>
      <c r="G2" s="467"/>
      <c r="H2" s="467"/>
      <c r="I2" s="467"/>
    </row>
    <row r="3" spans="1:9" ht="20.25" customHeight="1" x14ac:dyDescent="0.25"/>
    <row r="4" spans="1:9" ht="19.5" customHeight="1" x14ac:dyDescent="0.25">
      <c r="A4" s="501" t="s">
        <v>447</v>
      </c>
      <c r="B4" s="502"/>
      <c r="C4" s="502"/>
      <c r="D4" s="502"/>
      <c r="E4" s="502"/>
      <c r="F4" s="502"/>
      <c r="G4" s="502"/>
      <c r="H4" s="502"/>
      <c r="I4" s="503"/>
    </row>
    <row r="5" spans="1:9" ht="24" x14ac:dyDescent="0.25">
      <c r="A5" s="19" t="s">
        <v>448</v>
      </c>
      <c r="B5" s="19" t="s">
        <v>449</v>
      </c>
      <c r="C5" s="19" t="s">
        <v>450</v>
      </c>
      <c r="D5" s="19" t="s">
        <v>10</v>
      </c>
      <c r="E5" s="19" t="s">
        <v>12</v>
      </c>
      <c r="F5" s="19" t="s">
        <v>13</v>
      </c>
      <c r="G5" s="19" t="s">
        <v>14</v>
      </c>
      <c r="H5" s="19" t="s">
        <v>15</v>
      </c>
      <c r="I5" s="19" t="s">
        <v>16</v>
      </c>
    </row>
    <row r="6" spans="1:9" x14ac:dyDescent="0.25">
      <c r="A6" s="356" t="s">
        <v>26</v>
      </c>
      <c r="B6" s="355">
        <v>30</v>
      </c>
      <c r="C6" s="355">
        <v>31</v>
      </c>
      <c r="D6" s="14">
        <f>E6/30</f>
        <v>116146.88649936666</v>
      </c>
      <c r="E6" s="14">
        <v>3484406.5949809998</v>
      </c>
      <c r="F6" s="14">
        <f>E6*C6</f>
        <v>108016604.44441099</v>
      </c>
      <c r="G6" s="22"/>
      <c r="H6" s="22"/>
      <c r="I6" s="14">
        <f>D6*C6*B6</f>
        <v>108016604.44441099</v>
      </c>
    </row>
    <row r="7" spans="1:9" x14ac:dyDescent="0.25">
      <c r="A7" s="356" t="s">
        <v>26</v>
      </c>
      <c r="B7" s="355">
        <v>28</v>
      </c>
      <c r="C7" s="355">
        <v>2</v>
      </c>
      <c r="D7" s="14">
        <f t="shared" ref="D7:D53" si="0">E7/30</f>
        <v>116146.88649936666</v>
      </c>
      <c r="E7" s="14">
        <v>3484406.5949809998</v>
      </c>
      <c r="F7" s="14">
        <f t="shared" ref="F7:F54" si="1">E7*C7</f>
        <v>6968813.1899619997</v>
      </c>
      <c r="G7" s="22"/>
      <c r="H7" s="22"/>
      <c r="I7" s="14">
        <f t="shared" ref="I7:I54" si="2">D7*C7*B7</f>
        <v>6504225.6439645328</v>
      </c>
    </row>
    <row r="8" spans="1:9" x14ac:dyDescent="0.25">
      <c r="A8" s="356" t="s">
        <v>26</v>
      </c>
      <c r="B8" s="355">
        <v>25</v>
      </c>
      <c r="C8" s="355">
        <v>4</v>
      </c>
      <c r="D8" s="14">
        <f t="shared" si="0"/>
        <v>116146.88649936666</v>
      </c>
      <c r="E8" s="14">
        <v>3484406.5949809998</v>
      </c>
      <c r="F8" s="14">
        <f t="shared" si="1"/>
        <v>13937626.379923999</v>
      </c>
      <c r="G8" s="22"/>
      <c r="H8" s="22"/>
      <c r="I8" s="14">
        <f t="shared" si="2"/>
        <v>11614688.649936667</v>
      </c>
    </row>
    <row r="9" spans="1:9" x14ac:dyDescent="0.25">
      <c r="A9" s="356" t="s">
        <v>26</v>
      </c>
      <c r="B9" s="355">
        <v>23</v>
      </c>
      <c r="C9" s="355">
        <v>1</v>
      </c>
      <c r="D9" s="14">
        <f t="shared" si="0"/>
        <v>116146.88649936666</v>
      </c>
      <c r="E9" s="14">
        <v>3484406.5949809998</v>
      </c>
      <c r="F9" s="14">
        <f t="shared" si="1"/>
        <v>3484406.5949809998</v>
      </c>
      <c r="G9" s="22"/>
      <c r="H9" s="22"/>
      <c r="I9" s="14">
        <f t="shared" si="2"/>
        <v>2671378.3894854332</v>
      </c>
    </row>
    <row r="10" spans="1:9" x14ac:dyDescent="0.25">
      <c r="A10" s="21" t="s">
        <v>27</v>
      </c>
      <c r="B10" s="23">
        <v>30</v>
      </c>
      <c r="C10" s="23">
        <v>9</v>
      </c>
      <c r="D10" s="14">
        <f t="shared" si="0"/>
        <v>116146.88649936666</v>
      </c>
      <c r="E10" s="14">
        <v>3484406.5949809998</v>
      </c>
      <c r="F10" s="14">
        <f t="shared" si="1"/>
        <v>31359659.354828998</v>
      </c>
      <c r="G10" s="22"/>
      <c r="H10" s="22"/>
      <c r="I10" s="14">
        <f t="shared" si="2"/>
        <v>31359659.354829002</v>
      </c>
    </row>
    <row r="11" spans="1:9" x14ac:dyDescent="0.25">
      <c r="A11" s="21" t="s">
        <v>27</v>
      </c>
      <c r="B11" s="23">
        <v>29</v>
      </c>
      <c r="C11" s="23">
        <v>1</v>
      </c>
      <c r="D11" s="14">
        <f t="shared" si="0"/>
        <v>116146.88649936666</v>
      </c>
      <c r="E11" s="14">
        <v>3484406.5949809998</v>
      </c>
      <c r="F11" s="14">
        <f t="shared" si="1"/>
        <v>3484406.5949809998</v>
      </c>
      <c r="G11" s="22"/>
      <c r="H11" s="22"/>
      <c r="I11" s="14">
        <f t="shared" si="2"/>
        <v>3368259.7084816331</v>
      </c>
    </row>
    <row r="12" spans="1:9" x14ac:dyDescent="0.25">
      <c r="A12" s="21" t="s">
        <v>27</v>
      </c>
      <c r="B12" s="23">
        <v>25</v>
      </c>
      <c r="C12" s="23">
        <v>1</v>
      </c>
      <c r="D12" s="14">
        <f t="shared" si="0"/>
        <v>116146.88649936666</v>
      </c>
      <c r="E12" s="14">
        <v>3484406.5949809998</v>
      </c>
      <c r="F12" s="14">
        <f t="shared" si="1"/>
        <v>3484406.5949809998</v>
      </c>
      <c r="G12" s="22"/>
      <c r="H12" s="22"/>
      <c r="I12" s="14">
        <f t="shared" si="2"/>
        <v>2903672.1624841667</v>
      </c>
    </row>
    <row r="13" spans="1:9" x14ac:dyDescent="0.25">
      <c r="A13" s="21" t="s">
        <v>27</v>
      </c>
      <c r="B13" s="23">
        <v>17</v>
      </c>
      <c r="C13" s="23">
        <v>2</v>
      </c>
      <c r="D13" s="14">
        <f t="shared" si="0"/>
        <v>116146.88649936666</v>
      </c>
      <c r="E13" s="14">
        <v>3484406.5949809998</v>
      </c>
      <c r="F13" s="14">
        <f t="shared" si="1"/>
        <v>6968813.1899619997</v>
      </c>
      <c r="G13" s="22"/>
      <c r="H13" s="22"/>
      <c r="I13" s="14">
        <f t="shared" si="2"/>
        <v>3948994.1409784667</v>
      </c>
    </row>
    <row r="14" spans="1:9" x14ac:dyDescent="0.25">
      <c r="A14" s="21" t="s">
        <v>27</v>
      </c>
      <c r="B14" s="23">
        <v>7</v>
      </c>
      <c r="C14" s="23">
        <v>1</v>
      </c>
      <c r="D14" s="14">
        <f t="shared" si="0"/>
        <v>116146.88649936666</v>
      </c>
      <c r="E14" s="14">
        <v>3484406.5949809998</v>
      </c>
      <c r="F14" s="14">
        <f t="shared" si="1"/>
        <v>3484406.5949809998</v>
      </c>
      <c r="G14" s="22"/>
      <c r="H14" s="22"/>
      <c r="I14" s="14">
        <f t="shared" si="2"/>
        <v>813028.2054955666</v>
      </c>
    </row>
    <row r="15" spans="1:9" x14ac:dyDescent="0.25">
      <c r="A15" s="356" t="s">
        <v>28</v>
      </c>
      <c r="B15" s="355">
        <v>30</v>
      </c>
      <c r="C15" s="355">
        <v>2</v>
      </c>
      <c r="D15" s="14">
        <f t="shared" si="0"/>
        <v>116146.88649936666</v>
      </c>
      <c r="E15" s="14">
        <v>3484406.5949809998</v>
      </c>
      <c r="F15" s="14">
        <f t="shared" si="1"/>
        <v>6968813.1899619997</v>
      </c>
      <c r="G15" s="22"/>
      <c r="H15" s="22"/>
      <c r="I15" s="14">
        <f t="shared" si="2"/>
        <v>6968813.1899619997</v>
      </c>
    </row>
    <row r="16" spans="1:9" x14ac:dyDescent="0.25">
      <c r="A16" s="21" t="s">
        <v>29</v>
      </c>
      <c r="B16" s="23">
        <v>30</v>
      </c>
      <c r="C16" s="23">
        <v>1</v>
      </c>
      <c r="D16" s="14">
        <f t="shared" si="0"/>
        <v>116146.88649936666</v>
      </c>
      <c r="E16" s="14">
        <v>3484406.5949809998</v>
      </c>
      <c r="F16" s="14">
        <f t="shared" si="1"/>
        <v>3484406.5949809998</v>
      </c>
      <c r="G16" s="22"/>
      <c r="H16" s="22"/>
      <c r="I16" s="14">
        <f t="shared" si="2"/>
        <v>3484406.5949809998</v>
      </c>
    </row>
    <row r="17" spans="1:9" x14ac:dyDescent="0.25">
      <c r="A17" s="356" t="s">
        <v>30</v>
      </c>
      <c r="B17" s="355">
        <v>30</v>
      </c>
      <c r="C17" s="355">
        <v>8</v>
      </c>
      <c r="D17" s="14">
        <f t="shared" si="0"/>
        <v>116146.88649936666</v>
      </c>
      <c r="E17" s="14">
        <v>3484406.5949809998</v>
      </c>
      <c r="F17" s="14">
        <f t="shared" si="1"/>
        <v>27875252.759847999</v>
      </c>
      <c r="G17" s="22"/>
      <c r="H17" s="22"/>
      <c r="I17" s="14">
        <f t="shared" si="2"/>
        <v>27875252.759847999</v>
      </c>
    </row>
    <row r="18" spans="1:9" x14ac:dyDescent="0.25">
      <c r="A18" s="356" t="s">
        <v>30</v>
      </c>
      <c r="B18" s="355">
        <v>28</v>
      </c>
      <c r="C18" s="355">
        <v>1</v>
      </c>
      <c r="D18" s="14">
        <f t="shared" si="0"/>
        <v>116146.88649936666</v>
      </c>
      <c r="E18" s="14">
        <v>3484406.5949809998</v>
      </c>
      <c r="F18" s="14">
        <f t="shared" si="1"/>
        <v>3484406.5949809998</v>
      </c>
      <c r="G18" s="22"/>
      <c r="H18" s="22"/>
      <c r="I18" s="14">
        <f t="shared" si="2"/>
        <v>3252112.8219822664</v>
      </c>
    </row>
    <row r="19" spans="1:9" x14ac:dyDescent="0.25">
      <c r="A19" s="356" t="s">
        <v>30</v>
      </c>
      <c r="B19" s="355">
        <v>26</v>
      </c>
      <c r="C19" s="355">
        <v>1</v>
      </c>
      <c r="D19" s="14">
        <f t="shared" si="0"/>
        <v>116146.88649936666</v>
      </c>
      <c r="E19" s="14">
        <v>3484406.5949809998</v>
      </c>
      <c r="F19" s="14">
        <f t="shared" si="1"/>
        <v>3484406.5949809998</v>
      </c>
      <c r="G19" s="22"/>
      <c r="H19" s="22"/>
      <c r="I19" s="14">
        <f t="shared" si="2"/>
        <v>3019819.0489835334</v>
      </c>
    </row>
    <row r="20" spans="1:9" x14ac:dyDescent="0.25">
      <c r="A20" s="356" t="s">
        <v>30</v>
      </c>
      <c r="B20" s="355">
        <v>25</v>
      </c>
      <c r="C20" s="355">
        <v>1</v>
      </c>
      <c r="D20" s="14">
        <f t="shared" si="0"/>
        <v>116146.88649936666</v>
      </c>
      <c r="E20" s="14">
        <v>3484406.5949809998</v>
      </c>
      <c r="F20" s="14">
        <f t="shared" si="1"/>
        <v>3484406.5949809998</v>
      </c>
      <c r="G20" s="22"/>
      <c r="H20" s="22"/>
      <c r="I20" s="14">
        <f t="shared" si="2"/>
        <v>2903672.1624841667</v>
      </c>
    </row>
    <row r="21" spans="1:9" x14ac:dyDescent="0.25">
      <c r="A21" s="21" t="s">
        <v>31</v>
      </c>
      <c r="B21" s="23">
        <v>30</v>
      </c>
      <c r="C21" s="23">
        <v>7</v>
      </c>
      <c r="D21" s="14">
        <f t="shared" si="0"/>
        <v>116146.88649936666</v>
      </c>
      <c r="E21" s="14">
        <v>3484406.5949809998</v>
      </c>
      <c r="F21" s="14">
        <f t="shared" si="1"/>
        <v>24390846.164866999</v>
      </c>
      <c r="G21" s="22"/>
      <c r="H21" s="22"/>
      <c r="I21" s="14">
        <f t="shared" si="2"/>
        <v>24390846.164866999</v>
      </c>
    </row>
    <row r="22" spans="1:9" x14ac:dyDescent="0.25">
      <c r="A22" s="21" t="s">
        <v>31</v>
      </c>
      <c r="B22" s="23">
        <v>28</v>
      </c>
      <c r="C22" s="23">
        <v>1</v>
      </c>
      <c r="D22" s="14">
        <f t="shared" si="0"/>
        <v>116146.88649936666</v>
      </c>
      <c r="E22" s="14">
        <v>3484406.5949809998</v>
      </c>
      <c r="F22" s="14">
        <f t="shared" si="1"/>
        <v>3484406.5949809998</v>
      </c>
      <c r="G22" s="22"/>
      <c r="H22" s="22"/>
      <c r="I22" s="14">
        <f t="shared" si="2"/>
        <v>3252112.8219822664</v>
      </c>
    </row>
    <row r="23" spans="1:9" x14ac:dyDescent="0.25">
      <c r="A23" s="21" t="s">
        <v>31</v>
      </c>
      <c r="B23" s="23">
        <v>20</v>
      </c>
      <c r="C23" s="23">
        <v>1</v>
      </c>
      <c r="D23" s="14">
        <f t="shared" si="0"/>
        <v>116146.88649936666</v>
      </c>
      <c r="E23" s="14">
        <v>3484406.5949809998</v>
      </c>
      <c r="F23" s="14">
        <f t="shared" si="1"/>
        <v>3484406.5949809998</v>
      </c>
      <c r="G23" s="22"/>
      <c r="H23" s="22"/>
      <c r="I23" s="14">
        <f t="shared" si="2"/>
        <v>2322937.7299873335</v>
      </c>
    </row>
    <row r="24" spans="1:9" x14ac:dyDescent="0.25">
      <c r="A24" s="21" t="s">
        <v>31</v>
      </c>
      <c r="B24" s="23">
        <v>15</v>
      </c>
      <c r="C24" s="23">
        <v>1</v>
      </c>
      <c r="D24" s="14">
        <f t="shared" si="0"/>
        <v>116146.88649936666</v>
      </c>
      <c r="E24" s="14">
        <v>3484406.5949809998</v>
      </c>
      <c r="F24" s="14">
        <f t="shared" si="1"/>
        <v>3484406.5949809998</v>
      </c>
      <c r="G24" s="22"/>
      <c r="H24" s="22"/>
      <c r="I24" s="14">
        <f t="shared" si="2"/>
        <v>1742203.2974904999</v>
      </c>
    </row>
    <row r="25" spans="1:9" x14ac:dyDescent="0.25">
      <c r="A25" s="356" t="s">
        <v>32</v>
      </c>
      <c r="B25" s="355">
        <v>30</v>
      </c>
      <c r="C25" s="355">
        <v>6</v>
      </c>
      <c r="D25" s="14">
        <f t="shared" si="0"/>
        <v>116146.88649936666</v>
      </c>
      <c r="E25" s="14">
        <v>3484406.5949809998</v>
      </c>
      <c r="F25" s="14">
        <f t="shared" si="1"/>
        <v>20906439.569885999</v>
      </c>
      <c r="G25" s="22"/>
      <c r="H25" s="22"/>
      <c r="I25" s="14">
        <f t="shared" si="2"/>
        <v>20906439.569885999</v>
      </c>
    </row>
    <row r="26" spans="1:9" x14ac:dyDescent="0.25">
      <c r="A26" s="21" t="s">
        <v>33</v>
      </c>
      <c r="B26" s="23">
        <v>30</v>
      </c>
      <c r="C26" s="23">
        <v>2</v>
      </c>
      <c r="D26" s="14">
        <f t="shared" si="0"/>
        <v>116146.88649936666</v>
      </c>
      <c r="E26" s="14">
        <v>3484406.5949809998</v>
      </c>
      <c r="F26" s="14">
        <f t="shared" si="1"/>
        <v>6968813.1899619997</v>
      </c>
      <c r="G26" s="22"/>
      <c r="H26" s="22"/>
      <c r="I26" s="14">
        <f t="shared" si="2"/>
        <v>6968813.1899619997</v>
      </c>
    </row>
    <row r="27" spans="1:9" x14ac:dyDescent="0.25">
      <c r="A27" s="356" t="s">
        <v>34</v>
      </c>
      <c r="B27" s="355">
        <v>30</v>
      </c>
      <c r="C27" s="355">
        <v>5</v>
      </c>
      <c r="D27" s="14">
        <f t="shared" si="0"/>
        <v>116146.88649936666</v>
      </c>
      <c r="E27" s="14">
        <v>3484406.5949809998</v>
      </c>
      <c r="F27" s="14">
        <f t="shared" si="1"/>
        <v>17422032.974904999</v>
      </c>
      <c r="G27" s="22"/>
      <c r="H27" s="22"/>
      <c r="I27" s="14">
        <f t="shared" si="2"/>
        <v>17422032.974905003</v>
      </c>
    </row>
    <row r="28" spans="1:9" x14ac:dyDescent="0.25">
      <c r="A28" s="21" t="s">
        <v>35</v>
      </c>
      <c r="B28" s="23">
        <v>30</v>
      </c>
      <c r="C28" s="23">
        <v>7</v>
      </c>
      <c r="D28" s="14">
        <f t="shared" si="0"/>
        <v>116146.88649936666</v>
      </c>
      <c r="E28" s="14">
        <v>3484406.5949809998</v>
      </c>
      <c r="F28" s="14">
        <f t="shared" si="1"/>
        <v>24390846.164866999</v>
      </c>
      <c r="G28" s="22"/>
      <c r="H28" s="22"/>
      <c r="I28" s="14">
        <f t="shared" si="2"/>
        <v>24390846.164866999</v>
      </c>
    </row>
    <row r="29" spans="1:9" x14ac:dyDescent="0.25">
      <c r="A29" s="21" t="s">
        <v>35</v>
      </c>
      <c r="B29" s="23">
        <v>26</v>
      </c>
      <c r="C29" s="23">
        <v>1</v>
      </c>
      <c r="D29" s="14">
        <f t="shared" si="0"/>
        <v>116146.88649936666</v>
      </c>
      <c r="E29" s="14">
        <v>3484406.5949809998</v>
      </c>
      <c r="F29" s="14">
        <f t="shared" si="1"/>
        <v>3484406.5949809998</v>
      </c>
      <c r="G29" s="22"/>
      <c r="H29" s="22"/>
      <c r="I29" s="14">
        <f t="shared" si="2"/>
        <v>3019819.0489835334</v>
      </c>
    </row>
    <row r="30" spans="1:9" x14ac:dyDescent="0.25">
      <c r="A30" s="356" t="s">
        <v>36</v>
      </c>
      <c r="B30" s="355">
        <v>30</v>
      </c>
      <c r="C30" s="355">
        <v>8</v>
      </c>
      <c r="D30" s="14">
        <f t="shared" si="0"/>
        <v>116146.88649936666</v>
      </c>
      <c r="E30" s="14">
        <v>3484406.5949809998</v>
      </c>
      <c r="F30" s="14">
        <f t="shared" si="1"/>
        <v>27875252.759847999</v>
      </c>
      <c r="G30" s="22"/>
      <c r="H30" s="22"/>
      <c r="I30" s="14">
        <f t="shared" si="2"/>
        <v>27875252.759847999</v>
      </c>
    </row>
    <row r="31" spans="1:9" x14ac:dyDescent="0.25">
      <c r="A31" s="356" t="s">
        <v>36</v>
      </c>
      <c r="B31" s="355">
        <v>27</v>
      </c>
      <c r="C31" s="355">
        <v>1</v>
      </c>
      <c r="D31" s="14">
        <f t="shared" si="0"/>
        <v>116146.88649936666</v>
      </c>
      <c r="E31" s="14">
        <v>3484406.5949809998</v>
      </c>
      <c r="F31" s="14">
        <f t="shared" si="1"/>
        <v>3484406.5949809998</v>
      </c>
      <c r="G31" s="22"/>
      <c r="H31" s="22"/>
      <c r="I31" s="14">
        <f t="shared" si="2"/>
        <v>3135965.9354829001</v>
      </c>
    </row>
    <row r="32" spans="1:9" x14ac:dyDescent="0.25">
      <c r="A32" s="356" t="s">
        <v>36</v>
      </c>
      <c r="B32" s="355">
        <v>25</v>
      </c>
      <c r="C32" s="355">
        <v>2</v>
      </c>
      <c r="D32" s="14">
        <f t="shared" si="0"/>
        <v>116146.88649936666</v>
      </c>
      <c r="E32" s="14">
        <v>3484406.5949809998</v>
      </c>
      <c r="F32" s="14">
        <f t="shared" si="1"/>
        <v>6968813.1899619997</v>
      </c>
      <c r="G32" s="22"/>
      <c r="H32" s="22"/>
      <c r="I32" s="14">
        <f t="shared" si="2"/>
        <v>5807344.3249683334</v>
      </c>
    </row>
    <row r="33" spans="1:9" x14ac:dyDescent="0.25">
      <c r="A33" s="21" t="s">
        <v>37</v>
      </c>
      <c r="B33" s="23">
        <v>30</v>
      </c>
      <c r="C33" s="23">
        <v>2</v>
      </c>
      <c r="D33" s="14">
        <f t="shared" si="0"/>
        <v>116146.88649936666</v>
      </c>
      <c r="E33" s="14">
        <v>3484406.5949809998</v>
      </c>
      <c r="F33" s="14">
        <f t="shared" si="1"/>
        <v>6968813.1899619997</v>
      </c>
      <c r="G33" s="22"/>
      <c r="H33" s="22"/>
      <c r="I33" s="14">
        <f t="shared" si="2"/>
        <v>6968813.1899619997</v>
      </c>
    </row>
    <row r="34" spans="1:9" x14ac:dyDescent="0.25">
      <c r="A34" s="21" t="s">
        <v>37</v>
      </c>
      <c r="B34" s="23">
        <v>28</v>
      </c>
      <c r="C34" s="23">
        <v>1</v>
      </c>
      <c r="D34" s="14">
        <f t="shared" si="0"/>
        <v>116146.88649936666</v>
      </c>
      <c r="E34" s="14">
        <v>3484406.5949809998</v>
      </c>
      <c r="F34" s="14">
        <f t="shared" si="1"/>
        <v>3484406.5949809998</v>
      </c>
      <c r="G34" s="22"/>
      <c r="H34" s="22"/>
      <c r="I34" s="14">
        <f t="shared" si="2"/>
        <v>3252112.8219822664</v>
      </c>
    </row>
    <row r="35" spans="1:9" x14ac:dyDescent="0.25">
      <c r="A35" s="356" t="s">
        <v>38</v>
      </c>
      <c r="B35" s="355">
        <v>30</v>
      </c>
      <c r="C35" s="355">
        <v>1</v>
      </c>
      <c r="D35" s="14">
        <f t="shared" si="0"/>
        <v>116146.88649936666</v>
      </c>
      <c r="E35" s="14">
        <v>3484406.5949809998</v>
      </c>
      <c r="F35" s="14">
        <f t="shared" si="1"/>
        <v>3484406.5949809998</v>
      </c>
      <c r="G35" s="22"/>
      <c r="H35" s="22"/>
      <c r="I35" s="14">
        <f t="shared" si="2"/>
        <v>3484406.5949809998</v>
      </c>
    </row>
    <row r="36" spans="1:9" x14ac:dyDescent="0.25">
      <c r="A36" s="356" t="s">
        <v>38</v>
      </c>
      <c r="B36" s="355">
        <v>29</v>
      </c>
      <c r="C36" s="355">
        <v>1</v>
      </c>
      <c r="D36" s="14">
        <f t="shared" si="0"/>
        <v>116146.88649936666</v>
      </c>
      <c r="E36" s="14">
        <v>3484406.5949809998</v>
      </c>
      <c r="F36" s="14">
        <f t="shared" si="1"/>
        <v>3484406.5949809998</v>
      </c>
      <c r="G36" s="22"/>
      <c r="H36" s="22"/>
      <c r="I36" s="14">
        <f t="shared" si="2"/>
        <v>3368259.7084816331</v>
      </c>
    </row>
    <row r="37" spans="1:9" x14ac:dyDescent="0.25">
      <c r="A37" s="21" t="s">
        <v>39</v>
      </c>
      <c r="B37" s="23">
        <v>30</v>
      </c>
      <c r="C37" s="23">
        <v>2</v>
      </c>
      <c r="D37" s="14">
        <f t="shared" si="0"/>
        <v>116146.88649936666</v>
      </c>
      <c r="E37" s="14">
        <v>3484406.5949809998</v>
      </c>
      <c r="F37" s="14">
        <f t="shared" si="1"/>
        <v>6968813.1899619997</v>
      </c>
      <c r="G37" s="22"/>
      <c r="H37" s="22"/>
      <c r="I37" s="14">
        <f t="shared" si="2"/>
        <v>6968813.1899619997</v>
      </c>
    </row>
    <row r="38" spans="1:9" x14ac:dyDescent="0.25">
      <c r="A38" s="21" t="s">
        <v>39</v>
      </c>
      <c r="B38" s="23">
        <v>28</v>
      </c>
      <c r="C38" s="23">
        <v>1</v>
      </c>
      <c r="D38" s="14">
        <f t="shared" si="0"/>
        <v>116146.88649936666</v>
      </c>
      <c r="E38" s="14">
        <v>3484406.5949809998</v>
      </c>
      <c r="F38" s="14">
        <f t="shared" si="1"/>
        <v>3484406.5949809998</v>
      </c>
      <c r="G38" s="22"/>
      <c r="H38" s="22"/>
      <c r="I38" s="14">
        <f t="shared" si="2"/>
        <v>3252112.8219822664</v>
      </c>
    </row>
    <row r="39" spans="1:9" x14ac:dyDescent="0.25">
      <c r="A39" s="21" t="s">
        <v>39</v>
      </c>
      <c r="B39" s="23">
        <v>25</v>
      </c>
      <c r="C39" s="23">
        <v>1</v>
      </c>
      <c r="D39" s="14">
        <f t="shared" si="0"/>
        <v>116146.88649936666</v>
      </c>
      <c r="E39" s="14">
        <v>3484406.5949809998</v>
      </c>
      <c r="F39" s="14">
        <f t="shared" si="1"/>
        <v>3484406.5949809998</v>
      </c>
      <c r="G39" s="22"/>
      <c r="H39" s="22"/>
      <c r="I39" s="14">
        <f t="shared" si="2"/>
        <v>2903672.1624841667</v>
      </c>
    </row>
    <row r="40" spans="1:9" x14ac:dyDescent="0.25">
      <c r="A40" s="356" t="s">
        <v>40</v>
      </c>
      <c r="B40" s="355">
        <v>30</v>
      </c>
      <c r="C40" s="355">
        <v>2</v>
      </c>
      <c r="D40" s="14">
        <f t="shared" si="0"/>
        <v>116146.88649936666</v>
      </c>
      <c r="E40" s="14">
        <v>3484406.5949809998</v>
      </c>
      <c r="F40" s="14">
        <f t="shared" si="1"/>
        <v>6968813.1899619997</v>
      </c>
      <c r="G40" s="22"/>
      <c r="H40" s="22"/>
      <c r="I40" s="14">
        <f t="shared" si="2"/>
        <v>6968813.1899619997</v>
      </c>
    </row>
    <row r="41" spans="1:9" x14ac:dyDescent="0.25">
      <c r="A41" s="356" t="s">
        <v>40</v>
      </c>
      <c r="B41" s="355">
        <v>12</v>
      </c>
      <c r="C41" s="355">
        <v>1</v>
      </c>
      <c r="D41" s="14">
        <f t="shared" si="0"/>
        <v>116146.88649936666</v>
      </c>
      <c r="E41" s="14">
        <v>3484406.5949809998</v>
      </c>
      <c r="F41" s="14">
        <f t="shared" si="1"/>
        <v>3484406.5949809998</v>
      </c>
      <c r="G41" s="22"/>
      <c r="H41" s="22"/>
      <c r="I41" s="14">
        <f t="shared" si="2"/>
        <v>1393762.6379924</v>
      </c>
    </row>
    <row r="42" spans="1:9" x14ac:dyDescent="0.25">
      <c r="A42" s="21" t="s">
        <v>41</v>
      </c>
      <c r="B42" s="23">
        <v>30</v>
      </c>
      <c r="C42" s="23">
        <v>4</v>
      </c>
      <c r="D42" s="14">
        <f t="shared" si="0"/>
        <v>116146.88649936666</v>
      </c>
      <c r="E42" s="14">
        <v>3484406.5949809998</v>
      </c>
      <c r="F42" s="14">
        <f t="shared" si="1"/>
        <v>13937626.379923999</v>
      </c>
      <c r="G42" s="22"/>
      <c r="H42" s="22"/>
      <c r="I42" s="14">
        <f t="shared" si="2"/>
        <v>13937626.379923999</v>
      </c>
    </row>
    <row r="43" spans="1:9" x14ac:dyDescent="0.25">
      <c r="A43" s="21" t="s">
        <v>41</v>
      </c>
      <c r="B43" s="23">
        <v>9</v>
      </c>
      <c r="C43" s="23">
        <v>1</v>
      </c>
      <c r="D43" s="14">
        <f t="shared" si="0"/>
        <v>116146.88649936666</v>
      </c>
      <c r="E43" s="14">
        <v>3484406.5949809998</v>
      </c>
      <c r="F43" s="14">
        <f t="shared" si="1"/>
        <v>3484406.5949809998</v>
      </c>
      <c r="G43" s="22"/>
      <c r="H43" s="22"/>
      <c r="I43" s="14">
        <f t="shared" si="2"/>
        <v>1045321.9784943</v>
      </c>
    </row>
    <row r="44" spans="1:9" x14ac:dyDescent="0.25">
      <c r="A44" s="356" t="s">
        <v>42</v>
      </c>
      <c r="B44" s="355">
        <v>30</v>
      </c>
      <c r="C44" s="355">
        <v>1</v>
      </c>
      <c r="D44" s="14">
        <f t="shared" si="0"/>
        <v>116146.88649936666</v>
      </c>
      <c r="E44" s="14">
        <v>3484406.5949809998</v>
      </c>
      <c r="F44" s="14">
        <f t="shared" si="1"/>
        <v>3484406.5949809998</v>
      </c>
      <c r="G44" s="22"/>
      <c r="H44" s="22"/>
      <c r="I44" s="14">
        <f t="shared" si="2"/>
        <v>3484406.5949809998</v>
      </c>
    </row>
    <row r="45" spans="1:9" x14ac:dyDescent="0.25">
      <c r="A45" s="21" t="s">
        <v>43</v>
      </c>
      <c r="B45" s="23">
        <v>30</v>
      </c>
      <c r="C45" s="23">
        <v>2</v>
      </c>
      <c r="D45" s="14">
        <f t="shared" si="0"/>
        <v>116146.88649936666</v>
      </c>
      <c r="E45" s="14">
        <v>3484406.5949809998</v>
      </c>
      <c r="F45" s="14">
        <f t="shared" si="1"/>
        <v>6968813.1899619997</v>
      </c>
      <c r="G45" s="22"/>
      <c r="H45" s="22"/>
      <c r="I45" s="14">
        <f t="shared" si="2"/>
        <v>6968813.1899619997</v>
      </c>
    </row>
    <row r="46" spans="1:9" x14ac:dyDescent="0.25">
      <c r="A46" s="21" t="s">
        <v>43</v>
      </c>
      <c r="B46" s="23">
        <v>28</v>
      </c>
      <c r="C46" s="23">
        <v>1</v>
      </c>
      <c r="D46" s="14">
        <f t="shared" si="0"/>
        <v>116146.88649936666</v>
      </c>
      <c r="E46" s="14">
        <v>3484406.5949809998</v>
      </c>
      <c r="F46" s="14">
        <f t="shared" si="1"/>
        <v>3484406.5949809998</v>
      </c>
      <c r="G46" s="22"/>
      <c r="H46" s="22"/>
      <c r="I46" s="14">
        <f t="shared" si="2"/>
        <v>3252112.8219822664</v>
      </c>
    </row>
    <row r="47" spans="1:9" x14ac:dyDescent="0.25">
      <c r="A47" s="21" t="s">
        <v>43</v>
      </c>
      <c r="B47" s="23">
        <v>5</v>
      </c>
      <c r="C47" s="23">
        <v>1</v>
      </c>
      <c r="D47" s="14">
        <f t="shared" si="0"/>
        <v>116146.88649936666</v>
      </c>
      <c r="E47" s="14">
        <v>3484406.5949809998</v>
      </c>
      <c r="F47" s="14">
        <f t="shared" si="1"/>
        <v>3484406.5949809998</v>
      </c>
      <c r="G47" s="22"/>
      <c r="H47" s="22"/>
      <c r="I47" s="14">
        <f t="shared" si="2"/>
        <v>580734.43249683338</v>
      </c>
    </row>
    <row r="48" spans="1:9" x14ac:dyDescent="0.25">
      <c r="A48" s="356" t="s">
        <v>44</v>
      </c>
      <c r="B48" s="355">
        <v>30</v>
      </c>
      <c r="C48" s="355">
        <v>3</v>
      </c>
      <c r="D48" s="14">
        <f t="shared" si="0"/>
        <v>116146.88649936666</v>
      </c>
      <c r="E48" s="14">
        <v>3484406.5949809998</v>
      </c>
      <c r="F48" s="14">
        <f t="shared" si="1"/>
        <v>10453219.784942999</v>
      </c>
      <c r="G48" s="22"/>
      <c r="H48" s="22"/>
      <c r="I48" s="14">
        <f t="shared" si="2"/>
        <v>10453219.784942999</v>
      </c>
    </row>
    <row r="49" spans="1:9" x14ac:dyDescent="0.25">
      <c r="A49" s="21" t="s">
        <v>45</v>
      </c>
      <c r="B49" s="23">
        <v>30</v>
      </c>
      <c r="C49" s="23">
        <v>3</v>
      </c>
      <c r="D49" s="14">
        <f t="shared" si="0"/>
        <v>116146.88649936666</v>
      </c>
      <c r="E49" s="14">
        <v>3484406.5949809998</v>
      </c>
      <c r="F49" s="14">
        <f t="shared" si="1"/>
        <v>10453219.784942999</v>
      </c>
      <c r="G49" s="22"/>
      <c r="H49" s="22"/>
      <c r="I49" s="14">
        <f t="shared" si="2"/>
        <v>10453219.784942999</v>
      </c>
    </row>
    <row r="50" spans="1:9" x14ac:dyDescent="0.25">
      <c r="A50" s="356" t="s">
        <v>46</v>
      </c>
      <c r="B50" s="355">
        <v>30</v>
      </c>
      <c r="C50" s="355">
        <v>2</v>
      </c>
      <c r="D50" s="14">
        <f t="shared" si="0"/>
        <v>116146.88649936666</v>
      </c>
      <c r="E50" s="14">
        <v>3484406.5949809998</v>
      </c>
      <c r="F50" s="14">
        <f t="shared" si="1"/>
        <v>6968813.1899619997</v>
      </c>
      <c r="G50" s="22"/>
      <c r="H50" s="22"/>
      <c r="I50" s="14">
        <f t="shared" si="2"/>
        <v>6968813.1899619997</v>
      </c>
    </row>
    <row r="51" spans="1:9" x14ac:dyDescent="0.25">
      <c r="A51" s="21" t="s">
        <v>47</v>
      </c>
      <c r="B51" s="23">
        <v>30</v>
      </c>
      <c r="C51" s="23">
        <v>2</v>
      </c>
      <c r="D51" s="14">
        <f t="shared" si="0"/>
        <v>116146.88649936666</v>
      </c>
      <c r="E51" s="14">
        <v>3484406.5949809998</v>
      </c>
      <c r="F51" s="14">
        <f t="shared" si="1"/>
        <v>6968813.1899619997</v>
      </c>
      <c r="G51" s="22"/>
      <c r="H51" s="22"/>
      <c r="I51" s="14">
        <f t="shared" si="2"/>
        <v>6968813.1899619997</v>
      </c>
    </row>
    <row r="52" spans="1:9" x14ac:dyDescent="0.25">
      <c r="A52" s="356" t="s">
        <v>48</v>
      </c>
      <c r="B52" s="355">
        <v>30</v>
      </c>
      <c r="C52" s="355">
        <v>3</v>
      </c>
      <c r="D52" s="14">
        <f t="shared" si="0"/>
        <v>116146.88649936666</v>
      </c>
      <c r="E52" s="14">
        <v>3484406.5949809998</v>
      </c>
      <c r="F52" s="14">
        <f t="shared" si="1"/>
        <v>10453219.784942999</v>
      </c>
      <c r="G52" s="22"/>
      <c r="H52" s="22"/>
      <c r="I52" s="14">
        <f t="shared" si="2"/>
        <v>10453219.784942999</v>
      </c>
    </row>
    <row r="53" spans="1:9" x14ac:dyDescent="0.25">
      <c r="A53" s="21" t="s">
        <v>49</v>
      </c>
      <c r="B53" s="23">
        <v>30</v>
      </c>
      <c r="C53" s="23">
        <v>2</v>
      </c>
      <c r="D53" s="14">
        <f t="shared" si="0"/>
        <v>116146.88649936666</v>
      </c>
      <c r="E53" s="14">
        <v>3484406.5949809998</v>
      </c>
      <c r="F53" s="14">
        <f t="shared" si="1"/>
        <v>6968813.1899619997</v>
      </c>
      <c r="G53" s="22"/>
      <c r="H53" s="22"/>
      <c r="I53" s="14">
        <f t="shared" si="2"/>
        <v>6968813.1899619997</v>
      </c>
    </row>
    <row r="54" spans="1:9" x14ac:dyDescent="0.25">
      <c r="A54" s="357" t="s">
        <v>50</v>
      </c>
      <c r="B54" s="358">
        <v>30</v>
      </c>
      <c r="C54" s="358">
        <v>1</v>
      </c>
      <c r="D54" s="14">
        <f>E54/30</f>
        <v>116146.88649936666</v>
      </c>
      <c r="E54" s="14">
        <v>3484406.5949809998</v>
      </c>
      <c r="F54" s="14">
        <f t="shared" si="1"/>
        <v>3484406.5949809998</v>
      </c>
      <c r="G54" s="22"/>
      <c r="H54" s="22"/>
      <c r="I54" s="14">
        <f t="shared" si="2"/>
        <v>3484406.5949809998</v>
      </c>
    </row>
    <row r="55" spans="1:9" x14ac:dyDescent="0.25">
      <c r="A55" s="504" t="s">
        <v>452</v>
      </c>
      <c r="B55" s="504"/>
      <c r="C55" s="504"/>
      <c r="D55" s="504"/>
      <c r="E55" s="504"/>
      <c r="F55" s="504"/>
      <c r="G55" s="504"/>
      <c r="H55" s="504"/>
      <c r="I55" s="28">
        <f>SUM(I6:I54)</f>
        <v>483519488.49686342</v>
      </c>
    </row>
    <row r="56" spans="1:9" x14ac:dyDescent="0.25">
      <c r="A56" s="501" t="s">
        <v>453</v>
      </c>
      <c r="B56" s="502"/>
      <c r="C56" s="502"/>
      <c r="D56" s="502"/>
      <c r="E56" s="502"/>
      <c r="F56" s="502"/>
      <c r="G56" s="502"/>
      <c r="H56" s="502"/>
      <c r="I56" s="503"/>
    </row>
    <row r="57" spans="1:9" ht="24" x14ac:dyDescent="0.25">
      <c r="A57" s="19" t="s">
        <v>448</v>
      </c>
      <c r="B57" s="19" t="s">
        <v>449</v>
      </c>
      <c r="C57" s="19" t="s">
        <v>450</v>
      </c>
      <c r="D57" s="19" t="s">
        <v>10</v>
      </c>
      <c r="E57" s="19" t="s">
        <v>12</v>
      </c>
      <c r="F57" s="19" t="s">
        <v>13</v>
      </c>
      <c r="G57" s="19" t="s">
        <v>14</v>
      </c>
      <c r="H57" s="19" t="s">
        <v>15</v>
      </c>
      <c r="I57" s="19" t="s">
        <v>16</v>
      </c>
    </row>
    <row r="58" spans="1:9" x14ac:dyDescent="0.25">
      <c r="A58" s="24" t="s">
        <v>26</v>
      </c>
      <c r="B58" s="25">
        <v>30</v>
      </c>
      <c r="C58" s="25">
        <v>9</v>
      </c>
      <c r="D58" s="26">
        <f t="shared" ref="D58:D80" si="3">E58/30</f>
        <v>116146.88649936666</v>
      </c>
      <c r="E58" s="14">
        <v>3484406.5949809998</v>
      </c>
      <c r="F58" s="26">
        <f t="shared" ref="F58:F80" si="4">E58*C58</f>
        <v>31359659.354828998</v>
      </c>
      <c r="G58" s="27"/>
      <c r="H58" s="27"/>
      <c r="I58" s="26">
        <f t="shared" ref="I58:I80" si="5">D58*C58*B58</f>
        <v>31359659.354829002</v>
      </c>
    </row>
    <row r="59" spans="1:9" x14ac:dyDescent="0.25">
      <c r="A59" s="24" t="s">
        <v>26</v>
      </c>
      <c r="B59" s="25">
        <v>29</v>
      </c>
      <c r="C59" s="25">
        <v>1</v>
      </c>
      <c r="D59" s="26">
        <f t="shared" si="3"/>
        <v>116146.88649936666</v>
      </c>
      <c r="E59" s="14">
        <v>3484406.5949809998</v>
      </c>
      <c r="F59" s="26">
        <f t="shared" si="4"/>
        <v>3484406.5949809998</v>
      </c>
      <c r="G59" s="27"/>
      <c r="H59" s="27"/>
      <c r="I59" s="26">
        <f t="shared" si="5"/>
        <v>3368259.7084816331</v>
      </c>
    </row>
    <row r="60" spans="1:9" x14ac:dyDescent="0.25">
      <c r="A60" s="24" t="s">
        <v>26</v>
      </c>
      <c r="B60" s="25">
        <v>28</v>
      </c>
      <c r="C60" s="25">
        <v>1</v>
      </c>
      <c r="D60" s="26">
        <f t="shared" si="3"/>
        <v>116146.88649936666</v>
      </c>
      <c r="E60" s="14">
        <v>3484406.5949809998</v>
      </c>
      <c r="F60" s="26">
        <f t="shared" si="4"/>
        <v>3484406.5949809998</v>
      </c>
      <c r="G60" s="27"/>
      <c r="H60" s="27"/>
      <c r="I60" s="26">
        <f>D60*C60*B60</f>
        <v>3252112.8219822664</v>
      </c>
    </row>
    <row r="61" spans="1:9" x14ac:dyDescent="0.25">
      <c r="A61" s="24" t="s">
        <v>27</v>
      </c>
      <c r="B61" s="25">
        <v>30</v>
      </c>
      <c r="C61" s="25">
        <v>3</v>
      </c>
      <c r="D61" s="26">
        <f t="shared" si="3"/>
        <v>116146.88649936666</v>
      </c>
      <c r="E61" s="14">
        <v>3484406.5949809998</v>
      </c>
      <c r="F61" s="26">
        <f t="shared" si="4"/>
        <v>10453219.784942999</v>
      </c>
      <c r="G61" s="27"/>
      <c r="H61" s="27"/>
      <c r="I61" s="26">
        <f t="shared" si="5"/>
        <v>10453219.784942999</v>
      </c>
    </row>
    <row r="62" spans="1:9" x14ac:dyDescent="0.25">
      <c r="A62" s="24" t="s">
        <v>27</v>
      </c>
      <c r="B62" s="25">
        <v>25</v>
      </c>
      <c r="C62" s="25">
        <v>1</v>
      </c>
      <c r="D62" s="26">
        <f t="shared" si="3"/>
        <v>116146.88649936666</v>
      </c>
      <c r="E62" s="14">
        <v>3484406.5949809998</v>
      </c>
      <c r="F62" s="26">
        <f t="shared" si="4"/>
        <v>3484406.5949809998</v>
      </c>
      <c r="G62" s="27"/>
      <c r="H62" s="27"/>
      <c r="I62" s="26">
        <f t="shared" si="5"/>
        <v>2903672.1624841667</v>
      </c>
    </row>
    <row r="63" spans="1:9" x14ac:dyDescent="0.25">
      <c r="A63" s="24" t="s">
        <v>28</v>
      </c>
      <c r="B63" s="25">
        <v>28</v>
      </c>
      <c r="C63" s="25">
        <v>1</v>
      </c>
      <c r="D63" s="26">
        <f t="shared" si="3"/>
        <v>116146.88649936666</v>
      </c>
      <c r="E63" s="14">
        <v>3484406.5949809998</v>
      </c>
      <c r="F63" s="26">
        <f t="shared" si="4"/>
        <v>3484406.5949809998</v>
      </c>
      <c r="G63" s="27"/>
      <c r="H63" s="27"/>
      <c r="I63" s="26">
        <f t="shared" si="5"/>
        <v>3252112.8219822664</v>
      </c>
    </row>
    <row r="64" spans="1:9" x14ac:dyDescent="0.25">
      <c r="A64" s="24" t="s">
        <v>28</v>
      </c>
      <c r="B64" s="25">
        <v>25</v>
      </c>
      <c r="C64" s="25">
        <v>1</v>
      </c>
      <c r="D64" s="26">
        <f t="shared" si="3"/>
        <v>116146.88649936666</v>
      </c>
      <c r="E64" s="14">
        <v>3484406.5949809998</v>
      </c>
      <c r="F64" s="26">
        <f t="shared" si="4"/>
        <v>3484406.5949809998</v>
      </c>
      <c r="G64" s="27"/>
      <c r="H64" s="27"/>
      <c r="I64" s="26">
        <f t="shared" si="5"/>
        <v>2903672.1624841667</v>
      </c>
    </row>
    <row r="65" spans="1:9" x14ac:dyDescent="0.25">
      <c r="A65" s="24" t="s">
        <v>30</v>
      </c>
      <c r="B65" s="25">
        <v>30</v>
      </c>
      <c r="C65" s="25">
        <v>2</v>
      </c>
      <c r="D65" s="26">
        <f t="shared" si="3"/>
        <v>116146.88649936666</v>
      </c>
      <c r="E65" s="14">
        <v>3484406.5949809998</v>
      </c>
      <c r="F65" s="26">
        <f t="shared" si="4"/>
        <v>6968813.1899619997</v>
      </c>
      <c r="G65" s="27"/>
      <c r="H65" s="27"/>
      <c r="I65" s="26">
        <f t="shared" si="5"/>
        <v>6968813.1899619997</v>
      </c>
    </row>
    <row r="66" spans="1:9" x14ac:dyDescent="0.25">
      <c r="A66" s="24" t="s">
        <v>31</v>
      </c>
      <c r="B66" s="25">
        <v>30</v>
      </c>
      <c r="C66" s="25">
        <v>3</v>
      </c>
      <c r="D66" s="26">
        <f t="shared" si="3"/>
        <v>116146.88649936666</v>
      </c>
      <c r="E66" s="14">
        <v>3484406.5949809998</v>
      </c>
      <c r="F66" s="26">
        <f t="shared" si="4"/>
        <v>10453219.784942999</v>
      </c>
      <c r="G66" s="27"/>
      <c r="H66" s="27"/>
      <c r="I66" s="26">
        <f t="shared" si="5"/>
        <v>10453219.784942999</v>
      </c>
    </row>
    <row r="67" spans="1:9" x14ac:dyDescent="0.25">
      <c r="A67" s="24" t="s">
        <v>32</v>
      </c>
      <c r="B67" s="25">
        <v>30</v>
      </c>
      <c r="C67" s="25">
        <v>1</v>
      </c>
      <c r="D67" s="26">
        <f t="shared" si="3"/>
        <v>116146.88649936666</v>
      </c>
      <c r="E67" s="14">
        <v>3484406.5949809998</v>
      </c>
      <c r="F67" s="26">
        <f t="shared" si="4"/>
        <v>3484406.5949809998</v>
      </c>
      <c r="G67" s="27"/>
      <c r="H67" s="27"/>
      <c r="I67" s="26">
        <f t="shared" si="5"/>
        <v>3484406.5949809998</v>
      </c>
    </row>
    <row r="68" spans="1:9" x14ac:dyDescent="0.25">
      <c r="A68" s="24" t="s">
        <v>33</v>
      </c>
      <c r="B68" s="25">
        <v>30</v>
      </c>
      <c r="C68" s="25">
        <v>1</v>
      </c>
      <c r="D68" s="26">
        <f t="shared" si="3"/>
        <v>116146.88649936666</v>
      </c>
      <c r="E68" s="14">
        <v>3484406.5949809998</v>
      </c>
      <c r="F68" s="26">
        <f t="shared" si="4"/>
        <v>3484406.5949809998</v>
      </c>
      <c r="G68" s="27"/>
      <c r="H68" s="27"/>
      <c r="I68" s="26">
        <f t="shared" si="5"/>
        <v>3484406.5949809998</v>
      </c>
    </row>
    <row r="69" spans="1:9" x14ac:dyDescent="0.25">
      <c r="A69" s="24" t="s">
        <v>34</v>
      </c>
      <c r="B69" s="25">
        <v>30</v>
      </c>
      <c r="C69" s="25">
        <v>2</v>
      </c>
      <c r="D69" s="26">
        <f t="shared" si="3"/>
        <v>116146.88649936666</v>
      </c>
      <c r="E69" s="14">
        <v>3484406.5949809998</v>
      </c>
      <c r="F69" s="26">
        <f t="shared" si="4"/>
        <v>6968813.1899619997</v>
      </c>
      <c r="G69" s="27"/>
      <c r="H69" s="27"/>
      <c r="I69" s="26">
        <f t="shared" si="5"/>
        <v>6968813.1899619997</v>
      </c>
    </row>
    <row r="70" spans="1:9" x14ac:dyDescent="0.25">
      <c r="A70" s="24" t="s">
        <v>35</v>
      </c>
      <c r="B70" s="25">
        <v>30</v>
      </c>
      <c r="C70" s="25">
        <v>1</v>
      </c>
      <c r="D70" s="26">
        <f t="shared" si="3"/>
        <v>116146.88649936666</v>
      </c>
      <c r="E70" s="14">
        <v>3484406.5949809998</v>
      </c>
      <c r="F70" s="26">
        <f t="shared" si="4"/>
        <v>3484406.5949809998</v>
      </c>
      <c r="G70" s="27"/>
      <c r="H70" s="27"/>
      <c r="I70" s="26">
        <f t="shared" si="5"/>
        <v>3484406.5949809998</v>
      </c>
    </row>
    <row r="71" spans="1:9" x14ac:dyDescent="0.25">
      <c r="A71" s="24" t="s">
        <v>35</v>
      </c>
      <c r="B71" s="25">
        <v>28</v>
      </c>
      <c r="C71" s="25">
        <v>1</v>
      </c>
      <c r="D71" s="26">
        <f t="shared" si="3"/>
        <v>116146.88649936666</v>
      </c>
      <c r="E71" s="14">
        <v>3484406.5949809998</v>
      </c>
      <c r="F71" s="26">
        <f t="shared" si="4"/>
        <v>3484406.5949809998</v>
      </c>
      <c r="G71" s="27"/>
      <c r="H71" s="27"/>
      <c r="I71" s="26">
        <f t="shared" si="5"/>
        <v>3252112.8219822664</v>
      </c>
    </row>
    <row r="72" spans="1:9" x14ac:dyDescent="0.25">
      <c r="A72" s="24" t="s">
        <v>36</v>
      </c>
      <c r="B72" s="25">
        <v>30</v>
      </c>
      <c r="C72" s="25">
        <v>2</v>
      </c>
      <c r="D72" s="26">
        <f t="shared" si="3"/>
        <v>116146.88649936666</v>
      </c>
      <c r="E72" s="14">
        <v>3484406.5949809998</v>
      </c>
      <c r="F72" s="26">
        <f t="shared" si="4"/>
        <v>6968813.1899619997</v>
      </c>
      <c r="G72" s="27"/>
      <c r="H72" s="27"/>
      <c r="I72" s="26">
        <f t="shared" si="5"/>
        <v>6968813.1899619997</v>
      </c>
    </row>
    <row r="73" spans="1:9" x14ac:dyDescent="0.25">
      <c r="A73" s="24" t="s">
        <v>36</v>
      </c>
      <c r="B73" s="25">
        <v>28</v>
      </c>
      <c r="C73" s="25">
        <v>1</v>
      </c>
      <c r="D73" s="26">
        <f t="shared" si="3"/>
        <v>116146.88649936666</v>
      </c>
      <c r="E73" s="14">
        <v>3484406.5949809998</v>
      </c>
      <c r="F73" s="26">
        <f t="shared" si="4"/>
        <v>3484406.5949809998</v>
      </c>
      <c r="G73" s="27"/>
      <c r="H73" s="27"/>
      <c r="I73" s="26">
        <f t="shared" si="5"/>
        <v>3252112.8219822664</v>
      </c>
    </row>
    <row r="74" spans="1:9" x14ac:dyDescent="0.25">
      <c r="A74" s="24" t="s">
        <v>39</v>
      </c>
      <c r="B74" s="25">
        <v>28</v>
      </c>
      <c r="C74" s="25">
        <v>1</v>
      </c>
      <c r="D74" s="26">
        <f t="shared" si="3"/>
        <v>116146.88649936666</v>
      </c>
      <c r="E74" s="14">
        <v>3484406.5949809998</v>
      </c>
      <c r="F74" s="26">
        <f t="shared" si="4"/>
        <v>3484406.5949809998</v>
      </c>
      <c r="G74" s="27"/>
      <c r="H74" s="27"/>
      <c r="I74" s="26">
        <f t="shared" si="5"/>
        <v>3252112.8219822664</v>
      </c>
    </row>
    <row r="75" spans="1:9" x14ac:dyDescent="0.25">
      <c r="A75" s="24" t="s">
        <v>40</v>
      </c>
      <c r="B75" s="25">
        <v>30</v>
      </c>
      <c r="C75" s="25">
        <v>1</v>
      </c>
      <c r="D75" s="26">
        <f t="shared" si="3"/>
        <v>116146.88649936666</v>
      </c>
      <c r="E75" s="14">
        <v>3484406.5949809998</v>
      </c>
      <c r="F75" s="26">
        <f t="shared" si="4"/>
        <v>3484406.5949809998</v>
      </c>
      <c r="G75" s="27"/>
      <c r="H75" s="27"/>
      <c r="I75" s="26">
        <f t="shared" si="5"/>
        <v>3484406.5949809998</v>
      </c>
    </row>
    <row r="76" spans="1:9" x14ac:dyDescent="0.25">
      <c r="A76" s="24" t="s">
        <v>41</v>
      </c>
      <c r="B76" s="25">
        <v>30</v>
      </c>
      <c r="C76" s="25">
        <v>2</v>
      </c>
      <c r="D76" s="26">
        <f t="shared" si="3"/>
        <v>116146.88649936666</v>
      </c>
      <c r="E76" s="14">
        <v>3484406.5949809998</v>
      </c>
      <c r="F76" s="26">
        <f t="shared" si="4"/>
        <v>6968813.1899619997</v>
      </c>
      <c r="G76" s="27"/>
      <c r="H76" s="27"/>
      <c r="I76" s="26">
        <f t="shared" si="5"/>
        <v>6968813.1899619997</v>
      </c>
    </row>
    <row r="77" spans="1:9" x14ac:dyDescent="0.25">
      <c r="A77" s="24" t="s">
        <v>43</v>
      </c>
      <c r="B77" s="25">
        <v>30</v>
      </c>
      <c r="C77" s="25">
        <v>2</v>
      </c>
      <c r="D77" s="26">
        <f t="shared" si="3"/>
        <v>116146.88649936666</v>
      </c>
      <c r="E77" s="14">
        <v>3484406.5949809998</v>
      </c>
      <c r="F77" s="26">
        <f t="shared" si="4"/>
        <v>6968813.1899619997</v>
      </c>
      <c r="G77" s="27"/>
      <c r="H77" s="27"/>
      <c r="I77" s="26">
        <f t="shared" si="5"/>
        <v>6968813.1899619997</v>
      </c>
    </row>
    <row r="78" spans="1:9" x14ac:dyDescent="0.25">
      <c r="A78" s="24" t="s">
        <v>44</v>
      </c>
      <c r="B78" s="25">
        <v>30</v>
      </c>
      <c r="C78" s="25">
        <v>2</v>
      </c>
      <c r="D78" s="26">
        <f t="shared" si="3"/>
        <v>116146.88649936666</v>
      </c>
      <c r="E78" s="14">
        <v>3484406.5949809998</v>
      </c>
      <c r="F78" s="26">
        <f t="shared" si="4"/>
        <v>6968813.1899619997</v>
      </c>
      <c r="G78" s="27"/>
      <c r="H78" s="27"/>
      <c r="I78" s="26">
        <f t="shared" si="5"/>
        <v>6968813.1899619997</v>
      </c>
    </row>
    <row r="79" spans="1:9" x14ac:dyDescent="0.25">
      <c r="A79" s="24" t="s">
        <v>45</v>
      </c>
      <c r="B79" s="25">
        <v>30</v>
      </c>
      <c r="C79" s="25">
        <v>1</v>
      </c>
      <c r="D79" s="26">
        <f t="shared" si="3"/>
        <v>116146.88649936666</v>
      </c>
      <c r="E79" s="14">
        <v>3484406.5949809998</v>
      </c>
      <c r="F79" s="26">
        <f t="shared" si="4"/>
        <v>3484406.5949809998</v>
      </c>
      <c r="G79" s="27"/>
      <c r="H79" s="27"/>
      <c r="I79" s="26">
        <f t="shared" si="5"/>
        <v>3484406.5949809998</v>
      </c>
    </row>
    <row r="80" spans="1:9" x14ac:dyDescent="0.25">
      <c r="A80" s="24" t="s">
        <v>48</v>
      </c>
      <c r="B80" s="25">
        <v>30</v>
      </c>
      <c r="C80" s="25">
        <v>1</v>
      </c>
      <c r="D80" s="26">
        <f t="shared" si="3"/>
        <v>116146.88649936666</v>
      </c>
      <c r="E80" s="14">
        <v>3484406.5949809998</v>
      </c>
      <c r="F80" s="26">
        <f t="shared" si="4"/>
        <v>3484406.5949809998</v>
      </c>
      <c r="G80" s="27"/>
      <c r="H80" s="27"/>
      <c r="I80" s="26">
        <f t="shared" si="5"/>
        <v>3484406.5949809998</v>
      </c>
    </row>
    <row r="81" spans="1:9" x14ac:dyDescent="0.25">
      <c r="A81" s="504" t="s">
        <v>452</v>
      </c>
      <c r="B81" s="504"/>
      <c r="C81" s="504"/>
      <c r="D81" s="504"/>
      <c r="E81" s="504"/>
      <c r="F81" s="504"/>
      <c r="G81" s="504"/>
      <c r="H81" s="504"/>
      <c r="I81" s="28">
        <f>SUM(I58:I80)</f>
        <v>140421585.77773428</v>
      </c>
    </row>
    <row r="82" spans="1:9" x14ac:dyDescent="0.25">
      <c r="A82" s="501" t="s">
        <v>454</v>
      </c>
      <c r="B82" s="502"/>
      <c r="C82" s="502"/>
      <c r="D82" s="502"/>
      <c r="E82" s="502"/>
      <c r="F82" s="502"/>
      <c r="G82" s="502"/>
      <c r="H82" s="502"/>
      <c r="I82" s="503"/>
    </row>
    <row r="83" spans="1:9" ht="24" x14ac:dyDescent="0.25">
      <c r="A83" s="19" t="s">
        <v>448</v>
      </c>
      <c r="B83" s="19" t="s">
        <v>449</v>
      </c>
      <c r="C83" s="19" t="s">
        <v>450</v>
      </c>
      <c r="D83" s="19" t="s">
        <v>10</v>
      </c>
      <c r="E83" s="19" t="s">
        <v>12</v>
      </c>
      <c r="F83" s="19" t="s">
        <v>13</v>
      </c>
      <c r="G83" s="19" t="s">
        <v>14</v>
      </c>
      <c r="H83" s="19" t="s">
        <v>15</v>
      </c>
      <c r="I83" s="19" t="s">
        <v>16</v>
      </c>
    </row>
    <row r="84" spans="1:9" x14ac:dyDescent="0.25">
      <c r="A84" s="21" t="s">
        <v>26</v>
      </c>
      <c r="B84" s="25">
        <v>30</v>
      </c>
      <c r="C84" s="25">
        <v>1</v>
      </c>
      <c r="D84" s="26">
        <f t="shared" ref="D84:D89" si="6">E84/30</f>
        <v>116146.88649936666</v>
      </c>
      <c r="E84" s="14">
        <v>3484406.5949809998</v>
      </c>
      <c r="F84" s="26">
        <f>E84*C84</f>
        <v>3484406.5949809998</v>
      </c>
      <c r="G84" s="27"/>
      <c r="H84" s="27"/>
      <c r="I84" s="26">
        <f t="shared" ref="I84:I89" si="7">D84*C84*B84</f>
        <v>3484406.5949809998</v>
      </c>
    </row>
    <row r="85" spans="1:9" x14ac:dyDescent="0.25">
      <c r="A85" s="21" t="s">
        <v>27</v>
      </c>
      <c r="B85" s="25">
        <v>17</v>
      </c>
      <c r="C85" s="25">
        <v>1</v>
      </c>
      <c r="D85" s="26">
        <f t="shared" si="6"/>
        <v>116146.88649936666</v>
      </c>
      <c r="E85" s="14">
        <v>3484406.5949809998</v>
      </c>
      <c r="F85" s="26">
        <f>E85*C85</f>
        <v>3484406.5949809998</v>
      </c>
      <c r="G85" s="27"/>
      <c r="H85" s="27"/>
      <c r="I85" s="26">
        <f t="shared" si="7"/>
        <v>1974497.0704892334</v>
      </c>
    </row>
    <row r="86" spans="1:9" x14ac:dyDescent="0.25">
      <c r="A86" s="24" t="s">
        <v>28</v>
      </c>
      <c r="B86" s="25">
        <v>28</v>
      </c>
      <c r="C86" s="25">
        <v>1</v>
      </c>
      <c r="D86" s="26">
        <f t="shared" si="6"/>
        <v>116146.88649936666</v>
      </c>
      <c r="E86" s="14">
        <v>3484406.5949809998</v>
      </c>
      <c r="F86" s="26">
        <f>E86*C86</f>
        <v>3484406.5949809998</v>
      </c>
      <c r="G86" s="27"/>
      <c r="H86" s="27"/>
      <c r="I86" s="26">
        <f t="shared" si="7"/>
        <v>3252112.8219822664</v>
      </c>
    </row>
    <row r="87" spans="1:9" x14ac:dyDescent="0.25">
      <c r="A87" s="24" t="s">
        <v>43</v>
      </c>
      <c r="B87" s="25">
        <v>30</v>
      </c>
      <c r="C87" s="25">
        <v>1</v>
      </c>
      <c r="D87" s="26">
        <f t="shared" si="6"/>
        <v>116146.88649936666</v>
      </c>
      <c r="E87" s="14">
        <v>3484406.5949809998</v>
      </c>
      <c r="F87" s="26">
        <f>E87*C87</f>
        <v>3484406.5949809998</v>
      </c>
      <c r="G87" s="27"/>
      <c r="H87" s="27"/>
      <c r="I87" s="26">
        <f t="shared" si="7"/>
        <v>3484406.5949809998</v>
      </c>
    </row>
    <row r="88" spans="1:9" x14ac:dyDescent="0.25">
      <c r="A88" s="24" t="s">
        <v>44</v>
      </c>
      <c r="B88" s="25">
        <v>30</v>
      </c>
      <c r="C88" s="25">
        <v>1</v>
      </c>
      <c r="D88" s="26">
        <f t="shared" si="6"/>
        <v>116146.88649936666</v>
      </c>
      <c r="E88" s="14">
        <v>3484406.5949809998</v>
      </c>
      <c r="F88" s="26">
        <f>E88*C88</f>
        <v>3484406.5949809998</v>
      </c>
      <c r="G88" s="27"/>
      <c r="H88" s="27"/>
      <c r="I88" s="26">
        <f t="shared" si="7"/>
        <v>3484406.5949809998</v>
      </c>
    </row>
    <row r="89" spans="1:9" x14ac:dyDescent="0.25">
      <c r="A89" s="24" t="s">
        <v>50</v>
      </c>
      <c r="B89" s="25">
        <v>30</v>
      </c>
      <c r="C89" s="25">
        <v>1</v>
      </c>
      <c r="D89" s="26">
        <f t="shared" si="6"/>
        <v>116146.88649936666</v>
      </c>
      <c r="E89" s="14">
        <v>3484406.5949809998</v>
      </c>
      <c r="F89" s="26">
        <f t="shared" ref="F89" si="8">E89*C89</f>
        <v>3484406.5949809998</v>
      </c>
      <c r="G89" s="27"/>
      <c r="H89" s="27"/>
      <c r="I89" s="26">
        <f t="shared" si="7"/>
        <v>3484406.5949809998</v>
      </c>
    </row>
    <row r="90" spans="1:9" x14ac:dyDescent="0.25">
      <c r="A90" s="504" t="s">
        <v>452</v>
      </c>
      <c r="B90" s="504"/>
      <c r="C90" s="504"/>
      <c r="D90" s="504"/>
      <c r="E90" s="504"/>
      <c r="F90" s="504"/>
      <c r="G90" s="504"/>
      <c r="H90" s="504"/>
      <c r="I90" s="28">
        <f>SUM(I84:I89)</f>
        <v>19164236.272395499</v>
      </c>
    </row>
    <row r="91" spans="1:9" x14ac:dyDescent="0.25">
      <c r="A91" s="501" t="s">
        <v>455</v>
      </c>
      <c r="B91" s="502"/>
      <c r="C91" s="502"/>
      <c r="D91" s="502"/>
      <c r="E91" s="502"/>
      <c r="F91" s="502"/>
      <c r="G91" s="502"/>
      <c r="H91" s="502"/>
      <c r="I91" s="503"/>
    </row>
    <row r="92" spans="1:9" ht="24" x14ac:dyDescent="0.25">
      <c r="A92" s="19" t="s">
        <v>448</v>
      </c>
      <c r="B92" s="19" t="s">
        <v>449</v>
      </c>
      <c r="C92" s="19" t="s">
        <v>450</v>
      </c>
      <c r="D92" s="19" t="s">
        <v>10</v>
      </c>
      <c r="E92" s="19" t="s">
        <v>12</v>
      </c>
      <c r="F92" s="19" t="s">
        <v>13</v>
      </c>
      <c r="G92" s="19" t="s">
        <v>14</v>
      </c>
      <c r="H92" s="19" t="s">
        <v>15</v>
      </c>
      <c r="I92" s="19" t="s">
        <v>16</v>
      </c>
    </row>
    <row r="93" spans="1:9" x14ac:dyDescent="0.25">
      <c r="A93" s="24" t="s">
        <v>26</v>
      </c>
      <c r="B93" s="25">
        <v>30</v>
      </c>
      <c r="C93" s="25">
        <v>2</v>
      </c>
      <c r="D93" s="26">
        <f t="shared" ref="D93:D97" si="9">E93/30</f>
        <v>116146.88649936666</v>
      </c>
      <c r="E93" s="14">
        <v>3484406.5949809998</v>
      </c>
      <c r="F93" s="26">
        <v>2830319.71</v>
      </c>
      <c r="G93" s="27"/>
      <c r="H93" s="27"/>
      <c r="I93" s="26">
        <f t="shared" ref="I93:I97" si="10">D93*C93*B93</f>
        <v>6968813.1899619997</v>
      </c>
    </row>
    <row r="94" spans="1:9" x14ac:dyDescent="0.25">
      <c r="A94" s="24" t="s">
        <v>35</v>
      </c>
      <c r="B94" s="25">
        <v>30</v>
      </c>
      <c r="C94" s="25">
        <v>1</v>
      </c>
      <c r="D94" s="26">
        <f t="shared" si="9"/>
        <v>116146.88649936666</v>
      </c>
      <c r="E94" s="14">
        <v>3484406.5949809998</v>
      </c>
      <c r="F94" s="26">
        <v>2830319.71</v>
      </c>
      <c r="G94" s="27"/>
      <c r="H94" s="27"/>
      <c r="I94" s="26">
        <f t="shared" si="10"/>
        <v>3484406.5949809998</v>
      </c>
    </row>
    <row r="95" spans="1:9" x14ac:dyDescent="0.25">
      <c r="A95" s="24" t="s">
        <v>36</v>
      </c>
      <c r="B95" s="25">
        <v>30</v>
      </c>
      <c r="C95" s="25">
        <v>1</v>
      </c>
      <c r="D95" s="26">
        <f t="shared" si="9"/>
        <v>116146.88649936666</v>
      </c>
      <c r="E95" s="14">
        <v>3484406.5949809998</v>
      </c>
      <c r="F95" s="26">
        <v>2830319.71</v>
      </c>
      <c r="G95" s="27"/>
      <c r="H95" s="27"/>
      <c r="I95" s="26">
        <f t="shared" si="10"/>
        <v>3484406.5949809998</v>
      </c>
    </row>
    <row r="96" spans="1:9" x14ac:dyDescent="0.25">
      <c r="A96" s="24" t="s">
        <v>43</v>
      </c>
      <c r="B96" s="25">
        <v>17</v>
      </c>
      <c r="C96" s="25">
        <v>1</v>
      </c>
      <c r="D96" s="26">
        <f t="shared" si="9"/>
        <v>116146.88649936666</v>
      </c>
      <c r="E96" s="14">
        <v>3484406.5949809998</v>
      </c>
      <c r="F96" s="26">
        <v>2830319.71</v>
      </c>
      <c r="G96" s="27"/>
      <c r="H96" s="27"/>
      <c r="I96" s="26">
        <f t="shared" si="10"/>
        <v>1974497.0704892334</v>
      </c>
    </row>
    <row r="97" spans="1:9" x14ac:dyDescent="0.25">
      <c r="A97" s="24" t="s">
        <v>43</v>
      </c>
      <c r="B97" s="25">
        <v>9</v>
      </c>
      <c r="C97" s="25">
        <v>1</v>
      </c>
      <c r="D97" s="26">
        <f t="shared" si="9"/>
        <v>116146.88649936666</v>
      </c>
      <c r="E97" s="14">
        <v>3484406.5949809998</v>
      </c>
      <c r="F97" s="26">
        <v>2830319.71</v>
      </c>
      <c r="G97" s="27"/>
      <c r="H97" s="27"/>
      <c r="I97" s="26">
        <f t="shared" si="10"/>
        <v>1045321.9784943</v>
      </c>
    </row>
    <row r="98" spans="1:9" x14ac:dyDescent="0.25">
      <c r="A98" s="504" t="s">
        <v>452</v>
      </c>
      <c r="B98" s="504"/>
      <c r="C98" s="504"/>
      <c r="D98" s="504"/>
      <c r="E98" s="504"/>
      <c r="F98" s="504"/>
      <c r="G98" s="504"/>
      <c r="H98" s="504"/>
      <c r="I98" s="28">
        <f>SUM(I93:I97)</f>
        <v>16957445.428907532</v>
      </c>
    </row>
    <row r="100" spans="1:9" ht="18.75" x14ac:dyDescent="0.3">
      <c r="H100" s="32" t="s">
        <v>23</v>
      </c>
      <c r="I100" s="33">
        <f>I98+I90+I81+I55</f>
        <v>660062755.97590077</v>
      </c>
    </row>
  </sheetData>
  <mergeCells count="9">
    <mergeCell ref="B2:I2"/>
    <mergeCell ref="A4:I4"/>
    <mergeCell ref="A55:H55"/>
    <mergeCell ref="A98:H98"/>
    <mergeCell ref="A56:I56"/>
    <mergeCell ref="A81:H81"/>
    <mergeCell ref="A82:I82"/>
    <mergeCell ref="A90:H90"/>
    <mergeCell ref="A91:I91"/>
  </mergeCells>
  <dataValidations disablePrompts="1" count="1">
    <dataValidation type="list" allowBlank="1" showInputMessage="1" showErrorMessage="1" sqref="B2" xr:uid="{00000000-0002-0000-0C00-000000000000}"/>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tabColor rgb="FF00B050"/>
  </sheetPr>
  <dimension ref="A1:O100"/>
  <sheetViews>
    <sheetView zoomScale="80" zoomScaleNormal="80" workbookViewId="0">
      <pane ySplit="5" topLeftCell="A36" activePane="bottomLeft" state="frozen"/>
      <selection pane="bottomLeft" activeCell="D84" sqref="D84"/>
    </sheetView>
  </sheetViews>
  <sheetFormatPr baseColWidth="10" defaultColWidth="11.42578125" defaultRowHeight="15" x14ac:dyDescent="0.25"/>
  <cols>
    <col min="1" max="1" width="62" bestFit="1" customWidth="1"/>
    <col min="2" max="2" width="22.42578125" customWidth="1"/>
    <col min="3" max="4" width="11.42578125" style="20"/>
    <col min="5" max="5" width="0" style="20" hidden="1" customWidth="1"/>
    <col min="6" max="6" width="14.28515625" style="8" customWidth="1"/>
    <col min="7" max="7" width="15.28515625" style="8" bestFit="1" customWidth="1"/>
    <col min="8" max="8" width="18.5703125" style="8" customWidth="1"/>
    <col min="9" max="10" width="26" style="8" hidden="1" customWidth="1"/>
    <col min="11" max="11" width="25.42578125" style="8" customWidth="1"/>
    <col min="12" max="12" width="17.7109375" bestFit="1" customWidth="1"/>
    <col min="14" max="14" width="16.85546875" bestFit="1" customWidth="1"/>
    <col min="15" max="15" width="14.7109375" bestFit="1" customWidth="1"/>
  </cols>
  <sheetData>
    <row r="1" spans="1:14" ht="20.25" customHeight="1" x14ac:dyDescent="0.25"/>
    <row r="2" spans="1:14" ht="20.25" customHeight="1" x14ac:dyDescent="0.25">
      <c r="A2" s="31" t="s">
        <v>0</v>
      </c>
      <c r="B2" s="263"/>
      <c r="C2" s="467" t="s">
        <v>1</v>
      </c>
      <c r="D2" s="467"/>
      <c r="E2" s="467"/>
      <c r="F2" s="467"/>
      <c r="G2" s="467"/>
      <c r="H2" s="467"/>
      <c r="I2" s="467"/>
      <c r="J2" s="467"/>
      <c r="K2" s="467"/>
    </row>
    <row r="3" spans="1:14" ht="20.25" customHeight="1" x14ac:dyDescent="0.25"/>
    <row r="4" spans="1:14" ht="19.5" customHeight="1" x14ac:dyDescent="0.25">
      <c r="A4" s="501" t="s">
        <v>447</v>
      </c>
      <c r="B4" s="502"/>
      <c r="C4" s="502"/>
      <c r="D4" s="502"/>
      <c r="E4" s="502"/>
      <c r="F4" s="502"/>
      <c r="G4" s="502"/>
      <c r="H4" s="502"/>
      <c r="I4" s="502"/>
      <c r="J4" s="502"/>
      <c r="K4" s="503"/>
    </row>
    <row r="5" spans="1:14" ht="24" x14ac:dyDescent="0.25">
      <c r="A5" s="19" t="s">
        <v>448</v>
      </c>
      <c r="B5" s="19"/>
      <c r="C5" s="19" t="s">
        <v>449</v>
      </c>
      <c r="D5" s="19" t="s">
        <v>450</v>
      </c>
      <c r="E5" s="19" t="s">
        <v>451</v>
      </c>
      <c r="F5" s="19" t="s">
        <v>10</v>
      </c>
      <c r="G5" s="19" t="s">
        <v>12</v>
      </c>
      <c r="H5" s="19" t="s">
        <v>13</v>
      </c>
      <c r="I5" s="19" t="s">
        <v>14</v>
      </c>
      <c r="J5" s="19" t="s">
        <v>15</v>
      </c>
      <c r="K5" s="19" t="s">
        <v>16</v>
      </c>
    </row>
    <row r="6" spans="1:14" ht="24" hidden="1" x14ac:dyDescent="0.3">
      <c r="A6" s="268" t="s">
        <v>26</v>
      </c>
      <c r="B6" s="270" t="s">
        <v>18</v>
      </c>
      <c r="C6" s="359">
        <v>6</v>
      </c>
      <c r="D6" s="25">
        <v>2</v>
      </c>
      <c r="E6" s="25">
        <f>+C6*D6</f>
        <v>12</v>
      </c>
      <c r="F6" s="318">
        <f>G6/30</f>
        <v>116146.88649936666</v>
      </c>
      <c r="G6" s="318">
        <v>3484406.5949809998</v>
      </c>
      <c r="H6" s="318">
        <f>G6*D6</f>
        <v>6968813.1899619997</v>
      </c>
      <c r="I6" s="280"/>
      <c r="J6" s="280"/>
      <c r="K6" s="318">
        <f>+C6*D6*F6</f>
        <v>1393762.6379924</v>
      </c>
      <c r="L6" s="124">
        <f>K6+K7+K8+K9+K10+K11+K12+K13+K14+K60+K85+K93+K97</f>
        <v>126367812.51131092</v>
      </c>
      <c r="N6" s="124"/>
    </row>
    <row r="7" spans="1:14" ht="24" hidden="1" x14ac:dyDescent="0.3">
      <c r="A7" s="268" t="s">
        <v>26</v>
      </c>
      <c r="B7" s="270" t="s">
        <v>18</v>
      </c>
      <c r="C7" s="359">
        <v>12</v>
      </c>
      <c r="D7" s="25">
        <v>1</v>
      </c>
      <c r="E7" s="25">
        <f t="shared" ref="E7:E56" si="0">+C7*D7</f>
        <v>12</v>
      </c>
      <c r="F7" s="318">
        <f t="shared" ref="F7:F52" si="1">G7/30</f>
        <v>116146.88649936666</v>
      </c>
      <c r="G7" s="318">
        <v>3484406.5949809998</v>
      </c>
      <c r="H7" s="318">
        <f t="shared" ref="H7:H55" si="2">G7*D7</f>
        <v>3484406.5949809998</v>
      </c>
      <c r="I7" s="280"/>
      <c r="J7" s="280"/>
      <c r="K7" s="318">
        <f t="shared" ref="K7:K14" si="3">+C7*D7*F7</f>
        <v>1393762.6379924</v>
      </c>
    </row>
    <row r="8" spans="1:14" ht="24" hidden="1" x14ac:dyDescent="0.3">
      <c r="A8" s="268" t="s">
        <v>26</v>
      </c>
      <c r="B8" s="270" t="s">
        <v>18</v>
      </c>
      <c r="C8" s="359">
        <v>19</v>
      </c>
      <c r="D8" s="25">
        <v>2</v>
      </c>
      <c r="E8" s="25">
        <f t="shared" si="0"/>
        <v>38</v>
      </c>
      <c r="F8" s="318">
        <f t="shared" si="1"/>
        <v>116146.88649936666</v>
      </c>
      <c r="G8" s="318">
        <v>3484406.5949809998</v>
      </c>
      <c r="H8" s="318">
        <f t="shared" si="2"/>
        <v>6968813.1899619997</v>
      </c>
      <c r="I8" s="280"/>
      <c r="J8" s="280"/>
      <c r="K8" s="318">
        <f t="shared" si="3"/>
        <v>4413581.6869759336</v>
      </c>
    </row>
    <row r="9" spans="1:14" ht="24" hidden="1" x14ac:dyDescent="0.3">
      <c r="A9" s="268" t="s">
        <v>26</v>
      </c>
      <c r="B9" s="270" t="s">
        <v>18</v>
      </c>
      <c r="C9" s="359">
        <v>20</v>
      </c>
      <c r="D9" s="25">
        <v>1</v>
      </c>
      <c r="E9" s="25">
        <f t="shared" si="0"/>
        <v>20</v>
      </c>
      <c r="F9" s="318">
        <f t="shared" si="1"/>
        <v>116146.88649936666</v>
      </c>
      <c r="G9" s="318">
        <v>3484406.5949809998</v>
      </c>
      <c r="H9" s="318">
        <f t="shared" si="2"/>
        <v>3484406.5949809998</v>
      </c>
      <c r="I9" s="280"/>
      <c r="J9" s="280"/>
      <c r="K9" s="318">
        <f t="shared" si="3"/>
        <v>2322937.7299873335</v>
      </c>
    </row>
    <row r="10" spans="1:14" ht="24" hidden="1" x14ac:dyDescent="0.25">
      <c r="A10" s="268" t="s">
        <v>26</v>
      </c>
      <c r="B10" s="270" t="s">
        <v>18</v>
      </c>
      <c r="C10" s="20">
        <v>23</v>
      </c>
      <c r="D10" s="25">
        <v>1</v>
      </c>
      <c r="E10" s="25">
        <f t="shared" si="0"/>
        <v>23</v>
      </c>
      <c r="F10" s="318">
        <f t="shared" si="1"/>
        <v>116146.88649936666</v>
      </c>
      <c r="G10" s="318">
        <v>3484406.5949809998</v>
      </c>
      <c r="H10" s="318">
        <f t="shared" si="2"/>
        <v>3484406.5949809998</v>
      </c>
      <c r="I10" s="280"/>
      <c r="J10" s="280"/>
      <c r="K10" s="318">
        <f t="shared" si="3"/>
        <v>2671378.3894854332</v>
      </c>
    </row>
    <row r="11" spans="1:14" ht="24" hidden="1" x14ac:dyDescent="0.3">
      <c r="A11" s="268" t="s">
        <v>26</v>
      </c>
      <c r="B11" s="270" t="s">
        <v>18</v>
      </c>
      <c r="C11" s="359">
        <v>27</v>
      </c>
      <c r="D11" s="25">
        <v>1</v>
      </c>
      <c r="E11" s="25">
        <f t="shared" si="0"/>
        <v>27</v>
      </c>
      <c r="F11" s="318">
        <f t="shared" si="1"/>
        <v>116146.88649936666</v>
      </c>
      <c r="G11" s="318">
        <v>3484406.5949809998</v>
      </c>
      <c r="H11" s="318">
        <f t="shared" si="2"/>
        <v>3484406.5949809998</v>
      </c>
      <c r="I11" s="280"/>
      <c r="J11" s="280"/>
      <c r="K11" s="318">
        <f t="shared" si="3"/>
        <v>3135965.9354829001</v>
      </c>
    </row>
    <row r="12" spans="1:14" ht="24" hidden="1" x14ac:dyDescent="0.3">
      <c r="A12" s="268" t="s">
        <v>26</v>
      </c>
      <c r="B12" s="270" t="s">
        <v>18</v>
      </c>
      <c r="C12" s="359">
        <v>28</v>
      </c>
      <c r="D12" s="25">
        <v>1</v>
      </c>
      <c r="E12" s="25">
        <f t="shared" si="0"/>
        <v>28</v>
      </c>
      <c r="F12" s="318">
        <f t="shared" si="1"/>
        <v>116146.88649936666</v>
      </c>
      <c r="G12" s="318">
        <v>3484406.5949809998</v>
      </c>
      <c r="H12" s="318">
        <f t="shared" si="2"/>
        <v>3484406.5949809998</v>
      </c>
      <c r="I12" s="280"/>
      <c r="J12" s="280"/>
      <c r="K12" s="318">
        <f t="shared" si="3"/>
        <v>3252112.8219822664</v>
      </c>
    </row>
    <row r="13" spans="1:14" ht="24" hidden="1" x14ac:dyDescent="0.3">
      <c r="A13" s="268" t="s">
        <v>26</v>
      </c>
      <c r="B13" s="270" t="s">
        <v>18</v>
      </c>
      <c r="C13" s="359">
        <v>29</v>
      </c>
      <c r="D13" s="25">
        <v>2</v>
      </c>
      <c r="E13" s="25">
        <f t="shared" si="0"/>
        <v>58</v>
      </c>
      <c r="F13" s="318">
        <f t="shared" si="1"/>
        <v>116146.88649936666</v>
      </c>
      <c r="G13" s="318">
        <v>3484406.5949809998</v>
      </c>
      <c r="H13" s="318">
        <f t="shared" si="2"/>
        <v>6968813.1899619997</v>
      </c>
      <c r="I13" s="280"/>
      <c r="J13" s="280"/>
      <c r="K13" s="318">
        <f t="shared" si="3"/>
        <v>6736519.4169632662</v>
      </c>
    </row>
    <row r="14" spans="1:14" ht="24" hidden="1" x14ac:dyDescent="0.3">
      <c r="A14" s="268" t="s">
        <v>26</v>
      </c>
      <c r="B14" s="270" t="s">
        <v>18</v>
      </c>
      <c r="C14" s="359">
        <v>30</v>
      </c>
      <c r="D14" s="25">
        <v>22</v>
      </c>
      <c r="E14" s="25">
        <f t="shared" si="0"/>
        <v>660</v>
      </c>
      <c r="F14" s="318">
        <f t="shared" si="1"/>
        <v>116146.88649936666</v>
      </c>
      <c r="G14" s="318">
        <v>3484406.5949809998</v>
      </c>
      <c r="H14" s="318">
        <f t="shared" si="2"/>
        <v>76656945.089581996</v>
      </c>
      <c r="I14" s="280"/>
      <c r="J14" s="280"/>
      <c r="K14" s="318">
        <f t="shared" si="3"/>
        <v>76656945.089581996</v>
      </c>
    </row>
    <row r="15" spans="1:14" ht="24" hidden="1" x14ac:dyDescent="0.25">
      <c r="A15" s="268" t="s">
        <v>27</v>
      </c>
      <c r="B15" s="270" t="s">
        <v>18</v>
      </c>
      <c r="C15" s="360">
        <v>8</v>
      </c>
      <c r="D15" s="25">
        <v>1</v>
      </c>
      <c r="E15" s="25">
        <f t="shared" si="0"/>
        <v>8</v>
      </c>
      <c r="F15" s="318">
        <f t="shared" si="1"/>
        <v>116146.88649936666</v>
      </c>
      <c r="G15" s="318">
        <v>3484406.5949809998</v>
      </c>
      <c r="H15" s="318">
        <f t="shared" si="2"/>
        <v>3484406.5949809998</v>
      </c>
      <c r="I15" s="280"/>
      <c r="J15" s="280"/>
      <c r="K15" s="318">
        <f t="shared" ref="K15:K55" si="4">F15*D15*C15</f>
        <v>929175.09199493332</v>
      </c>
      <c r="L15" s="124">
        <f>K15+K16+K17+K18+K19+K61+K62+K86</f>
        <v>96401915.794474334</v>
      </c>
    </row>
    <row r="16" spans="1:14" ht="24" hidden="1" x14ac:dyDescent="0.25">
      <c r="A16" s="268" t="s">
        <v>27</v>
      </c>
      <c r="B16" s="270" t="s">
        <v>18</v>
      </c>
      <c r="C16" s="360">
        <v>25</v>
      </c>
      <c r="D16" s="25">
        <v>2</v>
      </c>
      <c r="E16" s="25">
        <f t="shared" si="0"/>
        <v>50</v>
      </c>
      <c r="F16" s="318">
        <f t="shared" si="1"/>
        <v>116146.88649936666</v>
      </c>
      <c r="G16" s="318">
        <v>3484406.5949809998</v>
      </c>
      <c r="H16" s="318">
        <f t="shared" si="2"/>
        <v>6968813.1899619997</v>
      </c>
      <c r="I16" s="280"/>
      <c r="J16" s="280"/>
      <c r="K16" s="318">
        <f t="shared" si="4"/>
        <v>5807344.3249683334</v>
      </c>
    </row>
    <row r="17" spans="1:12" ht="24" hidden="1" x14ac:dyDescent="0.25">
      <c r="A17" s="268" t="s">
        <v>27</v>
      </c>
      <c r="B17" s="270" t="s">
        <v>18</v>
      </c>
      <c r="C17" s="309">
        <v>26</v>
      </c>
      <c r="D17" s="25">
        <v>1</v>
      </c>
      <c r="E17" s="25">
        <f t="shared" si="0"/>
        <v>26</v>
      </c>
      <c r="F17" s="318">
        <f t="shared" si="1"/>
        <v>116146.88649936666</v>
      </c>
      <c r="G17" s="318">
        <v>3484406.5949809998</v>
      </c>
      <c r="H17" s="318">
        <f t="shared" si="2"/>
        <v>3484406.5949809998</v>
      </c>
      <c r="I17" s="280"/>
      <c r="J17" s="280"/>
      <c r="K17" s="318">
        <f t="shared" si="4"/>
        <v>3019819.0489835334</v>
      </c>
    </row>
    <row r="18" spans="1:12" ht="24" hidden="1" x14ac:dyDescent="0.25">
      <c r="A18" s="268" t="s">
        <v>27</v>
      </c>
      <c r="B18" s="270" t="s">
        <v>18</v>
      </c>
      <c r="C18" s="309">
        <v>28</v>
      </c>
      <c r="D18" s="25">
        <v>1</v>
      </c>
      <c r="E18" s="25">
        <f t="shared" si="0"/>
        <v>28</v>
      </c>
      <c r="F18" s="318">
        <f t="shared" si="1"/>
        <v>116146.88649936666</v>
      </c>
      <c r="G18" s="318">
        <v>3484406.5949809998</v>
      </c>
      <c r="H18" s="318">
        <f t="shared" si="2"/>
        <v>3484406.5949809998</v>
      </c>
      <c r="I18" s="280"/>
      <c r="J18" s="280"/>
      <c r="K18" s="318">
        <f t="shared" si="4"/>
        <v>3252112.8219822664</v>
      </c>
    </row>
    <row r="19" spans="1:12" ht="24" hidden="1" x14ac:dyDescent="0.25">
      <c r="A19" s="268" t="s">
        <v>27</v>
      </c>
      <c r="B19" s="270" t="s">
        <v>18</v>
      </c>
      <c r="C19" s="309">
        <v>30</v>
      </c>
      <c r="D19" s="25">
        <v>15</v>
      </c>
      <c r="E19" s="25">
        <f t="shared" si="0"/>
        <v>450</v>
      </c>
      <c r="F19" s="318">
        <f t="shared" si="1"/>
        <v>116146.88649936666</v>
      </c>
      <c r="G19" s="318">
        <v>3484406.5949809998</v>
      </c>
      <c r="H19" s="318">
        <f t="shared" si="2"/>
        <v>52266098.924714997</v>
      </c>
      <c r="I19" s="280"/>
      <c r="J19" s="280"/>
      <c r="K19" s="318">
        <f t="shared" si="4"/>
        <v>52266098.924714997</v>
      </c>
    </row>
    <row r="20" spans="1:12" ht="24" hidden="1" x14ac:dyDescent="0.25">
      <c r="A20" s="268" t="s">
        <v>28</v>
      </c>
      <c r="B20" s="270" t="s">
        <v>18</v>
      </c>
      <c r="C20" s="23">
        <v>30</v>
      </c>
      <c r="D20" s="25">
        <v>2</v>
      </c>
      <c r="E20" s="25">
        <f t="shared" si="0"/>
        <v>60</v>
      </c>
      <c r="F20" s="318">
        <f t="shared" si="1"/>
        <v>116146.88649936666</v>
      </c>
      <c r="G20" s="318">
        <v>3484406.5949809998</v>
      </c>
      <c r="H20" s="318">
        <f t="shared" si="2"/>
        <v>6968813.1899619997</v>
      </c>
      <c r="I20" s="280"/>
      <c r="J20" s="280"/>
      <c r="K20" s="318">
        <f t="shared" si="4"/>
        <v>6968813.1899619997</v>
      </c>
      <c r="L20" s="124">
        <f>K20+K63+K87</f>
        <v>17422032.974904999</v>
      </c>
    </row>
    <row r="21" spans="1:12" ht="24" hidden="1" x14ac:dyDescent="0.25">
      <c r="A21" s="268" t="s">
        <v>29</v>
      </c>
      <c r="B21" s="270" t="s">
        <v>18</v>
      </c>
      <c r="C21" s="23">
        <v>30</v>
      </c>
      <c r="D21" s="25">
        <v>2</v>
      </c>
      <c r="E21" s="25">
        <f t="shared" si="0"/>
        <v>60</v>
      </c>
      <c r="F21" s="318">
        <f t="shared" si="1"/>
        <v>116146.88649936666</v>
      </c>
      <c r="G21" s="318">
        <v>3484406.5949809998</v>
      </c>
      <c r="H21" s="318">
        <f t="shared" si="2"/>
        <v>6968813.1899619997</v>
      </c>
      <c r="I21" s="280"/>
      <c r="J21" s="280"/>
      <c r="K21" s="318">
        <f t="shared" si="4"/>
        <v>6968813.1899619997</v>
      </c>
      <c r="L21" s="124">
        <f>K21</f>
        <v>6968813.1899619997</v>
      </c>
    </row>
    <row r="22" spans="1:12" ht="24" hidden="1" x14ac:dyDescent="0.25">
      <c r="A22" s="268" t="s">
        <v>30</v>
      </c>
      <c r="B22" s="270" t="s">
        <v>18</v>
      </c>
      <c r="C22" s="23">
        <v>8</v>
      </c>
      <c r="D22" s="25">
        <v>1</v>
      </c>
      <c r="E22" s="25">
        <f t="shared" si="0"/>
        <v>8</v>
      </c>
      <c r="F22" s="318">
        <f t="shared" si="1"/>
        <v>116146.88649936666</v>
      </c>
      <c r="G22" s="318">
        <v>3484406.5949809998</v>
      </c>
      <c r="H22" s="318">
        <f t="shared" si="2"/>
        <v>3484406.5949809998</v>
      </c>
      <c r="I22" s="280"/>
      <c r="J22" s="280"/>
      <c r="K22" s="318">
        <f t="shared" si="4"/>
        <v>929175.09199493332</v>
      </c>
      <c r="L22" s="124">
        <f>K22+K23+K24</f>
        <v>7201106.9629607331</v>
      </c>
    </row>
    <row r="23" spans="1:12" ht="24" hidden="1" x14ac:dyDescent="0.25">
      <c r="A23" s="268" t="s">
        <v>30</v>
      </c>
      <c r="B23" s="270" t="s">
        <v>18</v>
      </c>
      <c r="C23" s="23">
        <v>25</v>
      </c>
      <c r="D23" s="25">
        <v>1</v>
      </c>
      <c r="E23" s="25">
        <f t="shared" si="0"/>
        <v>25</v>
      </c>
      <c r="F23" s="318">
        <f t="shared" si="1"/>
        <v>116146.88649936666</v>
      </c>
      <c r="G23" s="318">
        <v>3484406.5949809998</v>
      </c>
      <c r="H23" s="318">
        <f t="shared" si="2"/>
        <v>3484406.5949809998</v>
      </c>
      <c r="I23" s="280"/>
      <c r="J23" s="280"/>
      <c r="K23" s="318">
        <f t="shared" si="4"/>
        <v>2903672.1624841667</v>
      </c>
    </row>
    <row r="24" spans="1:12" ht="24" hidden="1" x14ac:dyDescent="0.25">
      <c r="A24" s="268" t="s">
        <v>30</v>
      </c>
      <c r="B24" s="270" t="s">
        <v>18</v>
      </c>
      <c r="C24" s="23">
        <v>29</v>
      </c>
      <c r="D24" s="25">
        <v>1</v>
      </c>
      <c r="E24" s="25">
        <f t="shared" si="0"/>
        <v>29</v>
      </c>
      <c r="F24" s="318">
        <f t="shared" si="1"/>
        <v>116146.88649936666</v>
      </c>
      <c r="G24" s="318">
        <v>3484406.5949809998</v>
      </c>
      <c r="H24" s="318">
        <f t="shared" si="2"/>
        <v>3484406.5949809998</v>
      </c>
      <c r="I24" s="280"/>
      <c r="J24" s="280"/>
      <c r="K24" s="318">
        <f t="shared" si="4"/>
        <v>3368259.7084816331</v>
      </c>
    </row>
    <row r="25" spans="1:12" ht="24" hidden="1" x14ac:dyDescent="0.25">
      <c r="A25" s="268" t="s">
        <v>31</v>
      </c>
      <c r="B25" s="270" t="s">
        <v>18</v>
      </c>
      <c r="C25" s="23">
        <v>30</v>
      </c>
      <c r="D25" s="25">
        <v>6</v>
      </c>
      <c r="E25" s="25">
        <f t="shared" si="0"/>
        <v>180</v>
      </c>
      <c r="F25" s="318">
        <f t="shared" si="1"/>
        <v>116146.88649936666</v>
      </c>
      <c r="G25" s="318">
        <v>3484406.5949809998</v>
      </c>
      <c r="H25" s="318">
        <f t="shared" si="2"/>
        <v>20906439.569885999</v>
      </c>
      <c r="I25" s="280"/>
      <c r="J25" s="280"/>
      <c r="K25" s="318">
        <f t="shared" si="4"/>
        <v>20906439.569885999</v>
      </c>
      <c r="L25" s="124">
        <f>K25+K64</f>
        <v>24390846.164866999</v>
      </c>
    </row>
    <row r="26" spans="1:12" ht="24" hidden="1" x14ac:dyDescent="0.25">
      <c r="A26" s="268" t="s">
        <v>32</v>
      </c>
      <c r="B26" s="270" t="s">
        <v>18</v>
      </c>
      <c r="C26" s="23">
        <v>28</v>
      </c>
      <c r="D26" s="25">
        <v>1</v>
      </c>
      <c r="E26" s="25">
        <f t="shared" si="0"/>
        <v>28</v>
      </c>
      <c r="F26" s="318">
        <f t="shared" si="1"/>
        <v>116146.88649936666</v>
      </c>
      <c r="G26" s="318">
        <v>3484406.5949809998</v>
      </c>
      <c r="H26" s="318">
        <f t="shared" si="2"/>
        <v>3484406.5949809998</v>
      </c>
      <c r="I26" s="280"/>
      <c r="J26" s="280"/>
      <c r="K26" s="318">
        <f t="shared" si="4"/>
        <v>3252112.8219822664</v>
      </c>
      <c r="L26" s="124">
        <f>K26+K27+K65</f>
        <v>27642958.986849263</v>
      </c>
    </row>
    <row r="27" spans="1:12" ht="24" hidden="1" x14ac:dyDescent="0.25">
      <c r="A27" s="268" t="s">
        <v>32</v>
      </c>
      <c r="B27" s="270" t="s">
        <v>18</v>
      </c>
      <c r="C27" s="23">
        <v>30</v>
      </c>
      <c r="D27" s="25">
        <v>6</v>
      </c>
      <c r="E27" s="25">
        <f t="shared" si="0"/>
        <v>180</v>
      </c>
      <c r="F27" s="318">
        <f t="shared" si="1"/>
        <v>116146.88649936666</v>
      </c>
      <c r="G27" s="318">
        <v>3484406.5949809998</v>
      </c>
      <c r="H27" s="318">
        <f t="shared" si="2"/>
        <v>20906439.569885999</v>
      </c>
      <c r="I27" s="280"/>
      <c r="J27" s="280"/>
      <c r="K27" s="318">
        <f t="shared" si="4"/>
        <v>20906439.569885999</v>
      </c>
    </row>
    <row r="28" spans="1:12" ht="24" hidden="1" x14ac:dyDescent="0.25">
      <c r="A28" s="268" t="s">
        <v>33</v>
      </c>
      <c r="B28" s="270" t="s">
        <v>18</v>
      </c>
      <c r="C28" s="23">
        <v>30</v>
      </c>
      <c r="D28" s="25">
        <v>1</v>
      </c>
      <c r="E28" s="25">
        <f t="shared" si="0"/>
        <v>30</v>
      </c>
      <c r="F28" s="318">
        <f t="shared" si="1"/>
        <v>116146.88649936666</v>
      </c>
      <c r="G28" s="318">
        <v>3484406.5949809998</v>
      </c>
      <c r="H28" s="318">
        <f t="shared" si="2"/>
        <v>3484406.5949809998</v>
      </c>
      <c r="I28" s="280"/>
      <c r="J28" s="280"/>
      <c r="K28" s="318">
        <f t="shared" si="4"/>
        <v>3484406.5949809998</v>
      </c>
      <c r="L28" s="124">
        <f>K28</f>
        <v>3484406.5949809998</v>
      </c>
    </row>
    <row r="29" spans="1:12" ht="24" hidden="1" x14ac:dyDescent="0.25">
      <c r="A29" s="268" t="s">
        <v>34</v>
      </c>
      <c r="B29" s="270" t="s">
        <v>18</v>
      </c>
      <c r="C29" s="23">
        <v>30</v>
      </c>
      <c r="D29" s="25">
        <v>1</v>
      </c>
      <c r="E29" s="25">
        <f t="shared" si="0"/>
        <v>30</v>
      </c>
      <c r="F29" s="318">
        <f t="shared" si="1"/>
        <v>116146.88649936666</v>
      </c>
      <c r="G29" s="318">
        <v>3484406.5949809998</v>
      </c>
      <c r="H29" s="318">
        <f t="shared" si="2"/>
        <v>3484406.5949809998</v>
      </c>
      <c r="I29" s="280"/>
      <c r="J29" s="280"/>
      <c r="K29" s="318">
        <f t="shared" si="4"/>
        <v>3484406.5949809998</v>
      </c>
      <c r="L29" s="124">
        <f>K29+K30+K66</f>
        <v>7665694.5089582</v>
      </c>
    </row>
    <row r="30" spans="1:12" ht="24" hidden="1" x14ac:dyDescent="0.25">
      <c r="A30" s="268" t="s">
        <v>34</v>
      </c>
      <c r="B30" s="270" t="s">
        <v>18</v>
      </c>
      <c r="C30" s="23">
        <v>6</v>
      </c>
      <c r="D30" s="25">
        <v>1</v>
      </c>
      <c r="E30" s="25">
        <f t="shared" si="0"/>
        <v>6</v>
      </c>
      <c r="F30" s="318">
        <f t="shared" si="1"/>
        <v>116146.88649936666</v>
      </c>
      <c r="G30" s="318">
        <v>3484406.5949809998</v>
      </c>
      <c r="H30" s="318">
        <f t="shared" si="2"/>
        <v>3484406.5949809998</v>
      </c>
      <c r="I30" s="280"/>
      <c r="J30" s="280"/>
      <c r="K30" s="318">
        <f t="shared" si="4"/>
        <v>696881.31899619999</v>
      </c>
    </row>
    <row r="31" spans="1:12" ht="24" hidden="1" x14ac:dyDescent="0.25">
      <c r="A31" s="268" t="s">
        <v>35</v>
      </c>
      <c r="B31" s="270" t="s">
        <v>18</v>
      </c>
      <c r="C31" s="23">
        <v>30</v>
      </c>
      <c r="D31" s="25">
        <v>7</v>
      </c>
      <c r="E31" s="25">
        <f t="shared" si="0"/>
        <v>210</v>
      </c>
      <c r="F31" s="318">
        <f t="shared" si="1"/>
        <v>116146.88649936666</v>
      </c>
      <c r="G31" s="318">
        <v>3484406.5949809998</v>
      </c>
      <c r="H31" s="318">
        <f t="shared" si="2"/>
        <v>24390846.164866999</v>
      </c>
      <c r="I31" s="280"/>
      <c r="J31" s="280"/>
      <c r="K31" s="318">
        <f t="shared" si="4"/>
        <v>24390846.164866999</v>
      </c>
      <c r="L31" s="124">
        <f>K31+K32+K67+K68+K94</f>
        <v>37747738.11229416</v>
      </c>
    </row>
    <row r="32" spans="1:12" ht="24" hidden="1" x14ac:dyDescent="0.25">
      <c r="A32" s="268" t="s">
        <v>35</v>
      </c>
      <c r="B32" s="270" t="s">
        <v>18</v>
      </c>
      <c r="C32" s="23">
        <v>28</v>
      </c>
      <c r="D32" s="25">
        <v>1</v>
      </c>
      <c r="E32" s="25">
        <f t="shared" si="0"/>
        <v>28</v>
      </c>
      <c r="F32" s="318">
        <f t="shared" si="1"/>
        <v>116146.88649936666</v>
      </c>
      <c r="G32" s="318">
        <v>3484406.5949809998</v>
      </c>
      <c r="H32" s="318">
        <f t="shared" si="2"/>
        <v>3484406.5949809998</v>
      </c>
      <c r="I32" s="280"/>
      <c r="J32" s="280"/>
      <c r="K32" s="318">
        <f t="shared" si="4"/>
        <v>3252112.8219822664</v>
      </c>
    </row>
    <row r="33" spans="1:12" ht="24" hidden="1" x14ac:dyDescent="0.25">
      <c r="A33" s="268" t="s">
        <v>36</v>
      </c>
      <c r="B33" s="270" t="s">
        <v>18</v>
      </c>
      <c r="C33" s="23">
        <v>4</v>
      </c>
      <c r="D33" s="361">
        <v>1</v>
      </c>
      <c r="E33" s="25">
        <f t="shared" si="0"/>
        <v>4</v>
      </c>
      <c r="F33" s="318">
        <f t="shared" si="1"/>
        <v>116146.88649936666</v>
      </c>
      <c r="G33" s="318">
        <v>3484406.5949809998</v>
      </c>
      <c r="H33" s="318">
        <f t="shared" si="2"/>
        <v>3484406.5949809998</v>
      </c>
      <c r="I33" s="280"/>
      <c r="J33" s="280"/>
      <c r="K33" s="318">
        <f t="shared" si="4"/>
        <v>464587.54599746666</v>
      </c>
      <c r="L33" s="124">
        <f>K33+K34+K35+K69+K95</f>
        <v>40883704.047777064</v>
      </c>
    </row>
    <row r="34" spans="1:12" ht="24" hidden="1" x14ac:dyDescent="0.25">
      <c r="A34" s="268" t="s">
        <v>36</v>
      </c>
      <c r="B34" s="270" t="s">
        <v>18</v>
      </c>
      <c r="C34" s="23">
        <v>18</v>
      </c>
      <c r="D34" s="361">
        <v>1</v>
      </c>
      <c r="E34" s="25">
        <f t="shared" si="0"/>
        <v>18</v>
      </c>
      <c r="F34" s="318">
        <f t="shared" si="1"/>
        <v>116146.88649936666</v>
      </c>
      <c r="G34" s="318">
        <v>3484406.5949809998</v>
      </c>
      <c r="H34" s="318">
        <f t="shared" si="2"/>
        <v>3484406.5949809998</v>
      </c>
      <c r="I34" s="280"/>
      <c r="J34" s="280"/>
      <c r="K34" s="318">
        <f t="shared" si="4"/>
        <v>2090643.9569886001</v>
      </c>
    </row>
    <row r="35" spans="1:12" ht="24" hidden="1" x14ac:dyDescent="0.25">
      <c r="A35" s="268" t="s">
        <v>36</v>
      </c>
      <c r="B35" s="270" t="s">
        <v>18</v>
      </c>
      <c r="C35" s="23">
        <v>30</v>
      </c>
      <c r="D35" s="361">
        <v>8</v>
      </c>
      <c r="E35" s="25">
        <f t="shared" si="0"/>
        <v>240</v>
      </c>
      <c r="F35" s="318">
        <f t="shared" si="1"/>
        <v>116146.88649936666</v>
      </c>
      <c r="G35" s="318">
        <v>3484406.5949809998</v>
      </c>
      <c r="H35" s="318">
        <f t="shared" si="2"/>
        <v>27875252.759847999</v>
      </c>
      <c r="I35" s="280"/>
      <c r="J35" s="280"/>
      <c r="K35" s="318">
        <f t="shared" si="4"/>
        <v>27875252.759847999</v>
      </c>
    </row>
    <row r="36" spans="1:12" ht="24" hidden="1" x14ac:dyDescent="0.25">
      <c r="A36" s="268" t="s">
        <v>37</v>
      </c>
      <c r="B36" s="270" t="s">
        <v>18</v>
      </c>
      <c r="C36" s="23">
        <v>30</v>
      </c>
      <c r="D36" s="361">
        <v>2</v>
      </c>
      <c r="E36" s="25">
        <f t="shared" si="0"/>
        <v>60</v>
      </c>
      <c r="F36" s="318">
        <f t="shared" si="1"/>
        <v>116146.88649936666</v>
      </c>
      <c r="G36" s="318">
        <v>3484406.5949809998</v>
      </c>
      <c r="H36" s="318">
        <f t="shared" si="2"/>
        <v>6968813.1899619997</v>
      </c>
      <c r="I36" s="280"/>
      <c r="J36" s="280"/>
      <c r="K36" s="318">
        <f t="shared" si="4"/>
        <v>6968813.1899619997</v>
      </c>
      <c r="L36" s="124">
        <f>K36</f>
        <v>6968813.1899619997</v>
      </c>
    </row>
    <row r="37" spans="1:12" ht="24" x14ac:dyDescent="0.25">
      <c r="A37" s="268" t="s">
        <v>38</v>
      </c>
      <c r="B37" s="270" t="s">
        <v>18</v>
      </c>
      <c r="C37" s="23">
        <v>30</v>
      </c>
      <c r="D37" s="361">
        <v>2</v>
      </c>
      <c r="E37" s="25">
        <f t="shared" si="0"/>
        <v>60</v>
      </c>
      <c r="F37" s="318">
        <f t="shared" si="1"/>
        <v>116146.88649936666</v>
      </c>
      <c r="G37" s="318">
        <v>3484406.5949809998</v>
      </c>
      <c r="H37" s="318">
        <f t="shared" si="2"/>
        <v>6968813.1899619997</v>
      </c>
      <c r="I37" s="280"/>
      <c r="J37" s="280"/>
      <c r="K37" s="318">
        <f t="shared" si="4"/>
        <v>6968813.1899619997</v>
      </c>
      <c r="L37" s="124">
        <f>K37</f>
        <v>6968813.1899619997</v>
      </c>
    </row>
    <row r="38" spans="1:12" ht="24" hidden="1" x14ac:dyDescent="0.25">
      <c r="A38" s="268" t="s">
        <v>39</v>
      </c>
      <c r="B38" s="270" t="s">
        <v>18</v>
      </c>
      <c r="C38" s="23">
        <v>30</v>
      </c>
      <c r="D38" s="25">
        <v>2</v>
      </c>
      <c r="E38" s="25">
        <f t="shared" si="0"/>
        <v>60</v>
      </c>
      <c r="F38" s="318">
        <f t="shared" si="1"/>
        <v>116146.88649936666</v>
      </c>
      <c r="G38" s="318">
        <v>3484406.5949809998</v>
      </c>
      <c r="H38" s="318">
        <f t="shared" si="2"/>
        <v>6968813.1899619997</v>
      </c>
      <c r="I38" s="280"/>
      <c r="J38" s="280"/>
      <c r="K38" s="318">
        <f t="shared" si="4"/>
        <v>6968813.1899619997</v>
      </c>
      <c r="L38" s="124">
        <f>K38+K70</f>
        <v>10453219.784942999</v>
      </c>
    </row>
    <row r="39" spans="1:12" ht="24" hidden="1" x14ac:dyDescent="0.25">
      <c r="A39" s="268" t="s">
        <v>40</v>
      </c>
      <c r="B39" s="270" t="s">
        <v>18</v>
      </c>
      <c r="C39" s="23">
        <v>30</v>
      </c>
      <c r="D39" s="378">
        <v>1</v>
      </c>
      <c r="E39" s="25">
        <f t="shared" si="0"/>
        <v>30</v>
      </c>
      <c r="F39" s="318">
        <f t="shared" si="1"/>
        <v>116146.88649936666</v>
      </c>
      <c r="G39" s="318">
        <v>3484406.5949809998</v>
      </c>
      <c r="H39" s="318">
        <f t="shared" si="2"/>
        <v>3484406.5949809998</v>
      </c>
      <c r="I39" s="280"/>
      <c r="J39" s="280"/>
      <c r="K39" s="318">
        <f t="shared" si="4"/>
        <v>3484406.5949809998</v>
      </c>
      <c r="L39" s="124">
        <f>K39+K40</f>
        <v>4645875.4599746671</v>
      </c>
    </row>
    <row r="40" spans="1:12" ht="24" hidden="1" x14ac:dyDescent="0.25">
      <c r="A40" s="268" t="s">
        <v>40</v>
      </c>
      <c r="B40" s="270" t="s">
        <v>18</v>
      </c>
      <c r="C40" s="23">
        <v>10</v>
      </c>
      <c r="D40" s="378">
        <v>1</v>
      </c>
      <c r="E40" s="25">
        <f t="shared" si="0"/>
        <v>10</v>
      </c>
      <c r="F40" s="318">
        <f t="shared" si="1"/>
        <v>116146.88649936666</v>
      </c>
      <c r="G40" s="318">
        <v>3484406.5949809998</v>
      </c>
      <c r="H40" s="318">
        <f t="shared" si="2"/>
        <v>3484406.5949809998</v>
      </c>
      <c r="I40" s="280"/>
      <c r="J40" s="280"/>
      <c r="K40" s="318">
        <f t="shared" si="4"/>
        <v>1161468.8649936668</v>
      </c>
    </row>
    <row r="41" spans="1:12" ht="24" hidden="1" x14ac:dyDescent="0.25">
      <c r="A41" s="268" t="s">
        <v>41</v>
      </c>
      <c r="B41" s="270" t="s">
        <v>18</v>
      </c>
      <c r="C41" s="23">
        <v>30</v>
      </c>
      <c r="D41" s="25">
        <v>3</v>
      </c>
      <c r="E41" s="25">
        <f t="shared" si="0"/>
        <v>90</v>
      </c>
      <c r="F41" s="318">
        <f t="shared" si="1"/>
        <v>116146.88649936666</v>
      </c>
      <c r="G41" s="318">
        <v>3484406.5949809998</v>
      </c>
      <c r="H41" s="318">
        <f t="shared" si="2"/>
        <v>10453219.784942999</v>
      </c>
      <c r="I41" s="280"/>
      <c r="J41" s="280"/>
      <c r="K41" s="318">
        <f t="shared" si="4"/>
        <v>10453219.784942999</v>
      </c>
      <c r="L41" s="124">
        <f>K41+K42+K71</f>
        <v>20790292.683386631</v>
      </c>
    </row>
    <row r="42" spans="1:12" ht="24" hidden="1" x14ac:dyDescent="0.25">
      <c r="A42" s="268" t="s">
        <v>41</v>
      </c>
      <c r="B42" s="270" t="s">
        <v>18</v>
      </c>
      <c r="C42" s="23">
        <v>29</v>
      </c>
      <c r="D42" s="25">
        <v>1</v>
      </c>
      <c r="E42" s="25">
        <f t="shared" si="0"/>
        <v>29</v>
      </c>
      <c r="F42" s="318">
        <f t="shared" si="1"/>
        <v>116146.88649936666</v>
      </c>
      <c r="G42" s="318">
        <v>3484406.5949809998</v>
      </c>
      <c r="H42" s="318">
        <f t="shared" si="2"/>
        <v>3484406.5949809998</v>
      </c>
      <c r="I42" s="280"/>
      <c r="J42" s="280"/>
      <c r="K42" s="318">
        <f t="shared" si="4"/>
        <v>3368259.7084816331</v>
      </c>
    </row>
    <row r="43" spans="1:12" ht="24" hidden="1" x14ac:dyDescent="0.25">
      <c r="A43" s="268" t="s">
        <v>42</v>
      </c>
      <c r="B43" s="270" t="s">
        <v>18</v>
      </c>
      <c r="C43" s="23">
        <v>30</v>
      </c>
      <c r="D43" s="25">
        <v>3</v>
      </c>
      <c r="E43" s="25">
        <f t="shared" si="0"/>
        <v>90</v>
      </c>
      <c r="F43" s="318">
        <f t="shared" si="1"/>
        <v>116146.88649936666</v>
      </c>
      <c r="G43" s="318">
        <v>3484406.5949809998</v>
      </c>
      <c r="H43" s="318">
        <f t="shared" si="2"/>
        <v>10453219.784942999</v>
      </c>
      <c r="I43" s="280"/>
      <c r="J43" s="280"/>
      <c r="K43" s="318">
        <f t="shared" si="4"/>
        <v>10453219.784942999</v>
      </c>
      <c r="L43" s="124">
        <f>K43+K72</f>
        <v>13937626.379923999</v>
      </c>
    </row>
    <row r="44" spans="1:12" ht="24" hidden="1" x14ac:dyDescent="0.25">
      <c r="A44" s="268" t="s">
        <v>43</v>
      </c>
      <c r="B44" s="270" t="s">
        <v>18</v>
      </c>
      <c r="C44" s="23">
        <v>30</v>
      </c>
      <c r="D44" s="25">
        <v>3</v>
      </c>
      <c r="E44" s="25">
        <f t="shared" si="0"/>
        <v>90</v>
      </c>
      <c r="F44" s="318">
        <f t="shared" si="1"/>
        <v>116146.88649936666</v>
      </c>
      <c r="G44" s="318">
        <v>3484406.5949809998</v>
      </c>
      <c r="H44" s="318">
        <f t="shared" si="2"/>
        <v>10453219.784942999</v>
      </c>
      <c r="I44" s="280"/>
      <c r="J44" s="280"/>
      <c r="K44" s="318">
        <f t="shared" si="4"/>
        <v>10453219.784942999</v>
      </c>
      <c r="L44" s="124">
        <f>K44+K73+K74+K75+K96+K88</f>
        <v>27526812.100349899</v>
      </c>
    </row>
    <row r="45" spans="1:12" ht="24" hidden="1" x14ac:dyDescent="0.25">
      <c r="A45" s="268" t="s">
        <v>44</v>
      </c>
      <c r="B45" s="270" t="s">
        <v>18</v>
      </c>
      <c r="C45" s="23">
        <v>28</v>
      </c>
      <c r="D45" s="25">
        <v>1</v>
      </c>
      <c r="E45" s="25">
        <f t="shared" si="0"/>
        <v>28</v>
      </c>
      <c r="F45" s="318">
        <f t="shared" si="1"/>
        <v>116146.88649936666</v>
      </c>
      <c r="G45" s="318">
        <v>3484406.5949809998</v>
      </c>
      <c r="H45" s="318">
        <f t="shared" si="2"/>
        <v>3484406.5949809998</v>
      </c>
      <c r="I45" s="280"/>
      <c r="J45" s="280"/>
      <c r="K45" s="318">
        <f t="shared" si="4"/>
        <v>3252112.8219822664</v>
      </c>
      <c r="L45" s="124">
        <f>K45+K46+K76+K77</f>
        <v>93614390.518489525</v>
      </c>
    </row>
    <row r="46" spans="1:12" ht="24" hidden="1" x14ac:dyDescent="0.25">
      <c r="A46" s="268" t="s">
        <v>44</v>
      </c>
      <c r="B46" s="270" t="s">
        <v>18</v>
      </c>
      <c r="C46" s="23">
        <v>30</v>
      </c>
      <c r="D46" s="377">
        <v>21</v>
      </c>
      <c r="E46" s="25">
        <f t="shared" si="0"/>
        <v>630</v>
      </c>
      <c r="F46" s="318">
        <f t="shared" si="1"/>
        <v>116146.88649936666</v>
      </c>
      <c r="G46" s="318">
        <v>3484406.5949809998</v>
      </c>
      <c r="H46" s="318">
        <f t="shared" si="2"/>
        <v>73172538.494600996</v>
      </c>
      <c r="I46" s="280"/>
      <c r="J46" s="280"/>
      <c r="K46" s="318">
        <f t="shared" si="4"/>
        <v>73172538.494600996</v>
      </c>
    </row>
    <row r="47" spans="1:12" ht="24" hidden="1" x14ac:dyDescent="0.25">
      <c r="A47" s="268" t="s">
        <v>45</v>
      </c>
      <c r="B47" s="270" t="s">
        <v>18</v>
      </c>
      <c r="C47" s="23">
        <v>30</v>
      </c>
      <c r="D47" s="25">
        <v>2</v>
      </c>
      <c r="E47" s="25">
        <f t="shared" si="0"/>
        <v>60</v>
      </c>
      <c r="F47" s="318">
        <f t="shared" si="1"/>
        <v>116146.88649936666</v>
      </c>
      <c r="G47" s="318">
        <v>3484406.5949809998</v>
      </c>
      <c r="H47" s="318">
        <f t="shared" si="2"/>
        <v>6968813.1899619997</v>
      </c>
      <c r="I47" s="280"/>
      <c r="J47" s="280"/>
      <c r="K47" s="318">
        <f t="shared" si="4"/>
        <v>6968813.1899619997</v>
      </c>
      <c r="L47" s="124">
        <f>K47+K48+K78</f>
        <v>13705332.606925266</v>
      </c>
    </row>
    <row r="48" spans="1:12" ht="24" hidden="1" x14ac:dyDescent="0.25">
      <c r="A48" s="268" t="s">
        <v>45</v>
      </c>
      <c r="B48" s="270" t="s">
        <v>18</v>
      </c>
      <c r="C48" s="23">
        <v>28</v>
      </c>
      <c r="D48" s="25">
        <v>1</v>
      </c>
      <c r="E48" s="25">
        <f t="shared" si="0"/>
        <v>28</v>
      </c>
      <c r="F48" s="318">
        <f t="shared" si="1"/>
        <v>116146.88649936666</v>
      </c>
      <c r="G48" s="318">
        <v>3484406.5949809998</v>
      </c>
      <c r="H48" s="318">
        <f t="shared" si="2"/>
        <v>3484406.5949809998</v>
      </c>
      <c r="I48" s="280"/>
      <c r="J48" s="280"/>
      <c r="K48" s="318">
        <f t="shared" si="4"/>
        <v>3252112.8219822664</v>
      </c>
    </row>
    <row r="49" spans="1:12" ht="24" hidden="1" x14ac:dyDescent="0.25">
      <c r="A49" s="268" t="s">
        <v>46</v>
      </c>
      <c r="B49" s="270" t="s">
        <v>18</v>
      </c>
      <c r="C49" s="23">
        <v>30</v>
      </c>
      <c r="D49" s="25">
        <v>3</v>
      </c>
      <c r="E49" s="25">
        <f t="shared" si="0"/>
        <v>90</v>
      </c>
      <c r="F49" s="318">
        <f t="shared" si="1"/>
        <v>116146.88649936666</v>
      </c>
      <c r="G49" s="318">
        <v>3484406.5949809998</v>
      </c>
      <c r="H49" s="318">
        <f t="shared" si="2"/>
        <v>10453219.784942999</v>
      </c>
      <c r="I49" s="280"/>
      <c r="J49" s="280"/>
      <c r="K49" s="318">
        <f t="shared" si="4"/>
        <v>10453219.784942999</v>
      </c>
      <c r="L49" s="124">
        <f>K49+K79</f>
        <v>20906439.569885999</v>
      </c>
    </row>
    <row r="50" spans="1:12" ht="24" hidden="1" x14ac:dyDescent="0.25">
      <c r="A50" s="268" t="s">
        <v>47</v>
      </c>
      <c r="B50" s="270" t="s">
        <v>18</v>
      </c>
      <c r="C50" s="23">
        <v>30</v>
      </c>
      <c r="D50" s="25">
        <v>3</v>
      </c>
      <c r="E50" s="25">
        <f t="shared" si="0"/>
        <v>90</v>
      </c>
      <c r="F50" s="318">
        <f t="shared" si="1"/>
        <v>116146.88649936666</v>
      </c>
      <c r="G50" s="318">
        <v>3484406.5949809998</v>
      </c>
      <c r="H50" s="318">
        <f t="shared" si="2"/>
        <v>10453219.784942999</v>
      </c>
      <c r="I50" s="280"/>
      <c r="J50" s="280"/>
      <c r="K50" s="318">
        <f t="shared" si="4"/>
        <v>10453219.784942999</v>
      </c>
      <c r="L50" s="124">
        <f>K50</f>
        <v>10453219.784942999</v>
      </c>
    </row>
    <row r="51" spans="1:12" ht="24" hidden="1" x14ac:dyDescent="0.25">
      <c r="A51" s="268" t="s">
        <v>48</v>
      </c>
      <c r="B51" s="270" t="s">
        <v>18</v>
      </c>
      <c r="C51" s="23">
        <v>30</v>
      </c>
      <c r="D51" s="25">
        <v>2</v>
      </c>
      <c r="E51" s="25">
        <f t="shared" si="0"/>
        <v>60</v>
      </c>
      <c r="F51" s="318">
        <f t="shared" si="1"/>
        <v>116146.88649936666</v>
      </c>
      <c r="G51" s="318">
        <v>3484406.5949809998</v>
      </c>
      <c r="H51" s="318">
        <f t="shared" si="2"/>
        <v>6968813.1899619997</v>
      </c>
      <c r="I51" s="280"/>
      <c r="J51" s="280"/>
      <c r="K51" s="318">
        <f t="shared" si="4"/>
        <v>6968813.1899619997</v>
      </c>
      <c r="L51" s="124">
        <f>K51+K80</f>
        <v>13937626.379923999</v>
      </c>
    </row>
    <row r="52" spans="1:12" ht="24" hidden="1" x14ac:dyDescent="0.25">
      <c r="A52" s="268" t="s">
        <v>49</v>
      </c>
      <c r="B52" s="270" t="s">
        <v>18</v>
      </c>
      <c r="C52" s="23">
        <v>30</v>
      </c>
      <c r="D52" s="25">
        <v>1</v>
      </c>
      <c r="E52" s="25">
        <f t="shared" si="0"/>
        <v>30</v>
      </c>
      <c r="F52" s="318">
        <f t="shared" si="1"/>
        <v>116146.88649936666</v>
      </c>
      <c r="G52" s="318">
        <v>3484406.5949809998</v>
      </c>
      <c r="H52" s="318">
        <f t="shared" si="2"/>
        <v>3484406.5949809998</v>
      </c>
      <c r="I52" s="280"/>
      <c r="J52" s="280"/>
      <c r="K52" s="318">
        <f t="shared" si="4"/>
        <v>3484406.5949809998</v>
      </c>
      <c r="L52" s="124">
        <f>K52+K53</f>
        <v>5923491.2114677001</v>
      </c>
    </row>
    <row r="53" spans="1:12" ht="24" hidden="1" x14ac:dyDescent="0.25">
      <c r="A53" s="268" t="s">
        <v>49</v>
      </c>
      <c r="B53" s="270" t="s">
        <v>18</v>
      </c>
      <c r="C53" s="23">
        <v>21</v>
      </c>
      <c r="D53" s="25">
        <v>1</v>
      </c>
      <c r="E53" s="25">
        <f t="shared" si="0"/>
        <v>21</v>
      </c>
      <c r="F53" s="318">
        <f>G53/30</f>
        <v>116146.88649936666</v>
      </c>
      <c r="G53" s="318">
        <v>3484406.5949809998</v>
      </c>
      <c r="H53" s="318">
        <f t="shared" si="2"/>
        <v>3484406.5949809998</v>
      </c>
      <c r="I53" s="280"/>
      <c r="J53" s="280"/>
      <c r="K53" s="318">
        <f t="shared" si="4"/>
        <v>2439084.6164866998</v>
      </c>
    </row>
    <row r="54" spans="1:12" ht="24" hidden="1" x14ac:dyDescent="0.25">
      <c r="A54" s="362" t="s">
        <v>50</v>
      </c>
      <c r="B54" s="270" t="s">
        <v>18</v>
      </c>
      <c r="C54" s="25">
        <v>26</v>
      </c>
      <c r="D54" s="25">
        <v>1</v>
      </c>
      <c r="E54" s="25">
        <f t="shared" si="0"/>
        <v>26</v>
      </c>
      <c r="F54" s="318">
        <f t="shared" ref="F54:F55" si="5">G54/30</f>
        <v>116146.88649936666</v>
      </c>
      <c r="G54" s="318">
        <v>3484406.5949809998</v>
      </c>
      <c r="H54" s="318">
        <f t="shared" si="2"/>
        <v>3484406.5949809998</v>
      </c>
      <c r="I54" s="280"/>
      <c r="J54" s="280"/>
      <c r="K54" s="318">
        <f t="shared" si="4"/>
        <v>3019819.0489835334</v>
      </c>
      <c r="L54" s="124">
        <f>K54+K55+K56+K89</f>
        <v>13356891.947427167</v>
      </c>
    </row>
    <row r="55" spans="1:12" ht="24" hidden="1" x14ac:dyDescent="0.25">
      <c r="A55" s="362" t="s">
        <v>50</v>
      </c>
      <c r="B55" s="270" t="s">
        <v>18</v>
      </c>
      <c r="C55" s="25">
        <v>29</v>
      </c>
      <c r="D55" s="25">
        <v>1</v>
      </c>
      <c r="E55" s="25">
        <f t="shared" si="0"/>
        <v>29</v>
      </c>
      <c r="F55" s="318">
        <f t="shared" si="5"/>
        <v>116146.88649936666</v>
      </c>
      <c r="G55" s="318">
        <v>3484406.5949809998</v>
      </c>
      <c r="H55" s="318">
        <f t="shared" si="2"/>
        <v>3484406.5949809998</v>
      </c>
      <c r="I55" s="280"/>
      <c r="J55" s="280"/>
      <c r="K55" s="318">
        <f t="shared" si="4"/>
        <v>3368259.7084816331</v>
      </c>
    </row>
    <row r="56" spans="1:12" ht="24" hidden="1" x14ac:dyDescent="0.25">
      <c r="A56" s="362" t="s">
        <v>50</v>
      </c>
      <c r="B56" s="270" t="s">
        <v>18</v>
      </c>
      <c r="C56" s="25">
        <v>30</v>
      </c>
      <c r="D56" s="25">
        <v>1</v>
      </c>
      <c r="E56" s="25">
        <f t="shared" si="0"/>
        <v>30</v>
      </c>
      <c r="F56" s="318">
        <f>G56/30</f>
        <v>116146.88649936666</v>
      </c>
      <c r="G56" s="318">
        <v>3484406.5949809998</v>
      </c>
      <c r="H56" s="318">
        <f>G56*D56</f>
        <v>3484406.5949809998</v>
      </c>
      <c r="I56" s="280"/>
      <c r="J56" s="280"/>
      <c r="K56" s="318">
        <f>F56*D56*C56</f>
        <v>3484406.5949809998</v>
      </c>
    </row>
    <row r="57" spans="1:12" hidden="1" x14ac:dyDescent="0.25">
      <c r="A57" s="504" t="s">
        <v>452</v>
      </c>
      <c r="B57" s="504"/>
      <c r="C57" s="504"/>
      <c r="D57" s="504"/>
      <c r="E57" s="504"/>
      <c r="F57" s="504"/>
      <c r="G57" s="504"/>
      <c r="H57" s="504"/>
      <c r="I57" s="504"/>
      <c r="J57" s="504"/>
      <c r="K57" s="28">
        <f>SUM(K6:K56)</f>
        <v>489791420.36782926</v>
      </c>
    </row>
    <row r="58" spans="1:12" hidden="1" x14ac:dyDescent="0.25">
      <c r="A58" s="501" t="s">
        <v>453</v>
      </c>
      <c r="B58" s="502"/>
      <c r="C58" s="502"/>
      <c r="D58" s="502"/>
      <c r="E58" s="502"/>
      <c r="F58" s="502"/>
      <c r="G58" s="502"/>
      <c r="H58" s="502"/>
      <c r="I58" s="502"/>
      <c r="J58" s="502"/>
      <c r="K58" s="503"/>
    </row>
    <row r="59" spans="1:12" ht="24" hidden="1" x14ac:dyDescent="0.25">
      <c r="A59" s="19" t="s">
        <v>448</v>
      </c>
      <c r="B59" s="19"/>
      <c r="C59" s="19" t="s">
        <v>449</v>
      </c>
      <c r="D59" s="19" t="s">
        <v>450</v>
      </c>
      <c r="E59" s="19" t="s">
        <v>451</v>
      </c>
      <c r="F59" s="19" t="s">
        <v>10</v>
      </c>
      <c r="G59" s="19" t="s">
        <v>12</v>
      </c>
      <c r="H59" s="19" t="s">
        <v>13</v>
      </c>
      <c r="I59" s="19" t="s">
        <v>14</v>
      </c>
      <c r="J59" s="19" t="s">
        <v>15</v>
      </c>
      <c r="K59" s="19" t="s">
        <v>16</v>
      </c>
    </row>
    <row r="60" spans="1:12" ht="24" hidden="1" x14ac:dyDescent="0.25">
      <c r="A60" s="362" t="s">
        <v>26</v>
      </c>
      <c r="B60" s="270" t="s">
        <v>20</v>
      </c>
      <c r="C60" s="25">
        <v>30</v>
      </c>
      <c r="D60" s="25">
        <v>4</v>
      </c>
      <c r="E60" s="25">
        <f t="shared" ref="E60:E80" si="6">+C60*D60</f>
        <v>120</v>
      </c>
      <c r="F60" s="374">
        <f t="shared" ref="F60:F80" si="7">G60/30</f>
        <v>116146.88649936666</v>
      </c>
      <c r="G60" s="318">
        <v>3484406.5949809998</v>
      </c>
      <c r="H60" s="374">
        <f t="shared" ref="H60:H75" si="8">G60*D60</f>
        <v>13937626.379923999</v>
      </c>
      <c r="I60" s="375"/>
      <c r="J60" s="375"/>
      <c r="K60" s="374">
        <f t="shared" ref="K60:K75" si="9">F60*D60*C60</f>
        <v>13937626.379923999</v>
      </c>
    </row>
    <row r="61" spans="1:12" ht="24" hidden="1" x14ac:dyDescent="0.25">
      <c r="A61" s="362" t="s">
        <v>27</v>
      </c>
      <c r="B61" s="270" t="s">
        <v>20</v>
      </c>
      <c r="C61" s="25">
        <v>28</v>
      </c>
      <c r="D61" s="25">
        <v>1</v>
      </c>
      <c r="E61" s="25">
        <f t="shared" si="6"/>
        <v>28</v>
      </c>
      <c r="F61" s="374">
        <f t="shared" si="7"/>
        <v>116146.88649936666</v>
      </c>
      <c r="G61" s="318">
        <v>3484406.5949809998</v>
      </c>
      <c r="H61" s="374">
        <f t="shared" si="8"/>
        <v>3484406.5949809998</v>
      </c>
      <c r="I61" s="375"/>
      <c r="J61" s="375"/>
      <c r="K61" s="374">
        <f t="shared" si="9"/>
        <v>3252112.8219822664</v>
      </c>
    </row>
    <row r="62" spans="1:12" ht="24" hidden="1" x14ac:dyDescent="0.25">
      <c r="A62" s="362" t="s">
        <v>27</v>
      </c>
      <c r="B62" s="270" t="s">
        <v>20</v>
      </c>
      <c r="C62" s="25">
        <v>30</v>
      </c>
      <c r="D62" s="25">
        <v>7</v>
      </c>
      <c r="E62" s="25">
        <f t="shared" si="6"/>
        <v>210</v>
      </c>
      <c r="F62" s="374">
        <f t="shared" si="7"/>
        <v>116146.88649936666</v>
      </c>
      <c r="G62" s="318">
        <v>3484406.5949809998</v>
      </c>
      <c r="H62" s="374">
        <f t="shared" si="8"/>
        <v>24390846.164866999</v>
      </c>
      <c r="I62" s="375"/>
      <c r="J62" s="375"/>
      <c r="K62" s="374">
        <f t="shared" si="9"/>
        <v>24390846.164866999</v>
      </c>
    </row>
    <row r="63" spans="1:12" ht="24" hidden="1" x14ac:dyDescent="0.25">
      <c r="A63" s="362" t="s">
        <v>28</v>
      </c>
      <c r="B63" s="270" t="s">
        <v>20</v>
      </c>
      <c r="C63" s="25">
        <v>30</v>
      </c>
      <c r="D63" s="25">
        <v>2</v>
      </c>
      <c r="E63" s="25">
        <f t="shared" si="6"/>
        <v>60</v>
      </c>
      <c r="F63" s="374">
        <f t="shared" si="7"/>
        <v>116146.88649936666</v>
      </c>
      <c r="G63" s="318">
        <v>3484406.5949809998</v>
      </c>
      <c r="H63" s="374">
        <f t="shared" si="8"/>
        <v>6968813.1899619997</v>
      </c>
      <c r="I63" s="375"/>
      <c r="J63" s="375"/>
      <c r="K63" s="374">
        <f t="shared" si="9"/>
        <v>6968813.1899619997</v>
      </c>
    </row>
    <row r="64" spans="1:12" ht="24" hidden="1" x14ac:dyDescent="0.25">
      <c r="A64" s="362" t="s">
        <v>31</v>
      </c>
      <c r="B64" s="270" t="s">
        <v>20</v>
      </c>
      <c r="C64" s="25">
        <v>30</v>
      </c>
      <c r="D64" s="25">
        <v>1</v>
      </c>
      <c r="E64" s="25">
        <f t="shared" si="6"/>
        <v>30</v>
      </c>
      <c r="F64" s="374">
        <f t="shared" si="7"/>
        <v>116146.88649936666</v>
      </c>
      <c r="G64" s="318">
        <v>3484406.5949809998</v>
      </c>
      <c r="H64" s="374">
        <f t="shared" si="8"/>
        <v>3484406.5949809998</v>
      </c>
      <c r="I64" s="375"/>
      <c r="J64" s="375"/>
      <c r="K64" s="374">
        <f t="shared" si="9"/>
        <v>3484406.5949809998</v>
      </c>
    </row>
    <row r="65" spans="1:11" ht="24" hidden="1" x14ac:dyDescent="0.25">
      <c r="A65" s="362" t="s">
        <v>32</v>
      </c>
      <c r="B65" s="270" t="s">
        <v>20</v>
      </c>
      <c r="C65" s="25">
        <v>30</v>
      </c>
      <c r="D65" s="25">
        <v>1</v>
      </c>
      <c r="E65" s="25">
        <f t="shared" si="6"/>
        <v>30</v>
      </c>
      <c r="F65" s="374">
        <f t="shared" si="7"/>
        <v>116146.88649936666</v>
      </c>
      <c r="G65" s="318">
        <v>3484406.5949809998</v>
      </c>
      <c r="H65" s="374">
        <f t="shared" si="8"/>
        <v>3484406.5949809998</v>
      </c>
      <c r="I65" s="375"/>
      <c r="J65" s="375"/>
      <c r="K65" s="374">
        <f t="shared" si="9"/>
        <v>3484406.5949809998</v>
      </c>
    </row>
    <row r="66" spans="1:11" ht="24" hidden="1" x14ac:dyDescent="0.25">
      <c r="A66" s="362" t="s">
        <v>34</v>
      </c>
      <c r="B66" s="270" t="s">
        <v>20</v>
      </c>
      <c r="C66" s="25">
        <v>30</v>
      </c>
      <c r="D66" s="25">
        <v>1</v>
      </c>
      <c r="E66" s="25">
        <f t="shared" si="6"/>
        <v>30</v>
      </c>
      <c r="F66" s="374">
        <f t="shared" si="7"/>
        <v>116146.88649936666</v>
      </c>
      <c r="G66" s="318">
        <v>3484406.5949809998</v>
      </c>
      <c r="H66" s="374">
        <f t="shared" si="8"/>
        <v>3484406.5949809998</v>
      </c>
      <c r="I66" s="375"/>
      <c r="J66" s="375"/>
      <c r="K66" s="374">
        <f t="shared" si="9"/>
        <v>3484406.5949809998</v>
      </c>
    </row>
    <row r="67" spans="1:11" ht="24" hidden="1" x14ac:dyDescent="0.25">
      <c r="A67" s="362" t="s">
        <v>35</v>
      </c>
      <c r="B67" s="270" t="s">
        <v>20</v>
      </c>
      <c r="C67" s="25">
        <v>28</v>
      </c>
      <c r="D67" s="25">
        <v>1</v>
      </c>
      <c r="E67" s="25">
        <f t="shared" si="6"/>
        <v>28</v>
      </c>
      <c r="F67" s="374">
        <f t="shared" si="7"/>
        <v>116146.88649936666</v>
      </c>
      <c r="G67" s="318">
        <v>3484406.5949809998</v>
      </c>
      <c r="H67" s="374">
        <f t="shared" si="8"/>
        <v>3484406.5949809998</v>
      </c>
      <c r="I67" s="375"/>
      <c r="J67" s="375"/>
      <c r="K67" s="374">
        <f t="shared" si="9"/>
        <v>3252112.8219822664</v>
      </c>
    </row>
    <row r="68" spans="1:11" ht="24" hidden="1" x14ac:dyDescent="0.25">
      <c r="A68" s="362" t="s">
        <v>35</v>
      </c>
      <c r="B68" s="270" t="s">
        <v>20</v>
      </c>
      <c r="C68" s="25">
        <v>29</v>
      </c>
      <c r="D68" s="25">
        <v>1</v>
      </c>
      <c r="E68" s="25">
        <f t="shared" si="6"/>
        <v>29</v>
      </c>
      <c r="F68" s="374">
        <f t="shared" si="7"/>
        <v>116146.88649936666</v>
      </c>
      <c r="G68" s="318">
        <v>3484406.5949809998</v>
      </c>
      <c r="H68" s="374">
        <f t="shared" si="8"/>
        <v>3484406.5949809998</v>
      </c>
      <c r="I68" s="375"/>
      <c r="J68" s="375"/>
      <c r="K68" s="374">
        <f t="shared" si="9"/>
        <v>3368259.7084816331</v>
      </c>
    </row>
    <row r="69" spans="1:11" ht="24" hidden="1" x14ac:dyDescent="0.25">
      <c r="A69" s="362" t="s">
        <v>36</v>
      </c>
      <c r="B69" s="270" t="s">
        <v>20</v>
      </c>
      <c r="C69" s="25">
        <v>30</v>
      </c>
      <c r="D69" s="361">
        <v>2</v>
      </c>
      <c r="E69" s="25">
        <f t="shared" si="6"/>
        <v>60</v>
      </c>
      <c r="F69" s="374">
        <f t="shared" si="7"/>
        <v>116146.88649936666</v>
      </c>
      <c r="G69" s="318">
        <v>3484406.5949809998</v>
      </c>
      <c r="H69" s="374">
        <f t="shared" si="8"/>
        <v>6968813.1899619997</v>
      </c>
      <c r="I69" s="375"/>
      <c r="J69" s="375"/>
      <c r="K69" s="374">
        <f t="shared" si="9"/>
        <v>6968813.1899619997</v>
      </c>
    </row>
    <row r="70" spans="1:11" ht="24" hidden="1" x14ac:dyDescent="0.25">
      <c r="A70" s="362" t="s">
        <v>39</v>
      </c>
      <c r="B70" s="270" t="s">
        <v>20</v>
      </c>
      <c r="C70" s="25">
        <v>30</v>
      </c>
      <c r="D70" s="25">
        <v>1</v>
      </c>
      <c r="E70" s="25">
        <f t="shared" si="6"/>
        <v>30</v>
      </c>
      <c r="F70" s="374">
        <f t="shared" si="7"/>
        <v>116146.88649936666</v>
      </c>
      <c r="G70" s="318">
        <v>3484406.5949809998</v>
      </c>
      <c r="H70" s="374">
        <f t="shared" si="8"/>
        <v>3484406.5949809998</v>
      </c>
      <c r="I70" s="375"/>
      <c r="J70" s="375"/>
      <c r="K70" s="374">
        <f t="shared" si="9"/>
        <v>3484406.5949809998</v>
      </c>
    </row>
    <row r="71" spans="1:11" ht="24" hidden="1" x14ac:dyDescent="0.25">
      <c r="A71" s="362" t="s">
        <v>41</v>
      </c>
      <c r="B71" s="270" t="s">
        <v>20</v>
      </c>
      <c r="C71" s="25">
        <v>30</v>
      </c>
      <c r="D71" s="25">
        <v>2</v>
      </c>
      <c r="E71" s="25">
        <f t="shared" si="6"/>
        <v>60</v>
      </c>
      <c r="F71" s="374">
        <f t="shared" si="7"/>
        <v>116146.88649936666</v>
      </c>
      <c r="G71" s="318">
        <v>3484406.5949809998</v>
      </c>
      <c r="H71" s="374">
        <f t="shared" si="8"/>
        <v>6968813.1899619997</v>
      </c>
      <c r="I71" s="375"/>
      <c r="J71" s="375"/>
      <c r="K71" s="374">
        <f t="shared" si="9"/>
        <v>6968813.1899619997</v>
      </c>
    </row>
    <row r="72" spans="1:11" ht="24" hidden="1" x14ac:dyDescent="0.25">
      <c r="A72" s="268" t="s">
        <v>42</v>
      </c>
      <c r="B72" s="270" t="s">
        <v>20</v>
      </c>
      <c r="C72" s="25">
        <v>30</v>
      </c>
      <c r="D72" s="25">
        <v>1</v>
      </c>
      <c r="E72" s="25">
        <f t="shared" si="6"/>
        <v>30</v>
      </c>
      <c r="F72" s="374">
        <f t="shared" si="7"/>
        <v>116146.88649936666</v>
      </c>
      <c r="G72" s="318">
        <v>3484406.5949809998</v>
      </c>
      <c r="H72" s="374">
        <f t="shared" si="8"/>
        <v>3484406.5949809998</v>
      </c>
      <c r="I72" s="375"/>
      <c r="J72" s="375"/>
      <c r="K72" s="374">
        <f t="shared" si="9"/>
        <v>3484406.5949809998</v>
      </c>
    </row>
    <row r="73" spans="1:11" ht="24" hidden="1" x14ac:dyDescent="0.25">
      <c r="A73" s="362" t="s">
        <v>43</v>
      </c>
      <c r="B73" s="270" t="s">
        <v>20</v>
      </c>
      <c r="C73" s="25">
        <v>28</v>
      </c>
      <c r="D73" s="25">
        <v>1</v>
      </c>
      <c r="E73" s="25">
        <f t="shared" si="6"/>
        <v>28</v>
      </c>
      <c r="F73" s="374">
        <f t="shared" si="7"/>
        <v>116146.88649936666</v>
      </c>
      <c r="G73" s="318">
        <v>3484406.5949809998</v>
      </c>
      <c r="H73" s="374">
        <f t="shared" si="8"/>
        <v>3484406.5949809998</v>
      </c>
      <c r="I73" s="375"/>
      <c r="J73" s="375"/>
      <c r="K73" s="374">
        <f t="shared" si="9"/>
        <v>3252112.8219822664</v>
      </c>
    </row>
    <row r="74" spans="1:11" ht="24" hidden="1" x14ac:dyDescent="0.25">
      <c r="A74" s="362" t="s">
        <v>43</v>
      </c>
      <c r="B74" s="270" t="s">
        <v>20</v>
      </c>
      <c r="C74" s="25">
        <v>29</v>
      </c>
      <c r="D74" s="25">
        <v>1</v>
      </c>
      <c r="E74" s="25">
        <f t="shared" si="6"/>
        <v>29</v>
      </c>
      <c r="F74" s="374">
        <f t="shared" si="7"/>
        <v>116146.88649936666</v>
      </c>
      <c r="G74" s="318">
        <v>3484406.5949809998</v>
      </c>
      <c r="H74" s="374">
        <f t="shared" si="8"/>
        <v>3484406.5949809998</v>
      </c>
      <c r="I74" s="375"/>
      <c r="J74" s="375"/>
      <c r="K74" s="374">
        <f t="shared" si="9"/>
        <v>3368259.7084816331</v>
      </c>
    </row>
    <row r="75" spans="1:11" ht="24" hidden="1" x14ac:dyDescent="0.25">
      <c r="A75" s="362" t="s">
        <v>43</v>
      </c>
      <c r="B75" s="270" t="s">
        <v>20</v>
      </c>
      <c r="C75" s="25">
        <v>30</v>
      </c>
      <c r="D75" s="25">
        <v>1</v>
      </c>
      <c r="E75" s="25">
        <f t="shared" si="6"/>
        <v>30</v>
      </c>
      <c r="F75" s="374">
        <f t="shared" si="7"/>
        <v>116146.88649936666</v>
      </c>
      <c r="G75" s="318">
        <v>3484406.5949809998</v>
      </c>
      <c r="H75" s="374">
        <f t="shared" si="8"/>
        <v>3484406.5949809998</v>
      </c>
      <c r="I75" s="375"/>
      <c r="J75" s="375"/>
      <c r="K75" s="374">
        <f t="shared" si="9"/>
        <v>3484406.5949809998</v>
      </c>
    </row>
    <row r="76" spans="1:11" ht="24" hidden="1" x14ac:dyDescent="0.25">
      <c r="A76" s="362" t="s">
        <v>44</v>
      </c>
      <c r="B76" s="270" t="s">
        <v>20</v>
      </c>
      <c r="C76" s="25">
        <v>28</v>
      </c>
      <c r="D76" s="25">
        <v>1</v>
      </c>
      <c r="E76" s="25">
        <f t="shared" si="6"/>
        <v>28</v>
      </c>
      <c r="F76" s="374">
        <f t="shared" si="7"/>
        <v>116146.88649936666</v>
      </c>
      <c r="G76" s="318">
        <v>3484406.5949809998</v>
      </c>
      <c r="H76" s="374">
        <f>G76*D76</f>
        <v>3484406.5949809998</v>
      </c>
      <c r="I76" s="375"/>
      <c r="J76" s="375"/>
      <c r="K76" s="374">
        <f>F76*D76*C76</f>
        <v>3252112.8219822664</v>
      </c>
    </row>
    <row r="77" spans="1:11" ht="24" hidden="1" x14ac:dyDescent="0.25">
      <c r="A77" s="362" t="s">
        <v>44</v>
      </c>
      <c r="B77" s="270" t="s">
        <v>20</v>
      </c>
      <c r="C77" s="25">
        <v>30</v>
      </c>
      <c r="D77" s="25">
        <v>4</v>
      </c>
      <c r="E77" s="25">
        <f t="shared" si="6"/>
        <v>120</v>
      </c>
      <c r="F77" s="374">
        <f t="shared" si="7"/>
        <v>116146.88649936666</v>
      </c>
      <c r="G77" s="318">
        <v>3484406.5949809998</v>
      </c>
      <c r="H77" s="374">
        <f>G77*D77</f>
        <v>13937626.379923999</v>
      </c>
      <c r="I77" s="375"/>
      <c r="J77" s="375"/>
      <c r="K77" s="374">
        <f>F77*D77*C77</f>
        <v>13937626.379923999</v>
      </c>
    </row>
    <row r="78" spans="1:11" ht="24" hidden="1" x14ac:dyDescent="0.25">
      <c r="A78" s="362" t="s">
        <v>45</v>
      </c>
      <c r="B78" s="270" t="s">
        <v>20</v>
      </c>
      <c r="C78" s="25">
        <v>30</v>
      </c>
      <c r="D78" s="25">
        <v>1</v>
      </c>
      <c r="E78" s="25">
        <f t="shared" si="6"/>
        <v>30</v>
      </c>
      <c r="F78" s="374">
        <f t="shared" si="7"/>
        <v>116146.88649936666</v>
      </c>
      <c r="G78" s="318">
        <v>3484406.5949809998</v>
      </c>
      <c r="H78" s="374">
        <f>G78*D78</f>
        <v>3484406.5949809998</v>
      </c>
      <c r="I78" s="375"/>
      <c r="J78" s="375"/>
      <c r="K78" s="374">
        <f>F78*D78*C78</f>
        <v>3484406.5949809998</v>
      </c>
    </row>
    <row r="79" spans="1:11" ht="24" hidden="1" x14ac:dyDescent="0.25">
      <c r="A79" s="268" t="s">
        <v>46</v>
      </c>
      <c r="B79" s="270" t="s">
        <v>20</v>
      </c>
      <c r="C79" s="25">
        <v>30</v>
      </c>
      <c r="D79" s="377">
        <v>3</v>
      </c>
      <c r="E79" s="25">
        <f t="shared" si="6"/>
        <v>90</v>
      </c>
      <c r="F79" s="374">
        <f t="shared" si="7"/>
        <v>116146.88649936666</v>
      </c>
      <c r="G79" s="318">
        <v>3484406.5949809998</v>
      </c>
      <c r="H79" s="374">
        <f>G79*D79</f>
        <v>10453219.784942999</v>
      </c>
      <c r="I79" s="375"/>
      <c r="J79" s="375"/>
      <c r="K79" s="374">
        <f>F79*D79*C79</f>
        <v>10453219.784942999</v>
      </c>
    </row>
    <row r="80" spans="1:11" ht="24" hidden="1" x14ac:dyDescent="0.25">
      <c r="A80" s="268" t="s">
        <v>48</v>
      </c>
      <c r="B80" s="270" t="s">
        <v>20</v>
      </c>
      <c r="C80" s="25">
        <v>30</v>
      </c>
      <c r="D80" s="25">
        <v>2</v>
      </c>
      <c r="E80" s="25">
        <f t="shared" si="6"/>
        <v>60</v>
      </c>
      <c r="F80" s="374">
        <f t="shared" si="7"/>
        <v>116146.88649936666</v>
      </c>
      <c r="G80" s="318">
        <v>3484406.5949809998</v>
      </c>
      <c r="H80" s="374">
        <f>G80*D80</f>
        <v>6968813.1899619997</v>
      </c>
      <c r="I80" s="375"/>
      <c r="J80" s="375"/>
      <c r="K80" s="374">
        <f>F80*D80*C80</f>
        <v>6968813.1899619997</v>
      </c>
    </row>
    <row r="81" spans="1:11" x14ac:dyDescent="0.25">
      <c r="A81" s="268"/>
      <c r="B81" s="270"/>
      <c r="C81" s="25"/>
      <c r="D81" s="25"/>
      <c r="E81" s="25"/>
      <c r="F81" s="374"/>
      <c r="G81" s="318"/>
      <c r="H81" s="374"/>
      <c r="I81" s="376"/>
      <c r="J81" s="376"/>
      <c r="K81" s="374"/>
    </row>
    <row r="82" spans="1:11" x14ac:dyDescent="0.25">
      <c r="A82" s="504" t="s">
        <v>452</v>
      </c>
      <c r="B82" s="504"/>
      <c r="C82" s="504"/>
      <c r="D82" s="504"/>
      <c r="E82" s="504"/>
      <c r="F82" s="504"/>
      <c r="G82" s="504"/>
      <c r="H82" s="504"/>
      <c r="I82" s="504"/>
      <c r="J82" s="504"/>
      <c r="K82" s="28">
        <f>SUM(K60:K80)</f>
        <v>134730388.33926535</v>
      </c>
    </row>
    <row r="83" spans="1:11" x14ac:dyDescent="0.25">
      <c r="A83" s="501" t="s">
        <v>454</v>
      </c>
      <c r="B83" s="502"/>
      <c r="C83" s="502"/>
      <c r="D83" s="502"/>
      <c r="E83" s="502"/>
      <c r="F83" s="502"/>
      <c r="G83" s="502"/>
      <c r="H83" s="502"/>
      <c r="I83" s="502"/>
      <c r="J83" s="502"/>
      <c r="K83" s="503"/>
    </row>
    <row r="84" spans="1:11" ht="24" x14ac:dyDescent="0.25">
      <c r="A84" s="19" t="s">
        <v>448</v>
      </c>
      <c r="B84" s="19"/>
      <c r="C84" s="19" t="s">
        <v>449</v>
      </c>
      <c r="D84" s="19" t="s">
        <v>450</v>
      </c>
      <c r="E84" s="19"/>
      <c r="F84" s="19" t="s">
        <v>10</v>
      </c>
      <c r="G84" s="19" t="s">
        <v>12</v>
      </c>
      <c r="H84" s="19" t="s">
        <v>13</v>
      </c>
      <c r="I84" s="19" t="s">
        <v>14</v>
      </c>
      <c r="J84" s="19" t="s">
        <v>15</v>
      </c>
      <c r="K84" s="19" t="s">
        <v>16</v>
      </c>
    </row>
    <row r="85" spans="1:11" x14ac:dyDescent="0.25">
      <c r="A85" s="21" t="s">
        <v>26</v>
      </c>
      <c r="B85" s="270" t="s">
        <v>22</v>
      </c>
      <c r="C85" s="25">
        <v>30</v>
      </c>
      <c r="D85" s="25">
        <f>COUNTIFS('NOMINA FEBRERO'!$H$10:$H$207,'PERSONAL FEBRERO (Sup)'!A85,'NOMINA FEBRERO'!$F$10:$F$207,'PERSONAL FEBRERO (Sup)'!B85,'NOMINA FEBRERO'!$BA$10:$BA$207,'PERSONAL FEBRERO (Sup)'!C85)</f>
        <v>1</v>
      </c>
      <c r="E85" s="25">
        <f t="shared" ref="E85:E89" si="10">+C85*D85</f>
        <v>30</v>
      </c>
      <c r="F85" s="26">
        <f t="shared" ref="F85:F89" si="11">G85/30</f>
        <v>116146.88649936666</v>
      </c>
      <c r="G85" s="14">
        <v>3484406.5949809998</v>
      </c>
      <c r="H85" s="26">
        <f>G85*D85</f>
        <v>3484406.5949809998</v>
      </c>
      <c r="I85" s="27"/>
      <c r="J85" s="27"/>
      <c r="K85" s="26">
        <f>F85*D85*C85</f>
        <v>3484406.5949809998</v>
      </c>
    </row>
    <row r="86" spans="1:11" x14ac:dyDescent="0.25">
      <c r="A86" s="21" t="s">
        <v>27</v>
      </c>
      <c r="B86" s="270" t="s">
        <v>22</v>
      </c>
      <c r="C86" s="25">
        <v>30</v>
      </c>
      <c r="D86" s="25">
        <f>COUNTIFS('NOMINA FEBRERO'!$H$10:$H$207,'PERSONAL FEBRERO (Sup)'!A86,'NOMINA FEBRERO'!$F$10:$F$207,'PERSONAL FEBRERO (Sup)'!B86,'NOMINA FEBRERO'!$BA$10:$BA$207,'PERSONAL FEBRERO (Sup)'!C86)</f>
        <v>1</v>
      </c>
      <c r="E86" s="25">
        <f t="shared" si="10"/>
        <v>30</v>
      </c>
      <c r="F86" s="26">
        <f t="shared" si="11"/>
        <v>116146.88649936666</v>
      </c>
      <c r="G86" s="14">
        <v>3484406.5949809998</v>
      </c>
      <c r="H86" s="26">
        <f>G86*D86</f>
        <v>3484406.5949809998</v>
      </c>
      <c r="I86" s="27"/>
      <c r="J86" s="27"/>
      <c r="K86" s="26">
        <f>F86*D86*C86</f>
        <v>3484406.5949809998</v>
      </c>
    </row>
    <row r="87" spans="1:11" x14ac:dyDescent="0.25">
      <c r="A87" s="24" t="s">
        <v>28</v>
      </c>
      <c r="B87" s="270" t="s">
        <v>22</v>
      </c>
      <c r="C87" s="25">
        <v>30</v>
      </c>
      <c r="D87" s="25">
        <f>COUNTIFS('NOMINA FEBRERO'!$H$10:$H$207,'PERSONAL FEBRERO (Sup)'!A87,'NOMINA FEBRERO'!$F$10:$F$207,'PERSONAL FEBRERO (Sup)'!B87,'NOMINA FEBRERO'!$BA$10:$BA$207,'PERSONAL FEBRERO (Sup)'!C87)</f>
        <v>1</v>
      </c>
      <c r="E87" s="25">
        <f t="shared" si="10"/>
        <v>30</v>
      </c>
      <c r="F87" s="26">
        <f t="shared" si="11"/>
        <v>116146.88649936666</v>
      </c>
      <c r="G87" s="14">
        <v>3484406.5949809998</v>
      </c>
      <c r="H87" s="26">
        <f>G87*D87</f>
        <v>3484406.5949809998</v>
      </c>
      <c r="I87" s="27"/>
      <c r="J87" s="27"/>
      <c r="K87" s="26">
        <f>F87*D87*C87</f>
        <v>3484406.5949809998</v>
      </c>
    </row>
    <row r="88" spans="1:11" x14ac:dyDescent="0.25">
      <c r="A88" s="24" t="s">
        <v>43</v>
      </c>
      <c r="B88" s="270" t="s">
        <v>22</v>
      </c>
      <c r="C88" s="25">
        <v>30</v>
      </c>
      <c r="D88" s="25">
        <f>COUNTIFS('NOMINA FEBRERO'!$H$10:$H$207,'PERSONAL FEBRERO (Sup)'!A88,'NOMINA FEBRERO'!$F$10:$F$207,'PERSONAL FEBRERO (Sup)'!B88,'NOMINA FEBRERO'!$BA$10:$BA$207,'PERSONAL FEBRERO (Sup)'!C88)</f>
        <v>1</v>
      </c>
      <c r="E88" s="25">
        <f t="shared" si="10"/>
        <v>30</v>
      </c>
      <c r="F88" s="26">
        <f t="shared" si="11"/>
        <v>116146.88649936666</v>
      </c>
      <c r="G88" s="14">
        <v>3484406.5949809998</v>
      </c>
      <c r="H88" s="26">
        <f>G88*D88</f>
        <v>3484406.5949809998</v>
      </c>
      <c r="I88" s="27"/>
      <c r="J88" s="27"/>
      <c r="K88" s="26">
        <f>F88*D88*C88</f>
        <v>3484406.5949809998</v>
      </c>
    </row>
    <row r="89" spans="1:11" x14ac:dyDescent="0.25">
      <c r="A89" s="24" t="s">
        <v>50</v>
      </c>
      <c r="B89" s="270" t="s">
        <v>22</v>
      </c>
      <c r="C89" s="25">
        <v>30</v>
      </c>
      <c r="D89" s="25">
        <f>COUNTIFS('NOMINA FEBRERO'!$H$10:$H$207,'PERSONAL FEBRERO (Sup)'!A89,'NOMINA FEBRERO'!$F$10:$F$207,'PERSONAL FEBRERO (Sup)'!B89,'NOMINA FEBRERO'!$BA$10:$BA$207,'PERSONAL FEBRERO (Sup)'!C89)</f>
        <v>1</v>
      </c>
      <c r="E89" s="25">
        <f t="shared" si="10"/>
        <v>30</v>
      </c>
      <c r="F89" s="26">
        <f t="shared" si="11"/>
        <v>116146.88649936666</v>
      </c>
      <c r="G89" s="14">
        <v>3484406.5949809998</v>
      </c>
      <c r="H89" s="26">
        <f>G89*D89</f>
        <v>3484406.5949809998</v>
      </c>
      <c r="I89" s="27"/>
      <c r="J89" s="27"/>
      <c r="K89" s="26">
        <f>F89*D89*C89</f>
        <v>3484406.5949809998</v>
      </c>
    </row>
    <row r="90" spans="1:11" x14ac:dyDescent="0.25">
      <c r="A90" s="504" t="s">
        <v>452</v>
      </c>
      <c r="B90" s="504"/>
      <c r="C90" s="504"/>
      <c r="D90" s="504"/>
      <c r="E90" s="504"/>
      <c r="F90" s="504"/>
      <c r="G90" s="504"/>
      <c r="H90" s="504"/>
      <c r="I90" s="504"/>
      <c r="J90" s="504"/>
      <c r="K90" s="28">
        <f>SUM(K85:K89)</f>
        <v>17422032.974904999</v>
      </c>
    </row>
    <row r="91" spans="1:11" x14ac:dyDescent="0.25">
      <c r="A91" s="501" t="s">
        <v>455</v>
      </c>
      <c r="B91" s="502"/>
      <c r="C91" s="502"/>
      <c r="D91" s="502"/>
      <c r="E91" s="502"/>
      <c r="F91" s="502"/>
      <c r="G91" s="502"/>
      <c r="H91" s="502"/>
      <c r="I91" s="502"/>
      <c r="J91" s="502"/>
      <c r="K91" s="503"/>
    </row>
    <row r="92" spans="1:11" ht="24" x14ac:dyDescent="0.25">
      <c r="A92" s="19" t="s">
        <v>448</v>
      </c>
      <c r="B92" s="19"/>
      <c r="C92" s="19" t="s">
        <v>449</v>
      </c>
      <c r="D92" s="19" t="s">
        <v>450</v>
      </c>
      <c r="E92" s="19"/>
      <c r="F92" s="19" t="s">
        <v>10</v>
      </c>
      <c r="G92" s="19" t="s">
        <v>12</v>
      </c>
      <c r="H92" s="19" t="s">
        <v>13</v>
      </c>
      <c r="I92" s="19" t="s">
        <v>14</v>
      </c>
      <c r="J92" s="19" t="s">
        <v>15</v>
      </c>
      <c r="K92" s="19" t="s">
        <v>16</v>
      </c>
    </row>
    <row r="93" spans="1:11" ht="24" x14ac:dyDescent="0.25">
      <c r="A93" s="24" t="s">
        <v>26</v>
      </c>
      <c r="B93" s="270" t="s">
        <v>21</v>
      </c>
      <c r="C93" s="25">
        <v>30</v>
      </c>
      <c r="D93" s="361">
        <v>1</v>
      </c>
      <c r="E93" s="361">
        <f t="shared" ref="E93:E97" si="12">+C93*D93</f>
        <v>30</v>
      </c>
      <c r="F93" s="26">
        <f t="shared" ref="F93:F97" si="13">G93/30</f>
        <v>116146.88649936666</v>
      </c>
      <c r="G93" s="14">
        <v>3484406.5949809998</v>
      </c>
      <c r="H93" s="26">
        <v>2830319.71</v>
      </c>
      <c r="I93" s="27"/>
      <c r="J93" s="27"/>
      <c r="K93" s="26">
        <f>F93*D93*C93</f>
        <v>3484406.5949809998</v>
      </c>
    </row>
    <row r="94" spans="1:11" ht="24" x14ac:dyDescent="0.25">
      <c r="A94" s="24" t="s">
        <v>35</v>
      </c>
      <c r="B94" s="270" t="s">
        <v>21</v>
      </c>
      <c r="C94" s="25">
        <v>30</v>
      </c>
      <c r="D94" s="361">
        <v>1</v>
      </c>
      <c r="E94" s="361">
        <f t="shared" si="12"/>
        <v>30</v>
      </c>
      <c r="F94" s="26">
        <f t="shared" si="13"/>
        <v>116146.88649936666</v>
      </c>
      <c r="G94" s="14">
        <v>3484406.5949809998</v>
      </c>
      <c r="H94" s="26">
        <v>2830319.71</v>
      </c>
      <c r="I94" s="27"/>
      <c r="J94" s="27"/>
      <c r="K94" s="26">
        <f>F94*D94*C94</f>
        <v>3484406.5949809998</v>
      </c>
    </row>
    <row r="95" spans="1:11" ht="24" x14ac:dyDescent="0.25">
      <c r="A95" s="24" t="s">
        <v>36</v>
      </c>
      <c r="B95" s="270" t="s">
        <v>21</v>
      </c>
      <c r="C95" s="25">
        <v>30</v>
      </c>
      <c r="D95" s="361">
        <v>1</v>
      </c>
      <c r="E95" s="361">
        <f t="shared" si="12"/>
        <v>30</v>
      </c>
      <c r="F95" s="26">
        <f t="shared" si="13"/>
        <v>116146.88649936666</v>
      </c>
      <c r="G95" s="14">
        <v>3484406.5949809998</v>
      </c>
      <c r="H95" s="26">
        <v>2830319.71</v>
      </c>
      <c r="I95" s="27"/>
      <c r="J95" s="27"/>
      <c r="K95" s="26">
        <f>F95*D95*C95</f>
        <v>3484406.5949809998</v>
      </c>
    </row>
    <row r="96" spans="1:11" ht="24" x14ac:dyDescent="0.25">
      <c r="A96" s="24" t="s">
        <v>43</v>
      </c>
      <c r="B96" s="270" t="s">
        <v>21</v>
      </c>
      <c r="C96" s="25">
        <v>30</v>
      </c>
      <c r="D96" s="361">
        <v>1</v>
      </c>
      <c r="E96" s="361">
        <f t="shared" si="12"/>
        <v>30</v>
      </c>
      <c r="F96" s="26">
        <f t="shared" si="13"/>
        <v>116146.88649936666</v>
      </c>
      <c r="G96" s="14">
        <v>3484406.5949809998</v>
      </c>
      <c r="H96" s="26">
        <v>2830319.71</v>
      </c>
      <c r="I96" s="27"/>
      <c r="J96" s="27"/>
      <c r="K96" s="26">
        <f>F96*D96*C96</f>
        <v>3484406.5949809998</v>
      </c>
    </row>
    <row r="97" spans="1:15" ht="24" x14ac:dyDescent="0.25">
      <c r="A97" s="24" t="s">
        <v>43</v>
      </c>
      <c r="B97" s="270" t="s">
        <v>21</v>
      </c>
      <c r="C97" s="25">
        <v>30</v>
      </c>
      <c r="D97" s="361">
        <v>1</v>
      </c>
      <c r="E97" s="361">
        <f t="shared" si="12"/>
        <v>30</v>
      </c>
      <c r="F97" s="26">
        <f t="shared" si="13"/>
        <v>116146.88649936666</v>
      </c>
      <c r="G97" s="14">
        <v>3484406.5949809998</v>
      </c>
      <c r="H97" s="26">
        <v>2830319.71</v>
      </c>
      <c r="I97" s="27"/>
      <c r="J97" s="27"/>
      <c r="K97" s="26">
        <f>F97*D97*C97</f>
        <v>3484406.5949809998</v>
      </c>
    </row>
    <row r="98" spans="1:15" x14ac:dyDescent="0.25">
      <c r="A98" s="504" t="s">
        <v>452</v>
      </c>
      <c r="B98" s="504"/>
      <c r="C98" s="504"/>
      <c r="D98" s="504"/>
      <c r="E98" s="504"/>
      <c r="F98" s="504"/>
      <c r="G98" s="504"/>
      <c r="H98" s="504"/>
      <c r="I98" s="504"/>
      <c r="J98" s="504"/>
      <c r="K98" s="28">
        <f>SUM(K93:K97)</f>
        <v>17422032.974904999</v>
      </c>
      <c r="N98" s="124"/>
    </row>
    <row r="100" spans="1:15" ht="18.75" x14ac:dyDescent="0.3">
      <c r="J100" s="32" t="s">
        <v>23</v>
      </c>
      <c r="K100" s="33">
        <f>K98+K90+K82+K57</f>
        <v>659365874.65690458</v>
      </c>
      <c r="N100" s="8"/>
      <c r="O100" s="124"/>
    </row>
  </sheetData>
  <autoFilter ref="A5:O80" xr:uid="{00000000-0009-0000-0000-00000D000000}">
    <filterColumn colId="0">
      <filters>
        <filter val="SEDE 13 - CADE SERVITA"/>
      </filters>
    </filterColumn>
  </autoFilter>
  <mergeCells count="9">
    <mergeCell ref="A90:J90"/>
    <mergeCell ref="A91:K91"/>
    <mergeCell ref="A98:J98"/>
    <mergeCell ref="C2:K2"/>
    <mergeCell ref="A4:K4"/>
    <mergeCell ref="A57:J57"/>
    <mergeCell ref="A58:K58"/>
    <mergeCell ref="A82:J82"/>
    <mergeCell ref="A83:K83"/>
  </mergeCells>
  <dataValidations count="1">
    <dataValidation type="list" allowBlank="1" showInputMessage="1" showErrorMessage="1" sqref="C2" xr:uid="{00000000-0002-0000-0D00-000000000000}"/>
  </dataValidation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46"/>
  <sheetViews>
    <sheetView zoomScale="80" zoomScaleNormal="80" workbookViewId="0">
      <pane ySplit="5" topLeftCell="A8" activePane="bottomLeft" state="frozen"/>
      <selection pane="bottomLeft" activeCell="D13" sqref="D13"/>
    </sheetView>
  </sheetViews>
  <sheetFormatPr baseColWidth="10" defaultColWidth="11.42578125" defaultRowHeight="15" x14ac:dyDescent="0.25"/>
  <cols>
    <col min="1" max="1" width="58.28515625" bestFit="1" customWidth="1"/>
    <col min="2" max="2" width="33.140625" customWidth="1"/>
    <col min="3" max="3" width="12.28515625" style="20" bestFit="1" customWidth="1"/>
    <col min="4" max="4" width="10.7109375" style="20"/>
    <col min="5" max="5" width="14.28515625" style="8" customWidth="1"/>
    <col min="6" max="6" width="14.5703125" style="8" bestFit="1" customWidth="1"/>
    <col min="7" max="7" width="18.5703125" style="8" customWidth="1"/>
    <col min="8" max="9" width="26" style="8" customWidth="1"/>
    <col min="10" max="10" width="25.42578125" style="8" customWidth="1"/>
  </cols>
  <sheetData>
    <row r="1" spans="1:10" ht="20.25" customHeight="1" x14ac:dyDescent="0.25"/>
    <row r="2" spans="1:10" ht="20.25" customHeight="1" x14ac:dyDescent="0.25">
      <c r="A2" s="31" t="s">
        <v>0</v>
      </c>
      <c r="B2" s="263"/>
      <c r="C2" s="467" t="s">
        <v>1</v>
      </c>
      <c r="D2" s="467"/>
      <c r="E2" s="467"/>
      <c r="F2" s="467"/>
      <c r="G2" s="467"/>
      <c r="H2" s="467"/>
      <c r="I2" s="467"/>
      <c r="J2" s="467"/>
    </row>
    <row r="3" spans="1:10" ht="20.25" customHeight="1" x14ac:dyDescent="0.25"/>
    <row r="4" spans="1:10" ht="19.5" customHeight="1" x14ac:dyDescent="0.25">
      <c r="A4" s="501" t="s">
        <v>447</v>
      </c>
      <c r="B4" s="502"/>
      <c r="C4" s="502"/>
      <c r="D4" s="502"/>
      <c r="E4" s="502"/>
      <c r="F4" s="502"/>
      <c r="G4" s="502"/>
      <c r="H4" s="502"/>
      <c r="I4" s="502"/>
      <c r="J4" s="503"/>
    </row>
    <row r="5" spans="1:10" ht="24" x14ac:dyDescent="0.25">
      <c r="A5" s="19" t="s">
        <v>448</v>
      </c>
      <c r="B5" s="19"/>
      <c r="C5" s="19" t="s">
        <v>449</v>
      </c>
      <c r="D5" s="19" t="s">
        <v>450</v>
      </c>
      <c r="E5" s="19" t="s">
        <v>10</v>
      </c>
      <c r="F5" s="19" t="s">
        <v>12</v>
      </c>
      <c r="G5" s="19" t="s">
        <v>13</v>
      </c>
      <c r="H5" s="19" t="s">
        <v>14</v>
      </c>
      <c r="I5" s="19" t="s">
        <v>15</v>
      </c>
      <c r="J5" s="19" t="s">
        <v>16</v>
      </c>
    </row>
    <row r="6" spans="1:10" x14ac:dyDescent="0.25">
      <c r="A6" s="268" t="s">
        <v>26</v>
      </c>
      <c r="B6" s="268" t="s">
        <v>457</v>
      </c>
      <c r="C6" s="23">
        <v>4</v>
      </c>
      <c r="D6" s="23">
        <f>COUNTIFS(NOM!$H$3:$H$201,'PERSONAL (2)'!$A$6:$A$19,NOM!$F$3:$F$201,'PERSONAL (2)'!$B$6:$B$19,NOM!$I$3:$I$201,'PERSONAL (2)'!$C$6:$C$19)</f>
        <v>0</v>
      </c>
      <c r="E6" s="14">
        <f>F6/30</f>
        <v>116146.88649936666</v>
      </c>
      <c r="F6" s="14">
        <v>3484406.5949809998</v>
      </c>
      <c r="G6" s="14">
        <f>F6*D6</f>
        <v>0</v>
      </c>
      <c r="H6" s="22"/>
      <c r="I6" s="22"/>
      <c r="J6" s="14">
        <f>E6*D6*C6</f>
        <v>0</v>
      </c>
    </row>
    <row r="7" spans="1:10" x14ac:dyDescent="0.25">
      <c r="A7" s="268" t="s">
        <v>26</v>
      </c>
      <c r="B7" s="268" t="s">
        <v>457</v>
      </c>
      <c r="C7" s="23">
        <v>8</v>
      </c>
      <c r="D7" s="23">
        <f>COUNTIFS(NOM!$H$3:$H$201,'PERSONAL (2)'!$A$6:$A$19,NOM!$F$3:$F$201,'PERSONAL (2)'!$B$6:$B$19,NOM!$I$3:$I$201,'PERSONAL (2)'!$C$6:$C$19)</f>
        <v>0</v>
      </c>
      <c r="E7" s="14">
        <f t="shared" ref="E7:E499" si="0">F7/30</f>
        <v>116146.88649936666</v>
      </c>
      <c r="F7" s="14">
        <v>3484406.5949809998</v>
      </c>
      <c r="G7" s="14">
        <f t="shared" ref="G7:G19" si="1">F7*D7</f>
        <v>0</v>
      </c>
      <c r="H7" s="22"/>
      <c r="I7" s="22"/>
      <c r="J7" s="14">
        <f t="shared" ref="J7:J486" si="2">E7*D7*C7</f>
        <v>0</v>
      </c>
    </row>
    <row r="8" spans="1:10" x14ac:dyDescent="0.25">
      <c r="A8" s="268" t="s">
        <v>26</v>
      </c>
      <c r="B8" s="268" t="s">
        <v>457</v>
      </c>
      <c r="C8" s="23">
        <v>10</v>
      </c>
      <c r="D8" s="23">
        <f>COUNTIFS(NOM!$H$3:$H$201,'PERSONAL (2)'!$A$6:$A$19,NOM!$F$3:$F$201,'PERSONAL (2)'!$B$6:$B$19,NOM!$I$3:$I$201,'PERSONAL (2)'!$C$6:$C$19)</f>
        <v>0</v>
      </c>
      <c r="E8" s="14">
        <f t="shared" si="0"/>
        <v>116146.88649936666</v>
      </c>
      <c r="F8" s="14">
        <v>3484406.5949809998</v>
      </c>
      <c r="G8" s="14">
        <f t="shared" si="1"/>
        <v>0</v>
      </c>
      <c r="H8" s="22"/>
      <c r="I8" s="22"/>
      <c r="J8" s="14">
        <f t="shared" si="2"/>
        <v>0</v>
      </c>
    </row>
    <row r="9" spans="1:10" x14ac:dyDescent="0.25">
      <c r="A9" s="268" t="s">
        <v>26</v>
      </c>
      <c r="B9" s="268" t="s">
        <v>457</v>
      </c>
      <c r="C9" s="23">
        <v>16</v>
      </c>
      <c r="D9" s="23">
        <f>COUNTIFS(NOM!$H$3:$H$201,'PERSONAL (2)'!$A$6:$A$19,NOM!$F$3:$F$201,'PERSONAL (2)'!$B$6:$B$19,NOM!$I$3:$I$201,'PERSONAL (2)'!$C$6:$C$19)</f>
        <v>0</v>
      </c>
      <c r="E9" s="14">
        <f>F9/30</f>
        <v>116146.88649936666</v>
      </c>
      <c r="F9" s="14">
        <v>3484406.5949809998</v>
      </c>
      <c r="G9" s="14">
        <f t="shared" si="1"/>
        <v>0</v>
      </c>
      <c r="H9" s="22"/>
      <c r="I9" s="22"/>
      <c r="J9" s="14">
        <f t="shared" si="2"/>
        <v>0</v>
      </c>
    </row>
    <row r="10" spans="1:10" x14ac:dyDescent="0.25">
      <c r="A10" s="268" t="s">
        <v>26</v>
      </c>
      <c r="B10" s="268" t="s">
        <v>457</v>
      </c>
      <c r="C10" s="23">
        <v>17</v>
      </c>
      <c r="D10" s="23">
        <f>COUNTIFS(NOM!$H$3:$H$201,'PERSONAL (2)'!$A$6:$A$19,NOM!$F$3:$F$201,'PERSONAL (2)'!$B$6:$B$19,NOM!$I$3:$I$201,'PERSONAL (2)'!$C$6:$C$19)</f>
        <v>0</v>
      </c>
      <c r="E10" s="14">
        <f t="shared" ref="E10:E19" si="3">F10/30</f>
        <v>116146.88649936666</v>
      </c>
      <c r="F10" s="14">
        <v>3484406.5949809998</v>
      </c>
      <c r="G10" s="14">
        <f t="shared" si="1"/>
        <v>0</v>
      </c>
      <c r="H10" s="22"/>
      <c r="I10" s="22"/>
      <c r="J10" s="14"/>
    </row>
    <row r="11" spans="1:10" x14ac:dyDescent="0.25">
      <c r="A11" s="268" t="s">
        <v>26</v>
      </c>
      <c r="B11" s="268" t="s">
        <v>457</v>
      </c>
      <c r="C11" s="23">
        <v>18</v>
      </c>
      <c r="D11" s="23">
        <f>COUNTIFS(NOM!$H$3:$H$201,'PERSONAL (2)'!$A$6:$A$19,NOM!$F$3:$F$201,'PERSONAL (2)'!$B$6:$B$19,NOM!$I$3:$I$201,'PERSONAL (2)'!$C$6:$C$19)</f>
        <v>0</v>
      </c>
      <c r="E11" s="14">
        <f t="shared" si="3"/>
        <v>116146.88649936666</v>
      </c>
      <c r="F11" s="14">
        <v>3484406.5949809998</v>
      </c>
      <c r="G11" s="14">
        <f t="shared" si="1"/>
        <v>0</v>
      </c>
      <c r="H11" s="22"/>
      <c r="I11" s="22"/>
      <c r="J11" s="14"/>
    </row>
    <row r="12" spans="1:10" x14ac:dyDescent="0.25">
      <c r="A12" s="268" t="s">
        <v>26</v>
      </c>
      <c r="B12" s="268" t="s">
        <v>457</v>
      </c>
      <c r="C12" s="23">
        <v>19</v>
      </c>
      <c r="D12" s="23">
        <f>COUNTIFS(NOM!$H$3:$H$201,'PERSONAL (2)'!$A$6:$A$19,NOM!$F$3:$F$201,'PERSONAL (2)'!$B$6:$B$19,NOM!$I$3:$I$201,'PERSONAL (2)'!$C$6:$C$19)</f>
        <v>0</v>
      </c>
      <c r="E12" s="14">
        <f t="shared" si="3"/>
        <v>116146.88649936666</v>
      </c>
      <c r="F12" s="14">
        <v>3484406.5949809998</v>
      </c>
      <c r="G12" s="14">
        <f t="shared" si="1"/>
        <v>0</v>
      </c>
      <c r="H12" s="22"/>
      <c r="I12" s="22"/>
      <c r="J12" s="14"/>
    </row>
    <row r="13" spans="1:10" x14ac:dyDescent="0.25">
      <c r="A13" s="268" t="s">
        <v>26</v>
      </c>
      <c r="B13" s="268" t="s">
        <v>457</v>
      </c>
      <c r="C13" s="23">
        <v>21</v>
      </c>
      <c r="D13" s="23">
        <f>COUNTIFS(NOM!$H$3:$H$201,'PERSONAL (2)'!$A$6:$A$19,NOM!$F$3:$F$201,'PERSONAL (2)'!$B$6:$B$19,NOM!$I$3:$I$201,'PERSONAL (2)'!$C$6:$C$19)</f>
        <v>0</v>
      </c>
      <c r="E13" s="14">
        <f t="shared" si="3"/>
        <v>116146.88649936666</v>
      </c>
      <c r="F13" s="14">
        <v>3484406.5949809998</v>
      </c>
      <c r="G13" s="14">
        <f t="shared" si="1"/>
        <v>0</v>
      </c>
      <c r="H13" s="22"/>
      <c r="I13" s="22"/>
      <c r="J13" s="14"/>
    </row>
    <row r="14" spans="1:10" x14ac:dyDescent="0.25">
      <c r="A14" s="268" t="s">
        <v>26</v>
      </c>
      <c r="B14" s="268" t="s">
        <v>457</v>
      </c>
      <c r="C14" s="23">
        <v>23</v>
      </c>
      <c r="D14" s="23">
        <f>COUNTIFS(NOM!$H$3:$H$201,'PERSONAL (2)'!$A$6:$A$19,NOM!$F$3:$F$201,'PERSONAL (2)'!$B$6:$B$19,NOM!$I$3:$I$201,'PERSONAL (2)'!$C$6:$C$19)</f>
        <v>0</v>
      </c>
      <c r="E14" s="14">
        <f t="shared" si="3"/>
        <v>116146.88649936666</v>
      </c>
      <c r="F14" s="14">
        <v>3484406.5949809998</v>
      </c>
      <c r="G14" s="14">
        <f t="shared" si="1"/>
        <v>0</v>
      </c>
      <c r="H14" s="22"/>
      <c r="I14" s="22"/>
      <c r="J14" s="14"/>
    </row>
    <row r="15" spans="1:10" x14ac:dyDescent="0.25">
      <c r="A15" s="268" t="s">
        <v>26</v>
      </c>
      <c r="B15" s="268" t="s">
        <v>457</v>
      </c>
      <c r="C15" s="23">
        <v>24</v>
      </c>
      <c r="D15" s="23">
        <f>COUNTIFS(NOM!$H$3:$H$201,'PERSONAL (2)'!$A$6:$A$19,NOM!$F$3:$F$201,'PERSONAL (2)'!$B$6:$B$19,NOM!$I$3:$I$201,'PERSONAL (2)'!$C$6:$C$19)</f>
        <v>0</v>
      </c>
      <c r="E15" s="14">
        <f t="shared" si="3"/>
        <v>116146.88649936666</v>
      </c>
      <c r="F15" s="14">
        <v>3484406.5949809998</v>
      </c>
      <c r="G15" s="14">
        <f t="shared" si="1"/>
        <v>0</v>
      </c>
      <c r="H15" s="22"/>
      <c r="I15" s="22"/>
      <c r="J15" s="14"/>
    </row>
    <row r="16" spans="1:10" x14ac:dyDescent="0.25">
      <c r="A16" s="268" t="s">
        <v>26</v>
      </c>
      <c r="B16" s="268" t="s">
        <v>457</v>
      </c>
      <c r="C16" s="23">
        <v>25</v>
      </c>
      <c r="D16" s="23">
        <f>COUNTIFS(NOM!$H$3:$H$201,'PERSONAL (2)'!$A$6:$A$19,NOM!$F$3:$F$201,'PERSONAL (2)'!$B$6:$B$19,NOM!$I$3:$I$201,'PERSONAL (2)'!$C$6:$C$19)</f>
        <v>0</v>
      </c>
      <c r="E16" s="14">
        <f t="shared" si="3"/>
        <v>116146.88649936666</v>
      </c>
      <c r="F16" s="14">
        <v>3484406.5949809998</v>
      </c>
      <c r="G16" s="14">
        <f t="shared" si="1"/>
        <v>0</v>
      </c>
      <c r="H16" s="22"/>
      <c r="I16" s="22"/>
      <c r="J16" s="14"/>
    </row>
    <row r="17" spans="1:10" x14ac:dyDescent="0.25">
      <c r="A17" s="268" t="s">
        <v>26</v>
      </c>
      <c r="B17" s="268" t="s">
        <v>457</v>
      </c>
      <c r="C17" s="23">
        <v>26</v>
      </c>
      <c r="D17" s="23">
        <f>COUNTIFS(NOM!$H$3:$H$201,'PERSONAL (2)'!$A$6:$A$19,NOM!$F$3:$F$201,'PERSONAL (2)'!$B$6:$B$19,NOM!$I$3:$I$201,'PERSONAL (2)'!$C$6:$C$19)</f>
        <v>0</v>
      </c>
      <c r="E17" s="14">
        <f t="shared" si="3"/>
        <v>116146.88649936666</v>
      </c>
      <c r="F17" s="14">
        <v>3484406.5949809998</v>
      </c>
      <c r="G17" s="14">
        <f t="shared" si="1"/>
        <v>0</v>
      </c>
      <c r="H17" s="22"/>
      <c r="I17" s="22"/>
      <c r="J17" s="14"/>
    </row>
    <row r="18" spans="1:10" x14ac:dyDescent="0.25">
      <c r="A18" s="268" t="s">
        <v>26</v>
      </c>
      <c r="B18" s="268" t="s">
        <v>457</v>
      </c>
      <c r="C18" s="23">
        <v>27</v>
      </c>
      <c r="D18" s="23">
        <f>COUNTIFS(NOM!$H$3:$H$201,'PERSONAL (2)'!$A$6:$A$19,NOM!$F$3:$F$201,'PERSONAL (2)'!$B$6:$B$19,NOM!$I$3:$I$201,'PERSONAL (2)'!$C$6:$C$19)</f>
        <v>0</v>
      </c>
      <c r="E18" s="14">
        <f t="shared" si="3"/>
        <v>116146.88649936666</v>
      </c>
      <c r="F18" s="14">
        <v>3484406.5949809998</v>
      </c>
      <c r="G18" s="14">
        <f t="shared" si="1"/>
        <v>0</v>
      </c>
      <c r="H18" s="22"/>
      <c r="I18" s="22"/>
      <c r="J18" s="14"/>
    </row>
    <row r="19" spans="1:10" x14ac:dyDescent="0.25">
      <c r="A19" s="268" t="s">
        <v>26</v>
      </c>
      <c r="B19" s="268" t="s">
        <v>457</v>
      </c>
      <c r="C19" s="23">
        <v>28</v>
      </c>
      <c r="D19" s="23">
        <f>COUNTIFS(NOM!$H$3:$H$201,'PERSONAL (2)'!$A$6:$A$19,NOM!$F$3:$F$201,'PERSONAL (2)'!$B$6:$B$19,NOM!$I$3:$I$201,'PERSONAL (2)'!$C$6:$C$19)</f>
        <v>0</v>
      </c>
      <c r="E19" s="14">
        <f t="shared" si="3"/>
        <v>116146.88649936666</v>
      </c>
      <c r="F19" s="14">
        <v>3484406.5949809998</v>
      </c>
      <c r="G19" s="14">
        <f t="shared" si="1"/>
        <v>0</v>
      </c>
      <c r="H19" s="22"/>
      <c r="I19" s="22"/>
      <c r="J19" s="14"/>
    </row>
    <row r="20" spans="1:10" x14ac:dyDescent="0.25">
      <c r="A20" s="269" t="s">
        <v>27</v>
      </c>
      <c r="B20" s="269" t="s">
        <v>457</v>
      </c>
      <c r="C20" s="23">
        <v>4</v>
      </c>
      <c r="D20" s="23">
        <f>COUNTIFS(NOM!$H$3:$H$201,'PERSONAL (2)'!$A$20:$A$33,NOM!$F$3:$F$201,'PERSONAL (2)'!$B$20:$B$33,NOM!$I$3:$I$201,'PERSONAL (2)'!$C$20:$C$33)</f>
        <v>0</v>
      </c>
      <c r="E20" s="14">
        <f t="shared" si="0"/>
        <v>116146.88649936666</v>
      </c>
      <c r="F20" s="14">
        <v>3484406.5949809998</v>
      </c>
      <c r="G20" s="14" t="e">
        <f>F20*#REF!</f>
        <v>#REF!</v>
      </c>
      <c r="H20" s="22"/>
      <c r="I20" s="22"/>
      <c r="J20" s="14" t="e">
        <f>E20*#REF!*C20</f>
        <v>#REF!</v>
      </c>
    </row>
    <row r="21" spans="1:10" x14ac:dyDescent="0.25">
      <c r="A21" s="269" t="s">
        <v>27</v>
      </c>
      <c r="B21" s="269" t="s">
        <v>457</v>
      </c>
      <c r="C21" s="23">
        <v>8</v>
      </c>
      <c r="D21" s="23">
        <f>COUNTIFS(NOM!$H$3:$H$201,'PERSONAL (2)'!$A$20:$A$33,NOM!$F$3:$F$201,'PERSONAL (2)'!$B$20:$B$33,NOM!$I$3:$I$201,'PERSONAL (2)'!$C$20:$C$33)</f>
        <v>0</v>
      </c>
      <c r="E21" s="14">
        <f t="shared" si="0"/>
        <v>116146.88649936666</v>
      </c>
      <c r="F21" s="14">
        <v>3484406.5949809998</v>
      </c>
      <c r="G21" s="14">
        <f t="shared" ref="G21:G486" si="4">F21*D21</f>
        <v>0</v>
      </c>
      <c r="H21" s="22"/>
      <c r="I21" s="22"/>
      <c r="J21" s="14">
        <f t="shared" si="2"/>
        <v>0</v>
      </c>
    </row>
    <row r="22" spans="1:10" x14ac:dyDescent="0.25">
      <c r="A22" s="269" t="s">
        <v>27</v>
      </c>
      <c r="B22" s="269" t="s">
        <v>457</v>
      </c>
      <c r="C22" s="23">
        <v>10</v>
      </c>
      <c r="D22" s="23">
        <f>COUNTIFS(NOM!$H$3:$H$201,'PERSONAL (2)'!$A$20:$A$33,NOM!$F$3:$F$201,'PERSONAL (2)'!$B$20:$B$33,NOM!$I$3:$I$201,'PERSONAL (2)'!$C$20:$C$33)</f>
        <v>0</v>
      </c>
      <c r="E22" s="14">
        <f t="shared" si="0"/>
        <v>116146.88649936666</v>
      </c>
      <c r="F22" s="14">
        <v>3484406.5949809998</v>
      </c>
      <c r="G22" s="14">
        <f t="shared" si="4"/>
        <v>0</v>
      </c>
      <c r="H22" s="22"/>
      <c r="I22" s="22"/>
      <c r="J22" s="14">
        <f t="shared" si="2"/>
        <v>0</v>
      </c>
    </row>
    <row r="23" spans="1:10" x14ac:dyDescent="0.25">
      <c r="A23" s="269" t="s">
        <v>27</v>
      </c>
      <c r="B23" s="269" t="s">
        <v>457</v>
      </c>
      <c r="C23" s="23">
        <v>16</v>
      </c>
      <c r="D23" s="23">
        <f>COUNTIFS(NOM!$H$3:$H$201,'PERSONAL (2)'!$A$20:$A$33,NOM!$F$3:$F$201,'PERSONAL (2)'!$B$20:$B$33,NOM!$I$3:$I$201,'PERSONAL (2)'!$C$20:$C$33)</f>
        <v>0</v>
      </c>
      <c r="E23" s="14">
        <f t="shared" si="0"/>
        <v>116146.88649936666</v>
      </c>
      <c r="F23" s="14">
        <v>3484406.5949809998</v>
      </c>
      <c r="G23" s="14">
        <f t="shared" si="4"/>
        <v>0</v>
      </c>
      <c r="H23" s="22"/>
      <c r="I23" s="22"/>
      <c r="J23" s="14">
        <f t="shared" si="2"/>
        <v>0</v>
      </c>
    </row>
    <row r="24" spans="1:10" x14ac:dyDescent="0.25">
      <c r="A24" s="269" t="s">
        <v>27</v>
      </c>
      <c r="B24" s="269" t="s">
        <v>457</v>
      </c>
      <c r="C24" s="23">
        <v>17</v>
      </c>
      <c r="D24" s="23">
        <f>COUNTIFS(NOM!$H$3:$H$201,'PERSONAL (2)'!$A$20:$A$33,NOM!$F$3:$F$201,'PERSONAL (2)'!$B$20:$B$33,NOM!$I$3:$I$201,'PERSONAL (2)'!$C$20:$C$33)</f>
        <v>0</v>
      </c>
      <c r="E24" s="14">
        <f t="shared" si="0"/>
        <v>116146.88649936666</v>
      </c>
      <c r="F24" s="14">
        <v>3484406.5949809998</v>
      </c>
      <c r="G24" s="14">
        <f t="shared" si="4"/>
        <v>0</v>
      </c>
      <c r="H24" s="22"/>
      <c r="I24" s="22"/>
      <c r="J24" s="14">
        <f t="shared" si="2"/>
        <v>0</v>
      </c>
    </row>
    <row r="25" spans="1:10" x14ac:dyDescent="0.25">
      <c r="A25" s="269" t="s">
        <v>27</v>
      </c>
      <c r="B25" s="269" t="s">
        <v>457</v>
      </c>
      <c r="C25" s="23">
        <v>18</v>
      </c>
      <c r="D25" s="23">
        <f>COUNTIFS(NOM!$H$3:$H$201,'PERSONAL (2)'!$A$20:$A$33,NOM!$F$3:$F$201,'PERSONAL (2)'!$B$20:$B$33,NOM!$I$3:$I$201,'PERSONAL (2)'!$C$20:$C$33)</f>
        <v>0</v>
      </c>
      <c r="E25" s="14"/>
      <c r="F25" s="14"/>
      <c r="G25" s="14"/>
      <c r="H25" s="22"/>
      <c r="I25" s="22"/>
      <c r="J25" s="14"/>
    </row>
    <row r="26" spans="1:10" x14ac:dyDescent="0.25">
      <c r="A26" s="269" t="s">
        <v>27</v>
      </c>
      <c r="B26" s="269" t="s">
        <v>457</v>
      </c>
      <c r="C26" s="23">
        <v>19</v>
      </c>
      <c r="D26" s="23">
        <f>COUNTIFS(NOM!$H$3:$H$201,'PERSONAL (2)'!$A$20:$A$33,NOM!$F$3:$F$201,'PERSONAL (2)'!$B$20:$B$33,NOM!$I$3:$I$201,'PERSONAL (2)'!$C$20:$C$33)</f>
        <v>0</v>
      </c>
      <c r="E26" s="14"/>
      <c r="F26" s="14"/>
      <c r="G26" s="14"/>
      <c r="H26" s="22"/>
      <c r="I26" s="22"/>
      <c r="J26" s="14"/>
    </row>
    <row r="27" spans="1:10" x14ac:dyDescent="0.25">
      <c r="A27" s="269" t="s">
        <v>27</v>
      </c>
      <c r="B27" s="269" t="s">
        <v>457</v>
      </c>
      <c r="C27" s="23">
        <v>21</v>
      </c>
      <c r="D27" s="23">
        <f>COUNTIFS(NOM!$H$3:$H$201,'PERSONAL (2)'!$A$20:$A$33,NOM!$F$3:$F$201,'PERSONAL (2)'!$B$20:$B$33,NOM!$I$3:$I$201,'PERSONAL (2)'!$C$20:$C$33)</f>
        <v>0</v>
      </c>
      <c r="E27" s="14"/>
      <c r="F27" s="14"/>
      <c r="G27" s="14"/>
      <c r="H27" s="22"/>
      <c r="I27" s="22"/>
      <c r="J27" s="14"/>
    </row>
    <row r="28" spans="1:10" x14ac:dyDescent="0.25">
      <c r="A28" s="269" t="s">
        <v>27</v>
      </c>
      <c r="B28" s="269" t="s">
        <v>457</v>
      </c>
      <c r="C28" s="23">
        <v>23</v>
      </c>
      <c r="D28" s="23">
        <f>COUNTIFS(NOM!$H$3:$H$201,'PERSONAL (2)'!$A$20:$A$33,NOM!$F$3:$F$201,'PERSONAL (2)'!$B$20:$B$33,NOM!$I$3:$I$201,'PERSONAL (2)'!$C$20:$C$33)</f>
        <v>0</v>
      </c>
      <c r="E28" s="14"/>
      <c r="F28" s="14"/>
      <c r="G28" s="14"/>
      <c r="H28" s="22"/>
      <c r="I28" s="22"/>
      <c r="J28" s="14"/>
    </row>
    <row r="29" spans="1:10" x14ac:dyDescent="0.25">
      <c r="A29" s="269" t="s">
        <v>27</v>
      </c>
      <c r="B29" s="269" t="s">
        <v>457</v>
      </c>
      <c r="C29" s="23">
        <v>24</v>
      </c>
      <c r="D29" s="23">
        <f>COUNTIFS(NOM!$H$3:$H$201,'PERSONAL (2)'!$A$20:$A$33,NOM!$F$3:$F$201,'PERSONAL (2)'!$B$20:$B$33,NOM!$I$3:$I$201,'PERSONAL (2)'!$C$20:$C$33)</f>
        <v>0</v>
      </c>
      <c r="E29" s="14"/>
      <c r="F29" s="14"/>
      <c r="G29" s="14"/>
      <c r="H29" s="22"/>
      <c r="I29" s="22"/>
      <c r="J29" s="14"/>
    </row>
    <row r="30" spans="1:10" x14ac:dyDescent="0.25">
      <c r="A30" s="269" t="s">
        <v>27</v>
      </c>
      <c r="B30" s="269" t="s">
        <v>457</v>
      </c>
      <c r="C30" s="23">
        <v>25</v>
      </c>
      <c r="D30" s="23">
        <f>COUNTIFS(NOM!$H$3:$H$201,'PERSONAL (2)'!$A$20:$A$33,NOM!$F$3:$F$201,'PERSONAL (2)'!$B$20:$B$33,NOM!$I$3:$I$201,'PERSONAL (2)'!$C$20:$C$33)</f>
        <v>0</v>
      </c>
      <c r="E30" s="14"/>
      <c r="F30" s="14"/>
      <c r="G30" s="14"/>
      <c r="H30" s="22"/>
      <c r="I30" s="22"/>
      <c r="J30" s="14"/>
    </row>
    <row r="31" spans="1:10" x14ac:dyDescent="0.25">
      <c r="A31" s="269" t="s">
        <v>27</v>
      </c>
      <c r="B31" s="269" t="s">
        <v>457</v>
      </c>
      <c r="C31" s="23">
        <v>26</v>
      </c>
      <c r="D31" s="23">
        <f>COUNTIFS(NOM!$H$3:$H$201,'PERSONAL (2)'!$A$20:$A$33,NOM!$F$3:$F$201,'PERSONAL (2)'!$B$20:$B$33,NOM!$I$3:$I$201,'PERSONAL (2)'!$C$20:$C$33)</f>
        <v>0</v>
      </c>
      <c r="E31" s="14"/>
      <c r="F31" s="14"/>
      <c r="G31" s="14"/>
      <c r="H31" s="22"/>
      <c r="I31" s="22"/>
      <c r="J31" s="14"/>
    </row>
    <row r="32" spans="1:10" x14ac:dyDescent="0.25">
      <c r="A32" s="269" t="s">
        <v>27</v>
      </c>
      <c r="B32" s="269" t="s">
        <v>457</v>
      </c>
      <c r="C32" s="23">
        <v>27</v>
      </c>
      <c r="D32" s="23">
        <f>COUNTIFS(NOM!$H$3:$H$201,'PERSONAL (2)'!$A$20:$A$33,NOM!$F$3:$F$201,'PERSONAL (2)'!$B$20:$B$33,NOM!$I$3:$I$201,'PERSONAL (2)'!$C$20:$C$33)</f>
        <v>0</v>
      </c>
      <c r="E32" s="14"/>
      <c r="F32" s="14"/>
      <c r="G32" s="14"/>
      <c r="H32" s="22"/>
      <c r="I32" s="22"/>
      <c r="J32" s="14"/>
    </row>
    <row r="33" spans="1:10" x14ac:dyDescent="0.25">
      <c r="A33" s="269" t="s">
        <v>27</v>
      </c>
      <c r="B33" s="269" t="s">
        <v>457</v>
      </c>
      <c r="C33" s="23">
        <v>28</v>
      </c>
      <c r="D33" s="23">
        <f>COUNTIFS(NOM!$H$3:$H$201,'PERSONAL (2)'!$A$20:$A$33,NOM!$F$3:$F$201,'PERSONAL (2)'!$B$20:$B$33,NOM!$I$3:$I$201,'PERSONAL (2)'!$C$20:$C$33)</f>
        <v>0</v>
      </c>
      <c r="E33" s="14"/>
      <c r="F33" s="14"/>
      <c r="G33" s="14"/>
      <c r="H33" s="22"/>
      <c r="I33" s="22"/>
      <c r="J33" s="14"/>
    </row>
    <row r="34" spans="1:10" x14ac:dyDescent="0.25">
      <c r="A34" s="21" t="s">
        <v>28</v>
      </c>
      <c r="B34" s="21" t="s">
        <v>457</v>
      </c>
      <c r="C34" s="23">
        <v>4</v>
      </c>
      <c r="D34" s="23">
        <f>COUNTIFS(NOM!$H$3:$H$201,'PERSONAL (2)'!$A$34:$A$47,NOM!$F$3:$F$201,'PERSONAL (2)'!$B$34:$B$47,NOM!$I$3:$I$201,'PERSONAL (2)'!$C$34:$C$47)</f>
        <v>0</v>
      </c>
      <c r="E34" s="14"/>
      <c r="F34" s="14"/>
      <c r="G34" s="14"/>
      <c r="H34" s="22"/>
      <c r="I34" s="22"/>
      <c r="J34" s="14"/>
    </row>
    <row r="35" spans="1:10" x14ac:dyDescent="0.25">
      <c r="A35" s="21" t="s">
        <v>28</v>
      </c>
      <c r="B35" s="21" t="s">
        <v>457</v>
      </c>
      <c r="C35" s="23">
        <v>8</v>
      </c>
      <c r="D35" s="23">
        <f>COUNTIFS(NOM!$H$3:$H$201,'PERSONAL (2)'!$A$34:$A$47,NOM!$F$3:$F$201,'PERSONAL (2)'!$B$34:$B$47,NOM!$I$3:$I$201,'PERSONAL (2)'!$C$34:$C$47)</f>
        <v>0</v>
      </c>
      <c r="E35" s="14"/>
      <c r="F35" s="14"/>
      <c r="G35" s="14"/>
      <c r="H35" s="22"/>
      <c r="I35" s="22"/>
      <c r="J35" s="14"/>
    </row>
    <row r="36" spans="1:10" x14ac:dyDescent="0.25">
      <c r="A36" s="21" t="s">
        <v>28</v>
      </c>
      <c r="B36" s="21" t="s">
        <v>457</v>
      </c>
      <c r="C36" s="23">
        <v>10</v>
      </c>
      <c r="D36" s="23">
        <f>COUNTIFS(NOM!$H$3:$H$201,'PERSONAL (2)'!$A$34:$A$47,NOM!$F$3:$F$201,'PERSONAL (2)'!$B$34:$B$47,NOM!$I$3:$I$201,'PERSONAL (2)'!$C$34:$C$47)</f>
        <v>0</v>
      </c>
      <c r="E36" s="14"/>
      <c r="F36" s="14"/>
      <c r="G36" s="14"/>
      <c r="H36" s="22"/>
      <c r="I36" s="22"/>
      <c r="J36" s="14"/>
    </row>
    <row r="37" spans="1:10" x14ac:dyDescent="0.25">
      <c r="A37" s="21" t="s">
        <v>28</v>
      </c>
      <c r="B37" s="21" t="s">
        <v>457</v>
      </c>
      <c r="C37" s="23">
        <v>16</v>
      </c>
      <c r="D37" s="23">
        <f>COUNTIFS(NOM!$H$3:$H$201,'PERSONAL (2)'!$A$34:$A$47,NOM!$F$3:$F$201,'PERSONAL (2)'!$B$34:$B$47,NOM!$I$3:$I$201,'PERSONAL (2)'!$C$34:$C$47)</f>
        <v>0</v>
      </c>
      <c r="E37" s="14"/>
      <c r="F37" s="14"/>
      <c r="G37" s="14"/>
      <c r="H37" s="22"/>
      <c r="I37" s="22"/>
      <c r="J37" s="14"/>
    </row>
    <row r="38" spans="1:10" x14ac:dyDescent="0.25">
      <c r="A38" s="21" t="s">
        <v>28</v>
      </c>
      <c r="B38" s="21" t="s">
        <v>457</v>
      </c>
      <c r="C38" s="23">
        <v>17</v>
      </c>
      <c r="D38" s="23">
        <f>COUNTIFS(NOM!$H$3:$H$201,'PERSONAL (2)'!$A$34:$A$47,NOM!$F$3:$F$201,'PERSONAL (2)'!$B$34:$B$47,NOM!$I$3:$I$201,'PERSONAL (2)'!$C$34:$C$47)</f>
        <v>0</v>
      </c>
      <c r="E38" s="14"/>
      <c r="F38" s="14"/>
      <c r="G38" s="14"/>
      <c r="H38" s="22"/>
      <c r="I38" s="22"/>
      <c r="J38" s="14"/>
    </row>
    <row r="39" spans="1:10" x14ac:dyDescent="0.25">
      <c r="A39" s="21" t="s">
        <v>28</v>
      </c>
      <c r="B39" s="21" t="s">
        <v>457</v>
      </c>
      <c r="C39" s="23">
        <v>18</v>
      </c>
      <c r="D39" s="23">
        <f>COUNTIFS(NOM!$H$3:$H$201,'PERSONAL (2)'!$A$34:$A$47,NOM!$F$3:$F$201,'PERSONAL (2)'!$B$34:$B$47,NOM!$I$3:$I$201,'PERSONAL (2)'!$C$34:$C$47)</f>
        <v>0</v>
      </c>
      <c r="E39" s="14"/>
      <c r="F39" s="14"/>
      <c r="G39" s="14"/>
      <c r="H39" s="22"/>
      <c r="I39" s="22"/>
      <c r="J39" s="14"/>
    </row>
    <row r="40" spans="1:10" x14ac:dyDescent="0.25">
      <c r="A40" s="21" t="s">
        <v>28</v>
      </c>
      <c r="B40" s="21" t="s">
        <v>457</v>
      </c>
      <c r="C40" s="23">
        <v>19</v>
      </c>
      <c r="D40" s="23">
        <f>COUNTIFS(NOM!$H$3:$H$201,'PERSONAL (2)'!$A$34:$A$47,NOM!$F$3:$F$201,'PERSONAL (2)'!$B$34:$B$47,NOM!$I$3:$I$201,'PERSONAL (2)'!$C$34:$C$47)</f>
        <v>0</v>
      </c>
      <c r="E40" s="14"/>
      <c r="F40" s="14"/>
      <c r="G40" s="14"/>
      <c r="H40" s="22"/>
      <c r="I40" s="22"/>
      <c r="J40" s="14"/>
    </row>
    <row r="41" spans="1:10" x14ac:dyDescent="0.25">
      <c r="A41" s="21" t="s">
        <v>28</v>
      </c>
      <c r="B41" s="21" t="s">
        <v>457</v>
      </c>
      <c r="C41" s="23">
        <v>21</v>
      </c>
      <c r="D41" s="23">
        <f>COUNTIFS(NOM!$H$3:$H$201,'PERSONAL (2)'!$A$34:$A$47,NOM!$F$3:$F$201,'PERSONAL (2)'!$B$34:$B$47,NOM!$I$3:$I$201,'PERSONAL (2)'!$C$34:$C$47)</f>
        <v>0</v>
      </c>
      <c r="E41" s="14"/>
      <c r="F41" s="14"/>
      <c r="G41" s="14"/>
      <c r="H41" s="22"/>
      <c r="I41" s="22"/>
      <c r="J41" s="14"/>
    </row>
    <row r="42" spans="1:10" x14ac:dyDescent="0.25">
      <c r="A42" s="21" t="s">
        <v>28</v>
      </c>
      <c r="B42" s="21" t="s">
        <v>457</v>
      </c>
      <c r="C42" s="23">
        <v>23</v>
      </c>
      <c r="D42" s="23">
        <f>COUNTIFS(NOM!$H$3:$H$201,'PERSONAL (2)'!$A$34:$A$47,NOM!$F$3:$F$201,'PERSONAL (2)'!$B$34:$B$47,NOM!$I$3:$I$201,'PERSONAL (2)'!$C$34:$C$47)</f>
        <v>0</v>
      </c>
      <c r="E42" s="14"/>
      <c r="F42" s="14"/>
      <c r="G42" s="14"/>
      <c r="H42" s="22"/>
      <c r="I42" s="22"/>
      <c r="J42" s="14"/>
    </row>
    <row r="43" spans="1:10" x14ac:dyDescent="0.25">
      <c r="A43" s="21" t="s">
        <v>28</v>
      </c>
      <c r="B43" s="21" t="s">
        <v>457</v>
      </c>
      <c r="C43" s="23">
        <v>24</v>
      </c>
      <c r="D43" s="23">
        <f>COUNTIFS(NOM!$H$3:$H$201,'PERSONAL (2)'!$A$34:$A$47,NOM!$F$3:$F$201,'PERSONAL (2)'!$B$34:$B$47,NOM!$I$3:$I$201,'PERSONAL (2)'!$C$34:$C$47)</f>
        <v>0</v>
      </c>
      <c r="E43" s="14"/>
      <c r="F43" s="14"/>
      <c r="G43" s="14"/>
      <c r="H43" s="22"/>
      <c r="I43" s="22"/>
      <c r="J43" s="14"/>
    </row>
    <row r="44" spans="1:10" x14ac:dyDescent="0.25">
      <c r="A44" s="21" t="s">
        <v>28</v>
      </c>
      <c r="B44" s="21" t="s">
        <v>457</v>
      </c>
      <c r="C44" s="23">
        <v>25</v>
      </c>
      <c r="D44" s="23">
        <f>COUNTIFS(NOM!$H$3:$H$201,'PERSONAL (2)'!$A$34:$A$47,NOM!$F$3:$F$201,'PERSONAL (2)'!$B$34:$B$47,NOM!$I$3:$I$201,'PERSONAL (2)'!$C$34:$C$47)</f>
        <v>0</v>
      </c>
      <c r="E44" s="14"/>
      <c r="F44" s="14"/>
      <c r="G44" s="14"/>
      <c r="H44" s="22"/>
      <c r="I44" s="22"/>
      <c r="J44" s="14"/>
    </row>
    <row r="45" spans="1:10" x14ac:dyDescent="0.25">
      <c r="A45" s="21" t="s">
        <v>28</v>
      </c>
      <c r="B45" s="21" t="s">
        <v>457</v>
      </c>
      <c r="C45" s="23">
        <v>26</v>
      </c>
      <c r="D45" s="23">
        <f>COUNTIFS(NOM!$H$3:$H$201,'PERSONAL (2)'!$A$34:$A$47,NOM!$F$3:$F$201,'PERSONAL (2)'!$B$34:$B$47,NOM!$I$3:$I$201,'PERSONAL (2)'!$C$34:$C$47)</f>
        <v>0</v>
      </c>
      <c r="E45" s="14"/>
      <c r="F45" s="14"/>
      <c r="G45" s="14"/>
      <c r="H45" s="22"/>
      <c r="I45" s="22"/>
      <c r="J45" s="14"/>
    </row>
    <row r="46" spans="1:10" x14ac:dyDescent="0.25">
      <c r="A46" s="21" t="s">
        <v>28</v>
      </c>
      <c r="B46" s="21" t="s">
        <v>457</v>
      </c>
      <c r="C46" s="23">
        <v>27</v>
      </c>
      <c r="D46" s="23">
        <f>COUNTIFS(NOM!$H$3:$H$201,'PERSONAL (2)'!$A$34:$A$47,NOM!$F$3:$F$201,'PERSONAL (2)'!$B$34:$B$47,NOM!$I$3:$I$201,'PERSONAL (2)'!$C$34:$C$47)</f>
        <v>0</v>
      </c>
      <c r="E46" s="14"/>
      <c r="F46" s="14"/>
      <c r="G46" s="14"/>
      <c r="H46" s="22"/>
      <c r="I46" s="22"/>
      <c r="J46" s="14"/>
    </row>
    <row r="47" spans="1:10" x14ac:dyDescent="0.25">
      <c r="A47" s="21" t="s">
        <v>28</v>
      </c>
      <c r="B47" s="21" t="s">
        <v>457</v>
      </c>
      <c r="C47" s="23">
        <v>28</v>
      </c>
      <c r="D47" s="23">
        <f>COUNTIFS(NOM!$H$3:$H$201,'PERSONAL (2)'!$A$34:$A$47,NOM!$F$3:$F$201,'PERSONAL (2)'!$B$34:$B$47,NOM!$I$3:$I$201,'PERSONAL (2)'!$C$34:$C$47)</f>
        <v>0</v>
      </c>
      <c r="E47" s="14"/>
      <c r="F47" s="14"/>
      <c r="G47" s="14"/>
      <c r="H47" s="22"/>
      <c r="I47" s="22"/>
      <c r="J47" s="14"/>
    </row>
    <row r="48" spans="1:10" x14ac:dyDescent="0.25">
      <c r="A48" s="269" t="s">
        <v>29</v>
      </c>
      <c r="B48" s="269" t="s">
        <v>457</v>
      </c>
      <c r="C48" s="23">
        <v>4</v>
      </c>
      <c r="D48" s="23">
        <f>COUNTIFS(NOM!$H$3:$H$201,'PERSONAL (2)'!$A$48:$A$61,NOM!$F$3:$F$201,'PERSONAL (2)'!$B$48:$B$61,NOM!$I$3:$I$201,'PERSONAL (2)'!$C$48:$C$61)</f>
        <v>0</v>
      </c>
      <c r="E48" s="14">
        <f t="shared" si="0"/>
        <v>116146.88649936666</v>
      </c>
      <c r="F48" s="14">
        <v>3484406.5949809998</v>
      </c>
      <c r="G48" s="14">
        <f t="shared" si="4"/>
        <v>0</v>
      </c>
      <c r="H48" s="22"/>
      <c r="I48" s="22"/>
      <c r="J48" s="14">
        <f t="shared" si="2"/>
        <v>0</v>
      </c>
    </row>
    <row r="49" spans="1:10" x14ac:dyDescent="0.25">
      <c r="A49" s="269" t="s">
        <v>29</v>
      </c>
      <c r="B49" s="269" t="s">
        <v>457</v>
      </c>
      <c r="C49" s="23">
        <v>8</v>
      </c>
      <c r="D49" s="23">
        <f>COUNTIFS(NOM!$H$3:$H$201,'PERSONAL (2)'!$A$48:$A$61,NOM!$F$3:$F$201,'PERSONAL (2)'!$B$48:$B$61,NOM!$I$3:$I$201,'PERSONAL (2)'!$C$48:$C$61)</f>
        <v>0</v>
      </c>
      <c r="E49" s="14">
        <f t="shared" si="0"/>
        <v>116146.88649936666</v>
      </c>
      <c r="F49" s="14">
        <v>3484406.5949809998</v>
      </c>
      <c r="G49" s="14">
        <f t="shared" si="4"/>
        <v>0</v>
      </c>
      <c r="H49" s="22"/>
      <c r="I49" s="22"/>
      <c r="J49" s="14">
        <f t="shared" si="2"/>
        <v>0</v>
      </c>
    </row>
    <row r="50" spans="1:10" x14ac:dyDescent="0.25">
      <c r="A50" s="269" t="s">
        <v>29</v>
      </c>
      <c r="B50" s="269" t="s">
        <v>457</v>
      </c>
      <c r="C50" s="23">
        <v>10</v>
      </c>
      <c r="D50" s="23">
        <f>COUNTIFS(NOM!$H$3:$H$201,'PERSONAL (2)'!$A$48:$A$61,NOM!$F$3:$F$201,'PERSONAL (2)'!$B$48:$B$61,NOM!$I$3:$I$201,'PERSONAL (2)'!$C$48:$C$61)</f>
        <v>0</v>
      </c>
      <c r="E50" s="14"/>
      <c r="F50" s="14"/>
      <c r="G50" s="14"/>
      <c r="H50" s="22"/>
      <c r="I50" s="22"/>
      <c r="J50" s="14"/>
    </row>
    <row r="51" spans="1:10" x14ac:dyDescent="0.25">
      <c r="A51" s="269" t="s">
        <v>29</v>
      </c>
      <c r="B51" s="269" t="s">
        <v>457</v>
      </c>
      <c r="C51" s="23">
        <v>16</v>
      </c>
      <c r="D51" s="23">
        <f>COUNTIFS(NOM!$H$3:$H$201,'PERSONAL (2)'!$A$48:$A$61,NOM!$F$3:$F$201,'PERSONAL (2)'!$B$48:$B$61,NOM!$I$3:$I$201,'PERSONAL (2)'!$C$48:$C$61)</f>
        <v>0</v>
      </c>
      <c r="E51" s="14"/>
      <c r="F51" s="14"/>
      <c r="G51" s="14"/>
      <c r="H51" s="22"/>
      <c r="I51" s="22"/>
      <c r="J51" s="14"/>
    </row>
    <row r="52" spans="1:10" x14ac:dyDescent="0.25">
      <c r="A52" s="269" t="s">
        <v>29</v>
      </c>
      <c r="B52" s="269" t="s">
        <v>457</v>
      </c>
      <c r="C52" s="23">
        <v>17</v>
      </c>
      <c r="D52" s="23">
        <f>COUNTIFS(NOM!$H$3:$H$201,'PERSONAL (2)'!$A$48:$A$61,NOM!$F$3:$F$201,'PERSONAL (2)'!$B$48:$B$61,NOM!$I$3:$I$201,'PERSONAL (2)'!$C$48:$C$61)</f>
        <v>0</v>
      </c>
      <c r="E52" s="14"/>
      <c r="F52" s="14"/>
      <c r="G52" s="14"/>
      <c r="H52" s="22"/>
      <c r="I52" s="22"/>
      <c r="J52" s="14"/>
    </row>
    <row r="53" spans="1:10" x14ac:dyDescent="0.25">
      <c r="A53" s="269" t="s">
        <v>29</v>
      </c>
      <c r="B53" s="269" t="s">
        <v>457</v>
      </c>
      <c r="C53" s="23">
        <v>18</v>
      </c>
      <c r="D53" s="23">
        <f>COUNTIFS(NOM!$H$3:$H$201,'PERSONAL (2)'!$A$48:$A$61,NOM!$F$3:$F$201,'PERSONAL (2)'!$B$48:$B$61,NOM!$I$3:$I$201,'PERSONAL (2)'!$C$48:$C$61)</f>
        <v>0</v>
      </c>
      <c r="E53" s="14"/>
      <c r="F53" s="14"/>
      <c r="G53" s="14"/>
      <c r="H53" s="22"/>
      <c r="I53" s="22"/>
      <c r="J53" s="14"/>
    </row>
    <row r="54" spans="1:10" x14ac:dyDescent="0.25">
      <c r="A54" s="269" t="s">
        <v>29</v>
      </c>
      <c r="B54" s="269" t="s">
        <v>457</v>
      </c>
      <c r="C54" s="23">
        <v>19</v>
      </c>
      <c r="D54" s="23">
        <f>COUNTIFS(NOM!$H$3:$H$201,'PERSONAL (2)'!$A$48:$A$61,NOM!$F$3:$F$201,'PERSONAL (2)'!$B$48:$B$61,NOM!$I$3:$I$201,'PERSONAL (2)'!$C$48:$C$61)</f>
        <v>0</v>
      </c>
      <c r="E54" s="14"/>
      <c r="F54" s="14"/>
      <c r="G54" s="14"/>
      <c r="H54" s="22"/>
      <c r="I54" s="22"/>
      <c r="J54" s="14"/>
    </row>
    <row r="55" spans="1:10" x14ac:dyDescent="0.25">
      <c r="A55" s="269" t="s">
        <v>29</v>
      </c>
      <c r="B55" s="269" t="s">
        <v>457</v>
      </c>
      <c r="C55" s="23">
        <v>21</v>
      </c>
      <c r="D55" s="23">
        <f>COUNTIFS(NOM!$H$3:$H$201,'PERSONAL (2)'!$A$48:$A$61,NOM!$F$3:$F$201,'PERSONAL (2)'!$B$48:$B$61,NOM!$I$3:$I$201,'PERSONAL (2)'!$C$48:$C$61)</f>
        <v>0</v>
      </c>
      <c r="E55" s="14"/>
      <c r="F55" s="14"/>
      <c r="G55" s="14"/>
      <c r="H55" s="22"/>
      <c r="I55" s="22"/>
      <c r="J55" s="14"/>
    </row>
    <row r="56" spans="1:10" x14ac:dyDescent="0.25">
      <c r="A56" s="269" t="s">
        <v>29</v>
      </c>
      <c r="B56" s="269" t="s">
        <v>457</v>
      </c>
      <c r="C56" s="23">
        <v>23</v>
      </c>
      <c r="D56" s="23">
        <f>COUNTIFS(NOM!$H$3:$H$201,'PERSONAL (2)'!$A$48:$A$61,NOM!$F$3:$F$201,'PERSONAL (2)'!$B$48:$B$61,NOM!$I$3:$I$201,'PERSONAL (2)'!$C$48:$C$61)</f>
        <v>0</v>
      </c>
      <c r="E56" s="14"/>
      <c r="F56" s="14"/>
      <c r="G56" s="14"/>
      <c r="H56" s="22"/>
      <c r="I56" s="22"/>
      <c r="J56" s="14"/>
    </row>
    <row r="57" spans="1:10" x14ac:dyDescent="0.25">
      <c r="A57" s="269" t="s">
        <v>29</v>
      </c>
      <c r="B57" s="269" t="s">
        <v>457</v>
      </c>
      <c r="C57" s="23">
        <v>24</v>
      </c>
      <c r="D57" s="23">
        <f>COUNTIFS(NOM!$H$3:$H$201,'PERSONAL (2)'!$A$48:$A$61,NOM!$F$3:$F$201,'PERSONAL (2)'!$B$48:$B$61,NOM!$I$3:$I$201,'PERSONAL (2)'!$C$48:$C$61)</f>
        <v>0</v>
      </c>
      <c r="E57" s="14"/>
      <c r="F57" s="14"/>
      <c r="G57" s="14"/>
      <c r="H57" s="22"/>
      <c r="I57" s="22"/>
      <c r="J57" s="14"/>
    </row>
    <row r="58" spans="1:10" x14ac:dyDescent="0.25">
      <c r="A58" s="269" t="s">
        <v>29</v>
      </c>
      <c r="B58" s="269" t="s">
        <v>457</v>
      </c>
      <c r="C58" s="23">
        <v>25</v>
      </c>
      <c r="D58" s="23">
        <f>COUNTIFS(NOM!$H$3:$H$201,'PERSONAL (2)'!$A$48:$A$61,NOM!$F$3:$F$201,'PERSONAL (2)'!$B$48:$B$61,NOM!$I$3:$I$201,'PERSONAL (2)'!$C$48:$C$61)</f>
        <v>0</v>
      </c>
      <c r="E58" s="14"/>
      <c r="F58" s="14"/>
      <c r="G58" s="14"/>
      <c r="H58" s="22"/>
      <c r="I58" s="22"/>
      <c r="J58" s="14"/>
    </row>
    <row r="59" spans="1:10" x14ac:dyDescent="0.25">
      <c r="A59" s="269" t="s">
        <v>29</v>
      </c>
      <c r="B59" s="269" t="s">
        <v>457</v>
      </c>
      <c r="C59" s="23">
        <v>26</v>
      </c>
      <c r="D59" s="23">
        <f>COUNTIFS(NOM!$H$3:$H$201,'PERSONAL (2)'!$A$48:$A$61,NOM!$F$3:$F$201,'PERSONAL (2)'!$B$48:$B$61,NOM!$I$3:$I$201,'PERSONAL (2)'!$C$48:$C$61)</f>
        <v>0</v>
      </c>
      <c r="E59" s="14"/>
      <c r="F59" s="14"/>
      <c r="G59" s="14"/>
      <c r="H59" s="22"/>
      <c r="I59" s="22"/>
      <c r="J59" s="14"/>
    </row>
    <row r="60" spans="1:10" x14ac:dyDescent="0.25">
      <c r="A60" s="269" t="s">
        <v>29</v>
      </c>
      <c r="B60" s="269" t="s">
        <v>457</v>
      </c>
      <c r="C60" s="23">
        <v>27</v>
      </c>
      <c r="D60" s="23">
        <f>COUNTIFS(NOM!$H$3:$H$201,'PERSONAL (2)'!$A$48:$A$61,NOM!$F$3:$F$201,'PERSONAL (2)'!$B$48:$B$61,NOM!$I$3:$I$201,'PERSONAL (2)'!$C$48:$C$61)</f>
        <v>0</v>
      </c>
      <c r="E60" s="14"/>
      <c r="F60" s="14"/>
      <c r="G60" s="14"/>
      <c r="H60" s="22"/>
      <c r="I60" s="22"/>
      <c r="J60" s="14"/>
    </row>
    <row r="61" spans="1:10" x14ac:dyDescent="0.25">
      <c r="A61" s="269" t="s">
        <v>29</v>
      </c>
      <c r="B61" s="269" t="s">
        <v>457</v>
      </c>
      <c r="C61" s="23">
        <v>28</v>
      </c>
      <c r="D61" s="23">
        <f>COUNTIFS(NOM!$H$3:$H$201,'PERSONAL (2)'!$A$48:$A$61,NOM!$F$3:$F$201,'PERSONAL (2)'!$B$48:$B$61,NOM!$I$3:$I$201,'PERSONAL (2)'!$C$48:$C$61)</f>
        <v>0</v>
      </c>
      <c r="E61" s="14"/>
      <c r="F61" s="14"/>
      <c r="G61" s="14"/>
      <c r="H61" s="22"/>
      <c r="I61" s="22"/>
      <c r="J61" s="14"/>
    </row>
    <row r="62" spans="1:10" x14ac:dyDescent="0.25">
      <c r="A62" s="21" t="s">
        <v>30</v>
      </c>
      <c r="B62" s="21" t="s">
        <v>457</v>
      </c>
      <c r="C62" s="23">
        <v>4</v>
      </c>
      <c r="D62" s="23">
        <f>COUNTIFS(NOM!$H$3:$H$201,'PERSONAL (2)'!$A$62:$A$75,NOM!$F$3:$F$201,'PERSONAL (2)'!$B$62:$B$75,NOM!$I$3:$I$201,'PERSONAL (2)'!$C$62:$C$75)</f>
        <v>0</v>
      </c>
      <c r="E62" s="14"/>
      <c r="F62" s="14"/>
      <c r="G62" s="14"/>
      <c r="H62" s="22"/>
      <c r="I62" s="22"/>
      <c r="J62" s="14"/>
    </row>
    <row r="63" spans="1:10" x14ac:dyDescent="0.25">
      <c r="A63" s="21" t="s">
        <v>30</v>
      </c>
      <c r="B63" s="21" t="s">
        <v>457</v>
      </c>
      <c r="C63" s="23">
        <v>8</v>
      </c>
      <c r="D63" s="23">
        <f>COUNTIFS(NOM!$H$3:$H$201,'PERSONAL (2)'!$A$62:$A$75,NOM!$F$3:$F$201,'PERSONAL (2)'!$B$62:$B$75,NOM!$I$3:$I$201,'PERSONAL (2)'!$C$62:$C$75)</f>
        <v>0</v>
      </c>
      <c r="E63" s="14"/>
      <c r="F63" s="14"/>
      <c r="G63" s="14"/>
      <c r="H63" s="22"/>
      <c r="I63" s="22"/>
      <c r="J63" s="14"/>
    </row>
    <row r="64" spans="1:10" x14ac:dyDescent="0.25">
      <c r="A64" s="21" t="s">
        <v>30</v>
      </c>
      <c r="B64" s="21" t="s">
        <v>457</v>
      </c>
      <c r="C64" s="23">
        <v>10</v>
      </c>
      <c r="D64" s="23">
        <f>COUNTIFS(NOM!$H$3:$H$201,'PERSONAL (2)'!$A$62:$A$75,NOM!$F$3:$F$201,'PERSONAL (2)'!$B$62:$B$75,NOM!$I$3:$I$201,'PERSONAL (2)'!$C$62:$C$75)</f>
        <v>0</v>
      </c>
      <c r="E64" s="14"/>
      <c r="F64" s="14"/>
      <c r="G64" s="14"/>
      <c r="H64" s="22"/>
      <c r="I64" s="22"/>
      <c r="J64" s="14"/>
    </row>
    <row r="65" spans="1:10" x14ac:dyDescent="0.25">
      <c r="A65" s="21" t="s">
        <v>30</v>
      </c>
      <c r="B65" s="21" t="s">
        <v>457</v>
      </c>
      <c r="C65" s="23">
        <v>16</v>
      </c>
      <c r="D65" s="23">
        <f>COUNTIFS(NOM!$H$3:$H$201,'PERSONAL (2)'!$A$62:$A$75,NOM!$F$3:$F$201,'PERSONAL (2)'!$B$62:$B$75,NOM!$I$3:$I$201,'PERSONAL (2)'!$C$62:$C$75)</f>
        <v>0</v>
      </c>
      <c r="E65" s="14"/>
      <c r="F65" s="14"/>
      <c r="G65" s="14"/>
      <c r="H65" s="22"/>
      <c r="I65" s="22"/>
      <c r="J65" s="14"/>
    </row>
    <row r="66" spans="1:10" x14ac:dyDescent="0.25">
      <c r="A66" s="21" t="s">
        <v>30</v>
      </c>
      <c r="B66" s="21" t="s">
        <v>457</v>
      </c>
      <c r="C66" s="23">
        <v>17</v>
      </c>
      <c r="D66" s="23">
        <f>COUNTIFS(NOM!$H$3:$H$201,'PERSONAL (2)'!$A$62:$A$75,NOM!$F$3:$F$201,'PERSONAL (2)'!$B$62:$B$75,NOM!$I$3:$I$201,'PERSONAL (2)'!$C$62:$C$75)</f>
        <v>0</v>
      </c>
      <c r="E66" s="14"/>
      <c r="F66" s="14"/>
      <c r="G66" s="14"/>
      <c r="H66" s="22"/>
      <c r="I66" s="22"/>
      <c r="J66" s="14"/>
    </row>
    <row r="67" spans="1:10" x14ac:dyDescent="0.25">
      <c r="A67" s="21" t="s">
        <v>30</v>
      </c>
      <c r="B67" s="21" t="s">
        <v>457</v>
      </c>
      <c r="C67" s="23">
        <v>18</v>
      </c>
      <c r="D67" s="23">
        <f>COUNTIFS(NOM!$H$3:$H$201,'PERSONAL (2)'!$A$62:$A$75,NOM!$F$3:$F$201,'PERSONAL (2)'!$B$62:$B$75,NOM!$I$3:$I$201,'PERSONAL (2)'!$C$62:$C$75)</f>
        <v>0</v>
      </c>
      <c r="E67" s="14"/>
      <c r="F67" s="14"/>
      <c r="G67" s="14"/>
      <c r="H67" s="22"/>
      <c r="I67" s="22"/>
      <c r="J67" s="14"/>
    </row>
    <row r="68" spans="1:10" x14ac:dyDescent="0.25">
      <c r="A68" s="21" t="s">
        <v>30</v>
      </c>
      <c r="B68" s="21" t="s">
        <v>457</v>
      </c>
      <c r="C68" s="23">
        <v>19</v>
      </c>
      <c r="D68" s="23">
        <f>COUNTIFS(NOM!$H$3:$H$201,'PERSONAL (2)'!$A$62:$A$75,NOM!$F$3:$F$201,'PERSONAL (2)'!$B$62:$B$75,NOM!$I$3:$I$201,'PERSONAL (2)'!$C$62:$C$75)</f>
        <v>0</v>
      </c>
      <c r="E68" s="14">
        <f t="shared" si="0"/>
        <v>116146.88649936666</v>
      </c>
      <c r="F68" s="14">
        <v>3484406.5949809998</v>
      </c>
      <c r="G68" s="14">
        <f t="shared" si="4"/>
        <v>0</v>
      </c>
      <c r="H68" s="22"/>
      <c r="I68" s="22"/>
      <c r="J68" s="14">
        <f t="shared" si="2"/>
        <v>0</v>
      </c>
    </row>
    <row r="69" spans="1:10" x14ac:dyDescent="0.25">
      <c r="A69" s="21" t="s">
        <v>30</v>
      </c>
      <c r="B69" s="21" t="s">
        <v>457</v>
      </c>
      <c r="C69" s="23">
        <v>21</v>
      </c>
      <c r="D69" s="23">
        <f>COUNTIFS(NOM!$H$3:$H$201,'PERSONAL (2)'!$A$62:$A$75,NOM!$F$3:$F$201,'PERSONAL (2)'!$B$62:$B$75,NOM!$I$3:$I$201,'PERSONAL (2)'!$C$62:$C$75)</f>
        <v>0</v>
      </c>
      <c r="E69" s="14">
        <f t="shared" si="0"/>
        <v>116146.88649936666</v>
      </c>
      <c r="F69" s="14">
        <v>3484406.5949809998</v>
      </c>
      <c r="G69" s="14">
        <f t="shared" si="4"/>
        <v>0</v>
      </c>
      <c r="H69" s="22"/>
      <c r="I69" s="22"/>
      <c r="J69" s="14">
        <f t="shared" si="2"/>
        <v>0</v>
      </c>
    </row>
    <row r="70" spans="1:10" x14ac:dyDescent="0.25">
      <c r="A70" s="21" t="s">
        <v>30</v>
      </c>
      <c r="B70" s="21" t="s">
        <v>457</v>
      </c>
      <c r="C70" s="23">
        <v>23</v>
      </c>
      <c r="D70" s="23">
        <f>COUNTIFS(NOM!$H$3:$H$201,'PERSONAL (2)'!$A$62:$A$75,NOM!$F$3:$F$201,'PERSONAL (2)'!$B$62:$B$75,NOM!$I$3:$I$201,'PERSONAL (2)'!$C$62:$C$75)</f>
        <v>0</v>
      </c>
      <c r="E70" s="14">
        <f t="shared" si="0"/>
        <v>116146.88649936666</v>
      </c>
      <c r="F70" s="14">
        <v>3484406.5949809998</v>
      </c>
      <c r="G70" s="14">
        <f t="shared" si="4"/>
        <v>0</v>
      </c>
      <c r="H70" s="22"/>
      <c r="I70" s="22"/>
      <c r="J70" s="14">
        <f t="shared" si="2"/>
        <v>0</v>
      </c>
    </row>
    <row r="71" spans="1:10" x14ac:dyDescent="0.25">
      <c r="A71" s="21" t="s">
        <v>30</v>
      </c>
      <c r="B71" s="21" t="s">
        <v>457</v>
      </c>
      <c r="C71" s="23">
        <v>24</v>
      </c>
      <c r="D71" s="23">
        <f>COUNTIFS(NOM!$H$3:$H$201,'PERSONAL (2)'!$A$62:$A$75,NOM!$F$3:$F$201,'PERSONAL (2)'!$B$62:$B$75,NOM!$I$3:$I$201,'PERSONAL (2)'!$C$62:$C$75)</f>
        <v>0</v>
      </c>
      <c r="E71" s="14">
        <f t="shared" si="0"/>
        <v>116146.88649936666</v>
      </c>
      <c r="F71" s="14">
        <v>3484406.5949809998</v>
      </c>
      <c r="G71" s="14">
        <f t="shared" si="4"/>
        <v>0</v>
      </c>
      <c r="H71" s="22"/>
      <c r="I71" s="22"/>
      <c r="J71" s="14">
        <f t="shared" si="2"/>
        <v>0</v>
      </c>
    </row>
    <row r="72" spans="1:10" x14ac:dyDescent="0.25">
      <c r="A72" s="21" t="s">
        <v>30</v>
      </c>
      <c r="B72" s="21" t="s">
        <v>457</v>
      </c>
      <c r="C72" s="23">
        <v>25</v>
      </c>
      <c r="D72" s="23">
        <f>COUNTIFS(NOM!$H$3:$H$201,'PERSONAL (2)'!$A$62:$A$75,NOM!$F$3:$F$201,'PERSONAL (2)'!$B$62:$B$75,NOM!$I$3:$I$201,'PERSONAL (2)'!$C$62:$C$75)</f>
        <v>0</v>
      </c>
      <c r="E72" s="14"/>
      <c r="F72" s="14"/>
      <c r="G72" s="14"/>
      <c r="H72" s="22"/>
      <c r="I72" s="22"/>
      <c r="J72" s="14"/>
    </row>
    <row r="73" spans="1:10" x14ac:dyDescent="0.25">
      <c r="A73" s="21" t="s">
        <v>30</v>
      </c>
      <c r="B73" s="21" t="s">
        <v>457</v>
      </c>
      <c r="C73" s="23">
        <v>26</v>
      </c>
      <c r="D73" s="23">
        <f>COUNTIFS(NOM!$H$3:$H$201,'PERSONAL (2)'!$A$62:$A$75,NOM!$F$3:$F$201,'PERSONAL (2)'!$B$62:$B$75,NOM!$I$3:$I$201,'PERSONAL (2)'!$C$62:$C$75)</f>
        <v>0</v>
      </c>
      <c r="E73" s="14"/>
      <c r="F73" s="14"/>
      <c r="G73" s="14"/>
      <c r="H73" s="22"/>
      <c r="I73" s="22"/>
      <c r="J73" s="14"/>
    </row>
    <row r="74" spans="1:10" x14ac:dyDescent="0.25">
      <c r="A74" s="21" t="s">
        <v>30</v>
      </c>
      <c r="B74" s="21" t="s">
        <v>457</v>
      </c>
      <c r="C74" s="23">
        <v>27</v>
      </c>
      <c r="D74" s="23">
        <f>COUNTIFS(NOM!$H$3:$H$201,'PERSONAL (2)'!$A$62:$A$75,NOM!$F$3:$F$201,'PERSONAL (2)'!$B$62:$B$75,NOM!$I$3:$I$201,'PERSONAL (2)'!$C$62:$C$75)</f>
        <v>0</v>
      </c>
      <c r="E74" s="14"/>
      <c r="F74" s="14"/>
      <c r="G74" s="14"/>
      <c r="H74" s="22"/>
      <c r="I74" s="22"/>
      <c r="J74" s="14"/>
    </row>
    <row r="75" spans="1:10" x14ac:dyDescent="0.25">
      <c r="A75" s="21" t="s">
        <v>30</v>
      </c>
      <c r="B75" s="21" t="s">
        <v>457</v>
      </c>
      <c r="C75" s="23">
        <v>28</v>
      </c>
      <c r="D75" s="23">
        <f>COUNTIFS(NOM!$H$3:$H$201,'PERSONAL (2)'!$A$62:$A$75,NOM!$F$3:$F$201,'PERSONAL (2)'!$B$62:$B$75,NOM!$I$3:$I$201,'PERSONAL (2)'!$C$62:$C$75)</f>
        <v>0</v>
      </c>
      <c r="E75" s="14"/>
      <c r="F75" s="14"/>
      <c r="G75" s="14"/>
      <c r="H75" s="22"/>
      <c r="I75" s="22"/>
      <c r="J75" s="14"/>
    </row>
    <row r="76" spans="1:10" x14ac:dyDescent="0.25">
      <c r="A76" s="21" t="s">
        <v>31</v>
      </c>
      <c r="B76" s="21" t="s">
        <v>457</v>
      </c>
      <c r="C76" s="23">
        <v>4</v>
      </c>
      <c r="D76" s="23">
        <f>COUNTIFS(NOM!$H$3:$H$201,'PERSONAL (2)'!$A$76:$A$89,NOM!$F$3:$F$201,'PERSONAL (2)'!$B$76:$B$89,NOM!$I$3:$I$201,'PERSONAL (2)'!$C$76:$C$89)</f>
        <v>0</v>
      </c>
      <c r="E76" s="14"/>
      <c r="F76" s="14"/>
      <c r="G76" s="14"/>
      <c r="H76" s="22"/>
      <c r="I76" s="22"/>
      <c r="J76" s="14"/>
    </row>
    <row r="77" spans="1:10" x14ac:dyDescent="0.25">
      <c r="A77" s="21" t="s">
        <v>31</v>
      </c>
      <c r="B77" s="21" t="s">
        <v>457</v>
      </c>
      <c r="C77" s="23">
        <v>8</v>
      </c>
      <c r="D77" s="23">
        <f>COUNTIFS(NOM!$H$3:$H$201,'PERSONAL (2)'!$A$76:$A$89,NOM!$F$3:$F$201,'PERSONAL (2)'!$B$76:$B$89,NOM!$I$3:$I$201,'PERSONAL (2)'!$C$76:$C$89)</f>
        <v>0</v>
      </c>
      <c r="E77" s="14">
        <f t="shared" si="0"/>
        <v>116146.88649936666</v>
      </c>
      <c r="F77" s="14">
        <v>3484406.5949809998</v>
      </c>
      <c r="G77" s="14">
        <f t="shared" si="4"/>
        <v>0</v>
      </c>
      <c r="H77" s="22"/>
      <c r="I77" s="22"/>
      <c r="J77" s="14">
        <f t="shared" si="2"/>
        <v>0</v>
      </c>
    </row>
    <row r="78" spans="1:10" x14ac:dyDescent="0.25">
      <c r="A78" s="21" t="s">
        <v>31</v>
      </c>
      <c r="B78" s="21" t="s">
        <v>457</v>
      </c>
      <c r="C78" s="23">
        <v>10</v>
      </c>
      <c r="D78" s="23">
        <f>COUNTIFS(NOM!$H$3:$H$201,'PERSONAL (2)'!$A$76:$A$89,NOM!$F$3:$F$201,'PERSONAL (2)'!$B$76:$B$89,NOM!$I$3:$I$201,'PERSONAL (2)'!$C$76:$C$89)</f>
        <v>0</v>
      </c>
      <c r="E78" s="14">
        <f t="shared" si="0"/>
        <v>116146.88649936666</v>
      </c>
      <c r="F78" s="14">
        <v>3484406.5949809998</v>
      </c>
      <c r="G78" s="14">
        <f t="shared" si="4"/>
        <v>0</v>
      </c>
      <c r="H78" s="22"/>
      <c r="I78" s="22"/>
      <c r="J78" s="14">
        <f t="shared" si="2"/>
        <v>0</v>
      </c>
    </row>
    <row r="79" spans="1:10" x14ac:dyDescent="0.25">
      <c r="A79" s="21" t="s">
        <v>31</v>
      </c>
      <c r="B79" s="21" t="s">
        <v>457</v>
      </c>
      <c r="C79" s="23">
        <v>16</v>
      </c>
      <c r="D79" s="23">
        <f>COUNTIFS(NOM!$H$3:$H$201,'PERSONAL (2)'!$A$76:$A$89,NOM!$F$3:$F$201,'PERSONAL (2)'!$B$76:$B$89,NOM!$I$3:$I$201,'PERSONAL (2)'!$C$76:$C$89)</f>
        <v>0</v>
      </c>
      <c r="E79" s="14">
        <f t="shared" si="0"/>
        <v>116146.88649936666</v>
      </c>
      <c r="F79" s="14">
        <v>3484406.5949809998</v>
      </c>
      <c r="G79" s="14">
        <f t="shared" si="4"/>
        <v>0</v>
      </c>
      <c r="H79" s="22"/>
      <c r="I79" s="22"/>
      <c r="J79" s="14">
        <f t="shared" si="2"/>
        <v>0</v>
      </c>
    </row>
    <row r="80" spans="1:10" x14ac:dyDescent="0.25">
      <c r="A80" s="21" t="s">
        <v>31</v>
      </c>
      <c r="B80" s="21" t="s">
        <v>457</v>
      </c>
      <c r="C80" s="23">
        <v>17</v>
      </c>
      <c r="D80" s="23">
        <f>COUNTIFS(NOM!$H$3:$H$201,'PERSONAL (2)'!$A$76:$A$89,NOM!$F$3:$F$201,'PERSONAL (2)'!$B$76:$B$89,NOM!$I$3:$I$201,'PERSONAL (2)'!$C$76:$C$89)</f>
        <v>0</v>
      </c>
      <c r="E80" s="14">
        <f t="shared" si="0"/>
        <v>116146.88649936666</v>
      </c>
      <c r="F80" s="14">
        <v>3484406.5949809998</v>
      </c>
      <c r="G80" s="14">
        <f t="shared" si="4"/>
        <v>0</v>
      </c>
      <c r="H80" s="22"/>
      <c r="I80" s="22"/>
      <c r="J80" s="14">
        <f t="shared" si="2"/>
        <v>0</v>
      </c>
    </row>
    <row r="81" spans="1:10" x14ac:dyDescent="0.25">
      <c r="A81" s="21" t="s">
        <v>31</v>
      </c>
      <c r="B81" s="21" t="s">
        <v>457</v>
      </c>
      <c r="C81" s="23">
        <v>18</v>
      </c>
      <c r="D81" s="23">
        <f>COUNTIFS(NOM!$H$3:$H$201,'PERSONAL (2)'!$A$76:$A$89,NOM!$F$3:$F$201,'PERSONAL (2)'!$B$76:$B$89,NOM!$I$3:$I$201,'PERSONAL (2)'!$C$76:$C$89)</f>
        <v>0</v>
      </c>
      <c r="E81" s="14"/>
      <c r="F81" s="14"/>
      <c r="G81" s="14"/>
      <c r="H81" s="22"/>
      <c r="I81" s="22"/>
      <c r="J81" s="14"/>
    </row>
    <row r="82" spans="1:10" x14ac:dyDescent="0.25">
      <c r="A82" s="21" t="s">
        <v>31</v>
      </c>
      <c r="B82" s="21" t="s">
        <v>457</v>
      </c>
      <c r="C82" s="23">
        <v>19</v>
      </c>
      <c r="D82" s="23">
        <f>COUNTIFS(NOM!$H$3:$H$201,'PERSONAL (2)'!$A$76:$A$89,NOM!$F$3:$F$201,'PERSONAL (2)'!$B$76:$B$89,NOM!$I$3:$I$201,'PERSONAL (2)'!$C$76:$C$89)</f>
        <v>0</v>
      </c>
      <c r="E82" s="14"/>
      <c r="F82" s="14"/>
      <c r="G82" s="14"/>
      <c r="H82" s="22"/>
      <c r="I82" s="22"/>
      <c r="J82" s="14"/>
    </row>
    <row r="83" spans="1:10" x14ac:dyDescent="0.25">
      <c r="A83" s="21" t="s">
        <v>31</v>
      </c>
      <c r="B83" s="21" t="s">
        <v>457</v>
      </c>
      <c r="C83" s="23">
        <v>21</v>
      </c>
      <c r="D83" s="23">
        <f>COUNTIFS(NOM!$H$3:$H$201,'PERSONAL (2)'!$A$76:$A$89,NOM!$F$3:$F$201,'PERSONAL (2)'!$B$76:$B$89,NOM!$I$3:$I$201,'PERSONAL (2)'!$C$76:$C$89)</f>
        <v>0</v>
      </c>
      <c r="E83" s="14"/>
      <c r="F83" s="14"/>
      <c r="G83" s="14"/>
      <c r="H83" s="22"/>
      <c r="I83" s="22"/>
      <c r="J83" s="14"/>
    </row>
    <row r="84" spans="1:10" x14ac:dyDescent="0.25">
      <c r="A84" s="21" t="s">
        <v>31</v>
      </c>
      <c r="B84" s="21" t="s">
        <v>457</v>
      </c>
      <c r="C84" s="23">
        <v>23</v>
      </c>
      <c r="D84" s="23">
        <f>COUNTIFS(NOM!$H$3:$H$201,'PERSONAL (2)'!$A$76:$A$89,NOM!$F$3:$F$201,'PERSONAL (2)'!$B$76:$B$89,NOM!$I$3:$I$201,'PERSONAL (2)'!$C$76:$C$89)</f>
        <v>0</v>
      </c>
      <c r="E84" s="14"/>
      <c r="F84" s="14"/>
      <c r="G84" s="14"/>
      <c r="H84" s="22"/>
      <c r="I84" s="22"/>
      <c r="J84" s="14"/>
    </row>
    <row r="85" spans="1:10" x14ac:dyDescent="0.25">
      <c r="A85" s="21" t="s">
        <v>31</v>
      </c>
      <c r="B85" s="21" t="s">
        <v>457</v>
      </c>
      <c r="C85" s="23">
        <v>24</v>
      </c>
      <c r="D85" s="23">
        <f>COUNTIFS(NOM!$H$3:$H$201,'PERSONAL (2)'!$A$76:$A$89,NOM!$F$3:$F$201,'PERSONAL (2)'!$B$76:$B$89,NOM!$I$3:$I$201,'PERSONAL (2)'!$C$76:$C$89)</f>
        <v>0</v>
      </c>
      <c r="E85" s="14"/>
      <c r="F85" s="14"/>
      <c r="G85" s="14"/>
      <c r="H85" s="22"/>
      <c r="I85" s="22"/>
      <c r="J85" s="14"/>
    </row>
    <row r="86" spans="1:10" x14ac:dyDescent="0.25">
      <c r="A86" s="21" t="s">
        <v>31</v>
      </c>
      <c r="B86" s="21" t="s">
        <v>457</v>
      </c>
      <c r="C86" s="23">
        <v>25</v>
      </c>
      <c r="D86" s="23">
        <f>COUNTIFS(NOM!$H$3:$H$201,'PERSONAL (2)'!$A$76:$A$89,NOM!$F$3:$F$201,'PERSONAL (2)'!$B$76:$B$89,NOM!$I$3:$I$201,'PERSONAL (2)'!$C$76:$C$89)</f>
        <v>0</v>
      </c>
      <c r="E86" s="14"/>
      <c r="F86" s="14"/>
      <c r="G86" s="14"/>
      <c r="H86" s="22"/>
      <c r="I86" s="22"/>
      <c r="J86" s="14"/>
    </row>
    <row r="87" spans="1:10" x14ac:dyDescent="0.25">
      <c r="A87" s="21" t="s">
        <v>31</v>
      </c>
      <c r="B87" s="21" t="s">
        <v>457</v>
      </c>
      <c r="C87" s="23">
        <v>26</v>
      </c>
      <c r="D87" s="23">
        <f>COUNTIFS(NOM!$H$3:$H$201,'PERSONAL (2)'!$A$76:$A$89,NOM!$F$3:$F$201,'PERSONAL (2)'!$B$76:$B$89,NOM!$I$3:$I$201,'PERSONAL (2)'!$C$76:$C$89)</f>
        <v>0</v>
      </c>
      <c r="E87" s="14"/>
      <c r="F87" s="14"/>
      <c r="G87" s="14"/>
      <c r="H87" s="22"/>
      <c r="I87" s="22"/>
      <c r="J87" s="14"/>
    </row>
    <row r="88" spans="1:10" x14ac:dyDescent="0.25">
      <c r="A88" s="21" t="s">
        <v>31</v>
      </c>
      <c r="B88" s="21" t="s">
        <v>457</v>
      </c>
      <c r="C88" s="23">
        <v>27</v>
      </c>
      <c r="D88" s="23">
        <f>COUNTIFS(NOM!$H$3:$H$201,'PERSONAL (2)'!$A$76:$A$89,NOM!$F$3:$F$201,'PERSONAL (2)'!$B$76:$B$89,NOM!$I$3:$I$201,'PERSONAL (2)'!$C$76:$C$89)</f>
        <v>0</v>
      </c>
      <c r="E88" s="14"/>
      <c r="F88" s="14"/>
      <c r="G88" s="14"/>
      <c r="H88" s="22"/>
      <c r="I88" s="22"/>
      <c r="J88" s="14"/>
    </row>
    <row r="89" spans="1:10" x14ac:dyDescent="0.25">
      <c r="A89" s="21" t="s">
        <v>31</v>
      </c>
      <c r="B89" s="21" t="s">
        <v>457</v>
      </c>
      <c r="C89" s="23">
        <v>28</v>
      </c>
      <c r="D89" s="23">
        <f>COUNTIFS(NOM!$H$3:$H$201,'PERSONAL (2)'!$A$76:$A$89,NOM!$F$3:$F$201,'PERSONAL (2)'!$B$76:$B$89,NOM!$I$3:$I$201,'PERSONAL (2)'!$C$76:$C$89)</f>
        <v>0</v>
      </c>
      <c r="E89" s="14"/>
      <c r="F89" s="14"/>
      <c r="G89" s="14"/>
      <c r="H89" s="22"/>
      <c r="I89" s="22"/>
      <c r="J89" s="14"/>
    </row>
    <row r="90" spans="1:10" x14ac:dyDescent="0.25">
      <c r="A90" s="21" t="s">
        <v>32</v>
      </c>
      <c r="B90" s="21"/>
      <c r="C90" s="23"/>
      <c r="D90" s="23"/>
      <c r="E90" s="14"/>
      <c r="F90" s="14"/>
      <c r="G90" s="14"/>
      <c r="H90" s="22"/>
      <c r="I90" s="22"/>
      <c r="J90" s="14"/>
    </row>
    <row r="91" spans="1:10" x14ac:dyDescent="0.25">
      <c r="A91" s="21" t="s">
        <v>32</v>
      </c>
      <c r="B91" s="21"/>
      <c r="C91" s="23"/>
      <c r="D91" s="23"/>
      <c r="E91" s="14"/>
      <c r="F91" s="14"/>
      <c r="G91" s="14"/>
      <c r="H91" s="22"/>
      <c r="I91" s="22"/>
      <c r="J91" s="14"/>
    </row>
    <row r="92" spans="1:10" x14ac:dyDescent="0.25">
      <c r="A92" s="21" t="s">
        <v>32</v>
      </c>
      <c r="B92" s="21"/>
      <c r="C92" s="23"/>
      <c r="D92" s="23"/>
      <c r="E92" s="14"/>
      <c r="F92" s="14"/>
      <c r="G92" s="14"/>
      <c r="H92" s="22"/>
      <c r="I92" s="22"/>
      <c r="J92" s="14"/>
    </row>
    <row r="93" spans="1:10" x14ac:dyDescent="0.25">
      <c r="A93" s="21" t="s">
        <v>32</v>
      </c>
      <c r="B93" s="21"/>
      <c r="C93" s="23"/>
      <c r="D93" s="23"/>
      <c r="E93" s="14"/>
      <c r="F93" s="14"/>
      <c r="G93" s="14"/>
      <c r="H93" s="22"/>
      <c r="I93" s="22"/>
      <c r="J93" s="14"/>
    </row>
    <row r="94" spans="1:10" x14ac:dyDescent="0.25">
      <c r="A94" s="21" t="s">
        <v>32</v>
      </c>
      <c r="B94" s="21"/>
      <c r="C94" s="23"/>
      <c r="D94" s="23"/>
      <c r="E94" s="14"/>
      <c r="F94" s="14"/>
      <c r="G94" s="14"/>
      <c r="H94" s="22"/>
      <c r="I94" s="22"/>
      <c r="J94" s="14"/>
    </row>
    <row r="95" spans="1:10" x14ac:dyDescent="0.25">
      <c r="A95" s="21" t="s">
        <v>32</v>
      </c>
      <c r="B95" s="21"/>
      <c r="C95" s="23"/>
      <c r="D95" s="23"/>
      <c r="E95" s="14"/>
      <c r="F95" s="14"/>
      <c r="G95" s="14"/>
      <c r="H95" s="22"/>
      <c r="I95" s="22"/>
      <c r="J95" s="14"/>
    </row>
    <row r="96" spans="1:10" x14ac:dyDescent="0.25">
      <c r="A96" s="21" t="s">
        <v>32</v>
      </c>
      <c r="B96" s="21"/>
      <c r="C96" s="23"/>
      <c r="D96" s="23"/>
      <c r="E96" s="14"/>
      <c r="F96" s="14"/>
      <c r="G96" s="14"/>
      <c r="H96" s="22"/>
      <c r="I96" s="22"/>
      <c r="J96" s="14"/>
    </row>
    <row r="97" spans="1:10" x14ac:dyDescent="0.25">
      <c r="A97" s="21" t="s">
        <v>32</v>
      </c>
      <c r="B97" s="21"/>
      <c r="C97" s="23"/>
      <c r="D97" s="23"/>
      <c r="E97" s="14"/>
      <c r="F97" s="14"/>
      <c r="G97" s="14"/>
      <c r="H97" s="22"/>
      <c r="I97" s="22"/>
      <c r="J97" s="14"/>
    </row>
    <row r="98" spans="1:10" x14ac:dyDescent="0.25">
      <c r="A98" s="21" t="s">
        <v>32</v>
      </c>
      <c r="B98" s="21"/>
      <c r="C98" s="23"/>
      <c r="D98" s="23"/>
      <c r="E98" s="14"/>
      <c r="F98" s="14"/>
      <c r="G98" s="14"/>
      <c r="H98" s="22"/>
      <c r="I98" s="22"/>
      <c r="J98" s="14"/>
    </row>
    <row r="99" spans="1:10" x14ac:dyDescent="0.25">
      <c r="A99" s="21" t="s">
        <v>32</v>
      </c>
      <c r="B99" s="21"/>
      <c r="C99" s="23"/>
      <c r="D99" s="23"/>
      <c r="E99" s="14"/>
      <c r="F99" s="14"/>
      <c r="G99" s="14"/>
      <c r="H99" s="22"/>
      <c r="I99" s="22"/>
      <c r="J99" s="14"/>
    </row>
    <row r="100" spans="1:10" x14ac:dyDescent="0.25">
      <c r="A100" s="21" t="s">
        <v>32</v>
      </c>
      <c r="B100" s="21"/>
      <c r="C100" s="23"/>
      <c r="D100" s="23"/>
      <c r="E100" s="14"/>
      <c r="F100" s="14"/>
      <c r="G100" s="14"/>
      <c r="H100" s="22"/>
      <c r="I100" s="22"/>
      <c r="J100" s="14"/>
    </row>
    <row r="101" spans="1:10" x14ac:dyDescent="0.25">
      <c r="A101" s="21" t="s">
        <v>32</v>
      </c>
      <c r="B101" s="21"/>
      <c r="C101" s="23"/>
      <c r="D101" s="23"/>
      <c r="E101" s="14"/>
      <c r="F101" s="14"/>
      <c r="G101" s="14"/>
      <c r="H101" s="22"/>
      <c r="I101" s="22"/>
      <c r="J101" s="14"/>
    </row>
    <row r="102" spans="1:10" x14ac:dyDescent="0.25">
      <c r="A102" s="21" t="s">
        <v>32</v>
      </c>
      <c r="B102" s="21"/>
      <c r="C102" s="23"/>
      <c r="D102" s="23"/>
      <c r="E102" s="14"/>
      <c r="F102" s="14"/>
      <c r="G102" s="14"/>
      <c r="H102" s="22"/>
      <c r="I102" s="22"/>
      <c r="J102" s="14"/>
    </row>
    <row r="103" spans="1:10" x14ac:dyDescent="0.25">
      <c r="A103" s="21" t="s">
        <v>32</v>
      </c>
      <c r="B103" s="21"/>
      <c r="C103" s="23"/>
      <c r="D103" s="23"/>
      <c r="E103" s="14"/>
      <c r="F103" s="14"/>
      <c r="G103" s="14"/>
      <c r="H103" s="22"/>
      <c r="I103" s="22"/>
      <c r="J103" s="14"/>
    </row>
    <row r="104" spans="1:10" x14ac:dyDescent="0.25">
      <c r="A104" s="21" t="str">
        <f>+A472</f>
        <v xml:space="preserve">SEDE 8 - SUPERCADE CALLE 13 </v>
      </c>
      <c r="B104" s="21"/>
      <c r="C104" s="23"/>
      <c r="D104" s="23"/>
      <c r="E104" s="14"/>
      <c r="F104" s="14"/>
      <c r="G104" s="14"/>
      <c r="H104" s="22"/>
      <c r="I104" s="22"/>
      <c r="J104" s="14"/>
    </row>
    <row r="105" spans="1:10" x14ac:dyDescent="0.25">
      <c r="A105" s="21" t="str">
        <f>+A104</f>
        <v xml:space="preserve">SEDE 8 - SUPERCADE CALLE 13 </v>
      </c>
      <c r="B105" s="21"/>
      <c r="C105" s="23"/>
      <c r="D105" s="23"/>
      <c r="E105" s="14"/>
      <c r="F105" s="14"/>
      <c r="G105" s="14"/>
      <c r="H105" s="22"/>
      <c r="I105" s="22"/>
      <c r="J105" s="14"/>
    </row>
    <row r="106" spans="1:10" x14ac:dyDescent="0.25">
      <c r="A106" s="21" t="str">
        <f t="shared" ref="A106:A116" si="5">+A105</f>
        <v xml:space="preserve">SEDE 8 - SUPERCADE CALLE 13 </v>
      </c>
      <c r="B106" s="21"/>
      <c r="C106" s="23"/>
      <c r="D106" s="23"/>
      <c r="E106" s="14"/>
      <c r="F106" s="14"/>
      <c r="G106" s="14"/>
      <c r="H106" s="22"/>
      <c r="I106" s="22"/>
      <c r="J106" s="14"/>
    </row>
    <row r="107" spans="1:10" x14ac:dyDescent="0.25">
      <c r="A107" s="21" t="str">
        <f t="shared" si="5"/>
        <v xml:space="preserve">SEDE 8 - SUPERCADE CALLE 13 </v>
      </c>
      <c r="B107" s="21"/>
      <c r="C107" s="23"/>
      <c r="D107" s="23"/>
      <c r="E107" s="14"/>
      <c r="F107" s="14"/>
      <c r="G107" s="14"/>
      <c r="H107" s="22"/>
      <c r="I107" s="22"/>
      <c r="J107" s="14"/>
    </row>
    <row r="108" spans="1:10" x14ac:dyDescent="0.25">
      <c r="A108" s="21" t="str">
        <f t="shared" si="5"/>
        <v xml:space="preserve">SEDE 8 - SUPERCADE CALLE 13 </v>
      </c>
      <c r="B108" s="21"/>
      <c r="C108" s="23"/>
      <c r="D108" s="23"/>
      <c r="E108" s="14"/>
      <c r="F108" s="14"/>
      <c r="G108" s="14"/>
      <c r="H108" s="22"/>
      <c r="I108" s="22"/>
      <c r="J108" s="14"/>
    </row>
    <row r="109" spans="1:10" x14ac:dyDescent="0.25">
      <c r="A109" s="21" t="str">
        <f t="shared" si="5"/>
        <v xml:space="preserve">SEDE 8 - SUPERCADE CALLE 13 </v>
      </c>
      <c r="B109" s="21"/>
      <c r="C109" s="23"/>
      <c r="D109" s="23"/>
      <c r="E109" s="14"/>
      <c r="F109" s="14"/>
      <c r="G109" s="14"/>
      <c r="H109" s="22"/>
      <c r="I109" s="22"/>
      <c r="J109" s="14"/>
    </row>
    <row r="110" spans="1:10" x14ac:dyDescent="0.25">
      <c r="A110" s="21" t="str">
        <f t="shared" si="5"/>
        <v xml:space="preserve">SEDE 8 - SUPERCADE CALLE 13 </v>
      </c>
      <c r="B110" s="21"/>
      <c r="C110" s="23"/>
      <c r="D110" s="23"/>
      <c r="E110" s="14"/>
      <c r="F110" s="14"/>
      <c r="G110" s="14"/>
      <c r="H110" s="22"/>
      <c r="I110" s="22"/>
      <c r="J110" s="14"/>
    </row>
    <row r="111" spans="1:10" x14ac:dyDescent="0.25">
      <c r="A111" s="21" t="str">
        <f t="shared" si="5"/>
        <v xml:space="preserve">SEDE 8 - SUPERCADE CALLE 13 </v>
      </c>
      <c r="B111" s="21"/>
      <c r="C111" s="23"/>
      <c r="D111" s="23"/>
      <c r="E111" s="14"/>
      <c r="F111" s="14"/>
      <c r="G111" s="14"/>
      <c r="H111" s="22"/>
      <c r="I111" s="22"/>
      <c r="J111" s="14"/>
    </row>
    <row r="112" spans="1:10" x14ac:dyDescent="0.25">
      <c r="A112" s="21" t="str">
        <f t="shared" si="5"/>
        <v xml:space="preserve">SEDE 8 - SUPERCADE CALLE 13 </v>
      </c>
      <c r="B112" s="21"/>
      <c r="C112" s="23"/>
      <c r="D112" s="23"/>
      <c r="E112" s="14"/>
      <c r="F112" s="14"/>
      <c r="G112" s="14"/>
      <c r="H112" s="22"/>
      <c r="I112" s="22"/>
      <c r="J112" s="14"/>
    </row>
    <row r="113" spans="1:10" x14ac:dyDescent="0.25">
      <c r="A113" s="21" t="str">
        <f t="shared" si="5"/>
        <v xml:space="preserve">SEDE 8 - SUPERCADE CALLE 13 </v>
      </c>
      <c r="B113" s="21"/>
      <c r="C113" s="23"/>
      <c r="D113" s="23"/>
      <c r="E113" s="14"/>
      <c r="F113" s="14"/>
      <c r="G113" s="14"/>
      <c r="H113" s="22"/>
      <c r="I113" s="22"/>
      <c r="J113" s="14"/>
    </row>
    <row r="114" spans="1:10" x14ac:dyDescent="0.25">
      <c r="A114" s="21" t="str">
        <f t="shared" si="5"/>
        <v xml:space="preserve">SEDE 8 - SUPERCADE CALLE 13 </v>
      </c>
      <c r="B114" s="21"/>
      <c r="C114" s="23"/>
      <c r="D114" s="23"/>
      <c r="E114" s="14"/>
      <c r="F114" s="14"/>
      <c r="G114" s="14"/>
      <c r="H114" s="22"/>
      <c r="I114" s="22"/>
      <c r="J114" s="14"/>
    </row>
    <row r="115" spans="1:10" x14ac:dyDescent="0.25">
      <c r="A115" s="21" t="str">
        <f>+A114</f>
        <v xml:space="preserve">SEDE 8 - SUPERCADE CALLE 13 </v>
      </c>
      <c r="B115" s="21"/>
      <c r="C115" s="23"/>
      <c r="D115" s="23"/>
      <c r="E115" s="14"/>
      <c r="F115" s="14"/>
      <c r="G115" s="14"/>
      <c r="H115" s="22"/>
      <c r="I115" s="22"/>
      <c r="J115" s="14"/>
    </row>
    <row r="116" spans="1:10" x14ac:dyDescent="0.25">
      <c r="A116" s="21" t="str">
        <f t="shared" si="5"/>
        <v xml:space="preserve">SEDE 8 - SUPERCADE CALLE 13 </v>
      </c>
      <c r="B116" s="21"/>
      <c r="C116" s="23"/>
      <c r="D116" s="23"/>
      <c r="E116" s="14"/>
      <c r="F116" s="14"/>
      <c r="G116" s="14"/>
      <c r="H116" s="22"/>
      <c r="I116" s="22"/>
      <c r="J116" s="14"/>
    </row>
    <row r="117" spans="1:10" x14ac:dyDescent="0.25">
      <c r="A117" s="21" t="str">
        <f>+A116</f>
        <v xml:space="preserve">SEDE 8 - SUPERCADE CALLE 13 </v>
      </c>
      <c r="B117" s="21"/>
      <c r="C117" s="23"/>
      <c r="D117" s="23"/>
      <c r="E117" s="14"/>
      <c r="F117" s="14"/>
      <c r="G117" s="14"/>
      <c r="H117" s="22"/>
      <c r="I117" s="22"/>
      <c r="J117" s="14"/>
    </row>
    <row r="118" spans="1:10" x14ac:dyDescent="0.25">
      <c r="A118" s="21" t="str">
        <f>+A473</f>
        <v xml:space="preserve">SEDE 9 - SUPERCADE 20 DE JULIO </v>
      </c>
      <c r="B118" s="21"/>
      <c r="C118" s="23"/>
      <c r="D118" s="23"/>
      <c r="E118" s="14"/>
      <c r="F118" s="14"/>
      <c r="G118" s="14"/>
      <c r="H118" s="22"/>
      <c r="I118" s="22"/>
      <c r="J118" s="14"/>
    </row>
    <row r="119" spans="1:10" x14ac:dyDescent="0.25">
      <c r="A119" s="21" t="str">
        <f>+A118</f>
        <v xml:space="preserve">SEDE 9 - SUPERCADE 20 DE JULIO </v>
      </c>
      <c r="B119" s="21"/>
      <c r="C119" s="23"/>
      <c r="D119" s="23"/>
      <c r="E119" s="14"/>
      <c r="F119" s="14"/>
      <c r="G119" s="14"/>
      <c r="H119" s="22"/>
      <c r="I119" s="22"/>
      <c r="J119" s="14"/>
    </row>
    <row r="120" spans="1:10" x14ac:dyDescent="0.25">
      <c r="A120" s="21" t="str">
        <f t="shared" ref="A120:A131" si="6">+A119</f>
        <v xml:space="preserve">SEDE 9 - SUPERCADE 20 DE JULIO </v>
      </c>
      <c r="B120" s="21"/>
      <c r="C120" s="23"/>
      <c r="D120" s="23"/>
      <c r="E120" s="14"/>
      <c r="F120" s="14"/>
      <c r="G120" s="14"/>
      <c r="H120" s="22"/>
      <c r="I120" s="22"/>
      <c r="J120" s="14"/>
    </row>
    <row r="121" spans="1:10" x14ac:dyDescent="0.25">
      <c r="A121" s="21" t="str">
        <f t="shared" si="6"/>
        <v xml:space="preserve">SEDE 9 - SUPERCADE 20 DE JULIO </v>
      </c>
      <c r="B121" s="21"/>
      <c r="C121" s="23"/>
      <c r="D121" s="23"/>
      <c r="E121" s="14"/>
      <c r="F121" s="14"/>
      <c r="G121" s="14"/>
      <c r="H121" s="22"/>
      <c r="I121" s="22"/>
      <c r="J121" s="14"/>
    </row>
    <row r="122" spans="1:10" x14ac:dyDescent="0.25">
      <c r="A122" s="21" t="str">
        <f t="shared" si="6"/>
        <v xml:space="preserve">SEDE 9 - SUPERCADE 20 DE JULIO </v>
      </c>
      <c r="B122" s="21"/>
      <c r="C122" s="23"/>
      <c r="D122" s="23"/>
      <c r="E122" s="14"/>
      <c r="F122" s="14"/>
      <c r="G122" s="14"/>
      <c r="H122" s="22"/>
      <c r="I122" s="22"/>
      <c r="J122" s="14"/>
    </row>
    <row r="123" spans="1:10" x14ac:dyDescent="0.25">
      <c r="A123" s="21" t="str">
        <f t="shared" si="6"/>
        <v xml:space="preserve">SEDE 9 - SUPERCADE 20 DE JULIO </v>
      </c>
      <c r="B123" s="21"/>
      <c r="C123" s="23"/>
      <c r="D123" s="23"/>
      <c r="E123" s="14"/>
      <c r="F123" s="14"/>
      <c r="G123" s="14"/>
      <c r="H123" s="22"/>
      <c r="I123" s="22"/>
      <c r="J123" s="14"/>
    </row>
    <row r="124" spans="1:10" x14ac:dyDescent="0.25">
      <c r="A124" s="21" t="str">
        <f t="shared" si="6"/>
        <v xml:space="preserve">SEDE 9 - SUPERCADE 20 DE JULIO </v>
      </c>
      <c r="B124" s="21"/>
      <c r="C124" s="23"/>
      <c r="D124" s="23"/>
      <c r="E124" s="14"/>
      <c r="F124" s="14"/>
      <c r="G124" s="14"/>
      <c r="H124" s="22"/>
      <c r="I124" s="22"/>
      <c r="J124" s="14"/>
    </row>
    <row r="125" spans="1:10" x14ac:dyDescent="0.25">
      <c r="A125" s="21" t="str">
        <f t="shared" si="6"/>
        <v xml:space="preserve">SEDE 9 - SUPERCADE 20 DE JULIO </v>
      </c>
      <c r="B125" s="21"/>
      <c r="C125" s="23"/>
      <c r="D125" s="23"/>
      <c r="E125" s="14"/>
      <c r="F125" s="14"/>
      <c r="G125" s="14"/>
      <c r="H125" s="22"/>
      <c r="I125" s="22"/>
      <c r="J125" s="14"/>
    </row>
    <row r="126" spans="1:10" x14ac:dyDescent="0.25">
      <c r="A126" s="21" t="str">
        <f t="shared" si="6"/>
        <v xml:space="preserve">SEDE 9 - SUPERCADE 20 DE JULIO </v>
      </c>
      <c r="B126" s="21"/>
      <c r="C126" s="23"/>
      <c r="D126" s="23"/>
      <c r="E126" s="14"/>
      <c r="F126" s="14"/>
      <c r="G126" s="14"/>
      <c r="H126" s="22"/>
      <c r="I126" s="22"/>
      <c r="J126" s="14"/>
    </row>
    <row r="127" spans="1:10" x14ac:dyDescent="0.25">
      <c r="A127" s="21" t="str">
        <f>+A126</f>
        <v xml:space="preserve">SEDE 9 - SUPERCADE 20 DE JULIO </v>
      </c>
      <c r="B127" s="21"/>
      <c r="C127" s="23"/>
      <c r="D127" s="23"/>
      <c r="E127" s="14"/>
      <c r="F127" s="14"/>
      <c r="G127" s="14"/>
      <c r="H127" s="22"/>
      <c r="I127" s="22"/>
      <c r="J127" s="14"/>
    </row>
    <row r="128" spans="1:10" x14ac:dyDescent="0.25">
      <c r="A128" s="21" t="str">
        <f t="shared" si="6"/>
        <v xml:space="preserve">SEDE 9 - SUPERCADE 20 DE JULIO </v>
      </c>
      <c r="B128" s="21"/>
      <c r="C128" s="23"/>
      <c r="D128" s="23"/>
      <c r="E128" s="14"/>
      <c r="F128" s="14"/>
      <c r="G128" s="14"/>
      <c r="H128" s="22"/>
      <c r="I128" s="22"/>
      <c r="J128" s="14"/>
    </row>
    <row r="129" spans="1:10" x14ac:dyDescent="0.25">
      <c r="A129" s="21" t="str">
        <f t="shared" si="6"/>
        <v xml:space="preserve">SEDE 9 - SUPERCADE 20 DE JULIO </v>
      </c>
      <c r="B129" s="21"/>
      <c r="C129" s="23"/>
      <c r="D129" s="23"/>
      <c r="E129" s="14"/>
      <c r="F129" s="14"/>
      <c r="G129" s="14"/>
      <c r="H129" s="22"/>
      <c r="I129" s="22"/>
      <c r="J129" s="14"/>
    </row>
    <row r="130" spans="1:10" x14ac:dyDescent="0.25">
      <c r="A130" s="21" t="str">
        <f>+A129</f>
        <v xml:space="preserve">SEDE 9 - SUPERCADE 20 DE JULIO </v>
      </c>
      <c r="B130" s="21"/>
      <c r="C130" s="23"/>
      <c r="D130" s="23"/>
      <c r="E130" s="14"/>
      <c r="F130" s="14"/>
      <c r="G130" s="14"/>
      <c r="H130" s="22"/>
      <c r="I130" s="22"/>
      <c r="J130" s="14"/>
    </row>
    <row r="131" spans="1:10" x14ac:dyDescent="0.25">
      <c r="A131" s="21" t="str">
        <f t="shared" si="6"/>
        <v xml:space="preserve">SEDE 9 - SUPERCADE 20 DE JULIO </v>
      </c>
      <c r="B131" s="21"/>
      <c r="C131" s="23"/>
      <c r="D131" s="23"/>
      <c r="E131" s="14"/>
      <c r="F131" s="14"/>
      <c r="G131" s="14"/>
      <c r="H131" s="22"/>
      <c r="I131" s="22"/>
      <c r="J131" s="14"/>
    </row>
    <row r="132" spans="1:10" x14ac:dyDescent="0.25">
      <c r="A132" s="21" t="str">
        <f>+A474</f>
        <v xml:space="preserve">SEDE 10 - SUPERCADE MANITAS </v>
      </c>
      <c r="B132" s="21"/>
      <c r="C132" s="23"/>
      <c r="D132" s="23"/>
      <c r="E132" s="14"/>
      <c r="F132" s="14"/>
      <c r="G132" s="14"/>
      <c r="H132" s="22"/>
      <c r="I132" s="22"/>
      <c r="J132" s="14"/>
    </row>
    <row r="133" spans="1:10" x14ac:dyDescent="0.25">
      <c r="A133" s="21" t="str">
        <f>+A132</f>
        <v xml:space="preserve">SEDE 10 - SUPERCADE MANITAS </v>
      </c>
      <c r="B133" s="21"/>
      <c r="C133" s="23"/>
      <c r="D133" s="23"/>
      <c r="E133" s="14"/>
      <c r="F133" s="14"/>
      <c r="G133" s="14"/>
      <c r="H133" s="22"/>
      <c r="I133" s="22"/>
      <c r="J133" s="14"/>
    </row>
    <row r="134" spans="1:10" x14ac:dyDescent="0.25">
      <c r="A134" s="21" t="str">
        <f t="shared" ref="A134:A145" si="7">+A133</f>
        <v xml:space="preserve">SEDE 10 - SUPERCADE MANITAS </v>
      </c>
      <c r="B134" s="21"/>
      <c r="C134" s="23"/>
      <c r="D134" s="23"/>
      <c r="E134" s="14"/>
      <c r="F134" s="14"/>
      <c r="G134" s="14"/>
      <c r="H134" s="22"/>
      <c r="I134" s="22"/>
      <c r="J134" s="14"/>
    </row>
    <row r="135" spans="1:10" x14ac:dyDescent="0.25">
      <c r="A135" s="21" t="str">
        <f t="shared" si="7"/>
        <v xml:space="preserve">SEDE 10 - SUPERCADE MANITAS </v>
      </c>
      <c r="B135" s="21"/>
      <c r="C135" s="23"/>
      <c r="D135" s="23"/>
      <c r="E135" s="14"/>
      <c r="F135" s="14"/>
      <c r="G135" s="14"/>
      <c r="H135" s="22"/>
      <c r="I135" s="22"/>
      <c r="J135" s="14"/>
    </row>
    <row r="136" spans="1:10" x14ac:dyDescent="0.25">
      <c r="A136" s="21" t="str">
        <f t="shared" si="7"/>
        <v xml:space="preserve">SEDE 10 - SUPERCADE MANITAS </v>
      </c>
      <c r="B136" s="21"/>
      <c r="C136" s="23"/>
      <c r="D136" s="23"/>
      <c r="E136" s="14"/>
      <c r="F136" s="14"/>
      <c r="G136" s="14"/>
      <c r="H136" s="22"/>
      <c r="I136" s="22"/>
      <c r="J136" s="14"/>
    </row>
    <row r="137" spans="1:10" x14ac:dyDescent="0.25">
      <c r="A137" s="21" t="str">
        <f t="shared" si="7"/>
        <v xml:space="preserve">SEDE 10 - SUPERCADE MANITAS </v>
      </c>
      <c r="B137" s="21"/>
      <c r="C137" s="23"/>
      <c r="D137" s="23"/>
      <c r="E137" s="14"/>
      <c r="F137" s="14"/>
      <c r="G137" s="14"/>
      <c r="H137" s="22"/>
      <c r="I137" s="22"/>
      <c r="J137" s="14"/>
    </row>
    <row r="138" spans="1:10" x14ac:dyDescent="0.25">
      <c r="A138" s="21" t="str">
        <f t="shared" si="7"/>
        <v xml:space="preserve">SEDE 10 - SUPERCADE MANITAS </v>
      </c>
      <c r="B138" s="21"/>
      <c r="C138" s="23"/>
      <c r="D138" s="23"/>
      <c r="E138" s="14"/>
      <c r="F138" s="14"/>
      <c r="G138" s="14"/>
      <c r="H138" s="22"/>
      <c r="I138" s="22"/>
      <c r="J138" s="14"/>
    </row>
    <row r="139" spans="1:10" x14ac:dyDescent="0.25">
      <c r="A139" s="21" t="str">
        <f t="shared" si="7"/>
        <v xml:space="preserve">SEDE 10 - SUPERCADE MANITAS </v>
      </c>
      <c r="B139" s="21"/>
      <c r="C139" s="23"/>
      <c r="D139" s="23"/>
      <c r="E139" s="14"/>
      <c r="F139" s="14"/>
      <c r="G139" s="14"/>
      <c r="H139" s="22"/>
      <c r="I139" s="22"/>
      <c r="J139" s="14"/>
    </row>
    <row r="140" spans="1:10" x14ac:dyDescent="0.25">
      <c r="A140" s="21" t="str">
        <f t="shared" si="7"/>
        <v xml:space="preserve">SEDE 10 - SUPERCADE MANITAS </v>
      </c>
      <c r="B140" s="21"/>
      <c r="C140" s="23"/>
      <c r="D140" s="23"/>
      <c r="E140" s="14"/>
      <c r="F140" s="14"/>
      <c r="G140" s="14"/>
      <c r="H140" s="22"/>
      <c r="I140" s="22"/>
      <c r="J140" s="14"/>
    </row>
    <row r="141" spans="1:10" x14ac:dyDescent="0.25">
      <c r="A141" s="21" t="str">
        <f t="shared" si="7"/>
        <v xml:space="preserve">SEDE 10 - SUPERCADE MANITAS </v>
      </c>
      <c r="B141" s="21"/>
      <c r="C141" s="23"/>
      <c r="D141" s="23"/>
      <c r="E141" s="14"/>
      <c r="F141" s="14"/>
      <c r="G141" s="14"/>
      <c r="H141" s="22"/>
      <c r="I141" s="22"/>
      <c r="J141" s="14"/>
    </row>
    <row r="142" spans="1:10" x14ac:dyDescent="0.25">
      <c r="A142" s="21" t="str">
        <f t="shared" si="7"/>
        <v xml:space="preserve">SEDE 10 - SUPERCADE MANITAS </v>
      </c>
      <c r="B142" s="21"/>
      <c r="C142" s="23"/>
      <c r="D142" s="23"/>
      <c r="E142" s="14"/>
      <c r="F142" s="14"/>
      <c r="G142" s="14"/>
      <c r="H142" s="22"/>
      <c r="I142" s="22"/>
      <c r="J142" s="14"/>
    </row>
    <row r="143" spans="1:10" x14ac:dyDescent="0.25">
      <c r="A143" s="21" t="str">
        <f t="shared" si="7"/>
        <v xml:space="preserve">SEDE 10 - SUPERCADE MANITAS </v>
      </c>
      <c r="B143" s="21"/>
      <c r="C143" s="23"/>
      <c r="D143" s="23"/>
      <c r="E143" s="14"/>
      <c r="F143" s="14"/>
      <c r="G143" s="14"/>
      <c r="H143" s="22"/>
      <c r="I143" s="22"/>
      <c r="J143" s="14"/>
    </row>
    <row r="144" spans="1:10" x14ac:dyDescent="0.25">
      <c r="A144" s="21" t="str">
        <f>+A143</f>
        <v xml:space="preserve">SEDE 10 - SUPERCADE MANITAS </v>
      </c>
      <c r="B144" s="21"/>
      <c r="C144" s="23"/>
      <c r="D144" s="23"/>
      <c r="E144" s="14"/>
      <c r="F144" s="14"/>
      <c r="G144" s="14"/>
      <c r="H144" s="22"/>
      <c r="I144" s="22"/>
      <c r="J144" s="14"/>
    </row>
    <row r="145" spans="1:10" x14ac:dyDescent="0.25">
      <c r="A145" s="21" t="str">
        <f t="shared" si="7"/>
        <v xml:space="preserve">SEDE 10 - SUPERCADE MANITAS </v>
      </c>
      <c r="B145" s="21"/>
      <c r="C145" s="23"/>
      <c r="D145" s="23"/>
      <c r="E145" s="14"/>
      <c r="F145" s="14"/>
      <c r="G145" s="14"/>
      <c r="H145" s="22"/>
      <c r="I145" s="22"/>
      <c r="J145" s="14"/>
    </row>
    <row r="146" spans="1:10" x14ac:dyDescent="0.25">
      <c r="A146" s="21" t="str">
        <f>+A488</f>
        <v xml:space="preserve">SEDE 16 - SUPERCADE ENGATIVA </v>
      </c>
      <c r="B146" s="21"/>
      <c r="C146" s="23"/>
      <c r="D146" s="23"/>
      <c r="E146" s="14"/>
      <c r="F146" s="14"/>
      <c r="G146" s="14"/>
      <c r="H146" s="22"/>
      <c r="I146" s="22"/>
      <c r="J146" s="14"/>
    </row>
    <row r="147" spans="1:10" x14ac:dyDescent="0.25">
      <c r="A147" s="21"/>
      <c r="B147" s="21"/>
      <c r="C147" s="23"/>
      <c r="D147" s="23"/>
      <c r="E147" s="14"/>
      <c r="F147" s="14"/>
      <c r="G147" s="14"/>
      <c r="H147" s="22"/>
      <c r="I147" s="22"/>
      <c r="J147" s="14"/>
    </row>
    <row r="148" spans="1:10" x14ac:dyDescent="0.25">
      <c r="A148" s="21"/>
      <c r="B148" s="21"/>
      <c r="C148" s="23"/>
      <c r="D148" s="23"/>
      <c r="E148" s="14"/>
      <c r="F148" s="14"/>
      <c r="G148" s="14"/>
      <c r="H148" s="22"/>
      <c r="I148" s="22"/>
      <c r="J148" s="14"/>
    </row>
    <row r="149" spans="1:10" x14ac:dyDescent="0.25">
      <c r="A149" s="21"/>
      <c r="B149" s="21"/>
      <c r="C149" s="23"/>
      <c r="D149" s="23"/>
      <c r="E149" s="14"/>
      <c r="F149" s="14"/>
      <c r="G149" s="14"/>
      <c r="H149" s="22"/>
      <c r="I149" s="22"/>
      <c r="J149" s="14"/>
    </row>
    <row r="150" spans="1:10" x14ac:dyDescent="0.25">
      <c r="A150" s="21"/>
      <c r="B150" s="21"/>
      <c r="C150" s="23"/>
      <c r="D150" s="23"/>
      <c r="E150" s="14"/>
      <c r="F150" s="14"/>
      <c r="G150" s="14"/>
      <c r="H150" s="22"/>
      <c r="I150" s="22"/>
      <c r="J150" s="14"/>
    </row>
    <row r="151" spans="1:10" x14ac:dyDescent="0.25">
      <c r="A151" s="21"/>
      <c r="B151" s="21"/>
      <c r="C151" s="23"/>
      <c r="D151" s="23"/>
      <c r="E151" s="14"/>
      <c r="F151" s="14"/>
      <c r="G151" s="14"/>
      <c r="H151" s="22"/>
      <c r="I151" s="22"/>
      <c r="J151" s="14"/>
    </row>
    <row r="152" spans="1:10" x14ac:dyDescent="0.25">
      <c r="A152" s="21"/>
      <c r="B152" s="21"/>
      <c r="C152" s="23"/>
      <c r="D152" s="23"/>
      <c r="E152" s="14"/>
      <c r="F152" s="14"/>
      <c r="G152" s="14"/>
      <c r="H152" s="22"/>
      <c r="I152" s="22"/>
      <c r="J152" s="14"/>
    </row>
    <row r="153" spans="1:10" x14ac:dyDescent="0.25">
      <c r="A153" s="21"/>
      <c r="B153" s="21"/>
      <c r="C153" s="23"/>
      <c r="D153" s="23"/>
      <c r="E153" s="14"/>
      <c r="F153" s="14"/>
      <c r="G153" s="14"/>
      <c r="H153" s="22"/>
      <c r="I153" s="22"/>
      <c r="J153" s="14"/>
    </row>
    <row r="154" spans="1:10" x14ac:dyDescent="0.25">
      <c r="A154" s="21"/>
      <c r="B154" s="21"/>
      <c r="C154" s="23"/>
      <c r="D154" s="23"/>
      <c r="E154" s="14"/>
      <c r="F154" s="14"/>
      <c r="G154" s="14"/>
      <c r="H154" s="22"/>
      <c r="I154" s="22"/>
      <c r="J154" s="14"/>
    </row>
    <row r="155" spans="1:10" x14ac:dyDescent="0.25">
      <c r="A155" s="21"/>
      <c r="B155" s="21"/>
      <c r="C155" s="23"/>
      <c r="D155" s="23"/>
      <c r="E155" s="14"/>
      <c r="F155" s="14"/>
      <c r="G155" s="14"/>
      <c r="H155" s="22"/>
      <c r="I155" s="22"/>
      <c r="J155" s="14"/>
    </row>
    <row r="156" spans="1:10" x14ac:dyDescent="0.25">
      <c r="A156" s="21"/>
      <c r="B156" s="21"/>
      <c r="C156" s="23"/>
      <c r="D156" s="23"/>
      <c r="E156" s="14"/>
      <c r="F156" s="14"/>
      <c r="G156" s="14"/>
      <c r="H156" s="22"/>
      <c r="I156" s="22"/>
      <c r="J156" s="14"/>
    </row>
    <row r="157" spans="1:10" x14ac:dyDescent="0.25">
      <c r="A157" s="21"/>
      <c r="B157" s="21"/>
      <c r="C157" s="23"/>
      <c r="D157" s="23"/>
      <c r="E157" s="14"/>
      <c r="F157" s="14"/>
      <c r="G157" s="14"/>
      <c r="H157" s="22"/>
      <c r="I157" s="22"/>
      <c r="J157" s="14"/>
    </row>
    <row r="158" spans="1:10" x14ac:dyDescent="0.25">
      <c r="A158" s="21"/>
      <c r="B158" s="21"/>
      <c r="C158" s="23"/>
      <c r="D158" s="23"/>
      <c r="E158" s="14"/>
      <c r="F158" s="14"/>
      <c r="G158" s="14"/>
      <c r="H158" s="22"/>
      <c r="I158" s="22"/>
      <c r="J158" s="14"/>
    </row>
    <row r="159" spans="1:10" x14ac:dyDescent="0.25">
      <c r="A159" s="21"/>
      <c r="B159" s="21"/>
      <c r="C159" s="23"/>
      <c r="D159" s="23"/>
      <c r="E159" s="14"/>
      <c r="F159" s="14"/>
      <c r="G159" s="14"/>
      <c r="H159" s="22"/>
      <c r="I159" s="22"/>
      <c r="J159" s="14"/>
    </row>
    <row r="160" spans="1:10" x14ac:dyDescent="0.25">
      <c r="A160" s="21"/>
      <c r="B160" s="21"/>
      <c r="C160" s="23"/>
      <c r="D160" s="23"/>
      <c r="E160" s="14"/>
      <c r="F160" s="14"/>
      <c r="G160" s="14"/>
      <c r="H160" s="22"/>
      <c r="I160" s="22"/>
      <c r="J160" s="14"/>
    </row>
    <row r="161" spans="1:10" x14ac:dyDescent="0.25">
      <c r="A161" s="21"/>
      <c r="B161" s="21"/>
      <c r="C161" s="23"/>
      <c r="D161" s="23"/>
      <c r="E161" s="14"/>
      <c r="F161" s="14"/>
      <c r="G161" s="14"/>
      <c r="H161" s="22"/>
      <c r="I161" s="22"/>
      <c r="J161" s="14"/>
    </row>
    <row r="162" spans="1:10" x14ac:dyDescent="0.25">
      <c r="A162" s="21"/>
      <c r="B162" s="21"/>
      <c r="C162" s="23"/>
      <c r="D162" s="23"/>
      <c r="E162" s="14"/>
      <c r="F162" s="14"/>
      <c r="G162" s="14"/>
      <c r="H162" s="22"/>
      <c r="I162" s="22"/>
      <c r="J162" s="14"/>
    </row>
    <row r="163" spans="1:10" x14ac:dyDescent="0.25">
      <c r="A163" s="21"/>
      <c r="B163" s="21"/>
      <c r="C163" s="23"/>
      <c r="D163" s="23"/>
      <c r="E163" s="14"/>
      <c r="F163" s="14"/>
      <c r="G163" s="14"/>
      <c r="H163" s="22"/>
      <c r="I163" s="22"/>
      <c r="J163" s="14"/>
    </row>
    <row r="164" spans="1:10" x14ac:dyDescent="0.25">
      <c r="A164" s="21"/>
      <c r="B164" s="21"/>
      <c r="C164" s="23"/>
      <c r="D164" s="23"/>
      <c r="E164" s="14"/>
      <c r="F164" s="14"/>
      <c r="G164" s="14"/>
      <c r="H164" s="22"/>
      <c r="I164" s="22"/>
      <c r="J164" s="14"/>
    </row>
    <row r="165" spans="1:10" x14ac:dyDescent="0.25">
      <c r="A165" s="21"/>
      <c r="B165" s="21"/>
      <c r="C165" s="23"/>
      <c r="D165" s="23"/>
      <c r="E165" s="14"/>
      <c r="F165" s="14"/>
      <c r="G165" s="14"/>
      <c r="H165" s="22"/>
      <c r="I165" s="22"/>
      <c r="J165" s="14"/>
    </row>
    <row r="166" spans="1:10" x14ac:dyDescent="0.25">
      <c r="A166" s="21"/>
      <c r="B166" s="21"/>
      <c r="C166" s="23"/>
      <c r="D166" s="23"/>
      <c r="E166" s="14"/>
      <c r="F166" s="14"/>
      <c r="G166" s="14"/>
      <c r="H166" s="22"/>
      <c r="I166" s="22"/>
      <c r="J166" s="14"/>
    </row>
    <row r="167" spans="1:10" x14ac:dyDescent="0.25">
      <c r="A167" s="21"/>
      <c r="B167" s="21"/>
      <c r="C167" s="23"/>
      <c r="D167" s="23"/>
      <c r="E167" s="14"/>
      <c r="F167" s="14"/>
      <c r="G167" s="14"/>
      <c r="H167" s="22"/>
      <c r="I167" s="22"/>
      <c r="J167" s="14"/>
    </row>
    <row r="168" spans="1:10" x14ac:dyDescent="0.25">
      <c r="A168" s="21"/>
      <c r="B168" s="21"/>
      <c r="C168" s="23"/>
      <c r="D168" s="23"/>
      <c r="E168" s="14"/>
      <c r="F168" s="14"/>
      <c r="G168" s="14"/>
      <c r="H168" s="22"/>
      <c r="I168" s="22"/>
      <c r="J168" s="14"/>
    </row>
    <row r="169" spans="1:10" x14ac:dyDescent="0.25">
      <c r="A169" s="21"/>
      <c r="B169" s="21"/>
      <c r="C169" s="23"/>
      <c r="D169" s="23"/>
      <c r="E169" s="14"/>
      <c r="F169" s="14"/>
      <c r="G169" s="14"/>
      <c r="H169" s="22"/>
      <c r="I169" s="22"/>
      <c r="J169" s="14"/>
    </row>
    <row r="170" spans="1:10" x14ac:dyDescent="0.25">
      <c r="A170" s="21"/>
      <c r="B170" s="21"/>
      <c r="C170" s="23"/>
      <c r="D170" s="23"/>
      <c r="E170" s="14"/>
      <c r="F170" s="14"/>
      <c r="G170" s="14"/>
      <c r="H170" s="22"/>
      <c r="I170" s="22"/>
      <c r="J170" s="14"/>
    </row>
    <row r="171" spans="1:10" x14ac:dyDescent="0.25">
      <c r="A171" s="21"/>
      <c r="B171" s="21"/>
      <c r="C171" s="23"/>
      <c r="D171" s="23"/>
      <c r="E171" s="14"/>
      <c r="F171" s="14"/>
      <c r="G171" s="14"/>
      <c r="H171" s="22"/>
      <c r="I171" s="22"/>
      <c r="J171" s="14"/>
    </row>
    <row r="172" spans="1:10" x14ac:dyDescent="0.25">
      <c r="A172" s="21"/>
      <c r="B172" s="21"/>
      <c r="C172" s="23"/>
      <c r="D172" s="23"/>
      <c r="E172" s="14"/>
      <c r="F172" s="14"/>
      <c r="G172" s="14"/>
      <c r="H172" s="22"/>
      <c r="I172" s="22"/>
      <c r="J172" s="14"/>
    </row>
    <row r="173" spans="1:10" x14ac:dyDescent="0.25">
      <c r="A173" s="21"/>
      <c r="B173" s="21"/>
      <c r="C173" s="23"/>
      <c r="D173" s="23"/>
      <c r="E173" s="14"/>
      <c r="F173" s="14"/>
      <c r="G173" s="14"/>
      <c r="H173" s="22"/>
      <c r="I173" s="22"/>
      <c r="J173" s="14"/>
    </row>
    <row r="174" spans="1:10" x14ac:dyDescent="0.25">
      <c r="A174" s="21"/>
      <c r="B174" s="21"/>
      <c r="C174" s="23"/>
      <c r="D174" s="23"/>
      <c r="E174" s="14"/>
      <c r="F174" s="14"/>
      <c r="G174" s="14"/>
      <c r="H174" s="22"/>
      <c r="I174" s="22"/>
      <c r="J174" s="14"/>
    </row>
    <row r="175" spans="1:10" x14ac:dyDescent="0.25">
      <c r="A175" s="21"/>
      <c r="B175" s="21"/>
      <c r="C175" s="23"/>
      <c r="D175" s="23"/>
      <c r="E175" s="14"/>
      <c r="F175" s="14"/>
      <c r="G175" s="14"/>
      <c r="H175" s="22"/>
      <c r="I175" s="22"/>
      <c r="J175" s="14"/>
    </row>
    <row r="176" spans="1:10" x14ac:dyDescent="0.25">
      <c r="A176" s="21"/>
      <c r="B176" s="21"/>
      <c r="C176" s="23"/>
      <c r="D176" s="23"/>
      <c r="E176" s="14"/>
      <c r="F176" s="14"/>
      <c r="G176" s="14"/>
      <c r="H176" s="22"/>
      <c r="I176" s="22"/>
      <c r="J176" s="14"/>
    </row>
    <row r="177" spans="1:10" x14ac:dyDescent="0.25">
      <c r="A177" s="21"/>
      <c r="B177" s="21"/>
      <c r="C177" s="23"/>
      <c r="D177" s="23"/>
      <c r="E177" s="14"/>
      <c r="F177" s="14"/>
      <c r="G177" s="14"/>
      <c r="H177" s="22"/>
      <c r="I177" s="22"/>
      <c r="J177" s="14"/>
    </row>
    <row r="178" spans="1:10" x14ac:dyDescent="0.25">
      <c r="A178" s="21"/>
      <c r="B178" s="21"/>
      <c r="C178" s="23"/>
      <c r="D178" s="23"/>
      <c r="E178" s="14"/>
      <c r="F178" s="14"/>
      <c r="G178" s="14"/>
      <c r="H178" s="22"/>
      <c r="I178" s="22"/>
      <c r="J178" s="14"/>
    </row>
    <row r="179" spans="1:10" x14ac:dyDescent="0.25">
      <c r="A179" s="21"/>
      <c r="B179" s="21"/>
      <c r="C179" s="23"/>
      <c r="D179" s="23"/>
      <c r="E179" s="14"/>
      <c r="F179" s="14"/>
      <c r="G179" s="14"/>
      <c r="H179" s="22"/>
      <c r="I179" s="22"/>
      <c r="J179" s="14"/>
    </row>
    <row r="180" spans="1:10" x14ac:dyDescent="0.25">
      <c r="A180" s="21"/>
      <c r="B180" s="21"/>
      <c r="C180" s="23"/>
      <c r="D180" s="23"/>
      <c r="E180" s="14"/>
      <c r="F180" s="14"/>
      <c r="G180" s="14"/>
      <c r="H180" s="22"/>
      <c r="I180" s="22"/>
      <c r="J180" s="14"/>
    </row>
    <row r="181" spans="1:10" x14ac:dyDescent="0.25">
      <c r="A181" s="21"/>
      <c r="B181" s="21"/>
      <c r="C181" s="23"/>
      <c r="D181" s="23"/>
      <c r="E181" s="14"/>
      <c r="F181" s="14"/>
      <c r="G181" s="14"/>
      <c r="H181" s="22"/>
      <c r="I181" s="22"/>
      <c r="J181" s="14"/>
    </row>
    <row r="182" spans="1:10" x14ac:dyDescent="0.25">
      <c r="A182" s="21"/>
      <c r="B182" s="21"/>
      <c r="C182" s="23"/>
      <c r="D182" s="23"/>
      <c r="E182" s="14"/>
      <c r="F182" s="14"/>
      <c r="G182" s="14"/>
      <c r="H182" s="22"/>
      <c r="I182" s="22"/>
      <c r="J182" s="14"/>
    </row>
    <row r="183" spans="1:10" x14ac:dyDescent="0.25">
      <c r="A183" s="21"/>
      <c r="B183" s="21"/>
      <c r="C183" s="23"/>
      <c r="D183" s="23"/>
      <c r="E183" s="14"/>
      <c r="F183" s="14"/>
      <c r="G183" s="14"/>
      <c r="H183" s="22"/>
      <c r="I183" s="22"/>
      <c r="J183" s="14"/>
    </row>
    <row r="184" spans="1:10" x14ac:dyDescent="0.25">
      <c r="A184" s="21"/>
      <c r="B184" s="21"/>
      <c r="C184" s="23"/>
      <c r="D184" s="23"/>
      <c r="E184" s="14"/>
      <c r="F184" s="14"/>
      <c r="G184" s="14"/>
      <c r="H184" s="22"/>
      <c r="I184" s="22"/>
      <c r="J184" s="14"/>
    </row>
    <row r="185" spans="1:10" x14ac:dyDescent="0.25">
      <c r="A185" s="21"/>
      <c r="B185" s="21"/>
      <c r="C185" s="23"/>
      <c r="D185" s="23"/>
      <c r="E185" s="14"/>
      <c r="F185" s="14"/>
      <c r="G185" s="14"/>
      <c r="H185" s="22"/>
      <c r="I185" s="22"/>
      <c r="J185" s="14"/>
    </row>
    <row r="186" spans="1:10" x14ac:dyDescent="0.25">
      <c r="A186" s="21"/>
      <c r="B186" s="21"/>
      <c r="C186" s="23"/>
      <c r="D186" s="23"/>
      <c r="E186" s="14"/>
      <c r="F186" s="14"/>
      <c r="G186" s="14"/>
      <c r="H186" s="22"/>
      <c r="I186" s="22"/>
      <c r="J186" s="14"/>
    </row>
    <row r="187" spans="1:10" x14ac:dyDescent="0.25">
      <c r="A187" s="21"/>
      <c r="B187" s="21"/>
      <c r="C187" s="23"/>
      <c r="D187" s="23"/>
      <c r="E187" s="14"/>
      <c r="F187" s="14"/>
      <c r="G187" s="14"/>
      <c r="H187" s="22"/>
      <c r="I187" s="22"/>
      <c r="J187" s="14"/>
    </row>
    <row r="188" spans="1:10" x14ac:dyDescent="0.25">
      <c r="A188" s="21"/>
      <c r="B188" s="21"/>
      <c r="C188" s="23"/>
      <c r="D188" s="23"/>
      <c r="E188" s="14"/>
      <c r="F188" s="14"/>
      <c r="G188" s="14"/>
      <c r="H188" s="22"/>
      <c r="I188" s="22"/>
      <c r="J188" s="14"/>
    </row>
    <row r="189" spans="1:10" x14ac:dyDescent="0.25">
      <c r="A189" s="21"/>
      <c r="B189" s="21"/>
      <c r="C189" s="23"/>
      <c r="D189" s="23"/>
      <c r="E189" s="14"/>
      <c r="F189" s="14"/>
      <c r="G189" s="14"/>
      <c r="H189" s="22"/>
      <c r="I189" s="22"/>
      <c r="J189" s="14"/>
    </row>
    <row r="190" spans="1:10" x14ac:dyDescent="0.25">
      <c r="A190" s="21"/>
      <c r="B190" s="21"/>
      <c r="C190" s="23"/>
      <c r="D190" s="23"/>
      <c r="E190" s="14"/>
      <c r="F190" s="14"/>
      <c r="G190" s="14"/>
      <c r="H190" s="22"/>
      <c r="I190" s="22"/>
      <c r="J190" s="14"/>
    </row>
    <row r="191" spans="1:10" x14ac:dyDescent="0.25">
      <c r="A191" s="21"/>
      <c r="B191" s="21"/>
      <c r="C191" s="23"/>
      <c r="D191" s="23"/>
      <c r="E191" s="14"/>
      <c r="F191" s="14"/>
      <c r="G191" s="14"/>
      <c r="H191" s="22"/>
      <c r="I191" s="22"/>
      <c r="J191" s="14"/>
    </row>
    <row r="192" spans="1:10" x14ac:dyDescent="0.25">
      <c r="A192" s="21"/>
      <c r="B192" s="21"/>
      <c r="C192" s="23"/>
      <c r="D192" s="23"/>
      <c r="E192" s="14"/>
      <c r="F192" s="14"/>
      <c r="G192" s="14"/>
      <c r="H192" s="22"/>
      <c r="I192" s="22"/>
      <c r="J192" s="14"/>
    </row>
    <row r="193" spans="1:10" x14ac:dyDescent="0.25">
      <c r="A193" s="21"/>
      <c r="B193" s="21"/>
      <c r="C193" s="23"/>
      <c r="D193" s="23"/>
      <c r="E193" s="14"/>
      <c r="F193" s="14"/>
      <c r="G193" s="14"/>
      <c r="H193" s="22"/>
      <c r="I193" s="22"/>
      <c r="J193" s="14"/>
    </row>
    <row r="194" spans="1:10" x14ac:dyDescent="0.25">
      <c r="A194" s="21"/>
      <c r="B194" s="21"/>
      <c r="C194" s="23"/>
      <c r="D194" s="23"/>
      <c r="E194" s="14"/>
      <c r="F194" s="14"/>
      <c r="G194" s="14"/>
      <c r="H194" s="22"/>
      <c r="I194" s="22"/>
      <c r="J194" s="14"/>
    </row>
    <row r="195" spans="1:10" x14ac:dyDescent="0.25">
      <c r="A195" s="21"/>
      <c r="B195" s="21"/>
      <c r="C195" s="23"/>
      <c r="D195" s="23"/>
      <c r="E195" s="14"/>
      <c r="F195" s="14"/>
      <c r="G195" s="14"/>
      <c r="H195" s="22"/>
      <c r="I195" s="22"/>
      <c r="J195" s="14"/>
    </row>
    <row r="196" spans="1:10" x14ac:dyDescent="0.25">
      <c r="A196" s="21"/>
      <c r="B196" s="21"/>
      <c r="C196" s="23"/>
      <c r="D196" s="23"/>
      <c r="E196" s="14"/>
      <c r="F196" s="14"/>
      <c r="G196" s="14"/>
      <c r="H196" s="22"/>
      <c r="I196" s="22"/>
      <c r="J196" s="14"/>
    </row>
    <row r="197" spans="1:10" x14ac:dyDescent="0.25">
      <c r="A197" s="21"/>
      <c r="B197" s="21"/>
      <c r="C197" s="23"/>
      <c r="D197" s="23"/>
      <c r="E197" s="14"/>
      <c r="F197" s="14"/>
      <c r="G197" s="14"/>
      <c r="H197" s="22"/>
      <c r="I197" s="22"/>
      <c r="J197" s="14"/>
    </row>
    <row r="198" spans="1:10" x14ac:dyDescent="0.25">
      <c r="A198" s="21"/>
      <c r="B198" s="21"/>
      <c r="C198" s="23"/>
      <c r="D198" s="23"/>
      <c r="E198" s="14"/>
      <c r="F198" s="14"/>
      <c r="G198" s="14"/>
      <c r="H198" s="22"/>
      <c r="I198" s="22"/>
      <c r="J198" s="14"/>
    </row>
    <row r="199" spans="1:10" x14ac:dyDescent="0.25">
      <c r="A199" s="21"/>
      <c r="B199" s="21"/>
      <c r="C199" s="23"/>
      <c r="D199" s="23"/>
      <c r="E199" s="14"/>
      <c r="F199" s="14"/>
      <c r="G199" s="14"/>
      <c r="H199" s="22"/>
      <c r="I199" s="22"/>
      <c r="J199" s="14"/>
    </row>
    <row r="200" spans="1:10" x14ac:dyDescent="0.25">
      <c r="A200" s="21"/>
      <c r="B200" s="21"/>
      <c r="C200" s="23"/>
      <c r="D200" s="23"/>
      <c r="E200" s="14"/>
      <c r="F200" s="14"/>
      <c r="G200" s="14"/>
      <c r="H200" s="22"/>
      <c r="I200" s="22"/>
      <c r="J200" s="14"/>
    </row>
    <row r="201" spans="1:10" x14ac:dyDescent="0.25">
      <c r="A201" s="21"/>
      <c r="B201" s="21"/>
      <c r="C201" s="23"/>
      <c r="D201" s="23"/>
      <c r="E201" s="14"/>
      <c r="F201" s="14"/>
      <c r="G201" s="14"/>
      <c r="H201" s="22"/>
      <c r="I201" s="22"/>
      <c r="J201" s="14"/>
    </row>
    <row r="202" spans="1:10" x14ac:dyDescent="0.25">
      <c r="A202" s="21"/>
      <c r="B202" s="21"/>
      <c r="C202" s="23"/>
      <c r="D202" s="23"/>
      <c r="E202" s="14"/>
      <c r="F202" s="14"/>
      <c r="G202" s="14"/>
      <c r="H202" s="22"/>
      <c r="I202" s="22"/>
      <c r="J202" s="14"/>
    </row>
    <row r="203" spans="1:10" x14ac:dyDescent="0.25">
      <c r="A203" s="21"/>
      <c r="B203" s="21"/>
      <c r="C203" s="23"/>
      <c r="D203" s="23"/>
      <c r="E203" s="14"/>
      <c r="F203" s="14"/>
      <c r="G203" s="14"/>
      <c r="H203" s="22"/>
      <c r="I203" s="22"/>
      <c r="J203" s="14"/>
    </row>
    <row r="204" spans="1:10" x14ac:dyDescent="0.25">
      <c r="A204" s="21"/>
      <c r="B204" s="21"/>
      <c r="C204" s="23"/>
      <c r="D204" s="23"/>
      <c r="E204" s="14"/>
      <c r="F204" s="14"/>
      <c r="G204" s="14"/>
      <c r="H204" s="22"/>
      <c r="I204" s="22"/>
      <c r="J204" s="14"/>
    </row>
    <row r="205" spans="1:10" x14ac:dyDescent="0.25">
      <c r="A205" s="21"/>
      <c r="B205" s="21"/>
      <c r="C205" s="23"/>
      <c r="D205" s="23"/>
      <c r="E205" s="14"/>
      <c r="F205" s="14"/>
      <c r="G205" s="14"/>
      <c r="H205" s="22"/>
      <c r="I205" s="22"/>
      <c r="J205" s="14"/>
    </row>
    <row r="206" spans="1:10" x14ac:dyDescent="0.25">
      <c r="A206" s="21"/>
      <c r="B206" s="21"/>
      <c r="C206" s="23"/>
      <c r="D206" s="23"/>
      <c r="E206" s="14"/>
      <c r="F206" s="14"/>
      <c r="G206" s="14"/>
      <c r="H206" s="22"/>
      <c r="I206" s="22"/>
      <c r="J206" s="14"/>
    </row>
    <row r="207" spans="1:10" x14ac:dyDescent="0.25">
      <c r="A207" s="21"/>
      <c r="B207" s="21"/>
      <c r="C207" s="23"/>
      <c r="D207" s="23"/>
      <c r="E207" s="14"/>
      <c r="F207" s="14"/>
      <c r="G207" s="14"/>
      <c r="H207" s="22"/>
      <c r="I207" s="22"/>
      <c r="J207" s="14"/>
    </row>
    <row r="208" spans="1:10" x14ac:dyDescent="0.25">
      <c r="A208" s="21"/>
      <c r="B208" s="21"/>
      <c r="C208" s="23"/>
      <c r="D208" s="23"/>
      <c r="E208" s="14"/>
      <c r="F208" s="14"/>
      <c r="G208" s="14"/>
      <c r="H208" s="22"/>
      <c r="I208" s="22"/>
      <c r="J208" s="14"/>
    </row>
    <row r="209" spans="1:10" x14ac:dyDescent="0.25">
      <c r="A209" s="21"/>
      <c r="B209" s="21"/>
      <c r="C209" s="23"/>
      <c r="D209" s="23"/>
      <c r="E209" s="14"/>
      <c r="F209" s="14"/>
      <c r="G209" s="14"/>
      <c r="H209" s="22"/>
      <c r="I209" s="22"/>
      <c r="J209" s="14"/>
    </row>
    <row r="210" spans="1:10" x14ac:dyDescent="0.25">
      <c r="A210" s="21"/>
      <c r="B210" s="21"/>
      <c r="C210" s="23"/>
      <c r="D210" s="23"/>
      <c r="E210" s="14"/>
      <c r="F210" s="14"/>
      <c r="G210" s="14"/>
      <c r="H210" s="22"/>
      <c r="I210" s="22"/>
      <c r="J210" s="14"/>
    </row>
    <row r="211" spans="1:10" x14ac:dyDescent="0.25">
      <c r="A211" s="21"/>
      <c r="B211" s="21"/>
      <c r="C211" s="23"/>
      <c r="D211" s="23"/>
      <c r="E211" s="14"/>
      <c r="F211" s="14"/>
      <c r="G211" s="14"/>
      <c r="H211" s="22"/>
      <c r="I211" s="22"/>
      <c r="J211" s="14"/>
    </row>
    <row r="212" spans="1:10" x14ac:dyDescent="0.25">
      <c r="A212" s="21"/>
      <c r="B212" s="21"/>
      <c r="C212" s="23"/>
      <c r="D212" s="23"/>
      <c r="E212" s="14"/>
      <c r="F212" s="14"/>
      <c r="G212" s="14"/>
      <c r="H212" s="22"/>
      <c r="I212" s="22"/>
      <c r="J212" s="14"/>
    </row>
    <row r="213" spans="1:10" x14ac:dyDescent="0.25">
      <c r="A213" s="21"/>
      <c r="B213" s="21"/>
      <c r="C213" s="23"/>
      <c r="D213" s="23"/>
      <c r="E213" s="14"/>
      <c r="F213" s="14"/>
      <c r="G213" s="14"/>
      <c r="H213" s="22"/>
      <c r="I213" s="22"/>
      <c r="J213" s="14"/>
    </row>
    <row r="214" spans="1:10" x14ac:dyDescent="0.25">
      <c r="A214" s="21"/>
      <c r="B214" s="21"/>
      <c r="C214" s="23"/>
      <c r="D214" s="23"/>
      <c r="E214" s="14"/>
      <c r="F214" s="14"/>
      <c r="G214" s="14"/>
      <c r="H214" s="22"/>
      <c r="I214" s="22"/>
      <c r="J214" s="14"/>
    </row>
    <row r="215" spans="1:10" x14ac:dyDescent="0.25">
      <c r="A215" s="21"/>
      <c r="B215" s="21"/>
      <c r="C215" s="23"/>
      <c r="D215" s="23"/>
      <c r="E215" s="14"/>
      <c r="F215" s="14"/>
      <c r="G215" s="14"/>
      <c r="H215" s="22"/>
      <c r="I215" s="22"/>
      <c r="J215" s="14"/>
    </row>
    <row r="216" spans="1:10" x14ac:dyDescent="0.25">
      <c r="A216" s="21"/>
      <c r="B216" s="21"/>
      <c r="C216" s="23"/>
      <c r="D216" s="23"/>
      <c r="E216" s="14"/>
      <c r="F216" s="14"/>
      <c r="G216" s="14"/>
      <c r="H216" s="22"/>
      <c r="I216" s="22"/>
      <c r="J216" s="14"/>
    </row>
    <row r="217" spans="1:10" x14ac:dyDescent="0.25">
      <c r="A217" s="21"/>
      <c r="B217" s="21"/>
      <c r="C217" s="23"/>
      <c r="D217" s="23"/>
      <c r="E217" s="14"/>
      <c r="F217" s="14"/>
      <c r="G217" s="14"/>
      <c r="H217" s="22"/>
      <c r="I217" s="22"/>
      <c r="J217" s="14"/>
    </row>
    <row r="218" spans="1:10" x14ac:dyDescent="0.25">
      <c r="A218" s="21"/>
      <c r="B218" s="21"/>
      <c r="C218" s="23"/>
      <c r="D218" s="23"/>
      <c r="E218" s="14"/>
      <c r="F218" s="14"/>
      <c r="G218" s="14"/>
      <c r="H218" s="22"/>
      <c r="I218" s="22"/>
      <c r="J218" s="14"/>
    </row>
    <row r="219" spans="1:10" x14ac:dyDescent="0.25">
      <c r="A219" s="21"/>
      <c r="B219" s="21"/>
      <c r="C219" s="23"/>
      <c r="D219" s="23"/>
      <c r="E219" s="14"/>
      <c r="F219" s="14"/>
      <c r="G219" s="14"/>
      <c r="H219" s="22"/>
      <c r="I219" s="22"/>
      <c r="J219" s="14"/>
    </row>
    <row r="220" spans="1:10" x14ac:dyDescent="0.25">
      <c r="A220" s="21"/>
      <c r="B220" s="21"/>
      <c r="C220" s="23"/>
      <c r="D220" s="23"/>
      <c r="E220" s="14"/>
      <c r="F220" s="14"/>
      <c r="G220" s="14"/>
      <c r="H220" s="22"/>
      <c r="I220" s="22"/>
      <c r="J220" s="14"/>
    </row>
    <row r="221" spans="1:10" x14ac:dyDescent="0.25">
      <c r="A221" s="21"/>
      <c r="B221" s="21"/>
      <c r="C221" s="23"/>
      <c r="D221" s="23"/>
      <c r="E221" s="14"/>
      <c r="F221" s="14"/>
      <c r="G221" s="14"/>
      <c r="H221" s="22"/>
      <c r="I221" s="22"/>
      <c r="J221" s="14"/>
    </row>
    <row r="222" spans="1:10" x14ac:dyDescent="0.25">
      <c r="A222" s="21"/>
      <c r="B222" s="21"/>
      <c r="C222" s="23"/>
      <c r="D222" s="23"/>
      <c r="E222" s="14"/>
      <c r="F222" s="14"/>
      <c r="G222" s="14"/>
      <c r="H222" s="22"/>
      <c r="I222" s="22"/>
      <c r="J222" s="14"/>
    </row>
    <row r="223" spans="1:10" x14ac:dyDescent="0.25">
      <c r="A223" s="21"/>
      <c r="B223" s="21"/>
      <c r="C223" s="23"/>
      <c r="D223" s="23"/>
      <c r="E223" s="14"/>
      <c r="F223" s="14"/>
      <c r="G223" s="14"/>
      <c r="H223" s="22"/>
      <c r="I223" s="22"/>
      <c r="J223" s="14"/>
    </row>
    <row r="224" spans="1:10" x14ac:dyDescent="0.25">
      <c r="A224" s="21"/>
      <c r="B224" s="21"/>
      <c r="C224" s="23"/>
      <c r="D224" s="23"/>
      <c r="E224" s="14"/>
      <c r="F224" s="14"/>
      <c r="G224" s="14"/>
      <c r="H224" s="22"/>
      <c r="I224" s="22"/>
      <c r="J224" s="14"/>
    </row>
    <row r="225" spans="1:10" x14ac:dyDescent="0.25">
      <c r="A225" s="21"/>
      <c r="B225" s="21"/>
      <c r="C225" s="23"/>
      <c r="D225" s="23"/>
      <c r="E225" s="14"/>
      <c r="F225" s="14"/>
      <c r="G225" s="14"/>
      <c r="H225" s="22"/>
      <c r="I225" s="22"/>
      <c r="J225" s="14"/>
    </row>
    <row r="226" spans="1:10" x14ac:dyDescent="0.25">
      <c r="A226" s="21"/>
      <c r="B226" s="21"/>
      <c r="C226" s="23"/>
      <c r="D226" s="23"/>
      <c r="E226" s="14"/>
      <c r="F226" s="14"/>
      <c r="G226" s="14"/>
      <c r="H226" s="22"/>
      <c r="I226" s="22"/>
      <c r="J226" s="14"/>
    </row>
    <row r="227" spans="1:10" x14ac:dyDescent="0.25">
      <c r="A227" s="21"/>
      <c r="B227" s="21"/>
      <c r="C227" s="23"/>
      <c r="D227" s="23"/>
      <c r="E227" s="14"/>
      <c r="F227" s="14"/>
      <c r="G227" s="14"/>
      <c r="H227" s="22"/>
      <c r="I227" s="22"/>
      <c r="J227" s="14"/>
    </row>
    <row r="228" spans="1:10" x14ac:dyDescent="0.25">
      <c r="A228" s="21"/>
      <c r="B228" s="21"/>
      <c r="C228" s="23"/>
      <c r="D228" s="23"/>
      <c r="E228" s="14"/>
      <c r="F228" s="14"/>
      <c r="G228" s="14"/>
      <c r="H228" s="22"/>
      <c r="I228" s="22"/>
      <c r="J228" s="14"/>
    </row>
    <row r="229" spans="1:10" x14ac:dyDescent="0.25">
      <c r="A229" s="21"/>
      <c r="B229" s="21"/>
      <c r="C229" s="23"/>
      <c r="D229" s="23"/>
      <c r="E229" s="14"/>
      <c r="F229" s="14"/>
      <c r="G229" s="14"/>
      <c r="H229" s="22"/>
      <c r="I229" s="22"/>
      <c r="J229" s="14"/>
    </row>
    <row r="230" spans="1:10" x14ac:dyDescent="0.25">
      <c r="A230" s="21"/>
      <c r="B230" s="21"/>
      <c r="C230" s="23"/>
      <c r="D230" s="23"/>
      <c r="E230" s="14"/>
      <c r="F230" s="14"/>
      <c r="G230" s="14"/>
      <c r="H230" s="22"/>
      <c r="I230" s="22"/>
      <c r="J230" s="14"/>
    </row>
    <row r="231" spans="1:10" x14ac:dyDescent="0.25">
      <c r="A231" s="21"/>
      <c r="B231" s="21"/>
      <c r="C231" s="23"/>
      <c r="D231" s="23"/>
      <c r="E231" s="14"/>
      <c r="F231" s="14"/>
      <c r="G231" s="14"/>
      <c r="H231" s="22"/>
      <c r="I231" s="22"/>
      <c r="J231" s="14"/>
    </row>
    <row r="232" spans="1:10" x14ac:dyDescent="0.25">
      <c r="A232" s="21"/>
      <c r="B232" s="21"/>
      <c r="C232" s="23"/>
      <c r="D232" s="23"/>
      <c r="E232" s="14"/>
      <c r="F232" s="14"/>
      <c r="G232" s="14"/>
      <c r="H232" s="22"/>
      <c r="I232" s="22"/>
      <c r="J232" s="14"/>
    </row>
    <row r="233" spans="1:10" x14ac:dyDescent="0.25">
      <c r="A233" s="21"/>
      <c r="B233" s="21"/>
      <c r="C233" s="23"/>
      <c r="D233" s="23"/>
      <c r="E233" s="14"/>
      <c r="F233" s="14"/>
      <c r="G233" s="14"/>
      <c r="H233" s="22"/>
      <c r="I233" s="22"/>
      <c r="J233" s="14"/>
    </row>
    <row r="234" spans="1:10" x14ac:dyDescent="0.25">
      <c r="A234" s="21"/>
      <c r="B234" s="21"/>
      <c r="C234" s="23"/>
      <c r="D234" s="23"/>
      <c r="E234" s="14"/>
      <c r="F234" s="14"/>
      <c r="G234" s="14"/>
      <c r="H234" s="22"/>
      <c r="I234" s="22"/>
      <c r="J234" s="14"/>
    </row>
    <row r="235" spans="1:10" x14ac:dyDescent="0.25">
      <c r="A235" s="21"/>
      <c r="B235" s="21"/>
      <c r="C235" s="23"/>
      <c r="D235" s="23"/>
      <c r="E235" s="14"/>
      <c r="F235" s="14"/>
      <c r="G235" s="14"/>
      <c r="H235" s="22"/>
      <c r="I235" s="22"/>
      <c r="J235" s="14"/>
    </row>
    <row r="236" spans="1:10" x14ac:dyDescent="0.25">
      <c r="A236" s="21"/>
      <c r="B236" s="21"/>
      <c r="C236" s="23"/>
      <c r="D236" s="23"/>
      <c r="E236" s="14"/>
      <c r="F236" s="14"/>
      <c r="G236" s="14"/>
      <c r="H236" s="22"/>
      <c r="I236" s="22"/>
      <c r="J236" s="14"/>
    </row>
    <row r="237" spans="1:10" x14ac:dyDescent="0.25">
      <c r="A237" s="21"/>
      <c r="B237" s="21"/>
      <c r="C237" s="23"/>
      <c r="D237" s="23"/>
      <c r="E237" s="14"/>
      <c r="F237" s="14"/>
      <c r="G237" s="14"/>
      <c r="H237" s="22"/>
      <c r="I237" s="22"/>
      <c r="J237" s="14"/>
    </row>
    <row r="238" spans="1:10" x14ac:dyDescent="0.25">
      <c r="A238" s="21"/>
      <c r="B238" s="21"/>
      <c r="C238" s="23"/>
      <c r="D238" s="23"/>
      <c r="E238" s="14"/>
      <c r="F238" s="14"/>
      <c r="G238" s="14"/>
      <c r="H238" s="22"/>
      <c r="I238" s="22"/>
      <c r="J238" s="14"/>
    </row>
    <row r="239" spans="1:10" x14ac:dyDescent="0.25">
      <c r="A239" s="21"/>
      <c r="B239" s="21"/>
      <c r="C239" s="23"/>
      <c r="D239" s="23"/>
      <c r="E239" s="14"/>
      <c r="F239" s="14"/>
      <c r="G239" s="14"/>
      <c r="H239" s="22"/>
      <c r="I239" s="22"/>
      <c r="J239" s="14"/>
    </row>
    <row r="240" spans="1:10" x14ac:dyDescent="0.25">
      <c r="A240" s="21"/>
      <c r="B240" s="21"/>
      <c r="C240" s="23"/>
      <c r="D240" s="23"/>
      <c r="E240" s="14"/>
      <c r="F240" s="14"/>
      <c r="G240" s="14"/>
      <c r="H240" s="22"/>
      <c r="I240" s="22"/>
      <c r="J240" s="14"/>
    </row>
    <row r="241" spans="1:10" x14ac:dyDescent="0.25">
      <c r="A241" s="21"/>
      <c r="B241" s="21"/>
      <c r="C241" s="23"/>
      <c r="D241" s="23"/>
      <c r="E241" s="14"/>
      <c r="F241" s="14"/>
      <c r="G241" s="14"/>
      <c r="H241" s="22"/>
      <c r="I241" s="22"/>
      <c r="J241" s="14"/>
    </row>
    <row r="242" spans="1:10" x14ac:dyDescent="0.25">
      <c r="A242" s="21"/>
      <c r="B242" s="21"/>
      <c r="C242" s="23"/>
      <c r="D242" s="23"/>
      <c r="E242" s="14"/>
      <c r="F242" s="14"/>
      <c r="G242" s="14"/>
      <c r="H242" s="22"/>
      <c r="I242" s="22"/>
      <c r="J242" s="14"/>
    </row>
    <row r="243" spans="1:10" x14ac:dyDescent="0.25">
      <c r="A243" s="21"/>
      <c r="B243" s="21"/>
      <c r="C243" s="23"/>
      <c r="D243" s="23"/>
      <c r="E243" s="14"/>
      <c r="F243" s="14"/>
      <c r="G243" s="14"/>
      <c r="H243" s="22"/>
      <c r="I243" s="22"/>
      <c r="J243" s="14"/>
    </row>
    <row r="244" spans="1:10" x14ac:dyDescent="0.25">
      <c r="A244" s="21"/>
      <c r="B244" s="21"/>
      <c r="C244" s="23"/>
      <c r="D244" s="23"/>
      <c r="E244" s="14"/>
      <c r="F244" s="14"/>
      <c r="G244" s="14"/>
      <c r="H244" s="22"/>
      <c r="I244" s="22"/>
      <c r="J244" s="14"/>
    </row>
    <row r="245" spans="1:10" x14ac:dyDescent="0.25">
      <c r="A245" s="21"/>
      <c r="B245" s="21"/>
      <c r="C245" s="23"/>
      <c r="D245" s="23"/>
      <c r="E245" s="14"/>
      <c r="F245" s="14"/>
      <c r="G245" s="14"/>
      <c r="H245" s="22"/>
      <c r="I245" s="22"/>
      <c r="J245" s="14"/>
    </row>
    <row r="246" spans="1:10" x14ac:dyDescent="0.25">
      <c r="A246" s="21"/>
      <c r="B246" s="21"/>
      <c r="C246" s="23"/>
      <c r="D246" s="23"/>
      <c r="E246" s="14"/>
      <c r="F246" s="14"/>
      <c r="G246" s="14"/>
      <c r="H246" s="22"/>
      <c r="I246" s="22"/>
      <c r="J246" s="14"/>
    </row>
    <row r="247" spans="1:10" x14ac:dyDescent="0.25">
      <c r="A247" s="21"/>
      <c r="B247" s="21"/>
      <c r="C247" s="23"/>
      <c r="D247" s="23"/>
      <c r="E247" s="14"/>
      <c r="F247" s="14"/>
      <c r="G247" s="14"/>
      <c r="H247" s="22"/>
      <c r="I247" s="22"/>
      <c r="J247" s="14"/>
    </row>
    <row r="248" spans="1:10" x14ac:dyDescent="0.25">
      <c r="A248" s="21"/>
      <c r="B248" s="21"/>
      <c r="C248" s="23"/>
      <c r="D248" s="23"/>
      <c r="E248" s="14"/>
      <c r="F248" s="14"/>
      <c r="G248" s="14"/>
      <c r="H248" s="22"/>
      <c r="I248" s="22"/>
      <c r="J248" s="14"/>
    </row>
    <row r="249" spans="1:10" x14ac:dyDescent="0.25">
      <c r="A249" s="21"/>
      <c r="B249" s="21"/>
      <c r="C249" s="23"/>
      <c r="D249" s="23"/>
      <c r="E249" s="14"/>
      <c r="F249" s="14"/>
      <c r="G249" s="14"/>
      <c r="H249" s="22"/>
      <c r="I249" s="22"/>
      <c r="J249" s="14"/>
    </row>
    <row r="250" spans="1:10" x14ac:dyDescent="0.25">
      <c r="A250" s="21"/>
      <c r="B250" s="21"/>
      <c r="C250" s="23"/>
      <c r="D250" s="23"/>
      <c r="E250" s="14"/>
      <c r="F250" s="14"/>
      <c r="G250" s="14"/>
      <c r="H250" s="22"/>
      <c r="I250" s="22"/>
      <c r="J250" s="14"/>
    </row>
    <row r="251" spans="1:10" x14ac:dyDescent="0.25">
      <c r="A251" s="21"/>
      <c r="B251" s="21"/>
      <c r="C251" s="23"/>
      <c r="D251" s="23"/>
      <c r="E251" s="14"/>
      <c r="F251" s="14"/>
      <c r="G251" s="14"/>
      <c r="H251" s="22"/>
      <c r="I251" s="22"/>
      <c r="J251" s="14"/>
    </row>
    <row r="252" spans="1:10" x14ac:dyDescent="0.25">
      <c r="A252" s="21"/>
      <c r="B252" s="21"/>
      <c r="C252" s="23"/>
      <c r="D252" s="23"/>
      <c r="E252" s="14"/>
      <c r="F252" s="14"/>
      <c r="G252" s="14"/>
      <c r="H252" s="22"/>
      <c r="I252" s="22"/>
      <c r="J252" s="14"/>
    </row>
    <row r="253" spans="1:10" x14ac:dyDescent="0.25">
      <c r="A253" s="21"/>
      <c r="B253" s="21"/>
      <c r="C253" s="23"/>
      <c r="D253" s="23"/>
      <c r="E253" s="14"/>
      <c r="F253" s="14"/>
      <c r="G253" s="14"/>
      <c r="H253" s="22"/>
      <c r="I253" s="22"/>
      <c r="J253" s="14"/>
    </row>
    <row r="254" spans="1:10" x14ac:dyDescent="0.25">
      <c r="A254" s="21"/>
      <c r="B254" s="21"/>
      <c r="C254" s="23"/>
      <c r="D254" s="23"/>
      <c r="E254" s="14"/>
      <c r="F254" s="14"/>
      <c r="G254" s="14"/>
      <c r="H254" s="22"/>
      <c r="I254" s="22"/>
      <c r="J254" s="14"/>
    </row>
    <row r="255" spans="1:10" x14ac:dyDescent="0.25">
      <c r="A255" s="21"/>
      <c r="B255" s="21"/>
      <c r="C255" s="23"/>
      <c r="D255" s="23"/>
      <c r="E255" s="14"/>
      <c r="F255" s="14"/>
      <c r="G255" s="14"/>
      <c r="H255" s="22"/>
      <c r="I255" s="22"/>
      <c r="J255" s="14"/>
    </row>
    <row r="256" spans="1:10" x14ac:dyDescent="0.25">
      <c r="A256" s="21"/>
      <c r="B256" s="21"/>
      <c r="C256" s="23"/>
      <c r="D256" s="23"/>
      <c r="E256" s="14"/>
      <c r="F256" s="14"/>
      <c r="G256" s="14"/>
      <c r="H256" s="22"/>
      <c r="I256" s="22"/>
      <c r="J256" s="14"/>
    </row>
    <row r="257" spans="1:10" x14ac:dyDescent="0.25">
      <c r="A257" s="21"/>
      <c r="B257" s="21"/>
      <c r="C257" s="23"/>
      <c r="D257" s="23"/>
      <c r="E257" s="14"/>
      <c r="F257" s="14"/>
      <c r="G257" s="14"/>
      <c r="H257" s="22"/>
      <c r="I257" s="22"/>
      <c r="J257" s="14"/>
    </row>
    <row r="258" spans="1:10" x14ac:dyDescent="0.25">
      <c r="A258" s="21"/>
      <c r="B258" s="21"/>
      <c r="C258" s="23"/>
      <c r="D258" s="23"/>
      <c r="E258" s="14"/>
      <c r="F258" s="14"/>
      <c r="G258" s="14"/>
      <c r="H258" s="22"/>
      <c r="I258" s="22"/>
      <c r="J258" s="14"/>
    </row>
    <row r="259" spans="1:10" x14ac:dyDescent="0.25">
      <c r="A259" s="21"/>
      <c r="B259" s="21"/>
      <c r="C259" s="23"/>
      <c r="D259" s="23"/>
      <c r="E259" s="14"/>
      <c r="F259" s="14"/>
      <c r="G259" s="14"/>
      <c r="H259" s="22"/>
      <c r="I259" s="22"/>
      <c r="J259" s="14"/>
    </row>
    <row r="260" spans="1:10" x14ac:dyDescent="0.25">
      <c r="A260" s="21"/>
      <c r="B260" s="21"/>
      <c r="C260" s="23"/>
      <c r="D260" s="23"/>
      <c r="E260" s="14"/>
      <c r="F260" s="14"/>
      <c r="G260" s="14"/>
      <c r="H260" s="22"/>
      <c r="I260" s="22"/>
      <c r="J260" s="14"/>
    </row>
    <row r="261" spans="1:10" x14ac:dyDescent="0.25">
      <c r="A261" s="21"/>
      <c r="B261" s="21"/>
      <c r="C261" s="23"/>
      <c r="D261" s="23"/>
      <c r="E261" s="14"/>
      <c r="F261" s="14"/>
      <c r="G261" s="14"/>
      <c r="H261" s="22"/>
      <c r="I261" s="22"/>
      <c r="J261" s="14"/>
    </row>
    <row r="262" spans="1:10" x14ac:dyDescent="0.25">
      <c r="A262" s="21"/>
      <c r="B262" s="21"/>
      <c r="C262" s="23"/>
      <c r="D262" s="23"/>
      <c r="E262" s="14"/>
      <c r="F262" s="14"/>
      <c r="G262" s="14"/>
      <c r="H262" s="22"/>
      <c r="I262" s="22"/>
      <c r="J262" s="14"/>
    </row>
    <row r="263" spans="1:10" x14ac:dyDescent="0.25">
      <c r="A263" s="21"/>
      <c r="B263" s="21"/>
      <c r="C263" s="23"/>
      <c r="D263" s="23"/>
      <c r="E263" s="14"/>
      <c r="F263" s="14"/>
      <c r="G263" s="14"/>
      <c r="H263" s="22"/>
      <c r="I263" s="22"/>
      <c r="J263" s="14"/>
    </row>
    <row r="264" spans="1:10" x14ac:dyDescent="0.25">
      <c r="A264" s="21"/>
      <c r="B264" s="21"/>
      <c r="C264" s="23"/>
      <c r="D264" s="23"/>
      <c r="E264" s="14"/>
      <c r="F264" s="14"/>
      <c r="G264" s="14"/>
      <c r="H264" s="22"/>
      <c r="I264" s="22"/>
      <c r="J264" s="14"/>
    </row>
    <row r="265" spans="1:10" x14ac:dyDescent="0.25">
      <c r="A265" s="21"/>
      <c r="B265" s="21"/>
      <c r="C265" s="23"/>
      <c r="D265" s="23"/>
      <c r="E265" s="14"/>
      <c r="F265" s="14"/>
      <c r="G265" s="14"/>
      <c r="H265" s="22"/>
      <c r="I265" s="22"/>
      <c r="J265" s="14"/>
    </row>
    <row r="266" spans="1:10" x14ac:dyDescent="0.25">
      <c r="A266" s="21"/>
      <c r="B266" s="21"/>
      <c r="C266" s="23"/>
      <c r="D266" s="23"/>
      <c r="E266" s="14"/>
      <c r="F266" s="14"/>
      <c r="G266" s="14"/>
      <c r="H266" s="22"/>
      <c r="I266" s="22"/>
      <c r="J266" s="14"/>
    </row>
    <row r="267" spans="1:10" x14ac:dyDescent="0.25">
      <c r="A267" s="21"/>
      <c r="B267" s="21"/>
      <c r="C267" s="23"/>
      <c r="D267" s="23"/>
      <c r="E267" s="14"/>
      <c r="F267" s="14"/>
      <c r="G267" s="14"/>
      <c r="H267" s="22"/>
      <c r="I267" s="22"/>
      <c r="J267" s="14"/>
    </row>
    <row r="268" spans="1:10" x14ac:dyDescent="0.25">
      <c r="A268" s="21"/>
      <c r="B268" s="21"/>
      <c r="C268" s="23"/>
      <c r="D268" s="23"/>
      <c r="E268" s="14"/>
      <c r="F268" s="14"/>
      <c r="G268" s="14"/>
      <c r="H268" s="22"/>
      <c r="I268" s="22"/>
      <c r="J268" s="14"/>
    </row>
    <row r="269" spans="1:10" x14ac:dyDescent="0.25">
      <c r="A269" s="21"/>
      <c r="B269" s="21"/>
      <c r="C269" s="23"/>
      <c r="D269" s="23"/>
      <c r="E269" s="14"/>
      <c r="F269" s="14"/>
      <c r="G269" s="14"/>
      <c r="H269" s="22"/>
      <c r="I269" s="22"/>
      <c r="J269" s="14"/>
    </row>
    <row r="270" spans="1:10" x14ac:dyDescent="0.25">
      <c r="A270" s="21"/>
      <c r="B270" s="21"/>
      <c r="C270" s="23"/>
      <c r="D270" s="23"/>
      <c r="E270" s="14"/>
      <c r="F270" s="14"/>
      <c r="G270" s="14"/>
      <c r="H270" s="22"/>
      <c r="I270" s="22"/>
      <c r="J270" s="14"/>
    </row>
    <row r="271" spans="1:10" x14ac:dyDescent="0.25">
      <c r="A271" s="21"/>
      <c r="B271" s="21"/>
      <c r="C271" s="23"/>
      <c r="D271" s="23"/>
      <c r="E271" s="14"/>
      <c r="F271" s="14"/>
      <c r="G271" s="14"/>
      <c r="H271" s="22"/>
      <c r="I271" s="22"/>
      <c r="J271" s="14"/>
    </row>
    <row r="272" spans="1:10" x14ac:dyDescent="0.25">
      <c r="A272" s="21"/>
      <c r="B272" s="21"/>
      <c r="C272" s="23"/>
      <c r="D272" s="23"/>
      <c r="E272" s="14"/>
      <c r="F272" s="14"/>
      <c r="G272" s="14"/>
      <c r="H272" s="22"/>
      <c r="I272" s="22"/>
      <c r="J272" s="14"/>
    </row>
    <row r="273" spans="1:10" x14ac:dyDescent="0.25">
      <c r="A273" s="21"/>
      <c r="B273" s="21"/>
      <c r="C273" s="23"/>
      <c r="D273" s="23"/>
      <c r="E273" s="14"/>
      <c r="F273" s="14"/>
      <c r="G273" s="14"/>
      <c r="H273" s="22"/>
      <c r="I273" s="22"/>
      <c r="J273" s="14"/>
    </row>
    <row r="274" spans="1:10" x14ac:dyDescent="0.25">
      <c r="A274" s="21"/>
      <c r="B274" s="21"/>
      <c r="C274" s="23"/>
      <c r="D274" s="23"/>
      <c r="E274" s="14"/>
      <c r="F274" s="14"/>
      <c r="G274" s="14"/>
      <c r="H274" s="22"/>
      <c r="I274" s="22"/>
      <c r="J274" s="14"/>
    </row>
    <row r="275" spans="1:10" x14ac:dyDescent="0.25">
      <c r="A275" s="21"/>
      <c r="B275" s="21"/>
      <c r="C275" s="23"/>
      <c r="D275" s="23"/>
      <c r="E275" s="14"/>
      <c r="F275" s="14"/>
      <c r="G275" s="14"/>
      <c r="H275" s="22"/>
      <c r="I275" s="22"/>
      <c r="J275" s="14"/>
    </row>
    <row r="276" spans="1:10" x14ac:dyDescent="0.25">
      <c r="A276" s="21"/>
      <c r="B276" s="21"/>
      <c r="C276" s="23"/>
      <c r="D276" s="23"/>
      <c r="E276" s="14"/>
      <c r="F276" s="14"/>
      <c r="G276" s="14"/>
      <c r="H276" s="22"/>
      <c r="I276" s="22"/>
      <c r="J276" s="14"/>
    </row>
    <row r="277" spans="1:10" x14ac:dyDescent="0.25">
      <c r="A277" s="21"/>
      <c r="B277" s="21"/>
      <c r="C277" s="23"/>
      <c r="D277" s="23"/>
      <c r="E277" s="14"/>
      <c r="F277" s="14"/>
      <c r="G277" s="14"/>
      <c r="H277" s="22"/>
      <c r="I277" s="22"/>
      <c r="J277" s="14"/>
    </row>
    <row r="278" spans="1:10" x14ac:dyDescent="0.25">
      <c r="A278" s="21"/>
      <c r="B278" s="21"/>
      <c r="C278" s="23"/>
      <c r="D278" s="23"/>
      <c r="E278" s="14"/>
      <c r="F278" s="14"/>
      <c r="G278" s="14"/>
      <c r="H278" s="22"/>
      <c r="I278" s="22"/>
      <c r="J278" s="14"/>
    </row>
    <row r="279" spans="1:10" x14ac:dyDescent="0.25">
      <c r="A279" s="21"/>
      <c r="B279" s="21"/>
      <c r="C279" s="23"/>
      <c r="D279" s="23"/>
      <c r="E279" s="14"/>
      <c r="F279" s="14"/>
      <c r="G279" s="14"/>
      <c r="H279" s="22"/>
      <c r="I279" s="22"/>
      <c r="J279" s="14"/>
    </row>
    <row r="280" spans="1:10" x14ac:dyDescent="0.25">
      <c r="A280" s="21"/>
      <c r="B280" s="21"/>
      <c r="C280" s="23"/>
      <c r="D280" s="23"/>
      <c r="E280" s="14"/>
      <c r="F280" s="14"/>
      <c r="G280" s="14"/>
      <c r="H280" s="22"/>
      <c r="I280" s="22"/>
      <c r="J280" s="14"/>
    </row>
    <row r="281" spans="1:10" x14ac:dyDescent="0.25">
      <c r="A281" s="21"/>
      <c r="B281" s="21"/>
      <c r="C281" s="23"/>
      <c r="D281" s="23"/>
      <c r="E281" s="14"/>
      <c r="F281" s="14"/>
      <c r="G281" s="14"/>
      <c r="H281" s="22"/>
      <c r="I281" s="22"/>
      <c r="J281" s="14"/>
    </row>
    <row r="282" spans="1:10" x14ac:dyDescent="0.25">
      <c r="A282" s="21"/>
      <c r="B282" s="21"/>
      <c r="C282" s="23"/>
      <c r="D282" s="23"/>
      <c r="E282" s="14"/>
      <c r="F282" s="14"/>
      <c r="G282" s="14"/>
      <c r="H282" s="22"/>
      <c r="I282" s="22"/>
      <c r="J282" s="14"/>
    </row>
    <row r="283" spans="1:10" x14ac:dyDescent="0.25">
      <c r="A283" s="21"/>
      <c r="B283" s="21"/>
      <c r="C283" s="23"/>
      <c r="D283" s="23"/>
      <c r="E283" s="14"/>
      <c r="F283" s="14"/>
      <c r="G283" s="14"/>
      <c r="H283" s="22"/>
      <c r="I283" s="22"/>
      <c r="J283" s="14"/>
    </row>
    <row r="284" spans="1:10" x14ac:dyDescent="0.25">
      <c r="A284" s="21"/>
      <c r="B284" s="21"/>
      <c r="C284" s="23"/>
      <c r="D284" s="23"/>
      <c r="E284" s="14"/>
      <c r="F284" s="14"/>
      <c r="G284" s="14"/>
      <c r="H284" s="22"/>
      <c r="I284" s="22"/>
      <c r="J284" s="14"/>
    </row>
    <row r="285" spans="1:10" x14ac:dyDescent="0.25">
      <c r="A285" s="21"/>
      <c r="B285" s="21"/>
      <c r="C285" s="23"/>
      <c r="D285" s="23"/>
      <c r="E285" s="14"/>
      <c r="F285" s="14"/>
      <c r="G285" s="14"/>
      <c r="H285" s="22"/>
      <c r="I285" s="22"/>
      <c r="J285" s="14"/>
    </row>
    <row r="286" spans="1:10" x14ac:dyDescent="0.25">
      <c r="A286" s="21"/>
      <c r="B286" s="21"/>
      <c r="C286" s="23"/>
      <c r="D286" s="23"/>
      <c r="E286" s="14"/>
      <c r="F286" s="14"/>
      <c r="G286" s="14"/>
      <c r="H286" s="22"/>
      <c r="I286" s="22"/>
      <c r="J286" s="14"/>
    </row>
    <row r="287" spans="1:10" x14ac:dyDescent="0.25">
      <c r="A287" s="21"/>
      <c r="B287" s="21"/>
      <c r="C287" s="23"/>
      <c r="D287" s="23"/>
      <c r="E287" s="14"/>
      <c r="F287" s="14"/>
      <c r="G287" s="14"/>
      <c r="H287" s="22"/>
      <c r="I287" s="22"/>
      <c r="J287" s="14"/>
    </row>
    <row r="288" spans="1:10" x14ac:dyDescent="0.25">
      <c r="A288" s="21"/>
      <c r="B288" s="21"/>
      <c r="C288" s="23"/>
      <c r="D288" s="23"/>
      <c r="E288" s="14"/>
      <c r="F288" s="14"/>
      <c r="G288" s="14"/>
      <c r="H288" s="22"/>
      <c r="I288" s="22"/>
      <c r="J288" s="14"/>
    </row>
    <row r="289" spans="1:10" x14ac:dyDescent="0.25">
      <c r="A289" s="21"/>
      <c r="B289" s="21"/>
      <c r="C289" s="23"/>
      <c r="D289" s="23"/>
      <c r="E289" s="14"/>
      <c r="F289" s="14"/>
      <c r="G289" s="14"/>
      <c r="H289" s="22"/>
      <c r="I289" s="22"/>
      <c r="J289" s="14"/>
    </row>
    <row r="290" spans="1:10" x14ac:dyDescent="0.25">
      <c r="A290" s="21"/>
      <c r="B290" s="21"/>
      <c r="C290" s="23"/>
      <c r="D290" s="23"/>
      <c r="E290" s="14"/>
      <c r="F290" s="14"/>
      <c r="G290" s="14"/>
      <c r="H290" s="22"/>
      <c r="I290" s="22"/>
      <c r="J290" s="14"/>
    </row>
    <row r="291" spans="1:10" x14ac:dyDescent="0.25">
      <c r="A291" s="21"/>
      <c r="B291" s="21"/>
      <c r="C291" s="23"/>
      <c r="D291" s="23"/>
      <c r="E291" s="14"/>
      <c r="F291" s="14"/>
      <c r="G291" s="14"/>
      <c r="H291" s="22"/>
      <c r="I291" s="22"/>
      <c r="J291" s="14"/>
    </row>
    <row r="292" spans="1:10" x14ac:dyDescent="0.25">
      <c r="A292" s="21"/>
      <c r="B292" s="21"/>
      <c r="C292" s="23"/>
      <c r="D292" s="23"/>
      <c r="E292" s="14"/>
      <c r="F292" s="14"/>
      <c r="G292" s="14"/>
      <c r="H292" s="22"/>
      <c r="I292" s="22"/>
      <c r="J292" s="14"/>
    </row>
    <row r="293" spans="1:10" x14ac:dyDescent="0.25">
      <c r="A293" s="21"/>
      <c r="B293" s="21"/>
      <c r="C293" s="23"/>
      <c r="D293" s="23"/>
      <c r="E293" s="14"/>
      <c r="F293" s="14"/>
      <c r="G293" s="14"/>
      <c r="H293" s="22"/>
      <c r="I293" s="22"/>
      <c r="J293" s="14"/>
    </row>
    <row r="294" spans="1:10" x14ac:dyDescent="0.25">
      <c r="A294" s="21"/>
      <c r="B294" s="21"/>
      <c r="C294" s="23"/>
      <c r="D294" s="23"/>
      <c r="E294" s="14"/>
      <c r="F294" s="14"/>
      <c r="G294" s="14"/>
      <c r="H294" s="22"/>
      <c r="I294" s="22"/>
      <c r="J294" s="14"/>
    </row>
    <row r="295" spans="1:10" x14ac:dyDescent="0.25">
      <c r="A295" s="21"/>
      <c r="B295" s="21"/>
      <c r="C295" s="23"/>
      <c r="D295" s="23"/>
      <c r="E295" s="14"/>
      <c r="F295" s="14"/>
      <c r="G295" s="14"/>
      <c r="H295" s="22"/>
      <c r="I295" s="22"/>
      <c r="J295" s="14"/>
    </row>
    <row r="296" spans="1:10" x14ac:dyDescent="0.25">
      <c r="A296" s="21"/>
      <c r="B296" s="21"/>
      <c r="C296" s="23"/>
      <c r="D296" s="23"/>
      <c r="E296" s="14"/>
      <c r="F296" s="14"/>
      <c r="G296" s="14"/>
      <c r="H296" s="22"/>
      <c r="I296" s="22"/>
      <c r="J296" s="14"/>
    </row>
    <row r="297" spans="1:10" x14ac:dyDescent="0.25">
      <c r="A297" s="21"/>
      <c r="B297" s="21"/>
      <c r="C297" s="23"/>
      <c r="D297" s="23"/>
      <c r="E297" s="14"/>
      <c r="F297" s="14"/>
      <c r="G297" s="14"/>
      <c r="H297" s="22"/>
      <c r="I297" s="22"/>
      <c r="J297" s="14"/>
    </row>
    <row r="298" spans="1:10" x14ac:dyDescent="0.25">
      <c r="A298" s="21"/>
      <c r="B298" s="21"/>
      <c r="C298" s="23"/>
      <c r="D298" s="23"/>
      <c r="E298" s="14"/>
      <c r="F298" s="14"/>
      <c r="G298" s="14"/>
      <c r="H298" s="22"/>
      <c r="I298" s="22"/>
      <c r="J298" s="14"/>
    </row>
    <row r="299" spans="1:10" x14ac:dyDescent="0.25">
      <c r="A299" s="21"/>
      <c r="B299" s="21"/>
      <c r="C299" s="23"/>
      <c r="D299" s="23"/>
      <c r="E299" s="14"/>
      <c r="F299" s="14"/>
      <c r="G299" s="14"/>
      <c r="H299" s="22"/>
      <c r="I299" s="22"/>
      <c r="J299" s="14"/>
    </row>
    <row r="300" spans="1:10" x14ac:dyDescent="0.25">
      <c r="A300" s="21"/>
      <c r="B300" s="21"/>
      <c r="C300" s="23"/>
      <c r="D300" s="23"/>
      <c r="E300" s="14"/>
      <c r="F300" s="14"/>
      <c r="G300" s="14"/>
      <c r="H300" s="22"/>
      <c r="I300" s="22"/>
      <c r="J300" s="14"/>
    </row>
    <row r="301" spans="1:10" x14ac:dyDescent="0.25">
      <c r="A301" s="21"/>
      <c r="B301" s="21"/>
      <c r="C301" s="23"/>
      <c r="D301" s="23"/>
      <c r="E301" s="14"/>
      <c r="F301" s="14"/>
      <c r="G301" s="14"/>
      <c r="H301" s="22"/>
      <c r="I301" s="22"/>
      <c r="J301" s="14"/>
    </row>
    <row r="302" spans="1:10" x14ac:dyDescent="0.25">
      <c r="A302" s="21"/>
      <c r="B302" s="21"/>
      <c r="C302" s="23"/>
      <c r="D302" s="23"/>
      <c r="E302" s="14"/>
      <c r="F302" s="14"/>
      <c r="G302" s="14"/>
      <c r="H302" s="22"/>
      <c r="I302" s="22"/>
      <c r="J302" s="14"/>
    </row>
    <row r="303" spans="1:10" x14ac:dyDescent="0.25">
      <c r="A303" s="21"/>
      <c r="B303" s="21"/>
      <c r="C303" s="23"/>
      <c r="D303" s="23"/>
      <c r="E303" s="14"/>
      <c r="F303" s="14"/>
      <c r="G303" s="14"/>
      <c r="H303" s="22"/>
      <c r="I303" s="22"/>
      <c r="J303" s="14"/>
    </row>
    <row r="304" spans="1:10" x14ac:dyDescent="0.25">
      <c r="A304" s="21"/>
      <c r="B304" s="21"/>
      <c r="C304" s="23"/>
      <c r="D304" s="23"/>
      <c r="E304" s="14"/>
      <c r="F304" s="14"/>
      <c r="G304" s="14"/>
      <c r="H304" s="22"/>
      <c r="I304" s="22"/>
      <c r="J304" s="14"/>
    </row>
    <row r="305" spans="1:10" x14ac:dyDescent="0.25">
      <c r="A305" s="21"/>
      <c r="B305" s="21"/>
      <c r="C305" s="23"/>
      <c r="D305" s="23"/>
      <c r="E305" s="14"/>
      <c r="F305" s="14"/>
      <c r="G305" s="14"/>
      <c r="H305" s="22"/>
      <c r="I305" s="22"/>
      <c r="J305" s="14"/>
    </row>
    <row r="306" spans="1:10" x14ac:dyDescent="0.25">
      <c r="A306" s="21"/>
      <c r="B306" s="21"/>
      <c r="C306" s="23"/>
      <c r="D306" s="23"/>
      <c r="E306" s="14"/>
      <c r="F306" s="14"/>
      <c r="G306" s="14"/>
      <c r="H306" s="22"/>
      <c r="I306" s="22"/>
      <c r="J306" s="14"/>
    </row>
    <row r="307" spans="1:10" x14ac:dyDescent="0.25">
      <c r="A307" s="21"/>
      <c r="B307" s="21"/>
      <c r="C307" s="23"/>
      <c r="D307" s="23"/>
      <c r="E307" s="14"/>
      <c r="F307" s="14"/>
      <c r="G307" s="14"/>
      <c r="H307" s="22"/>
      <c r="I307" s="22"/>
      <c r="J307" s="14"/>
    </row>
    <row r="308" spans="1:10" x14ac:dyDescent="0.25">
      <c r="A308" s="21"/>
      <c r="B308" s="21"/>
      <c r="C308" s="23"/>
      <c r="D308" s="23"/>
      <c r="E308" s="14"/>
      <c r="F308" s="14"/>
      <c r="G308" s="14"/>
      <c r="H308" s="22"/>
      <c r="I308" s="22"/>
      <c r="J308" s="14"/>
    </row>
    <row r="309" spans="1:10" x14ac:dyDescent="0.25">
      <c r="A309" s="21"/>
      <c r="B309" s="21"/>
      <c r="C309" s="23"/>
      <c r="D309" s="23"/>
      <c r="E309" s="14"/>
      <c r="F309" s="14"/>
      <c r="G309" s="14"/>
      <c r="H309" s="22"/>
      <c r="I309" s="22"/>
      <c r="J309" s="14"/>
    </row>
    <row r="310" spans="1:10" x14ac:dyDescent="0.25">
      <c r="A310" s="21"/>
      <c r="B310" s="21"/>
      <c r="C310" s="23"/>
      <c r="D310" s="23"/>
      <c r="E310" s="14"/>
      <c r="F310" s="14"/>
      <c r="G310" s="14"/>
      <c r="H310" s="22"/>
      <c r="I310" s="22"/>
      <c r="J310" s="14"/>
    </row>
    <row r="311" spans="1:10" x14ac:dyDescent="0.25">
      <c r="A311" s="21"/>
      <c r="B311" s="21"/>
      <c r="C311" s="23"/>
      <c r="D311" s="23"/>
      <c r="E311" s="14"/>
      <c r="F311" s="14"/>
      <c r="G311" s="14"/>
      <c r="H311" s="22"/>
      <c r="I311" s="22"/>
      <c r="J311" s="14"/>
    </row>
    <row r="312" spans="1:10" x14ac:dyDescent="0.25">
      <c r="A312" s="21"/>
      <c r="B312" s="21"/>
      <c r="C312" s="23"/>
      <c r="D312" s="23"/>
      <c r="E312" s="14"/>
      <c r="F312" s="14"/>
      <c r="G312" s="14"/>
      <c r="H312" s="22"/>
      <c r="I312" s="22"/>
      <c r="J312" s="14"/>
    </row>
    <row r="313" spans="1:10" x14ac:dyDescent="0.25">
      <c r="A313" s="21"/>
      <c r="B313" s="21"/>
      <c r="C313" s="23"/>
      <c r="D313" s="23"/>
      <c r="E313" s="14"/>
      <c r="F313" s="14"/>
      <c r="G313" s="14"/>
      <c r="H313" s="22"/>
      <c r="I313" s="22"/>
      <c r="J313" s="14"/>
    </row>
    <row r="314" spans="1:10" x14ac:dyDescent="0.25">
      <c r="A314" s="21"/>
      <c r="B314" s="21"/>
      <c r="C314" s="23"/>
      <c r="D314" s="23"/>
      <c r="E314" s="14"/>
      <c r="F314" s="14"/>
      <c r="G314" s="14"/>
      <c r="H314" s="22"/>
      <c r="I314" s="22"/>
      <c r="J314" s="14"/>
    </row>
    <row r="315" spans="1:10" x14ac:dyDescent="0.25">
      <c r="A315" s="21"/>
      <c r="B315" s="21"/>
      <c r="C315" s="23"/>
      <c r="D315" s="23"/>
      <c r="E315" s="14"/>
      <c r="F315" s="14"/>
      <c r="G315" s="14"/>
      <c r="H315" s="22"/>
      <c r="I315" s="22"/>
      <c r="J315" s="14"/>
    </row>
    <row r="316" spans="1:10" x14ac:dyDescent="0.25">
      <c r="A316" s="21"/>
      <c r="B316" s="21"/>
      <c r="C316" s="23"/>
      <c r="D316" s="23"/>
      <c r="E316" s="14"/>
      <c r="F316" s="14"/>
      <c r="G316" s="14"/>
      <c r="H316" s="22"/>
      <c r="I316" s="22"/>
      <c r="J316" s="14"/>
    </row>
    <row r="317" spans="1:10" x14ac:dyDescent="0.25">
      <c r="A317" s="21"/>
      <c r="B317" s="21"/>
      <c r="C317" s="23"/>
      <c r="D317" s="23"/>
      <c r="E317" s="14"/>
      <c r="F317" s="14"/>
      <c r="G317" s="14"/>
      <c r="H317" s="22"/>
      <c r="I317" s="22"/>
      <c r="J317" s="14"/>
    </row>
    <row r="318" spans="1:10" x14ac:dyDescent="0.25">
      <c r="A318" s="21"/>
      <c r="B318" s="21"/>
      <c r="C318" s="23"/>
      <c r="D318" s="23"/>
      <c r="E318" s="14"/>
      <c r="F318" s="14"/>
      <c r="G318" s="14"/>
      <c r="H318" s="22"/>
      <c r="I318" s="22"/>
      <c r="J318" s="14"/>
    </row>
    <row r="319" spans="1:10" x14ac:dyDescent="0.25">
      <c r="A319" s="21"/>
      <c r="B319" s="21"/>
      <c r="C319" s="23"/>
      <c r="D319" s="23"/>
      <c r="E319" s="14"/>
      <c r="F319" s="14"/>
      <c r="G319" s="14"/>
      <c r="H319" s="22"/>
      <c r="I319" s="22"/>
      <c r="J319" s="14"/>
    </row>
    <row r="320" spans="1:10" x14ac:dyDescent="0.25">
      <c r="A320" s="21"/>
      <c r="B320" s="21"/>
      <c r="C320" s="23"/>
      <c r="D320" s="23"/>
      <c r="E320" s="14"/>
      <c r="F320" s="14"/>
      <c r="G320" s="14"/>
      <c r="H320" s="22"/>
      <c r="I320" s="22"/>
      <c r="J320" s="14"/>
    </row>
    <row r="321" spans="1:10" x14ac:dyDescent="0.25">
      <c r="A321" s="21"/>
      <c r="B321" s="21"/>
      <c r="C321" s="23"/>
      <c r="D321" s="23"/>
      <c r="E321" s="14"/>
      <c r="F321" s="14"/>
      <c r="G321" s="14"/>
      <c r="H321" s="22"/>
      <c r="I321" s="22"/>
      <c r="J321" s="14"/>
    </row>
    <row r="322" spans="1:10" x14ac:dyDescent="0.25">
      <c r="A322" s="21"/>
      <c r="B322" s="21"/>
      <c r="C322" s="23"/>
      <c r="D322" s="23"/>
      <c r="E322" s="14"/>
      <c r="F322" s="14"/>
      <c r="G322" s="14"/>
      <c r="H322" s="22"/>
      <c r="I322" s="22"/>
      <c r="J322" s="14"/>
    </row>
    <row r="323" spans="1:10" x14ac:dyDescent="0.25">
      <c r="A323" s="21"/>
      <c r="B323" s="21"/>
      <c r="C323" s="23"/>
      <c r="D323" s="23"/>
      <c r="E323" s="14"/>
      <c r="F323" s="14"/>
      <c r="G323" s="14"/>
      <c r="H323" s="22"/>
      <c r="I323" s="22"/>
      <c r="J323" s="14"/>
    </row>
    <row r="324" spans="1:10" x14ac:dyDescent="0.25">
      <c r="A324" s="21"/>
      <c r="B324" s="21"/>
      <c r="C324" s="23"/>
      <c r="D324" s="23"/>
      <c r="E324" s="14"/>
      <c r="F324" s="14"/>
      <c r="G324" s="14"/>
      <c r="H324" s="22"/>
      <c r="I324" s="22"/>
      <c r="J324" s="14"/>
    </row>
    <row r="325" spans="1:10" x14ac:dyDescent="0.25">
      <c r="A325" s="21"/>
      <c r="B325" s="21"/>
      <c r="C325" s="23"/>
      <c r="D325" s="23"/>
      <c r="E325" s="14"/>
      <c r="F325" s="14"/>
      <c r="G325" s="14"/>
      <c r="H325" s="22"/>
      <c r="I325" s="22"/>
      <c r="J325" s="14"/>
    </row>
    <row r="326" spans="1:10" x14ac:dyDescent="0.25">
      <c r="A326" s="21"/>
      <c r="B326" s="21"/>
      <c r="C326" s="23"/>
      <c r="D326" s="23"/>
      <c r="E326" s="14"/>
      <c r="F326" s="14"/>
      <c r="G326" s="14"/>
      <c r="H326" s="22"/>
      <c r="I326" s="22"/>
      <c r="J326" s="14"/>
    </row>
    <row r="327" spans="1:10" x14ac:dyDescent="0.25">
      <c r="A327" s="21"/>
      <c r="B327" s="21"/>
      <c r="C327" s="23"/>
      <c r="D327" s="23"/>
      <c r="E327" s="14"/>
      <c r="F327" s="14"/>
      <c r="G327" s="14"/>
      <c r="H327" s="22"/>
      <c r="I327" s="22"/>
      <c r="J327" s="14"/>
    </row>
    <row r="328" spans="1:10" x14ac:dyDescent="0.25">
      <c r="A328" s="21"/>
      <c r="B328" s="21"/>
      <c r="C328" s="23"/>
      <c r="D328" s="23"/>
      <c r="E328" s="14"/>
      <c r="F328" s="14"/>
      <c r="G328" s="14"/>
      <c r="H328" s="22"/>
      <c r="I328" s="22"/>
      <c r="J328" s="14"/>
    </row>
    <row r="329" spans="1:10" x14ac:dyDescent="0.25">
      <c r="A329" s="21"/>
      <c r="B329" s="21"/>
      <c r="C329" s="23"/>
      <c r="D329" s="23"/>
      <c r="E329" s="14"/>
      <c r="F329" s="14"/>
      <c r="G329" s="14"/>
      <c r="H329" s="22"/>
      <c r="I329" s="22"/>
      <c r="J329" s="14"/>
    </row>
    <row r="330" spans="1:10" x14ac:dyDescent="0.25">
      <c r="A330" s="21"/>
      <c r="B330" s="21"/>
      <c r="C330" s="23"/>
      <c r="D330" s="23"/>
      <c r="E330" s="14"/>
      <c r="F330" s="14"/>
      <c r="G330" s="14"/>
      <c r="H330" s="22"/>
      <c r="I330" s="22"/>
      <c r="J330" s="14"/>
    </row>
    <row r="331" spans="1:10" x14ac:dyDescent="0.25">
      <c r="A331" s="21"/>
      <c r="B331" s="21"/>
      <c r="C331" s="23"/>
      <c r="D331" s="23"/>
      <c r="E331" s="14"/>
      <c r="F331" s="14"/>
      <c r="G331" s="14"/>
      <c r="H331" s="22"/>
      <c r="I331" s="22"/>
      <c r="J331" s="14"/>
    </row>
    <row r="332" spans="1:10" x14ac:dyDescent="0.25">
      <c r="A332" s="21"/>
      <c r="B332" s="21"/>
      <c r="C332" s="23"/>
      <c r="D332" s="23"/>
      <c r="E332" s="14"/>
      <c r="F332" s="14"/>
      <c r="G332" s="14"/>
      <c r="H332" s="22"/>
      <c r="I332" s="22"/>
      <c r="J332" s="14"/>
    </row>
    <row r="333" spans="1:10" x14ac:dyDescent="0.25">
      <c r="A333" s="21"/>
      <c r="B333" s="21"/>
      <c r="C333" s="23"/>
      <c r="D333" s="23"/>
      <c r="E333" s="14"/>
      <c r="F333" s="14"/>
      <c r="G333" s="14"/>
      <c r="H333" s="22"/>
      <c r="I333" s="22"/>
      <c r="J333" s="14"/>
    </row>
    <row r="334" spans="1:10" x14ac:dyDescent="0.25">
      <c r="A334" s="21"/>
      <c r="B334" s="21"/>
      <c r="C334" s="23"/>
      <c r="D334" s="23"/>
      <c r="E334" s="14"/>
      <c r="F334" s="14"/>
      <c r="G334" s="14"/>
      <c r="H334" s="22"/>
      <c r="I334" s="22"/>
      <c r="J334" s="14"/>
    </row>
    <row r="335" spans="1:10" x14ac:dyDescent="0.25">
      <c r="A335" s="21"/>
      <c r="B335" s="21"/>
      <c r="C335" s="23"/>
      <c r="D335" s="23"/>
      <c r="E335" s="14"/>
      <c r="F335" s="14"/>
      <c r="G335" s="14"/>
      <c r="H335" s="22"/>
      <c r="I335" s="22"/>
      <c r="J335" s="14"/>
    </row>
    <row r="336" spans="1:10" x14ac:dyDescent="0.25">
      <c r="A336" s="21"/>
      <c r="B336" s="21"/>
      <c r="C336" s="23"/>
      <c r="D336" s="23"/>
      <c r="E336" s="14"/>
      <c r="F336" s="14"/>
      <c r="G336" s="14"/>
      <c r="H336" s="22"/>
      <c r="I336" s="22"/>
      <c r="J336" s="14"/>
    </row>
    <row r="337" spans="1:10" x14ac:dyDescent="0.25">
      <c r="A337" s="21"/>
      <c r="B337" s="21"/>
      <c r="C337" s="23"/>
      <c r="D337" s="23"/>
      <c r="E337" s="14"/>
      <c r="F337" s="14"/>
      <c r="G337" s="14"/>
      <c r="H337" s="22"/>
      <c r="I337" s="22"/>
      <c r="J337" s="14"/>
    </row>
    <row r="338" spans="1:10" x14ac:dyDescent="0.25">
      <c r="A338" s="21"/>
      <c r="B338" s="21"/>
      <c r="C338" s="23"/>
      <c r="D338" s="23"/>
      <c r="E338" s="14"/>
      <c r="F338" s="14"/>
      <c r="G338" s="14"/>
      <c r="H338" s="22"/>
      <c r="I338" s="22"/>
      <c r="J338" s="14"/>
    </row>
    <row r="339" spans="1:10" x14ac:dyDescent="0.25">
      <c r="A339" s="21"/>
      <c r="B339" s="21"/>
      <c r="C339" s="23"/>
      <c r="D339" s="23"/>
      <c r="E339" s="14"/>
      <c r="F339" s="14"/>
      <c r="G339" s="14"/>
      <c r="H339" s="22"/>
      <c r="I339" s="22"/>
      <c r="J339" s="14"/>
    </row>
    <row r="340" spans="1:10" x14ac:dyDescent="0.25">
      <c r="A340" s="21"/>
      <c r="B340" s="21"/>
      <c r="C340" s="23"/>
      <c r="D340" s="23"/>
      <c r="E340" s="14"/>
      <c r="F340" s="14"/>
      <c r="G340" s="14"/>
      <c r="H340" s="22"/>
      <c r="I340" s="22"/>
      <c r="J340" s="14"/>
    </row>
    <row r="341" spans="1:10" x14ac:dyDescent="0.25">
      <c r="A341" s="21"/>
      <c r="B341" s="21"/>
      <c r="C341" s="23"/>
      <c r="D341" s="23"/>
      <c r="E341" s="14"/>
      <c r="F341" s="14"/>
      <c r="G341" s="14"/>
      <c r="H341" s="22"/>
      <c r="I341" s="22"/>
      <c r="J341" s="14"/>
    </row>
    <row r="342" spans="1:10" x14ac:dyDescent="0.25">
      <c r="A342" s="21"/>
      <c r="B342" s="21"/>
      <c r="C342" s="23"/>
      <c r="D342" s="23"/>
      <c r="E342" s="14"/>
      <c r="F342" s="14"/>
      <c r="G342" s="14"/>
      <c r="H342" s="22"/>
      <c r="I342" s="22"/>
      <c r="J342" s="14"/>
    </row>
    <row r="343" spans="1:10" x14ac:dyDescent="0.25">
      <c r="A343" s="21"/>
      <c r="B343" s="21"/>
      <c r="C343" s="23"/>
      <c r="D343" s="23"/>
      <c r="E343" s="14"/>
      <c r="F343" s="14"/>
      <c r="G343" s="14"/>
      <c r="H343" s="22"/>
      <c r="I343" s="22"/>
      <c r="J343" s="14"/>
    </row>
    <row r="344" spans="1:10" x14ac:dyDescent="0.25">
      <c r="A344" s="21"/>
      <c r="B344" s="21"/>
      <c r="C344" s="23"/>
      <c r="D344" s="23"/>
      <c r="E344" s="14"/>
      <c r="F344" s="14"/>
      <c r="G344" s="14"/>
      <c r="H344" s="22"/>
      <c r="I344" s="22"/>
      <c r="J344" s="14"/>
    </row>
    <row r="345" spans="1:10" x14ac:dyDescent="0.25">
      <c r="A345" s="21"/>
      <c r="B345" s="21"/>
      <c r="C345" s="23"/>
      <c r="D345" s="23"/>
      <c r="E345" s="14"/>
      <c r="F345" s="14"/>
      <c r="G345" s="14"/>
      <c r="H345" s="22"/>
      <c r="I345" s="22"/>
      <c r="J345" s="14"/>
    </row>
    <row r="346" spans="1:10" x14ac:dyDescent="0.25">
      <c r="A346" s="21"/>
      <c r="B346" s="21"/>
      <c r="C346" s="23"/>
      <c r="D346" s="23"/>
      <c r="E346" s="14"/>
      <c r="F346" s="14"/>
      <c r="G346" s="14"/>
      <c r="H346" s="22"/>
      <c r="I346" s="22"/>
      <c r="J346" s="14"/>
    </row>
    <row r="347" spans="1:10" x14ac:dyDescent="0.25">
      <c r="A347" s="21"/>
      <c r="B347" s="21"/>
      <c r="C347" s="23"/>
      <c r="D347" s="23"/>
      <c r="E347" s="14"/>
      <c r="F347" s="14"/>
      <c r="G347" s="14"/>
      <c r="H347" s="22"/>
      <c r="I347" s="22"/>
      <c r="J347" s="14"/>
    </row>
    <row r="348" spans="1:10" x14ac:dyDescent="0.25">
      <c r="A348" s="21"/>
      <c r="B348" s="21"/>
      <c r="C348" s="23"/>
      <c r="D348" s="23"/>
      <c r="E348" s="14"/>
      <c r="F348" s="14"/>
      <c r="G348" s="14"/>
      <c r="H348" s="22"/>
      <c r="I348" s="22"/>
      <c r="J348" s="14"/>
    </row>
    <row r="349" spans="1:10" x14ac:dyDescent="0.25">
      <c r="A349" s="21"/>
      <c r="B349" s="21"/>
      <c r="C349" s="23"/>
      <c r="D349" s="23"/>
      <c r="E349" s="14"/>
      <c r="F349" s="14"/>
      <c r="G349" s="14"/>
      <c r="H349" s="22"/>
      <c r="I349" s="22"/>
      <c r="J349" s="14"/>
    </row>
    <row r="350" spans="1:10" x14ac:dyDescent="0.25">
      <c r="A350" s="21"/>
      <c r="B350" s="21"/>
      <c r="C350" s="23"/>
      <c r="D350" s="23"/>
      <c r="E350" s="14"/>
      <c r="F350" s="14"/>
      <c r="G350" s="14"/>
      <c r="H350" s="22"/>
      <c r="I350" s="22"/>
      <c r="J350" s="14"/>
    </row>
    <row r="351" spans="1:10" x14ac:dyDescent="0.25">
      <c r="A351" s="21"/>
      <c r="B351" s="21"/>
      <c r="C351" s="23"/>
      <c r="D351" s="23"/>
      <c r="E351" s="14"/>
      <c r="F351" s="14"/>
      <c r="G351" s="14"/>
      <c r="H351" s="22"/>
      <c r="I351" s="22"/>
      <c r="J351" s="14"/>
    </row>
    <row r="352" spans="1:10" x14ac:dyDescent="0.25">
      <c r="A352" s="21"/>
      <c r="B352" s="21"/>
      <c r="C352" s="23"/>
      <c r="D352" s="23"/>
      <c r="E352" s="14"/>
      <c r="F352" s="14"/>
      <c r="G352" s="14"/>
      <c r="H352" s="22"/>
      <c r="I352" s="22"/>
      <c r="J352" s="14"/>
    </row>
    <row r="353" spans="1:10" x14ac:dyDescent="0.25">
      <c r="A353" s="21"/>
      <c r="B353" s="21"/>
      <c r="C353" s="23"/>
      <c r="D353" s="23"/>
      <c r="E353" s="14"/>
      <c r="F353" s="14"/>
      <c r="G353" s="14"/>
      <c r="H353" s="22"/>
      <c r="I353" s="22"/>
      <c r="J353" s="14"/>
    </row>
    <row r="354" spans="1:10" x14ac:dyDescent="0.25">
      <c r="A354" s="21"/>
      <c r="B354" s="21"/>
      <c r="C354" s="23"/>
      <c r="D354" s="23"/>
      <c r="E354" s="14"/>
      <c r="F354" s="14"/>
      <c r="G354" s="14"/>
      <c r="H354" s="22"/>
      <c r="I354" s="22"/>
      <c r="J354" s="14"/>
    </row>
    <row r="355" spans="1:10" x14ac:dyDescent="0.25">
      <c r="A355" s="21"/>
      <c r="B355" s="21"/>
      <c r="C355" s="23"/>
      <c r="D355" s="23"/>
      <c r="E355" s="14"/>
      <c r="F355" s="14"/>
      <c r="G355" s="14"/>
      <c r="H355" s="22"/>
      <c r="I355" s="22"/>
      <c r="J355" s="14"/>
    </row>
    <row r="356" spans="1:10" x14ac:dyDescent="0.25">
      <c r="A356" s="21"/>
      <c r="B356" s="21"/>
      <c r="C356" s="23"/>
      <c r="D356" s="23"/>
      <c r="E356" s="14"/>
      <c r="F356" s="14"/>
      <c r="G356" s="14"/>
      <c r="H356" s="22"/>
      <c r="I356" s="22"/>
      <c r="J356" s="14"/>
    </row>
    <row r="357" spans="1:10" x14ac:dyDescent="0.25">
      <c r="A357" s="21"/>
      <c r="B357" s="21"/>
      <c r="C357" s="23"/>
      <c r="D357" s="23"/>
      <c r="E357" s="14"/>
      <c r="F357" s="14"/>
      <c r="G357" s="14"/>
      <c r="H357" s="22"/>
      <c r="I357" s="22"/>
      <c r="J357" s="14"/>
    </row>
    <row r="358" spans="1:10" x14ac:dyDescent="0.25">
      <c r="A358" s="21"/>
      <c r="B358" s="21"/>
      <c r="C358" s="23"/>
      <c r="D358" s="23"/>
      <c r="E358" s="14"/>
      <c r="F358" s="14"/>
      <c r="G358" s="14"/>
      <c r="H358" s="22"/>
      <c r="I358" s="22"/>
      <c r="J358" s="14"/>
    </row>
    <row r="359" spans="1:10" x14ac:dyDescent="0.25">
      <c r="A359" s="21"/>
      <c r="B359" s="21"/>
      <c r="C359" s="23"/>
      <c r="D359" s="23"/>
      <c r="E359" s="14"/>
      <c r="F359" s="14"/>
      <c r="G359" s="14"/>
      <c r="H359" s="22"/>
      <c r="I359" s="22"/>
      <c r="J359" s="14"/>
    </row>
    <row r="360" spans="1:10" x14ac:dyDescent="0.25">
      <c r="A360" s="21"/>
      <c r="B360" s="21"/>
      <c r="C360" s="23"/>
      <c r="D360" s="23"/>
      <c r="E360" s="14"/>
      <c r="F360" s="14"/>
      <c r="G360" s="14"/>
      <c r="H360" s="22"/>
      <c r="I360" s="22"/>
      <c r="J360" s="14"/>
    </row>
    <row r="361" spans="1:10" x14ac:dyDescent="0.25">
      <c r="A361" s="21"/>
      <c r="B361" s="21"/>
      <c r="C361" s="23"/>
      <c r="D361" s="23"/>
      <c r="E361" s="14"/>
      <c r="F361" s="14"/>
      <c r="G361" s="14"/>
      <c r="H361" s="22"/>
      <c r="I361" s="22"/>
      <c r="J361" s="14"/>
    </row>
    <row r="362" spans="1:10" x14ac:dyDescent="0.25">
      <c r="A362" s="21"/>
      <c r="B362" s="21"/>
      <c r="C362" s="23"/>
      <c r="D362" s="23"/>
      <c r="E362" s="14"/>
      <c r="F362" s="14"/>
      <c r="G362" s="14"/>
      <c r="H362" s="22"/>
      <c r="I362" s="22"/>
      <c r="J362" s="14"/>
    </row>
    <row r="363" spans="1:10" x14ac:dyDescent="0.25">
      <c r="A363" s="21"/>
      <c r="B363" s="21"/>
      <c r="C363" s="23"/>
      <c r="D363" s="23"/>
      <c r="E363" s="14"/>
      <c r="F363" s="14"/>
      <c r="G363" s="14"/>
      <c r="H363" s="22"/>
      <c r="I363" s="22"/>
      <c r="J363" s="14"/>
    </row>
    <row r="364" spans="1:10" x14ac:dyDescent="0.25">
      <c r="A364" s="21"/>
      <c r="B364" s="21"/>
      <c r="C364" s="23"/>
      <c r="D364" s="23"/>
      <c r="E364" s="14"/>
      <c r="F364" s="14"/>
      <c r="G364" s="14"/>
      <c r="H364" s="22"/>
      <c r="I364" s="22"/>
      <c r="J364" s="14"/>
    </row>
    <row r="365" spans="1:10" x14ac:dyDescent="0.25">
      <c r="A365" s="21"/>
      <c r="B365" s="21"/>
      <c r="C365" s="23"/>
      <c r="D365" s="23"/>
      <c r="E365" s="14"/>
      <c r="F365" s="14"/>
      <c r="G365" s="14"/>
      <c r="H365" s="22"/>
      <c r="I365" s="22"/>
      <c r="J365" s="14"/>
    </row>
    <row r="366" spans="1:10" x14ac:dyDescent="0.25">
      <c r="A366" s="21"/>
      <c r="B366" s="21"/>
      <c r="C366" s="23"/>
      <c r="D366" s="23"/>
      <c r="E366" s="14"/>
      <c r="F366" s="14"/>
      <c r="G366" s="14"/>
      <c r="H366" s="22"/>
      <c r="I366" s="22"/>
      <c r="J366" s="14"/>
    </row>
    <row r="367" spans="1:10" x14ac:dyDescent="0.25">
      <c r="A367" s="21"/>
      <c r="B367" s="21"/>
      <c r="C367" s="23"/>
      <c r="D367" s="23"/>
      <c r="E367" s="14"/>
      <c r="F367" s="14"/>
      <c r="G367" s="14"/>
      <c r="H367" s="22"/>
      <c r="I367" s="22"/>
      <c r="J367" s="14"/>
    </row>
    <row r="368" spans="1:10" x14ac:dyDescent="0.25">
      <c r="A368" s="21"/>
      <c r="B368" s="21"/>
      <c r="C368" s="23"/>
      <c r="D368" s="23"/>
      <c r="E368" s="14"/>
      <c r="F368" s="14"/>
      <c r="G368" s="14"/>
      <c r="H368" s="22"/>
      <c r="I368" s="22"/>
      <c r="J368" s="14"/>
    </row>
    <row r="369" spans="1:10" x14ac:dyDescent="0.25">
      <c r="A369" s="21"/>
      <c r="B369" s="21"/>
      <c r="C369" s="23"/>
      <c r="D369" s="23"/>
      <c r="E369" s="14"/>
      <c r="F369" s="14"/>
      <c r="G369" s="14"/>
      <c r="H369" s="22"/>
      <c r="I369" s="22"/>
      <c r="J369" s="14"/>
    </row>
    <row r="370" spans="1:10" x14ac:dyDescent="0.25">
      <c r="A370" s="21"/>
      <c r="B370" s="21"/>
      <c r="C370" s="23"/>
      <c r="D370" s="23"/>
      <c r="E370" s="14"/>
      <c r="F370" s="14"/>
      <c r="G370" s="14"/>
      <c r="H370" s="22"/>
      <c r="I370" s="22"/>
      <c r="J370" s="14"/>
    </row>
    <row r="371" spans="1:10" x14ac:dyDescent="0.25">
      <c r="A371" s="21"/>
      <c r="B371" s="21"/>
      <c r="C371" s="23"/>
      <c r="D371" s="23"/>
      <c r="E371" s="14"/>
      <c r="F371" s="14"/>
      <c r="G371" s="14"/>
      <c r="H371" s="22"/>
      <c r="I371" s="22"/>
      <c r="J371" s="14"/>
    </row>
    <row r="372" spans="1:10" x14ac:dyDescent="0.25">
      <c r="A372" s="21"/>
      <c r="B372" s="21"/>
      <c r="C372" s="23"/>
      <c r="D372" s="23"/>
      <c r="E372" s="14"/>
      <c r="F372" s="14"/>
      <c r="G372" s="14"/>
      <c r="H372" s="22"/>
      <c r="I372" s="22"/>
      <c r="J372" s="14"/>
    </row>
    <row r="373" spans="1:10" x14ac:dyDescent="0.25">
      <c r="A373" s="21"/>
      <c r="B373" s="21"/>
      <c r="C373" s="23"/>
      <c r="D373" s="23"/>
      <c r="E373" s="14"/>
      <c r="F373" s="14"/>
      <c r="G373" s="14"/>
      <c r="H373" s="22"/>
      <c r="I373" s="22"/>
      <c r="J373" s="14"/>
    </row>
    <row r="374" spans="1:10" x14ac:dyDescent="0.25">
      <c r="A374" s="21"/>
      <c r="B374" s="21"/>
      <c r="C374" s="23"/>
      <c r="D374" s="23"/>
      <c r="E374" s="14"/>
      <c r="F374" s="14"/>
      <c r="G374" s="14"/>
      <c r="H374" s="22"/>
      <c r="I374" s="22"/>
      <c r="J374" s="14"/>
    </row>
    <row r="375" spans="1:10" x14ac:dyDescent="0.25">
      <c r="A375" s="21"/>
      <c r="B375" s="21"/>
      <c r="C375" s="23"/>
      <c r="D375" s="23"/>
      <c r="E375" s="14"/>
      <c r="F375" s="14"/>
      <c r="G375" s="14"/>
      <c r="H375" s="22"/>
      <c r="I375" s="22"/>
      <c r="J375" s="14"/>
    </row>
    <row r="376" spans="1:10" x14ac:dyDescent="0.25">
      <c r="A376" s="21"/>
      <c r="B376" s="21"/>
      <c r="C376" s="23"/>
      <c r="D376" s="23"/>
      <c r="E376" s="14"/>
      <c r="F376" s="14"/>
      <c r="G376" s="14"/>
      <c r="H376" s="22"/>
      <c r="I376" s="22"/>
      <c r="J376" s="14"/>
    </row>
    <row r="377" spans="1:10" x14ac:dyDescent="0.25">
      <c r="A377" s="21"/>
      <c r="B377" s="21"/>
      <c r="C377" s="23"/>
      <c r="D377" s="23"/>
      <c r="E377" s="14"/>
      <c r="F377" s="14"/>
      <c r="G377" s="14"/>
      <c r="H377" s="22"/>
      <c r="I377" s="22"/>
      <c r="J377" s="14"/>
    </row>
    <row r="378" spans="1:10" x14ac:dyDescent="0.25">
      <c r="A378" s="21"/>
      <c r="B378" s="21"/>
      <c r="C378" s="23"/>
      <c r="D378" s="23"/>
      <c r="E378" s="14"/>
      <c r="F378" s="14"/>
      <c r="G378" s="14"/>
      <c r="H378" s="22"/>
      <c r="I378" s="22"/>
      <c r="J378" s="14"/>
    </row>
    <row r="379" spans="1:10" x14ac:dyDescent="0.25">
      <c r="A379" s="21"/>
      <c r="B379" s="21"/>
      <c r="C379" s="23"/>
      <c r="D379" s="23"/>
      <c r="E379" s="14"/>
      <c r="F379" s="14"/>
      <c r="G379" s="14"/>
      <c r="H379" s="22"/>
      <c r="I379" s="22"/>
      <c r="J379" s="14"/>
    </row>
    <row r="380" spans="1:10" x14ac:dyDescent="0.25">
      <c r="A380" s="21"/>
      <c r="B380" s="21"/>
      <c r="C380" s="23"/>
      <c r="D380" s="23"/>
      <c r="E380" s="14"/>
      <c r="F380" s="14"/>
      <c r="G380" s="14"/>
      <c r="H380" s="22"/>
      <c r="I380" s="22"/>
      <c r="J380" s="14"/>
    </row>
    <row r="381" spans="1:10" x14ac:dyDescent="0.25">
      <c r="A381" s="21"/>
      <c r="B381" s="21"/>
      <c r="C381" s="23"/>
      <c r="D381" s="23"/>
      <c r="E381" s="14"/>
      <c r="F381" s="14"/>
      <c r="G381" s="14"/>
      <c r="H381" s="22"/>
      <c r="I381" s="22"/>
      <c r="J381" s="14"/>
    </row>
    <row r="382" spans="1:10" x14ac:dyDescent="0.25">
      <c r="A382" s="21"/>
      <c r="B382" s="21"/>
      <c r="C382" s="23"/>
      <c r="D382" s="23"/>
      <c r="E382" s="14"/>
      <c r="F382" s="14"/>
      <c r="G382" s="14"/>
      <c r="H382" s="22"/>
      <c r="I382" s="22"/>
      <c r="J382" s="14"/>
    </row>
    <row r="383" spans="1:10" x14ac:dyDescent="0.25">
      <c r="A383" s="21"/>
      <c r="B383" s="21"/>
      <c r="C383" s="23"/>
      <c r="D383" s="23"/>
      <c r="E383" s="14"/>
      <c r="F383" s="14"/>
      <c r="G383" s="14"/>
      <c r="H383" s="22"/>
      <c r="I383" s="22"/>
      <c r="J383" s="14"/>
    </row>
    <row r="384" spans="1:10" x14ac:dyDescent="0.25">
      <c r="A384" s="21"/>
      <c r="B384" s="21"/>
      <c r="C384" s="23"/>
      <c r="D384" s="23"/>
      <c r="E384" s="14"/>
      <c r="F384" s="14"/>
      <c r="G384" s="14"/>
      <c r="H384" s="22"/>
      <c r="I384" s="22"/>
      <c r="J384" s="14"/>
    </row>
    <row r="385" spans="1:10" x14ac:dyDescent="0.25">
      <c r="A385" s="21"/>
      <c r="B385" s="21"/>
      <c r="C385" s="23"/>
      <c r="D385" s="23"/>
      <c r="E385" s="14"/>
      <c r="F385" s="14"/>
      <c r="G385" s="14"/>
      <c r="H385" s="22"/>
      <c r="I385" s="22"/>
      <c r="J385" s="14"/>
    </row>
    <row r="386" spans="1:10" x14ac:dyDescent="0.25">
      <c r="A386" s="21"/>
      <c r="B386" s="21"/>
      <c r="C386" s="23"/>
      <c r="D386" s="23"/>
      <c r="E386" s="14"/>
      <c r="F386" s="14"/>
      <c r="G386" s="14"/>
      <c r="H386" s="22"/>
      <c r="I386" s="22"/>
      <c r="J386" s="14"/>
    </row>
    <row r="387" spans="1:10" x14ac:dyDescent="0.25">
      <c r="A387" s="21"/>
      <c r="B387" s="21"/>
      <c r="C387" s="23"/>
      <c r="D387" s="23"/>
      <c r="E387" s="14"/>
      <c r="F387" s="14"/>
      <c r="G387" s="14"/>
      <c r="H387" s="22"/>
      <c r="I387" s="22"/>
      <c r="J387" s="14"/>
    </row>
    <row r="388" spans="1:10" x14ac:dyDescent="0.25">
      <c r="A388" s="21"/>
      <c r="B388" s="21"/>
      <c r="C388" s="23"/>
      <c r="D388" s="23"/>
      <c r="E388" s="14"/>
      <c r="F388" s="14"/>
      <c r="G388" s="14"/>
      <c r="H388" s="22"/>
      <c r="I388" s="22"/>
      <c r="J388" s="14"/>
    </row>
    <row r="389" spans="1:10" x14ac:dyDescent="0.25">
      <c r="A389" s="21"/>
      <c r="B389" s="21"/>
      <c r="C389" s="23"/>
      <c r="D389" s="23"/>
      <c r="E389" s="14"/>
      <c r="F389" s="14"/>
      <c r="G389" s="14"/>
      <c r="H389" s="22"/>
      <c r="I389" s="22"/>
      <c r="J389" s="14"/>
    </row>
    <row r="390" spans="1:10" x14ac:dyDescent="0.25">
      <c r="A390" s="21"/>
      <c r="B390" s="21"/>
      <c r="C390" s="23"/>
      <c r="D390" s="23"/>
      <c r="E390" s="14"/>
      <c r="F390" s="14"/>
      <c r="G390" s="14"/>
      <c r="H390" s="22"/>
      <c r="I390" s="22"/>
      <c r="J390" s="14"/>
    </row>
    <row r="391" spans="1:10" x14ac:dyDescent="0.25">
      <c r="A391" s="21"/>
      <c r="B391" s="21"/>
      <c r="C391" s="23"/>
      <c r="D391" s="23"/>
      <c r="E391" s="14"/>
      <c r="F391" s="14"/>
      <c r="G391" s="14"/>
      <c r="H391" s="22"/>
      <c r="I391" s="22"/>
      <c r="J391" s="14"/>
    </row>
    <row r="392" spans="1:10" x14ac:dyDescent="0.25">
      <c r="A392" s="21"/>
      <c r="B392" s="21"/>
      <c r="C392" s="23"/>
      <c r="D392" s="23"/>
      <c r="E392" s="14"/>
      <c r="F392" s="14"/>
      <c r="G392" s="14"/>
      <c r="H392" s="22"/>
      <c r="I392" s="22"/>
      <c r="J392" s="14"/>
    </row>
    <row r="393" spans="1:10" x14ac:dyDescent="0.25">
      <c r="A393" s="21"/>
      <c r="B393" s="21"/>
      <c r="C393" s="23"/>
      <c r="D393" s="23"/>
      <c r="E393" s="14"/>
      <c r="F393" s="14"/>
      <c r="G393" s="14"/>
      <c r="H393" s="22"/>
      <c r="I393" s="22"/>
      <c r="J393" s="14"/>
    </row>
    <row r="394" spans="1:10" x14ac:dyDescent="0.25">
      <c r="A394" s="21"/>
      <c r="B394" s="21"/>
      <c r="C394" s="23"/>
      <c r="D394" s="23"/>
      <c r="E394" s="14"/>
      <c r="F394" s="14"/>
      <c r="G394" s="14"/>
      <c r="H394" s="22"/>
      <c r="I394" s="22"/>
      <c r="J394" s="14"/>
    </row>
    <row r="395" spans="1:10" x14ac:dyDescent="0.25">
      <c r="A395" s="21"/>
      <c r="B395" s="21"/>
      <c r="C395" s="23"/>
      <c r="D395" s="23"/>
      <c r="E395" s="14"/>
      <c r="F395" s="14"/>
      <c r="G395" s="14"/>
      <c r="H395" s="22"/>
      <c r="I395" s="22"/>
      <c r="J395" s="14"/>
    </row>
    <row r="396" spans="1:10" x14ac:dyDescent="0.25">
      <c r="A396" s="21"/>
      <c r="B396" s="21"/>
      <c r="C396" s="23"/>
      <c r="D396" s="23"/>
      <c r="E396" s="14"/>
      <c r="F396" s="14"/>
      <c r="G396" s="14"/>
      <c r="H396" s="22"/>
      <c r="I396" s="22"/>
      <c r="J396" s="14"/>
    </row>
    <row r="397" spans="1:10" x14ac:dyDescent="0.25">
      <c r="A397" s="21"/>
      <c r="B397" s="21"/>
      <c r="C397" s="23"/>
      <c r="D397" s="23"/>
      <c r="E397" s="14"/>
      <c r="F397" s="14"/>
      <c r="G397" s="14"/>
      <c r="H397" s="22"/>
      <c r="I397" s="22"/>
      <c r="J397" s="14"/>
    </row>
    <row r="398" spans="1:10" x14ac:dyDescent="0.25">
      <c r="A398" s="21"/>
      <c r="B398" s="21"/>
      <c r="C398" s="23"/>
      <c r="D398" s="23"/>
      <c r="E398" s="14"/>
      <c r="F398" s="14"/>
      <c r="G398" s="14"/>
      <c r="H398" s="22"/>
      <c r="I398" s="22"/>
      <c r="J398" s="14"/>
    </row>
    <row r="399" spans="1:10" x14ac:dyDescent="0.25">
      <c r="A399" s="21"/>
      <c r="B399" s="21"/>
      <c r="C399" s="23"/>
      <c r="D399" s="23"/>
      <c r="E399" s="14"/>
      <c r="F399" s="14"/>
      <c r="G399" s="14"/>
      <c r="H399" s="22"/>
      <c r="I399" s="22"/>
      <c r="J399" s="14"/>
    </row>
    <row r="400" spans="1:10" x14ac:dyDescent="0.25">
      <c r="A400" s="21"/>
      <c r="B400" s="21"/>
      <c r="C400" s="23"/>
      <c r="D400" s="23"/>
      <c r="E400" s="14"/>
      <c r="F400" s="14"/>
      <c r="G400" s="14"/>
      <c r="H400" s="22"/>
      <c r="I400" s="22"/>
      <c r="J400" s="14"/>
    </row>
    <row r="401" spans="1:10" x14ac:dyDescent="0.25">
      <c r="A401" s="21"/>
      <c r="B401" s="21"/>
      <c r="C401" s="23"/>
      <c r="D401" s="23"/>
      <c r="E401" s="14"/>
      <c r="F401" s="14"/>
      <c r="G401" s="14"/>
      <c r="H401" s="22"/>
      <c r="I401" s="22"/>
      <c r="J401" s="14"/>
    </row>
    <row r="402" spans="1:10" x14ac:dyDescent="0.25">
      <c r="A402" s="21"/>
      <c r="B402" s="21"/>
      <c r="C402" s="23"/>
      <c r="D402" s="23"/>
      <c r="E402" s="14"/>
      <c r="F402" s="14"/>
      <c r="G402" s="14"/>
      <c r="H402" s="22"/>
      <c r="I402" s="22"/>
      <c r="J402" s="14"/>
    </row>
    <row r="403" spans="1:10" x14ac:dyDescent="0.25">
      <c r="A403" s="21"/>
      <c r="B403" s="21"/>
      <c r="C403" s="23"/>
      <c r="D403" s="23"/>
      <c r="E403" s="14"/>
      <c r="F403" s="14"/>
      <c r="G403" s="14"/>
      <c r="H403" s="22"/>
      <c r="I403" s="22"/>
      <c r="J403" s="14"/>
    </row>
    <row r="404" spans="1:10" x14ac:dyDescent="0.25">
      <c r="A404" s="21"/>
      <c r="B404" s="21"/>
      <c r="C404" s="23"/>
      <c r="D404" s="23"/>
      <c r="E404" s="14"/>
      <c r="F404" s="14"/>
      <c r="G404" s="14"/>
      <c r="H404" s="22"/>
      <c r="I404" s="22"/>
      <c r="J404" s="14"/>
    </row>
    <row r="405" spans="1:10" x14ac:dyDescent="0.25">
      <c r="A405" s="21"/>
      <c r="B405" s="21"/>
      <c r="C405" s="23"/>
      <c r="D405" s="23"/>
      <c r="E405" s="14"/>
      <c r="F405" s="14"/>
      <c r="G405" s="14"/>
      <c r="H405" s="22"/>
      <c r="I405" s="22"/>
      <c r="J405" s="14"/>
    </row>
    <row r="406" spans="1:10" x14ac:dyDescent="0.25">
      <c r="A406" s="21"/>
      <c r="B406" s="21"/>
      <c r="C406" s="23"/>
      <c r="D406" s="23"/>
      <c r="E406" s="14"/>
      <c r="F406" s="14"/>
      <c r="G406" s="14"/>
      <c r="H406" s="22"/>
      <c r="I406" s="22"/>
      <c r="J406" s="14"/>
    </row>
    <row r="407" spans="1:10" x14ac:dyDescent="0.25">
      <c r="A407" s="21"/>
      <c r="B407" s="21"/>
      <c r="C407" s="23"/>
      <c r="D407" s="23"/>
      <c r="E407" s="14"/>
      <c r="F407" s="14"/>
      <c r="G407" s="14"/>
      <c r="H407" s="22"/>
      <c r="I407" s="22"/>
      <c r="J407" s="14"/>
    </row>
    <row r="408" spans="1:10" x14ac:dyDescent="0.25">
      <c r="A408" s="21"/>
      <c r="B408" s="21"/>
      <c r="C408" s="23"/>
      <c r="D408" s="23"/>
      <c r="E408" s="14"/>
      <c r="F408" s="14"/>
      <c r="G408" s="14"/>
      <c r="H408" s="22"/>
      <c r="I408" s="22"/>
      <c r="J408" s="14"/>
    </row>
    <row r="409" spans="1:10" x14ac:dyDescent="0.25">
      <c r="A409" s="21"/>
      <c r="B409" s="21"/>
      <c r="C409" s="23"/>
      <c r="D409" s="23"/>
      <c r="E409" s="14"/>
      <c r="F409" s="14"/>
      <c r="G409" s="14"/>
      <c r="H409" s="22"/>
      <c r="I409" s="22"/>
      <c r="J409" s="14"/>
    </row>
    <row r="410" spans="1:10" x14ac:dyDescent="0.25">
      <c r="A410" s="21"/>
      <c r="B410" s="21"/>
      <c r="C410" s="23"/>
      <c r="D410" s="23"/>
      <c r="E410" s="14"/>
      <c r="F410" s="14"/>
      <c r="G410" s="14"/>
      <c r="H410" s="22"/>
      <c r="I410" s="22"/>
      <c r="J410" s="14"/>
    </row>
    <row r="411" spans="1:10" x14ac:dyDescent="0.25">
      <c r="A411" s="21"/>
      <c r="B411" s="21"/>
      <c r="C411" s="23"/>
      <c r="D411" s="23"/>
      <c r="E411" s="14"/>
      <c r="F411" s="14"/>
      <c r="G411" s="14"/>
      <c r="H411" s="22"/>
      <c r="I411" s="22"/>
      <c r="J411" s="14"/>
    </row>
    <row r="412" spans="1:10" x14ac:dyDescent="0.25">
      <c r="A412" s="21"/>
      <c r="B412" s="21"/>
      <c r="C412" s="23"/>
      <c r="D412" s="23"/>
      <c r="E412" s="14"/>
      <c r="F412" s="14"/>
      <c r="G412" s="14"/>
      <c r="H412" s="22"/>
      <c r="I412" s="22"/>
      <c r="J412" s="14"/>
    </row>
    <row r="413" spans="1:10" x14ac:dyDescent="0.25">
      <c r="A413" s="21"/>
      <c r="B413" s="21"/>
      <c r="C413" s="23"/>
      <c r="D413" s="23"/>
      <c r="E413" s="14"/>
      <c r="F413" s="14"/>
      <c r="G413" s="14"/>
      <c r="H413" s="22"/>
      <c r="I413" s="22"/>
      <c r="J413" s="14"/>
    </row>
    <row r="414" spans="1:10" x14ac:dyDescent="0.25">
      <c r="A414" s="21"/>
      <c r="B414" s="21"/>
      <c r="C414" s="23"/>
      <c r="D414" s="23"/>
      <c r="E414" s="14"/>
      <c r="F414" s="14"/>
      <c r="G414" s="14"/>
      <c r="H414" s="22"/>
      <c r="I414" s="22"/>
      <c r="J414" s="14"/>
    </row>
    <row r="415" spans="1:10" x14ac:dyDescent="0.25">
      <c r="A415" s="21"/>
      <c r="B415" s="21"/>
      <c r="C415" s="23"/>
      <c r="D415" s="23"/>
      <c r="E415" s="14"/>
      <c r="F415" s="14"/>
      <c r="G415" s="14"/>
      <c r="H415" s="22"/>
      <c r="I415" s="22"/>
      <c r="J415" s="14"/>
    </row>
    <row r="416" spans="1:10" x14ac:dyDescent="0.25">
      <c r="A416" s="21"/>
      <c r="B416" s="21"/>
      <c r="C416" s="23"/>
      <c r="D416" s="23"/>
      <c r="E416" s="14"/>
      <c r="F416" s="14"/>
      <c r="G416" s="14"/>
      <c r="H416" s="22"/>
      <c r="I416" s="22"/>
      <c r="J416" s="14"/>
    </row>
    <row r="417" spans="1:10" x14ac:dyDescent="0.25">
      <c r="A417" s="21"/>
      <c r="B417" s="21"/>
      <c r="C417" s="23"/>
      <c r="D417" s="23"/>
      <c r="E417" s="14"/>
      <c r="F417" s="14"/>
      <c r="G417" s="14"/>
      <c r="H417" s="22"/>
      <c r="I417" s="22"/>
      <c r="J417" s="14"/>
    </row>
    <row r="418" spans="1:10" x14ac:dyDescent="0.25">
      <c r="A418" s="21"/>
      <c r="B418" s="21"/>
      <c r="C418" s="23"/>
      <c r="D418" s="23"/>
      <c r="E418" s="14"/>
      <c r="F418" s="14"/>
      <c r="G418" s="14"/>
      <c r="H418" s="22"/>
      <c r="I418" s="22"/>
      <c r="J418" s="14"/>
    </row>
    <row r="419" spans="1:10" x14ac:dyDescent="0.25">
      <c r="A419" s="21"/>
      <c r="B419" s="21"/>
      <c r="C419" s="23"/>
      <c r="D419" s="23"/>
      <c r="E419" s="14"/>
      <c r="F419" s="14"/>
      <c r="G419" s="14"/>
      <c r="H419" s="22"/>
      <c r="I419" s="22"/>
      <c r="J419" s="14"/>
    </row>
    <row r="420" spans="1:10" x14ac:dyDescent="0.25">
      <c r="A420" s="21"/>
      <c r="B420" s="21"/>
      <c r="C420" s="23"/>
      <c r="D420" s="23"/>
      <c r="E420" s="14"/>
      <c r="F420" s="14"/>
      <c r="G420" s="14"/>
      <c r="H420" s="22"/>
      <c r="I420" s="22"/>
      <c r="J420" s="14"/>
    </row>
    <row r="421" spans="1:10" x14ac:dyDescent="0.25">
      <c r="A421" s="21"/>
      <c r="B421" s="21"/>
      <c r="C421" s="23"/>
      <c r="D421" s="23"/>
      <c r="E421" s="14"/>
      <c r="F421" s="14"/>
      <c r="G421" s="14"/>
      <c r="H421" s="22"/>
      <c r="I421" s="22"/>
      <c r="J421" s="14"/>
    </row>
    <row r="422" spans="1:10" x14ac:dyDescent="0.25">
      <c r="A422" s="21"/>
      <c r="B422" s="21"/>
      <c r="C422" s="23"/>
      <c r="D422" s="23"/>
      <c r="E422" s="14"/>
      <c r="F422" s="14"/>
      <c r="G422" s="14"/>
      <c r="H422" s="22"/>
      <c r="I422" s="22"/>
      <c r="J422" s="14"/>
    </row>
    <row r="423" spans="1:10" x14ac:dyDescent="0.25">
      <c r="A423" s="21"/>
      <c r="B423" s="21"/>
      <c r="C423" s="23"/>
      <c r="D423" s="23"/>
      <c r="E423" s="14"/>
      <c r="F423" s="14"/>
      <c r="G423" s="14"/>
      <c r="H423" s="22"/>
      <c r="I423" s="22"/>
      <c r="J423" s="14"/>
    </row>
    <row r="424" spans="1:10" x14ac:dyDescent="0.25">
      <c r="A424" s="21"/>
      <c r="B424" s="21"/>
      <c r="C424" s="23"/>
      <c r="D424" s="23"/>
      <c r="E424" s="14"/>
      <c r="F424" s="14"/>
      <c r="G424" s="14"/>
      <c r="H424" s="22"/>
      <c r="I424" s="22"/>
      <c r="J424" s="14"/>
    </row>
    <row r="425" spans="1:10" x14ac:dyDescent="0.25">
      <c r="A425" s="21"/>
      <c r="B425" s="21"/>
      <c r="C425" s="23"/>
      <c r="D425" s="23"/>
      <c r="E425" s="14"/>
      <c r="F425" s="14"/>
      <c r="G425" s="14"/>
      <c r="H425" s="22"/>
      <c r="I425" s="22"/>
      <c r="J425" s="14"/>
    </row>
    <row r="426" spans="1:10" x14ac:dyDescent="0.25">
      <c r="A426" s="21"/>
      <c r="B426" s="21"/>
      <c r="C426" s="23"/>
      <c r="D426" s="23"/>
      <c r="E426" s="14"/>
      <c r="F426" s="14"/>
      <c r="G426" s="14"/>
      <c r="H426" s="22"/>
      <c r="I426" s="22"/>
      <c r="J426" s="14"/>
    </row>
    <row r="427" spans="1:10" x14ac:dyDescent="0.25">
      <c r="A427" s="21"/>
      <c r="B427" s="21"/>
      <c r="C427" s="23"/>
      <c r="D427" s="23"/>
      <c r="E427" s="14"/>
      <c r="F427" s="14"/>
      <c r="G427" s="14"/>
      <c r="H427" s="22"/>
      <c r="I427" s="22"/>
      <c r="J427" s="14"/>
    </row>
    <row r="428" spans="1:10" x14ac:dyDescent="0.25">
      <c r="A428" s="21"/>
      <c r="B428" s="21"/>
      <c r="C428" s="23"/>
      <c r="D428" s="23"/>
      <c r="E428" s="14"/>
      <c r="F428" s="14"/>
      <c r="G428" s="14"/>
      <c r="H428" s="22"/>
      <c r="I428" s="22"/>
      <c r="J428" s="14"/>
    </row>
    <row r="429" spans="1:10" x14ac:dyDescent="0.25">
      <c r="A429" s="21"/>
      <c r="B429" s="21"/>
      <c r="C429" s="23"/>
      <c r="D429" s="23"/>
      <c r="E429" s="14"/>
      <c r="F429" s="14"/>
      <c r="G429" s="14"/>
      <c r="H429" s="22"/>
      <c r="I429" s="22"/>
      <c r="J429" s="14"/>
    </row>
    <row r="430" spans="1:10" x14ac:dyDescent="0.25">
      <c r="A430" s="21"/>
      <c r="B430" s="21"/>
      <c r="C430" s="23"/>
      <c r="D430" s="23"/>
      <c r="E430" s="14"/>
      <c r="F430" s="14"/>
      <c r="G430" s="14"/>
      <c r="H430" s="22"/>
      <c r="I430" s="22"/>
      <c r="J430" s="14"/>
    </row>
    <row r="431" spans="1:10" x14ac:dyDescent="0.25">
      <c r="A431" s="21"/>
      <c r="B431" s="21"/>
      <c r="C431" s="23"/>
      <c r="D431" s="23"/>
      <c r="E431" s="14"/>
      <c r="F431" s="14"/>
      <c r="G431" s="14"/>
      <c r="H431" s="22"/>
      <c r="I431" s="22"/>
      <c r="J431" s="14"/>
    </row>
    <row r="432" spans="1:10" x14ac:dyDescent="0.25">
      <c r="A432" s="21"/>
      <c r="B432" s="21"/>
      <c r="C432" s="23"/>
      <c r="D432" s="23"/>
      <c r="E432" s="14"/>
      <c r="F432" s="14"/>
      <c r="G432" s="14"/>
      <c r="H432" s="22"/>
      <c r="I432" s="22"/>
      <c r="J432" s="14"/>
    </row>
    <row r="433" spans="1:10" x14ac:dyDescent="0.25">
      <c r="A433" s="21"/>
      <c r="B433" s="21"/>
      <c r="C433" s="23"/>
      <c r="D433" s="23"/>
      <c r="E433" s="14"/>
      <c r="F433" s="14"/>
      <c r="G433" s="14"/>
      <c r="H433" s="22"/>
      <c r="I433" s="22"/>
      <c r="J433" s="14"/>
    </row>
    <row r="434" spans="1:10" x14ac:dyDescent="0.25">
      <c r="A434" s="21"/>
      <c r="B434" s="21"/>
      <c r="C434" s="23"/>
      <c r="D434" s="23"/>
      <c r="E434" s="14"/>
      <c r="F434" s="14"/>
      <c r="G434" s="14"/>
      <c r="H434" s="22"/>
      <c r="I434" s="22"/>
      <c r="J434" s="14"/>
    </row>
    <row r="435" spans="1:10" x14ac:dyDescent="0.25">
      <c r="A435" s="21"/>
      <c r="B435" s="21"/>
      <c r="C435" s="23"/>
      <c r="D435" s="23"/>
      <c r="E435" s="14"/>
      <c r="F435" s="14"/>
      <c r="G435" s="14"/>
      <c r="H435" s="22"/>
      <c r="I435" s="22"/>
      <c r="J435" s="14"/>
    </row>
    <row r="436" spans="1:10" x14ac:dyDescent="0.25">
      <c r="A436" s="21"/>
      <c r="B436" s="21"/>
      <c r="C436" s="23"/>
      <c r="D436" s="23"/>
      <c r="E436" s="14"/>
      <c r="F436" s="14"/>
      <c r="G436" s="14"/>
      <c r="H436" s="22"/>
      <c r="I436" s="22"/>
      <c r="J436" s="14"/>
    </row>
    <row r="437" spans="1:10" x14ac:dyDescent="0.25">
      <c r="A437" s="21"/>
      <c r="B437" s="21"/>
      <c r="C437" s="23"/>
      <c r="D437" s="23"/>
      <c r="E437" s="14"/>
      <c r="F437" s="14"/>
      <c r="G437" s="14"/>
      <c r="H437" s="22"/>
      <c r="I437" s="22"/>
      <c r="J437" s="14"/>
    </row>
    <row r="438" spans="1:10" x14ac:dyDescent="0.25">
      <c r="A438" s="21"/>
      <c r="B438" s="21"/>
      <c r="C438" s="23"/>
      <c r="D438" s="23"/>
      <c r="E438" s="14"/>
      <c r="F438" s="14"/>
      <c r="G438" s="14"/>
      <c r="H438" s="22"/>
      <c r="I438" s="22"/>
      <c r="J438" s="14"/>
    </row>
    <row r="439" spans="1:10" x14ac:dyDescent="0.25">
      <c r="A439" s="21"/>
      <c r="B439" s="21"/>
      <c r="C439" s="23"/>
      <c r="D439" s="23"/>
      <c r="E439" s="14"/>
      <c r="F439" s="14"/>
      <c r="G439" s="14"/>
      <c r="H439" s="22"/>
      <c r="I439" s="22"/>
      <c r="J439" s="14"/>
    </row>
    <row r="440" spans="1:10" x14ac:dyDescent="0.25">
      <c r="A440" s="21"/>
      <c r="B440" s="21"/>
      <c r="C440" s="23"/>
      <c r="D440" s="23"/>
      <c r="E440" s="14"/>
      <c r="F440" s="14"/>
      <c r="G440" s="14"/>
      <c r="H440" s="22"/>
      <c r="I440" s="22"/>
      <c r="J440" s="14"/>
    </row>
    <row r="441" spans="1:10" x14ac:dyDescent="0.25">
      <c r="A441" s="21"/>
      <c r="B441" s="21"/>
      <c r="C441" s="23"/>
      <c r="D441" s="23"/>
      <c r="E441" s="14"/>
      <c r="F441" s="14"/>
      <c r="G441" s="14"/>
      <c r="H441" s="22"/>
      <c r="I441" s="22"/>
      <c r="J441" s="14"/>
    </row>
    <row r="442" spans="1:10" x14ac:dyDescent="0.25">
      <c r="A442" s="21"/>
      <c r="B442" s="21"/>
      <c r="C442" s="23"/>
      <c r="D442" s="23"/>
      <c r="E442" s="14"/>
      <c r="F442" s="14"/>
      <c r="G442" s="14"/>
      <c r="H442" s="22"/>
      <c r="I442" s="22"/>
      <c r="J442" s="14"/>
    </row>
    <row r="443" spans="1:10" x14ac:dyDescent="0.25">
      <c r="A443" s="21"/>
      <c r="B443" s="21"/>
      <c r="C443" s="23"/>
      <c r="D443" s="23"/>
      <c r="E443" s="14"/>
      <c r="F443" s="14"/>
      <c r="G443" s="14"/>
      <c r="H443" s="22"/>
      <c r="I443" s="22"/>
      <c r="J443" s="14"/>
    </row>
    <row r="444" spans="1:10" x14ac:dyDescent="0.25">
      <c r="A444" s="21"/>
      <c r="B444" s="21"/>
      <c r="C444" s="23"/>
      <c r="D444" s="23"/>
      <c r="E444" s="14"/>
      <c r="F444" s="14"/>
      <c r="G444" s="14"/>
      <c r="H444" s="22"/>
      <c r="I444" s="22"/>
      <c r="J444" s="14"/>
    </row>
    <row r="445" spans="1:10" x14ac:dyDescent="0.25">
      <c r="A445" s="21"/>
      <c r="B445" s="21"/>
      <c r="C445" s="23"/>
      <c r="D445" s="23"/>
      <c r="E445" s="14"/>
      <c r="F445" s="14"/>
      <c r="G445" s="14"/>
      <c r="H445" s="22"/>
      <c r="I445" s="22"/>
      <c r="J445" s="14"/>
    </row>
    <row r="446" spans="1:10" x14ac:dyDescent="0.25">
      <c r="A446" s="21"/>
      <c r="B446" s="21"/>
      <c r="C446" s="23"/>
      <c r="D446" s="23"/>
      <c r="E446" s="14"/>
      <c r="F446" s="14"/>
      <c r="G446" s="14"/>
      <c r="H446" s="22"/>
      <c r="I446" s="22"/>
      <c r="J446" s="14"/>
    </row>
    <row r="447" spans="1:10" x14ac:dyDescent="0.25">
      <c r="A447" s="21"/>
      <c r="B447" s="21"/>
      <c r="C447" s="23"/>
      <c r="D447" s="23"/>
      <c r="E447" s="14"/>
      <c r="F447" s="14"/>
      <c r="G447" s="14"/>
      <c r="H447" s="22"/>
      <c r="I447" s="22"/>
      <c r="J447" s="14"/>
    </row>
    <row r="448" spans="1:10" x14ac:dyDescent="0.25">
      <c r="A448" s="21"/>
      <c r="B448" s="21"/>
      <c r="C448" s="23"/>
      <c r="D448" s="23"/>
      <c r="E448" s="14"/>
      <c r="F448" s="14"/>
      <c r="G448" s="14"/>
      <c r="H448" s="22"/>
      <c r="I448" s="22"/>
      <c r="J448" s="14"/>
    </row>
    <row r="449" spans="1:10" x14ac:dyDescent="0.25">
      <c r="A449" s="21"/>
      <c r="B449" s="21"/>
      <c r="C449" s="23"/>
      <c r="D449" s="23"/>
      <c r="E449" s="14"/>
      <c r="F449" s="14"/>
      <c r="G449" s="14"/>
      <c r="H449" s="22"/>
      <c r="I449" s="22"/>
      <c r="J449" s="14"/>
    </row>
    <row r="450" spans="1:10" x14ac:dyDescent="0.25">
      <c r="A450" s="21"/>
      <c r="B450" s="21"/>
      <c r="C450" s="23"/>
      <c r="D450" s="23"/>
      <c r="E450" s="14"/>
      <c r="F450" s="14"/>
      <c r="G450" s="14"/>
      <c r="H450" s="22"/>
      <c r="I450" s="22"/>
      <c r="J450" s="14"/>
    </row>
    <row r="451" spans="1:10" x14ac:dyDescent="0.25">
      <c r="A451" s="21"/>
      <c r="B451" s="21"/>
      <c r="C451" s="23"/>
      <c r="D451" s="23"/>
      <c r="E451" s="14"/>
      <c r="F451" s="14"/>
      <c r="G451" s="14"/>
      <c r="H451" s="22"/>
      <c r="I451" s="22"/>
      <c r="J451" s="14"/>
    </row>
    <row r="452" spans="1:10" x14ac:dyDescent="0.25">
      <c r="A452" s="21"/>
      <c r="B452" s="21"/>
      <c r="C452" s="23"/>
      <c r="D452" s="23"/>
      <c r="E452" s="14"/>
      <c r="F452" s="14"/>
      <c r="G452" s="14"/>
      <c r="H452" s="22"/>
      <c r="I452" s="22"/>
      <c r="J452" s="14"/>
    </row>
    <row r="453" spans="1:10" x14ac:dyDescent="0.25">
      <c r="A453" s="21"/>
      <c r="B453" s="21"/>
      <c r="C453" s="23"/>
      <c r="D453" s="23"/>
      <c r="E453" s="14"/>
      <c r="F453" s="14"/>
      <c r="G453" s="14"/>
      <c r="H453" s="22"/>
      <c r="I453" s="22"/>
      <c r="J453" s="14"/>
    </row>
    <row r="454" spans="1:10" x14ac:dyDescent="0.25">
      <c r="A454" s="21"/>
      <c r="B454" s="21"/>
      <c r="C454" s="23"/>
      <c r="D454" s="23"/>
      <c r="E454" s="14"/>
      <c r="F454" s="14"/>
      <c r="G454" s="14"/>
      <c r="H454" s="22"/>
      <c r="I454" s="22"/>
      <c r="J454" s="14"/>
    </row>
    <row r="455" spans="1:10" x14ac:dyDescent="0.25">
      <c r="A455" s="21"/>
      <c r="B455" s="21"/>
      <c r="C455" s="23"/>
      <c r="D455" s="23"/>
      <c r="E455" s="14"/>
      <c r="F455" s="14"/>
      <c r="G455" s="14"/>
      <c r="H455" s="22"/>
      <c r="I455" s="22"/>
      <c r="J455" s="14"/>
    </row>
    <row r="456" spans="1:10" x14ac:dyDescent="0.25">
      <c r="A456" s="21"/>
      <c r="B456" s="21"/>
      <c r="C456" s="23"/>
      <c r="D456" s="23"/>
      <c r="E456" s="14"/>
      <c r="F456" s="14"/>
      <c r="G456" s="14"/>
      <c r="H456" s="22"/>
      <c r="I456" s="22"/>
      <c r="J456" s="14"/>
    </row>
    <row r="457" spans="1:10" x14ac:dyDescent="0.25">
      <c r="A457" s="21"/>
      <c r="B457" s="21"/>
      <c r="C457" s="23"/>
      <c r="D457" s="23"/>
      <c r="E457" s="14"/>
      <c r="F457" s="14"/>
      <c r="G457" s="14"/>
      <c r="H457" s="22"/>
      <c r="I457" s="22"/>
      <c r="J457" s="14"/>
    </row>
    <row r="458" spans="1:10" x14ac:dyDescent="0.25">
      <c r="A458" s="21"/>
      <c r="B458" s="21"/>
      <c r="C458" s="23"/>
      <c r="D458" s="23"/>
      <c r="E458" s="14"/>
      <c r="F458" s="14"/>
      <c r="G458" s="14"/>
      <c r="H458" s="22"/>
      <c r="I458" s="22"/>
      <c r="J458" s="14"/>
    </row>
    <row r="459" spans="1:10" x14ac:dyDescent="0.25">
      <c r="A459" s="21"/>
      <c r="B459" s="21"/>
      <c r="C459" s="23"/>
      <c r="D459" s="23"/>
      <c r="E459" s="14"/>
      <c r="F459" s="14"/>
      <c r="G459" s="14"/>
      <c r="H459" s="22"/>
      <c r="I459" s="22"/>
      <c r="J459" s="14"/>
    </row>
    <row r="460" spans="1:10" x14ac:dyDescent="0.25">
      <c r="A460" s="21"/>
      <c r="B460" s="21"/>
      <c r="C460" s="23"/>
      <c r="D460" s="23"/>
      <c r="E460" s="14"/>
      <c r="F460" s="14"/>
      <c r="G460" s="14"/>
      <c r="H460" s="22"/>
      <c r="I460" s="22"/>
      <c r="J460" s="14"/>
    </row>
    <row r="461" spans="1:10" x14ac:dyDescent="0.25">
      <c r="A461" s="21"/>
      <c r="B461" s="21"/>
      <c r="C461" s="23"/>
      <c r="D461" s="23"/>
      <c r="E461" s="14"/>
      <c r="F461" s="14"/>
      <c r="G461" s="14"/>
      <c r="H461" s="22"/>
      <c r="I461" s="22"/>
      <c r="J461" s="14"/>
    </row>
    <row r="462" spans="1:10" x14ac:dyDescent="0.25">
      <c r="A462" s="21"/>
      <c r="B462" s="21"/>
      <c r="C462" s="23"/>
      <c r="D462" s="23"/>
      <c r="E462" s="14"/>
      <c r="F462" s="14"/>
      <c r="G462" s="14"/>
      <c r="H462" s="22"/>
      <c r="I462" s="22"/>
      <c r="J462" s="14"/>
    </row>
    <row r="463" spans="1:10" x14ac:dyDescent="0.25">
      <c r="A463" s="21"/>
      <c r="B463" s="21"/>
      <c r="C463" s="23"/>
      <c r="D463" s="23"/>
      <c r="E463" s="14"/>
      <c r="F463" s="14"/>
      <c r="G463" s="14"/>
      <c r="H463" s="22"/>
      <c r="I463" s="22"/>
      <c r="J463" s="14"/>
    </row>
    <row r="464" spans="1:10" x14ac:dyDescent="0.25">
      <c r="A464" s="21"/>
      <c r="B464" s="21"/>
      <c r="C464" s="23"/>
      <c r="D464" s="23"/>
      <c r="E464" s="14"/>
      <c r="F464" s="14"/>
      <c r="G464" s="14"/>
      <c r="H464" s="22"/>
      <c r="I464" s="22"/>
      <c r="J464" s="14"/>
    </row>
    <row r="465" spans="1:10" x14ac:dyDescent="0.25">
      <c r="A465" s="21"/>
      <c r="B465" s="21"/>
      <c r="C465" s="23"/>
      <c r="D465" s="23"/>
      <c r="E465" s="14"/>
      <c r="F465" s="14"/>
      <c r="G465" s="14"/>
      <c r="H465" s="22"/>
      <c r="I465" s="22"/>
      <c r="J465" s="14"/>
    </row>
    <row r="466" spans="1:10" x14ac:dyDescent="0.25">
      <c r="A466" s="21"/>
      <c r="B466" s="21"/>
      <c r="C466" s="23"/>
      <c r="D466" s="23"/>
      <c r="E466" s="14"/>
      <c r="F466" s="14"/>
      <c r="G466" s="14"/>
      <c r="H466" s="22"/>
      <c r="I466" s="22"/>
      <c r="J466" s="14"/>
    </row>
    <row r="467" spans="1:10" x14ac:dyDescent="0.25">
      <c r="A467" s="21"/>
      <c r="B467" s="21"/>
      <c r="C467" s="23"/>
      <c r="D467" s="23"/>
      <c r="E467" s="14"/>
      <c r="F467" s="14"/>
      <c r="G467" s="14"/>
      <c r="H467" s="22"/>
      <c r="I467" s="22"/>
      <c r="J467" s="14"/>
    </row>
    <row r="468" spans="1:10" x14ac:dyDescent="0.25">
      <c r="A468" s="21"/>
      <c r="B468" s="21"/>
      <c r="C468" s="23"/>
      <c r="D468" s="23"/>
      <c r="E468" s="14"/>
      <c r="F468" s="14"/>
      <c r="G468" s="14"/>
      <c r="H468" s="22"/>
      <c r="I468" s="22"/>
      <c r="J468" s="14"/>
    </row>
    <row r="469" spans="1:10" x14ac:dyDescent="0.25">
      <c r="A469" s="21"/>
      <c r="B469" s="21"/>
      <c r="C469" s="23"/>
      <c r="D469" s="23"/>
      <c r="E469" s="14"/>
      <c r="F469" s="14"/>
      <c r="G469" s="14"/>
      <c r="H469" s="22"/>
      <c r="I469" s="22"/>
      <c r="J469" s="14"/>
    </row>
    <row r="470" spans="1:10" x14ac:dyDescent="0.25">
      <c r="A470" s="21"/>
      <c r="B470" s="21"/>
      <c r="C470" s="23"/>
      <c r="D470" s="23"/>
      <c r="E470" s="14"/>
      <c r="F470" s="14"/>
      <c r="G470" s="14"/>
      <c r="H470" s="22"/>
      <c r="I470" s="22"/>
      <c r="J470" s="14"/>
    </row>
    <row r="471" spans="1:10" x14ac:dyDescent="0.25">
      <c r="A471" s="21" t="s">
        <v>32</v>
      </c>
      <c r="B471" s="21" t="s">
        <v>457</v>
      </c>
      <c r="C471" s="23"/>
      <c r="D471" s="23"/>
      <c r="E471" s="14">
        <f t="shared" si="0"/>
        <v>116146.88649936666</v>
      </c>
      <c r="F471" s="14">
        <v>3484406.5949809998</v>
      </c>
      <c r="G471" s="14">
        <f t="shared" si="4"/>
        <v>0</v>
      </c>
      <c r="H471" s="22"/>
      <c r="I471" s="22"/>
      <c r="J471" s="14">
        <f t="shared" si="2"/>
        <v>0</v>
      </c>
    </row>
    <row r="472" spans="1:10" x14ac:dyDescent="0.25">
      <c r="A472" s="21" t="s">
        <v>33</v>
      </c>
      <c r="B472" s="21" t="s">
        <v>457</v>
      </c>
      <c r="C472" s="23"/>
      <c r="D472" s="23"/>
      <c r="E472" s="14">
        <f t="shared" si="0"/>
        <v>116146.88649936666</v>
      </c>
      <c r="F472" s="14">
        <v>3484406.5949809998</v>
      </c>
      <c r="G472" s="14">
        <f t="shared" si="4"/>
        <v>0</v>
      </c>
      <c r="H472" s="22"/>
      <c r="I472" s="22"/>
      <c r="J472" s="14">
        <f t="shared" si="2"/>
        <v>0</v>
      </c>
    </row>
    <row r="473" spans="1:10" x14ac:dyDescent="0.25">
      <c r="A473" s="21" t="s">
        <v>34</v>
      </c>
      <c r="B473" s="21" t="s">
        <v>457</v>
      </c>
      <c r="C473" s="23"/>
      <c r="D473" s="23"/>
      <c r="E473" s="14">
        <f t="shared" si="0"/>
        <v>116146.88649936666</v>
      </c>
      <c r="F473" s="14">
        <v>3484406.5949809998</v>
      </c>
      <c r="G473" s="14">
        <f t="shared" si="4"/>
        <v>0</v>
      </c>
      <c r="H473" s="22"/>
      <c r="I473" s="22"/>
      <c r="J473" s="14">
        <f t="shared" si="2"/>
        <v>0</v>
      </c>
    </row>
    <row r="474" spans="1:10" x14ac:dyDescent="0.25">
      <c r="A474" s="21" t="s">
        <v>35</v>
      </c>
      <c r="B474" s="21" t="s">
        <v>457</v>
      </c>
      <c r="C474" s="23"/>
      <c r="D474" s="23"/>
      <c r="E474" s="14">
        <f t="shared" si="0"/>
        <v>116146.88649936666</v>
      </c>
      <c r="F474" s="14">
        <v>3484406.5949809998</v>
      </c>
      <c r="G474" s="14">
        <f t="shared" si="4"/>
        <v>0</v>
      </c>
      <c r="H474" s="22"/>
      <c r="I474" s="22"/>
      <c r="J474" s="14">
        <f t="shared" si="2"/>
        <v>0</v>
      </c>
    </row>
    <row r="475" spans="1:10" x14ac:dyDescent="0.25">
      <c r="A475" s="21" t="s">
        <v>35</v>
      </c>
      <c r="B475" s="21" t="s">
        <v>457</v>
      </c>
      <c r="C475" s="23"/>
      <c r="D475" s="23"/>
      <c r="E475" s="14">
        <f t="shared" si="0"/>
        <v>116146.88649936666</v>
      </c>
      <c r="F475" s="14">
        <v>3484406.5949809998</v>
      </c>
      <c r="G475" s="14">
        <f t="shared" si="4"/>
        <v>0</v>
      </c>
      <c r="H475" s="22"/>
      <c r="I475" s="22"/>
      <c r="J475" s="14">
        <f t="shared" si="2"/>
        <v>0</v>
      </c>
    </row>
    <row r="476" spans="1:10" x14ac:dyDescent="0.25">
      <c r="A476" s="21" t="s">
        <v>36</v>
      </c>
      <c r="B476" s="21" t="s">
        <v>457</v>
      </c>
      <c r="C476" s="23"/>
      <c r="D476" s="23"/>
      <c r="E476" s="14">
        <f t="shared" si="0"/>
        <v>116146.88649936666</v>
      </c>
      <c r="F476" s="14">
        <v>3484406.5949809998</v>
      </c>
      <c r="G476" s="14">
        <f t="shared" si="4"/>
        <v>0</v>
      </c>
      <c r="H476" s="22"/>
      <c r="I476" s="22"/>
      <c r="J476" s="14">
        <f t="shared" si="2"/>
        <v>0</v>
      </c>
    </row>
    <row r="477" spans="1:10" x14ac:dyDescent="0.25">
      <c r="A477" s="21" t="s">
        <v>36</v>
      </c>
      <c r="B477" s="21" t="s">
        <v>457</v>
      </c>
      <c r="C477" s="23"/>
      <c r="D477" s="23"/>
      <c r="E477" s="14">
        <f t="shared" si="0"/>
        <v>116146.88649936666</v>
      </c>
      <c r="F477" s="14">
        <v>3484406.5949809998</v>
      </c>
      <c r="G477" s="14">
        <f t="shared" si="4"/>
        <v>0</v>
      </c>
      <c r="H477" s="22"/>
      <c r="I477" s="22"/>
      <c r="J477" s="14">
        <f t="shared" si="2"/>
        <v>0</v>
      </c>
    </row>
    <row r="478" spans="1:10" x14ac:dyDescent="0.25">
      <c r="A478" s="21" t="s">
        <v>36</v>
      </c>
      <c r="B478" s="21" t="s">
        <v>457</v>
      </c>
      <c r="C478" s="23"/>
      <c r="D478" s="23"/>
      <c r="E478" s="14">
        <f t="shared" si="0"/>
        <v>116146.88649936666</v>
      </c>
      <c r="F478" s="14">
        <v>3484406.5949809998</v>
      </c>
      <c r="G478" s="14">
        <f t="shared" si="4"/>
        <v>0</v>
      </c>
      <c r="H478" s="22"/>
      <c r="I478" s="22"/>
      <c r="J478" s="14">
        <f t="shared" si="2"/>
        <v>0</v>
      </c>
    </row>
    <row r="479" spans="1:10" x14ac:dyDescent="0.25">
      <c r="A479" s="21" t="s">
        <v>37</v>
      </c>
      <c r="B479" s="21" t="s">
        <v>457</v>
      </c>
      <c r="C479" s="23"/>
      <c r="D479" s="23"/>
      <c r="E479" s="14">
        <f t="shared" si="0"/>
        <v>116146.88649936666</v>
      </c>
      <c r="F479" s="14">
        <v>3484406.5949809998</v>
      </c>
      <c r="G479" s="14">
        <f t="shared" si="4"/>
        <v>0</v>
      </c>
      <c r="H479" s="22"/>
      <c r="I479" s="22"/>
      <c r="J479" s="14">
        <f t="shared" si="2"/>
        <v>0</v>
      </c>
    </row>
    <row r="480" spans="1:10" x14ac:dyDescent="0.25">
      <c r="A480" s="21" t="s">
        <v>37</v>
      </c>
      <c r="B480" s="21" t="s">
        <v>457</v>
      </c>
      <c r="C480" s="23"/>
      <c r="D480" s="23"/>
      <c r="E480" s="14">
        <f t="shared" si="0"/>
        <v>116146.88649936666</v>
      </c>
      <c r="F480" s="14">
        <v>3484406.5949809998</v>
      </c>
      <c r="G480" s="14">
        <f t="shared" si="4"/>
        <v>0</v>
      </c>
      <c r="H480" s="22"/>
      <c r="I480" s="22"/>
      <c r="J480" s="14">
        <f t="shared" si="2"/>
        <v>0</v>
      </c>
    </row>
    <row r="481" spans="1:10" x14ac:dyDescent="0.25">
      <c r="A481" s="21" t="s">
        <v>38</v>
      </c>
      <c r="B481" s="21" t="s">
        <v>457</v>
      </c>
      <c r="C481" s="23"/>
      <c r="D481" s="23"/>
      <c r="E481" s="14">
        <f t="shared" si="0"/>
        <v>116146.88649936666</v>
      </c>
      <c r="F481" s="14">
        <v>3484406.5949809998</v>
      </c>
      <c r="G481" s="14">
        <f t="shared" si="4"/>
        <v>0</v>
      </c>
      <c r="H481" s="22"/>
      <c r="I481" s="22"/>
      <c r="J481" s="14">
        <f t="shared" si="2"/>
        <v>0</v>
      </c>
    </row>
    <row r="482" spans="1:10" x14ac:dyDescent="0.25">
      <c r="A482" s="21" t="s">
        <v>38</v>
      </c>
      <c r="B482" s="21" t="s">
        <v>457</v>
      </c>
      <c r="C482" s="23"/>
      <c r="D482" s="23"/>
      <c r="E482" s="14">
        <f t="shared" si="0"/>
        <v>116146.88649936666</v>
      </c>
      <c r="F482" s="14">
        <v>3484406.5949809998</v>
      </c>
      <c r="G482" s="14">
        <f t="shared" si="4"/>
        <v>0</v>
      </c>
      <c r="H482" s="22"/>
      <c r="I482" s="22"/>
      <c r="J482" s="14">
        <f t="shared" si="2"/>
        <v>0</v>
      </c>
    </row>
    <row r="483" spans="1:10" x14ac:dyDescent="0.25">
      <c r="A483" s="21" t="s">
        <v>39</v>
      </c>
      <c r="B483" s="21" t="s">
        <v>457</v>
      </c>
      <c r="C483" s="23"/>
      <c r="D483" s="23"/>
      <c r="E483" s="14">
        <f t="shared" si="0"/>
        <v>116146.88649936666</v>
      </c>
      <c r="F483" s="14">
        <v>3484406.5949809998</v>
      </c>
      <c r="G483" s="14">
        <f t="shared" si="4"/>
        <v>0</v>
      </c>
      <c r="H483" s="22"/>
      <c r="I483" s="22"/>
      <c r="J483" s="14">
        <f t="shared" si="2"/>
        <v>0</v>
      </c>
    </row>
    <row r="484" spans="1:10" x14ac:dyDescent="0.25">
      <c r="A484" s="21" t="s">
        <v>39</v>
      </c>
      <c r="B484" s="21" t="s">
        <v>457</v>
      </c>
      <c r="C484" s="23"/>
      <c r="D484" s="23"/>
      <c r="E484" s="14">
        <f t="shared" si="0"/>
        <v>116146.88649936666</v>
      </c>
      <c r="F484" s="14">
        <v>3484406.5949809998</v>
      </c>
      <c r="G484" s="14">
        <f t="shared" si="4"/>
        <v>0</v>
      </c>
      <c r="H484" s="22"/>
      <c r="I484" s="22"/>
      <c r="J484" s="14">
        <f t="shared" si="2"/>
        <v>0</v>
      </c>
    </row>
    <row r="485" spans="1:10" x14ac:dyDescent="0.25">
      <c r="A485" s="21" t="s">
        <v>39</v>
      </c>
      <c r="B485" s="21" t="s">
        <v>457</v>
      </c>
      <c r="C485" s="23"/>
      <c r="D485" s="23"/>
      <c r="E485" s="14">
        <f t="shared" si="0"/>
        <v>116146.88649936666</v>
      </c>
      <c r="F485" s="14">
        <v>3484406.5949809998</v>
      </c>
      <c r="G485" s="14">
        <f t="shared" si="4"/>
        <v>0</v>
      </c>
      <c r="H485" s="22"/>
      <c r="I485" s="22"/>
      <c r="J485" s="14">
        <f t="shared" si="2"/>
        <v>0</v>
      </c>
    </row>
    <row r="486" spans="1:10" x14ac:dyDescent="0.25">
      <c r="A486" s="21" t="s">
        <v>40</v>
      </c>
      <c r="B486" s="21" t="s">
        <v>457</v>
      </c>
      <c r="C486" s="23"/>
      <c r="D486" s="23"/>
      <c r="E486" s="14">
        <f t="shared" si="0"/>
        <v>116146.88649936666</v>
      </c>
      <c r="F486" s="14">
        <v>3484406.5949809998</v>
      </c>
      <c r="G486" s="14">
        <f t="shared" si="4"/>
        <v>0</v>
      </c>
      <c r="H486" s="22"/>
      <c r="I486" s="22"/>
      <c r="J486" s="14">
        <f t="shared" si="2"/>
        <v>0</v>
      </c>
    </row>
    <row r="487" spans="1:10" x14ac:dyDescent="0.25">
      <c r="A487" s="21" t="s">
        <v>40</v>
      </c>
      <c r="B487" s="21" t="s">
        <v>457</v>
      </c>
      <c r="C487" s="23"/>
      <c r="D487" s="23"/>
      <c r="E487" s="14">
        <f t="shared" si="0"/>
        <v>116146.88649936666</v>
      </c>
      <c r="F487" s="14">
        <v>3484406.5949809998</v>
      </c>
      <c r="G487" s="14">
        <f t="shared" ref="G487:G500" si="8">F487*D487</f>
        <v>0</v>
      </c>
      <c r="H487" s="22"/>
      <c r="I487" s="22"/>
      <c r="J487" s="14">
        <f t="shared" ref="J487:J500" si="9">E487*D487*C487</f>
        <v>0</v>
      </c>
    </row>
    <row r="488" spans="1:10" x14ac:dyDescent="0.25">
      <c r="A488" s="21" t="s">
        <v>41</v>
      </c>
      <c r="B488" s="21" t="s">
        <v>457</v>
      </c>
      <c r="C488" s="23"/>
      <c r="D488" s="23"/>
      <c r="E488" s="14">
        <f t="shared" si="0"/>
        <v>116146.88649936666</v>
      </c>
      <c r="F488" s="14">
        <v>3484406.5949809998</v>
      </c>
      <c r="G488" s="14">
        <f t="shared" si="8"/>
        <v>0</v>
      </c>
      <c r="H488" s="22"/>
      <c r="I488" s="22"/>
      <c r="J488" s="14">
        <f t="shared" si="9"/>
        <v>0</v>
      </c>
    </row>
    <row r="489" spans="1:10" x14ac:dyDescent="0.25">
      <c r="A489" s="21" t="s">
        <v>41</v>
      </c>
      <c r="B489" s="21" t="s">
        <v>457</v>
      </c>
      <c r="C489" s="23"/>
      <c r="D489" s="23"/>
      <c r="E489" s="14">
        <f t="shared" si="0"/>
        <v>116146.88649936666</v>
      </c>
      <c r="F489" s="14">
        <v>3484406.5949809998</v>
      </c>
      <c r="G489" s="14">
        <f t="shared" si="8"/>
        <v>0</v>
      </c>
      <c r="H489" s="22"/>
      <c r="I489" s="22"/>
      <c r="J489" s="14">
        <f t="shared" si="9"/>
        <v>0</v>
      </c>
    </row>
    <row r="490" spans="1:10" x14ac:dyDescent="0.25">
      <c r="A490" s="21" t="s">
        <v>42</v>
      </c>
      <c r="B490" s="21" t="s">
        <v>457</v>
      </c>
      <c r="C490" s="23"/>
      <c r="D490" s="23"/>
      <c r="E490" s="14">
        <f t="shared" si="0"/>
        <v>116146.88649936666</v>
      </c>
      <c r="F490" s="14">
        <v>3484406.5949809998</v>
      </c>
      <c r="G490" s="14">
        <f t="shared" si="8"/>
        <v>0</v>
      </c>
      <c r="H490" s="22"/>
      <c r="I490" s="22"/>
      <c r="J490" s="14">
        <f t="shared" si="9"/>
        <v>0</v>
      </c>
    </row>
    <row r="491" spans="1:10" x14ac:dyDescent="0.25">
      <c r="A491" s="21" t="s">
        <v>43</v>
      </c>
      <c r="B491" s="21" t="s">
        <v>457</v>
      </c>
      <c r="C491" s="23"/>
      <c r="D491" s="23"/>
      <c r="E491" s="14">
        <f t="shared" si="0"/>
        <v>116146.88649936666</v>
      </c>
      <c r="F491" s="14">
        <v>3484406.5949809998</v>
      </c>
      <c r="G491" s="14">
        <f t="shared" si="8"/>
        <v>0</v>
      </c>
      <c r="H491" s="22"/>
      <c r="I491" s="22"/>
      <c r="J491" s="14">
        <f t="shared" si="9"/>
        <v>0</v>
      </c>
    </row>
    <row r="492" spans="1:10" x14ac:dyDescent="0.25">
      <c r="A492" s="21" t="s">
        <v>43</v>
      </c>
      <c r="B492" s="21" t="s">
        <v>457</v>
      </c>
      <c r="C492" s="23"/>
      <c r="D492" s="23"/>
      <c r="E492" s="14">
        <f t="shared" si="0"/>
        <v>116146.88649936666</v>
      </c>
      <c r="F492" s="14">
        <v>3484406.5949809998</v>
      </c>
      <c r="G492" s="14">
        <f t="shared" si="8"/>
        <v>0</v>
      </c>
      <c r="H492" s="22"/>
      <c r="I492" s="22"/>
      <c r="J492" s="14">
        <f t="shared" si="9"/>
        <v>0</v>
      </c>
    </row>
    <row r="493" spans="1:10" x14ac:dyDescent="0.25">
      <c r="A493" s="21" t="s">
        <v>43</v>
      </c>
      <c r="B493" s="21" t="s">
        <v>457</v>
      </c>
      <c r="C493" s="23"/>
      <c r="D493" s="23"/>
      <c r="E493" s="14">
        <f t="shared" si="0"/>
        <v>116146.88649936666</v>
      </c>
      <c r="F493" s="14">
        <v>3484406.5949809998</v>
      </c>
      <c r="G493" s="14">
        <f t="shared" si="8"/>
        <v>0</v>
      </c>
      <c r="H493" s="22"/>
      <c r="I493" s="22"/>
      <c r="J493" s="14">
        <f t="shared" si="9"/>
        <v>0</v>
      </c>
    </row>
    <row r="494" spans="1:10" x14ac:dyDescent="0.25">
      <c r="A494" s="21" t="s">
        <v>44</v>
      </c>
      <c r="B494" s="21" t="s">
        <v>457</v>
      </c>
      <c r="C494" s="23"/>
      <c r="D494" s="23"/>
      <c r="E494" s="14">
        <f t="shared" si="0"/>
        <v>116146.88649936666</v>
      </c>
      <c r="F494" s="14">
        <v>3484406.5949809998</v>
      </c>
      <c r="G494" s="14">
        <f t="shared" si="8"/>
        <v>0</v>
      </c>
      <c r="H494" s="22"/>
      <c r="I494" s="22"/>
      <c r="J494" s="14">
        <f t="shared" si="9"/>
        <v>0</v>
      </c>
    </row>
    <row r="495" spans="1:10" x14ac:dyDescent="0.25">
      <c r="A495" s="21" t="s">
        <v>45</v>
      </c>
      <c r="B495" s="21" t="s">
        <v>457</v>
      </c>
      <c r="C495" s="23"/>
      <c r="D495" s="23"/>
      <c r="E495" s="14">
        <f t="shared" si="0"/>
        <v>116146.88649936666</v>
      </c>
      <c r="F495" s="14">
        <v>3484406.5949809998</v>
      </c>
      <c r="G495" s="14">
        <f t="shared" si="8"/>
        <v>0</v>
      </c>
      <c r="H495" s="22"/>
      <c r="I495" s="22"/>
      <c r="J495" s="14">
        <f>E495*D495*C495</f>
        <v>0</v>
      </c>
    </row>
    <row r="496" spans="1:10" x14ac:dyDescent="0.25">
      <c r="A496" s="21" t="s">
        <v>46</v>
      </c>
      <c r="B496" s="21" t="s">
        <v>457</v>
      </c>
      <c r="C496" s="23"/>
      <c r="D496" s="23"/>
      <c r="E496" s="14">
        <f t="shared" si="0"/>
        <v>116146.88649936666</v>
      </c>
      <c r="F496" s="14">
        <v>3484406.5949809998</v>
      </c>
      <c r="G496" s="14">
        <f t="shared" si="8"/>
        <v>0</v>
      </c>
      <c r="H496" s="22"/>
      <c r="I496" s="22"/>
      <c r="J496" s="14">
        <f t="shared" si="9"/>
        <v>0</v>
      </c>
    </row>
    <row r="497" spans="1:10" x14ac:dyDescent="0.25">
      <c r="A497" s="21" t="s">
        <v>47</v>
      </c>
      <c r="B497" s="21" t="s">
        <v>457</v>
      </c>
      <c r="C497" s="23"/>
      <c r="D497" s="23"/>
      <c r="E497" s="14">
        <f t="shared" si="0"/>
        <v>116146.88649936666</v>
      </c>
      <c r="F497" s="14">
        <v>3484406.5949809998</v>
      </c>
      <c r="G497" s="14">
        <f t="shared" si="8"/>
        <v>0</v>
      </c>
      <c r="H497" s="22"/>
      <c r="I497" s="22"/>
      <c r="J497" s="14">
        <f t="shared" si="9"/>
        <v>0</v>
      </c>
    </row>
    <row r="498" spans="1:10" x14ac:dyDescent="0.25">
      <c r="A498" s="21" t="s">
        <v>48</v>
      </c>
      <c r="B498" s="21" t="s">
        <v>457</v>
      </c>
      <c r="C498" s="23"/>
      <c r="D498" s="23"/>
      <c r="E498" s="14">
        <f t="shared" si="0"/>
        <v>116146.88649936666</v>
      </c>
      <c r="F498" s="14">
        <v>3484406.5949809998</v>
      </c>
      <c r="G498" s="14">
        <f t="shared" si="8"/>
        <v>0</v>
      </c>
      <c r="H498" s="22"/>
      <c r="I498" s="22"/>
      <c r="J498" s="14">
        <f t="shared" si="9"/>
        <v>0</v>
      </c>
    </row>
    <row r="499" spans="1:10" x14ac:dyDescent="0.25">
      <c r="A499" s="21" t="s">
        <v>49</v>
      </c>
      <c r="B499" s="21" t="s">
        <v>457</v>
      </c>
      <c r="C499" s="23"/>
      <c r="D499" s="23"/>
      <c r="E499" s="14">
        <f t="shared" si="0"/>
        <v>116146.88649936666</v>
      </c>
      <c r="F499" s="14">
        <v>3484406.5949809998</v>
      </c>
      <c r="G499" s="14">
        <f t="shared" si="8"/>
        <v>0</v>
      </c>
      <c r="H499" s="22"/>
      <c r="I499" s="22"/>
      <c r="J499" s="14">
        <f t="shared" si="9"/>
        <v>0</v>
      </c>
    </row>
    <row r="500" spans="1:10" x14ac:dyDescent="0.25">
      <c r="A500" s="24" t="s">
        <v>50</v>
      </c>
      <c r="B500" s="21" t="s">
        <v>457</v>
      </c>
      <c r="C500" s="25"/>
      <c r="D500" s="25"/>
      <c r="E500" s="14">
        <f>F500/30</f>
        <v>116146.88649936666</v>
      </c>
      <c r="F500" s="14">
        <v>3484406.5949809998</v>
      </c>
      <c r="G500" s="14">
        <f t="shared" si="8"/>
        <v>0</v>
      </c>
      <c r="H500" s="22"/>
      <c r="I500" s="22"/>
      <c r="J500" s="14">
        <f t="shared" si="9"/>
        <v>0</v>
      </c>
    </row>
    <row r="501" spans="1:10" x14ac:dyDescent="0.25">
      <c r="A501" s="258" t="s">
        <v>452</v>
      </c>
      <c r="B501" s="258"/>
      <c r="C501" s="258"/>
      <c r="D501" s="258"/>
      <c r="E501" s="258"/>
      <c r="F501" s="258"/>
      <c r="G501" s="258"/>
      <c r="H501" s="258"/>
      <c r="I501" s="258"/>
      <c r="J501" s="28" t="e">
        <f>SUM(J6:J500)</f>
        <v>#REF!</v>
      </c>
    </row>
    <row r="502" spans="1:10" x14ac:dyDescent="0.25">
      <c r="A502" s="259" t="s">
        <v>453</v>
      </c>
      <c r="B502" s="260"/>
      <c r="C502" s="260"/>
      <c r="D502" s="260"/>
      <c r="E502" s="260"/>
      <c r="F502" s="260"/>
      <c r="G502" s="260"/>
      <c r="H502" s="260"/>
      <c r="I502" s="260"/>
      <c r="J502" s="261"/>
    </row>
    <row r="503" spans="1:10" ht="24" x14ac:dyDescent="0.25">
      <c r="A503" s="19" t="s">
        <v>448</v>
      </c>
      <c r="B503" s="19"/>
      <c r="C503" s="19"/>
      <c r="D503" s="19"/>
      <c r="E503" s="19" t="s">
        <v>10</v>
      </c>
      <c r="F503" s="19" t="s">
        <v>12</v>
      </c>
      <c r="G503" s="19" t="s">
        <v>13</v>
      </c>
      <c r="H503" s="19" t="s">
        <v>14</v>
      </c>
      <c r="I503" s="19" t="s">
        <v>15</v>
      </c>
      <c r="J503" s="19" t="s">
        <v>16</v>
      </c>
    </row>
    <row r="504" spans="1:10" ht="34.5" x14ac:dyDescent="0.25">
      <c r="A504" s="24" t="s">
        <v>26</v>
      </c>
      <c r="B504" s="243" t="s">
        <v>458</v>
      </c>
      <c r="C504" s="25"/>
      <c r="D504" s="25"/>
      <c r="E504" s="26">
        <f t="shared" ref="E504:E526" si="10">F504/30</f>
        <v>116146.88649936666</v>
      </c>
      <c r="F504" s="14">
        <v>3484406.5949809998</v>
      </c>
      <c r="G504" s="26">
        <f t="shared" ref="G504:G526" si="11">F504*D504</f>
        <v>0</v>
      </c>
      <c r="H504" s="27"/>
      <c r="I504" s="27"/>
      <c r="J504" s="26">
        <f t="shared" ref="J504:J526" si="12">E504*D504*C504</f>
        <v>0</v>
      </c>
    </row>
    <row r="505" spans="1:10" ht="34.5" x14ac:dyDescent="0.25">
      <c r="A505" s="24" t="s">
        <v>26</v>
      </c>
      <c r="B505" s="243" t="s">
        <v>458</v>
      </c>
      <c r="C505" s="25"/>
      <c r="D505" s="25"/>
      <c r="E505" s="26">
        <f t="shared" si="10"/>
        <v>116146.88649936666</v>
      </c>
      <c r="F505" s="14">
        <v>3484406.5949809998</v>
      </c>
      <c r="G505" s="26">
        <f t="shared" si="11"/>
        <v>0</v>
      </c>
      <c r="H505" s="27"/>
      <c r="I505" s="27"/>
      <c r="J505" s="26">
        <f t="shared" si="12"/>
        <v>0</v>
      </c>
    </row>
    <row r="506" spans="1:10" ht="34.5" x14ac:dyDescent="0.25">
      <c r="A506" s="24" t="s">
        <v>26</v>
      </c>
      <c r="B506" s="243" t="s">
        <v>458</v>
      </c>
      <c r="C506" s="25"/>
      <c r="D506" s="25"/>
      <c r="E506" s="26">
        <f t="shared" si="10"/>
        <v>116146.88649936666</v>
      </c>
      <c r="F506" s="14">
        <v>3484406.5949809998</v>
      </c>
      <c r="G506" s="26">
        <f t="shared" si="11"/>
        <v>0</v>
      </c>
      <c r="H506" s="27"/>
      <c r="I506" s="27"/>
      <c r="J506" s="26">
        <f t="shared" si="12"/>
        <v>0</v>
      </c>
    </row>
    <row r="507" spans="1:10" ht="34.5" x14ac:dyDescent="0.25">
      <c r="A507" s="24" t="s">
        <v>27</v>
      </c>
      <c r="B507" s="243" t="s">
        <v>458</v>
      </c>
      <c r="C507" s="25"/>
      <c r="D507" s="25"/>
      <c r="E507" s="26">
        <f t="shared" si="10"/>
        <v>116146.88649936666</v>
      </c>
      <c r="F507" s="14">
        <v>3484406.5949809998</v>
      </c>
      <c r="G507" s="26">
        <f t="shared" si="11"/>
        <v>0</v>
      </c>
      <c r="H507" s="27"/>
      <c r="I507" s="27"/>
      <c r="J507" s="26">
        <f t="shared" si="12"/>
        <v>0</v>
      </c>
    </row>
    <row r="508" spans="1:10" ht="34.5" x14ac:dyDescent="0.25">
      <c r="A508" s="24" t="s">
        <v>27</v>
      </c>
      <c r="B508" s="243" t="s">
        <v>458</v>
      </c>
      <c r="C508" s="25"/>
      <c r="D508" s="25"/>
      <c r="E508" s="26">
        <f t="shared" si="10"/>
        <v>116146.88649936666</v>
      </c>
      <c r="F508" s="14">
        <v>3484406.5949809998</v>
      </c>
      <c r="G508" s="26">
        <f t="shared" si="11"/>
        <v>0</v>
      </c>
      <c r="H508" s="27"/>
      <c r="I508" s="27"/>
      <c r="J508" s="26">
        <f t="shared" si="12"/>
        <v>0</v>
      </c>
    </row>
    <row r="509" spans="1:10" ht="34.5" x14ac:dyDescent="0.25">
      <c r="A509" s="24" t="s">
        <v>28</v>
      </c>
      <c r="B509" s="243" t="s">
        <v>458</v>
      </c>
      <c r="C509" s="25"/>
      <c r="D509" s="25"/>
      <c r="E509" s="26">
        <f t="shared" si="10"/>
        <v>116146.88649936666</v>
      </c>
      <c r="F509" s="14">
        <v>3484406.5949809998</v>
      </c>
      <c r="G509" s="26">
        <f t="shared" si="11"/>
        <v>0</v>
      </c>
      <c r="H509" s="27"/>
      <c r="I509" s="27"/>
      <c r="J509" s="26">
        <f t="shared" si="12"/>
        <v>0</v>
      </c>
    </row>
    <row r="510" spans="1:10" ht="34.5" x14ac:dyDescent="0.25">
      <c r="A510" s="24" t="s">
        <v>28</v>
      </c>
      <c r="B510" s="243" t="s">
        <v>458</v>
      </c>
      <c r="C510" s="25"/>
      <c r="D510" s="25"/>
      <c r="E510" s="26">
        <f t="shared" si="10"/>
        <v>116146.88649936666</v>
      </c>
      <c r="F510" s="14">
        <v>3484406.5949809998</v>
      </c>
      <c r="G510" s="26">
        <f t="shared" si="11"/>
        <v>0</v>
      </c>
      <c r="H510" s="27"/>
      <c r="I510" s="27"/>
      <c r="J510" s="26">
        <f t="shared" si="12"/>
        <v>0</v>
      </c>
    </row>
    <row r="511" spans="1:10" ht="34.5" x14ac:dyDescent="0.25">
      <c r="A511" s="24" t="s">
        <v>30</v>
      </c>
      <c r="B511" s="243" t="s">
        <v>458</v>
      </c>
      <c r="C511" s="25"/>
      <c r="D511" s="25"/>
      <c r="E511" s="26">
        <f t="shared" si="10"/>
        <v>116146.88649936666</v>
      </c>
      <c r="F511" s="14">
        <v>3484406.5949809998</v>
      </c>
      <c r="G511" s="26">
        <f t="shared" si="11"/>
        <v>0</v>
      </c>
      <c r="H511" s="27"/>
      <c r="I511" s="27"/>
      <c r="J511" s="26">
        <f t="shared" si="12"/>
        <v>0</v>
      </c>
    </row>
    <row r="512" spans="1:10" ht="34.5" x14ac:dyDescent="0.25">
      <c r="A512" s="24" t="s">
        <v>31</v>
      </c>
      <c r="B512" s="243" t="s">
        <v>458</v>
      </c>
      <c r="C512" s="25"/>
      <c r="D512" s="25"/>
      <c r="E512" s="26">
        <f t="shared" si="10"/>
        <v>116146.88649936666</v>
      </c>
      <c r="F512" s="14">
        <v>3484406.5949809998</v>
      </c>
      <c r="G512" s="26">
        <f t="shared" si="11"/>
        <v>0</v>
      </c>
      <c r="H512" s="27"/>
      <c r="I512" s="27"/>
      <c r="J512" s="26">
        <f t="shared" si="12"/>
        <v>0</v>
      </c>
    </row>
    <row r="513" spans="1:10" ht="34.5" x14ac:dyDescent="0.25">
      <c r="A513" s="24" t="s">
        <v>32</v>
      </c>
      <c r="B513" s="243" t="s">
        <v>458</v>
      </c>
      <c r="C513" s="25"/>
      <c r="D513" s="25"/>
      <c r="E513" s="26">
        <f t="shared" si="10"/>
        <v>116146.88649936666</v>
      </c>
      <c r="F513" s="14">
        <v>3484406.5949809998</v>
      </c>
      <c r="G513" s="26">
        <f t="shared" si="11"/>
        <v>0</v>
      </c>
      <c r="H513" s="27"/>
      <c r="I513" s="27"/>
      <c r="J513" s="26">
        <f t="shared" si="12"/>
        <v>0</v>
      </c>
    </row>
    <row r="514" spans="1:10" ht="34.5" x14ac:dyDescent="0.25">
      <c r="A514" s="24" t="s">
        <v>33</v>
      </c>
      <c r="B514" s="243" t="s">
        <v>458</v>
      </c>
      <c r="C514" s="25"/>
      <c r="D514" s="25"/>
      <c r="E514" s="26">
        <f t="shared" si="10"/>
        <v>116146.88649936666</v>
      </c>
      <c r="F514" s="14">
        <v>3484406.5949809998</v>
      </c>
      <c r="G514" s="26">
        <f t="shared" si="11"/>
        <v>0</v>
      </c>
      <c r="H514" s="27"/>
      <c r="I514" s="27"/>
      <c r="J514" s="26">
        <f t="shared" si="12"/>
        <v>0</v>
      </c>
    </row>
    <row r="515" spans="1:10" ht="34.5" x14ac:dyDescent="0.25">
      <c r="A515" s="24" t="s">
        <v>34</v>
      </c>
      <c r="B515" s="243" t="s">
        <v>458</v>
      </c>
      <c r="C515" s="25"/>
      <c r="D515" s="25"/>
      <c r="E515" s="26">
        <f t="shared" si="10"/>
        <v>116146.88649936666</v>
      </c>
      <c r="F515" s="14">
        <v>3484406.5949809998</v>
      </c>
      <c r="G515" s="26">
        <f t="shared" si="11"/>
        <v>0</v>
      </c>
      <c r="H515" s="27"/>
      <c r="I515" s="27"/>
      <c r="J515" s="26">
        <f t="shared" si="12"/>
        <v>0</v>
      </c>
    </row>
    <row r="516" spans="1:10" ht="34.5" x14ac:dyDescent="0.25">
      <c r="A516" s="24" t="s">
        <v>35</v>
      </c>
      <c r="B516" s="243" t="s">
        <v>458</v>
      </c>
      <c r="C516" s="25"/>
      <c r="D516" s="25"/>
      <c r="E516" s="26">
        <f t="shared" si="10"/>
        <v>116146.88649936666</v>
      </c>
      <c r="F516" s="14">
        <v>3484406.5949809998</v>
      </c>
      <c r="G516" s="26">
        <f t="shared" si="11"/>
        <v>0</v>
      </c>
      <c r="H516" s="27"/>
      <c r="I516" s="27"/>
      <c r="J516" s="26">
        <f t="shared" si="12"/>
        <v>0</v>
      </c>
    </row>
    <row r="517" spans="1:10" ht="34.5" x14ac:dyDescent="0.25">
      <c r="A517" s="24" t="s">
        <v>35</v>
      </c>
      <c r="B517" s="243" t="s">
        <v>458</v>
      </c>
      <c r="C517" s="25"/>
      <c r="D517" s="25"/>
      <c r="E517" s="26">
        <f t="shared" si="10"/>
        <v>116146.88649936666</v>
      </c>
      <c r="F517" s="14">
        <v>3484406.5949809998</v>
      </c>
      <c r="G517" s="26">
        <f t="shared" si="11"/>
        <v>0</v>
      </c>
      <c r="H517" s="27"/>
      <c r="I517" s="27"/>
      <c r="J517" s="26">
        <f t="shared" si="12"/>
        <v>0</v>
      </c>
    </row>
    <row r="518" spans="1:10" ht="34.5" x14ac:dyDescent="0.25">
      <c r="A518" s="24" t="s">
        <v>36</v>
      </c>
      <c r="B518" s="243" t="s">
        <v>458</v>
      </c>
      <c r="C518" s="25"/>
      <c r="D518" s="25"/>
      <c r="E518" s="26">
        <f t="shared" si="10"/>
        <v>116146.88649936666</v>
      </c>
      <c r="F518" s="14">
        <v>3484406.5949809998</v>
      </c>
      <c r="G518" s="26">
        <f t="shared" si="11"/>
        <v>0</v>
      </c>
      <c r="H518" s="27"/>
      <c r="I518" s="27"/>
      <c r="J518" s="26">
        <f t="shared" si="12"/>
        <v>0</v>
      </c>
    </row>
    <row r="519" spans="1:10" ht="34.5" x14ac:dyDescent="0.25">
      <c r="A519" s="24" t="s">
        <v>36</v>
      </c>
      <c r="B519" s="243" t="s">
        <v>458</v>
      </c>
      <c r="C519" s="25"/>
      <c r="D519" s="25"/>
      <c r="E519" s="26">
        <f t="shared" si="10"/>
        <v>116146.88649936666</v>
      </c>
      <c r="F519" s="14">
        <v>3484406.5949809998</v>
      </c>
      <c r="G519" s="26">
        <f t="shared" si="11"/>
        <v>0</v>
      </c>
      <c r="H519" s="27"/>
      <c r="I519" s="27"/>
      <c r="J519" s="26">
        <f t="shared" si="12"/>
        <v>0</v>
      </c>
    </row>
    <row r="520" spans="1:10" ht="34.5" x14ac:dyDescent="0.25">
      <c r="A520" s="24" t="s">
        <v>39</v>
      </c>
      <c r="B520" s="243" t="s">
        <v>458</v>
      </c>
      <c r="C520" s="25"/>
      <c r="D520" s="25"/>
      <c r="E520" s="26">
        <f t="shared" si="10"/>
        <v>116146.88649936666</v>
      </c>
      <c r="F520" s="14">
        <v>3484406.5949809998</v>
      </c>
      <c r="G520" s="26">
        <f t="shared" si="11"/>
        <v>0</v>
      </c>
      <c r="H520" s="27"/>
      <c r="I520" s="27"/>
      <c r="J520" s="26">
        <f t="shared" si="12"/>
        <v>0</v>
      </c>
    </row>
    <row r="521" spans="1:10" ht="34.5" x14ac:dyDescent="0.25">
      <c r="A521" s="24" t="s">
        <v>40</v>
      </c>
      <c r="B521" s="243" t="s">
        <v>458</v>
      </c>
      <c r="C521" s="25"/>
      <c r="D521" s="25"/>
      <c r="E521" s="26">
        <f t="shared" si="10"/>
        <v>116146.88649936666</v>
      </c>
      <c r="F521" s="14">
        <v>3484406.5949809998</v>
      </c>
      <c r="G521" s="26">
        <f t="shared" si="11"/>
        <v>0</v>
      </c>
      <c r="H521" s="27"/>
      <c r="I521" s="27"/>
      <c r="J521" s="26">
        <f t="shared" si="12"/>
        <v>0</v>
      </c>
    </row>
    <row r="522" spans="1:10" ht="34.5" x14ac:dyDescent="0.25">
      <c r="A522" s="24" t="s">
        <v>41</v>
      </c>
      <c r="B522" s="243" t="s">
        <v>458</v>
      </c>
      <c r="C522" s="25"/>
      <c r="D522" s="25"/>
      <c r="E522" s="26">
        <f t="shared" si="10"/>
        <v>116146.88649936666</v>
      </c>
      <c r="F522" s="14">
        <v>3484406.5949809998</v>
      </c>
      <c r="G522" s="26">
        <f t="shared" si="11"/>
        <v>0</v>
      </c>
      <c r="H522" s="27"/>
      <c r="I522" s="27"/>
      <c r="J522" s="26">
        <f t="shared" si="12"/>
        <v>0</v>
      </c>
    </row>
    <row r="523" spans="1:10" ht="34.5" x14ac:dyDescent="0.25">
      <c r="A523" s="24" t="s">
        <v>43</v>
      </c>
      <c r="B523" s="243" t="s">
        <v>458</v>
      </c>
      <c r="C523" s="25"/>
      <c r="D523" s="25"/>
      <c r="E523" s="26">
        <f t="shared" si="10"/>
        <v>116146.88649936666</v>
      </c>
      <c r="F523" s="14">
        <v>3484406.5949809998</v>
      </c>
      <c r="G523" s="26">
        <f t="shared" si="11"/>
        <v>0</v>
      </c>
      <c r="H523" s="27"/>
      <c r="I523" s="27"/>
      <c r="J523" s="26">
        <f t="shared" si="12"/>
        <v>0</v>
      </c>
    </row>
    <row r="524" spans="1:10" ht="34.5" x14ac:dyDescent="0.25">
      <c r="A524" s="24" t="s">
        <v>44</v>
      </c>
      <c r="B524" s="243" t="s">
        <v>458</v>
      </c>
      <c r="C524" s="25"/>
      <c r="D524" s="25"/>
      <c r="E524" s="26">
        <f t="shared" si="10"/>
        <v>116146.88649936666</v>
      </c>
      <c r="F524" s="14">
        <v>3484406.5949809998</v>
      </c>
      <c r="G524" s="26">
        <f t="shared" si="11"/>
        <v>0</v>
      </c>
      <c r="H524" s="27"/>
      <c r="I524" s="27"/>
      <c r="J524" s="26">
        <f t="shared" si="12"/>
        <v>0</v>
      </c>
    </row>
    <row r="525" spans="1:10" ht="34.5" x14ac:dyDescent="0.25">
      <c r="A525" s="24" t="s">
        <v>45</v>
      </c>
      <c r="B525" s="243" t="s">
        <v>458</v>
      </c>
      <c r="C525" s="25"/>
      <c r="D525" s="25"/>
      <c r="E525" s="26">
        <f t="shared" si="10"/>
        <v>116146.88649936666</v>
      </c>
      <c r="F525" s="14">
        <v>3484406.5949809998</v>
      </c>
      <c r="G525" s="26">
        <f t="shared" si="11"/>
        <v>0</v>
      </c>
      <c r="H525" s="27"/>
      <c r="I525" s="27"/>
      <c r="J525" s="26">
        <f t="shared" si="12"/>
        <v>0</v>
      </c>
    </row>
    <row r="526" spans="1:10" ht="15" customHeight="1" x14ac:dyDescent="0.25">
      <c r="A526" s="24" t="s">
        <v>48</v>
      </c>
      <c r="B526" s="243" t="s">
        <v>458</v>
      </c>
      <c r="C526" s="25"/>
      <c r="D526" s="25"/>
      <c r="E526" s="26">
        <f t="shared" si="10"/>
        <v>116146.88649936666</v>
      </c>
      <c r="F526" s="14">
        <v>3484406.5949809998</v>
      </c>
      <c r="G526" s="26">
        <f t="shared" si="11"/>
        <v>0</v>
      </c>
      <c r="H526" s="27"/>
      <c r="I526" s="27"/>
      <c r="J526" s="26">
        <f t="shared" si="12"/>
        <v>0</v>
      </c>
    </row>
    <row r="527" spans="1:10" x14ac:dyDescent="0.25">
      <c r="A527" s="258" t="s">
        <v>452</v>
      </c>
      <c r="B527" s="258"/>
      <c r="C527" s="258"/>
      <c r="D527" s="258"/>
      <c r="E527" s="258"/>
      <c r="F527" s="258"/>
      <c r="G527" s="258"/>
      <c r="H527" s="258"/>
      <c r="I527" s="258"/>
      <c r="J527" s="28">
        <f>SUM(J504:J526)</f>
        <v>0</v>
      </c>
    </row>
    <row r="528" spans="1:10" x14ac:dyDescent="0.25">
      <c r="A528" s="259" t="s">
        <v>454</v>
      </c>
      <c r="B528" s="260"/>
      <c r="C528" s="260"/>
      <c r="D528" s="260"/>
      <c r="E528" s="260"/>
      <c r="F528" s="260"/>
      <c r="G528" s="260"/>
      <c r="H528" s="260"/>
      <c r="I528" s="260"/>
      <c r="J528" s="261"/>
    </row>
    <row r="529" spans="1:10" ht="24" x14ac:dyDescent="0.25">
      <c r="A529" s="19" t="s">
        <v>448</v>
      </c>
      <c r="B529" s="19"/>
      <c r="C529" s="19" t="s">
        <v>449</v>
      </c>
      <c r="D529" s="19" t="s">
        <v>450</v>
      </c>
      <c r="E529" s="19" t="s">
        <v>10</v>
      </c>
      <c r="F529" s="19" t="s">
        <v>12</v>
      </c>
      <c r="G529" s="19" t="s">
        <v>13</v>
      </c>
      <c r="H529" s="19" t="s">
        <v>14</v>
      </c>
      <c r="I529" s="19" t="s">
        <v>15</v>
      </c>
      <c r="J529" s="19" t="s">
        <v>16</v>
      </c>
    </row>
    <row r="530" spans="1:10" x14ac:dyDescent="0.25">
      <c r="A530" s="21" t="s">
        <v>26</v>
      </c>
      <c r="B530" s="24" t="s">
        <v>459</v>
      </c>
      <c r="C530" s="25">
        <v>30</v>
      </c>
      <c r="D530" s="25">
        <v>1</v>
      </c>
      <c r="E530" s="26">
        <f t="shared" ref="E530:E535" si="13">F530/30</f>
        <v>116146.88649936666</v>
      </c>
      <c r="F530" s="14">
        <v>3484406.5949809998</v>
      </c>
      <c r="G530" s="26">
        <f>F530*D530</f>
        <v>3484406.5949809998</v>
      </c>
      <c r="H530" s="27"/>
      <c r="I530" s="27"/>
      <c r="J530" s="26">
        <f t="shared" ref="J530:J535" si="14">E530*D530*C530</f>
        <v>3484406.5949809998</v>
      </c>
    </row>
    <row r="531" spans="1:10" x14ac:dyDescent="0.25">
      <c r="A531" s="21" t="s">
        <v>27</v>
      </c>
      <c r="B531" s="24" t="s">
        <v>459</v>
      </c>
      <c r="C531" s="25">
        <v>17</v>
      </c>
      <c r="D531" s="25">
        <v>1</v>
      </c>
      <c r="E531" s="26">
        <f t="shared" si="13"/>
        <v>116146.88649936666</v>
      </c>
      <c r="F531" s="14">
        <v>3484406.5949809998</v>
      </c>
      <c r="G531" s="26">
        <f>F531*D531</f>
        <v>3484406.5949809998</v>
      </c>
      <c r="H531" s="27"/>
      <c r="I531" s="27"/>
      <c r="J531" s="26">
        <f t="shared" si="14"/>
        <v>1974497.0704892334</v>
      </c>
    </row>
    <row r="532" spans="1:10" x14ac:dyDescent="0.25">
      <c r="A532" s="24" t="s">
        <v>28</v>
      </c>
      <c r="B532" s="24" t="s">
        <v>459</v>
      </c>
      <c r="C532" s="25">
        <v>28</v>
      </c>
      <c r="D532" s="25">
        <v>1</v>
      </c>
      <c r="E532" s="26">
        <f t="shared" si="13"/>
        <v>116146.88649936666</v>
      </c>
      <c r="F532" s="14">
        <v>3484406.5949809998</v>
      </c>
      <c r="G532" s="26">
        <f>F532*D532</f>
        <v>3484406.5949809998</v>
      </c>
      <c r="H532" s="27"/>
      <c r="I532" s="27"/>
      <c r="J532" s="26">
        <f t="shared" si="14"/>
        <v>3252112.8219822664</v>
      </c>
    </row>
    <row r="533" spans="1:10" x14ac:dyDescent="0.25">
      <c r="A533" s="24" t="s">
        <v>43</v>
      </c>
      <c r="B533" s="24" t="s">
        <v>459</v>
      </c>
      <c r="C533" s="25">
        <v>30</v>
      </c>
      <c r="D533" s="25">
        <v>1</v>
      </c>
      <c r="E533" s="26">
        <f t="shared" si="13"/>
        <v>116146.88649936666</v>
      </c>
      <c r="F533" s="14">
        <v>3484406.5949809998</v>
      </c>
      <c r="G533" s="26">
        <f>F533*D533</f>
        <v>3484406.5949809998</v>
      </c>
      <c r="H533" s="27"/>
      <c r="I533" s="27"/>
      <c r="J533" s="26">
        <f t="shared" si="14"/>
        <v>3484406.5949809998</v>
      </c>
    </row>
    <row r="534" spans="1:10" x14ac:dyDescent="0.25">
      <c r="A534" s="24" t="s">
        <v>44</v>
      </c>
      <c r="B534" s="24" t="s">
        <v>459</v>
      </c>
      <c r="C534" s="25">
        <v>30</v>
      </c>
      <c r="D534" s="25">
        <v>1</v>
      </c>
      <c r="E534" s="26">
        <f t="shared" si="13"/>
        <v>116146.88649936666</v>
      </c>
      <c r="F534" s="14">
        <v>3484406.5949809998</v>
      </c>
      <c r="G534" s="26">
        <f>F534*D534</f>
        <v>3484406.5949809998</v>
      </c>
      <c r="H534" s="27"/>
      <c r="I534" s="27"/>
      <c r="J534" s="26">
        <f t="shared" si="14"/>
        <v>3484406.5949809998</v>
      </c>
    </row>
    <row r="535" spans="1:10" x14ac:dyDescent="0.25">
      <c r="A535" s="24" t="s">
        <v>50</v>
      </c>
      <c r="B535" s="24" t="s">
        <v>459</v>
      </c>
      <c r="C535" s="25">
        <v>30</v>
      </c>
      <c r="D535" s="25">
        <v>1</v>
      </c>
      <c r="E535" s="26">
        <f t="shared" si="13"/>
        <v>116146.88649936666</v>
      </c>
      <c r="F535" s="14">
        <v>3484406.5949809998</v>
      </c>
      <c r="G535" s="26">
        <f t="shared" ref="G535" si="15">F535*D535</f>
        <v>3484406.5949809998</v>
      </c>
      <c r="H535" s="27"/>
      <c r="I535" s="27"/>
      <c r="J535" s="26">
        <f t="shared" si="14"/>
        <v>3484406.5949809998</v>
      </c>
    </row>
    <row r="536" spans="1:10" x14ac:dyDescent="0.25">
      <c r="A536" s="258" t="s">
        <v>452</v>
      </c>
      <c r="B536" s="258"/>
      <c r="C536" s="258"/>
      <c r="D536" s="258"/>
      <c r="E536" s="258"/>
      <c r="F536" s="258"/>
      <c r="G536" s="258"/>
      <c r="H536" s="258"/>
      <c r="I536" s="258"/>
      <c r="J536" s="28">
        <f>SUM(J530:J535)</f>
        <v>19164236.272395499</v>
      </c>
    </row>
    <row r="537" spans="1:10" x14ac:dyDescent="0.25">
      <c r="A537" s="259" t="s">
        <v>455</v>
      </c>
      <c r="B537" s="260"/>
      <c r="C537" s="260"/>
      <c r="D537" s="260"/>
      <c r="E537" s="260"/>
      <c r="F537" s="260"/>
      <c r="G537" s="260"/>
      <c r="H537" s="260"/>
      <c r="I537" s="260"/>
      <c r="J537" s="261"/>
    </row>
    <row r="538" spans="1:10" ht="24" x14ac:dyDescent="0.25">
      <c r="A538" s="19" t="s">
        <v>448</v>
      </c>
      <c r="B538" s="19"/>
      <c r="C538" s="19" t="s">
        <v>449</v>
      </c>
      <c r="D538" s="19" t="s">
        <v>450</v>
      </c>
      <c r="E538" s="19" t="s">
        <v>10</v>
      </c>
      <c r="F538" s="19" t="s">
        <v>12</v>
      </c>
      <c r="G538" s="19" t="s">
        <v>13</v>
      </c>
      <c r="H538" s="19" t="s">
        <v>14</v>
      </c>
      <c r="I538" s="19" t="s">
        <v>15</v>
      </c>
      <c r="J538" s="19" t="s">
        <v>16</v>
      </c>
    </row>
    <row r="539" spans="1:10" ht="17.25" x14ac:dyDescent="0.25">
      <c r="A539" s="24" t="s">
        <v>26</v>
      </c>
      <c r="B539" s="243" t="s">
        <v>460</v>
      </c>
      <c r="C539" s="25">
        <v>30</v>
      </c>
      <c r="D539" s="25">
        <v>2</v>
      </c>
      <c r="E539" s="26">
        <f t="shared" ref="E539:E543" si="16">F539/30</f>
        <v>116146.88649936666</v>
      </c>
      <c r="F539" s="14">
        <v>3484406.5949809998</v>
      </c>
      <c r="G539" s="26">
        <v>2830319.71</v>
      </c>
      <c r="H539" s="27"/>
      <c r="I539" s="27"/>
      <c r="J539" s="26">
        <f t="shared" ref="J539:J543" si="17">E539*D539*C539</f>
        <v>6968813.1899619997</v>
      </c>
    </row>
    <row r="540" spans="1:10" ht="17.25" x14ac:dyDescent="0.25">
      <c r="A540" s="24" t="s">
        <v>35</v>
      </c>
      <c r="B540" s="243" t="s">
        <v>460</v>
      </c>
      <c r="C540" s="25">
        <v>30</v>
      </c>
      <c r="D540" s="25">
        <v>1</v>
      </c>
      <c r="E540" s="26">
        <f t="shared" si="16"/>
        <v>116146.88649936666</v>
      </c>
      <c r="F540" s="14">
        <v>3484406.5949809998</v>
      </c>
      <c r="G540" s="26">
        <v>2830319.71</v>
      </c>
      <c r="H540" s="27"/>
      <c r="I540" s="27"/>
      <c r="J540" s="26">
        <f t="shared" si="17"/>
        <v>3484406.5949809998</v>
      </c>
    </row>
    <row r="541" spans="1:10" ht="17.25" x14ac:dyDescent="0.25">
      <c r="A541" s="24" t="s">
        <v>36</v>
      </c>
      <c r="B541" s="243" t="s">
        <v>460</v>
      </c>
      <c r="C541" s="25">
        <v>30</v>
      </c>
      <c r="D541" s="25">
        <v>1</v>
      </c>
      <c r="E541" s="26">
        <f t="shared" si="16"/>
        <v>116146.88649936666</v>
      </c>
      <c r="F541" s="14">
        <v>3484406.5949809998</v>
      </c>
      <c r="G541" s="26">
        <v>2830319.71</v>
      </c>
      <c r="H541" s="27"/>
      <c r="I541" s="27"/>
      <c r="J541" s="26">
        <f t="shared" si="17"/>
        <v>3484406.5949809998</v>
      </c>
    </row>
    <row r="542" spans="1:10" ht="17.25" x14ac:dyDescent="0.25">
      <c r="A542" s="24" t="s">
        <v>43</v>
      </c>
      <c r="B542" s="243" t="s">
        <v>460</v>
      </c>
      <c r="C542" s="25">
        <v>17</v>
      </c>
      <c r="D542" s="25">
        <v>1</v>
      </c>
      <c r="E542" s="26">
        <f t="shared" si="16"/>
        <v>116146.88649936666</v>
      </c>
      <c r="F542" s="14">
        <v>3484406.5949809998</v>
      </c>
      <c r="G542" s="26">
        <v>2830319.71</v>
      </c>
      <c r="H542" s="27"/>
      <c r="I542" s="27"/>
      <c r="J542" s="26">
        <f t="shared" si="17"/>
        <v>1974497.0704892334</v>
      </c>
    </row>
    <row r="543" spans="1:10" ht="17.25" x14ac:dyDescent="0.25">
      <c r="A543" s="24" t="s">
        <v>43</v>
      </c>
      <c r="B543" s="243" t="s">
        <v>460</v>
      </c>
      <c r="C543" s="25">
        <v>9</v>
      </c>
      <c r="D543" s="25">
        <v>1</v>
      </c>
      <c r="E543" s="26">
        <f t="shared" si="16"/>
        <v>116146.88649936666</v>
      </c>
      <c r="F543" s="14">
        <v>3484406.5949809998</v>
      </c>
      <c r="G543" s="26">
        <v>2830319.71</v>
      </c>
      <c r="H543" s="27"/>
      <c r="I543" s="27"/>
      <c r="J543" s="26">
        <f t="shared" si="17"/>
        <v>1045321.9784943</v>
      </c>
    </row>
    <row r="544" spans="1:10" x14ac:dyDescent="0.25">
      <c r="A544" s="258" t="s">
        <v>452</v>
      </c>
      <c r="B544" s="258"/>
      <c r="C544" s="258"/>
      <c r="D544" s="258"/>
      <c r="E544" s="258"/>
      <c r="F544" s="258"/>
      <c r="G544" s="258"/>
      <c r="H544" s="258"/>
      <c r="I544" s="258"/>
      <c r="J544" s="28">
        <f>SUM(J539:J543)</f>
        <v>16957445.428907532</v>
      </c>
    </row>
    <row r="546" spans="3:10" ht="18.75" x14ac:dyDescent="0.3">
      <c r="C546" s="20">
        <f>SUM(C6:C543)</f>
        <v>1877</v>
      </c>
      <c r="D546" s="20">
        <f>SUM(D6:D543)</f>
        <v>12</v>
      </c>
      <c r="I546" s="32" t="s">
        <v>23</v>
      </c>
      <c r="J546" s="33" t="e">
        <f>J544+J536+J527+J501</f>
        <v>#REF!</v>
      </c>
    </row>
  </sheetData>
  <mergeCells count="2">
    <mergeCell ref="C2:J2"/>
    <mergeCell ref="A4:J4"/>
  </mergeCells>
  <dataValidations count="1">
    <dataValidation type="list" allowBlank="1" showInputMessage="1" showErrorMessage="1" sqref="C2" xr:uid="{00000000-0002-0000-0E00-000000000000}"/>
  </dataValidation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E145"/>
  <sheetViews>
    <sheetView topLeftCell="B125" workbookViewId="0">
      <selection activeCell="D7" sqref="D7"/>
    </sheetView>
  </sheetViews>
  <sheetFormatPr baseColWidth="10" defaultColWidth="11.42578125" defaultRowHeight="15" x14ac:dyDescent="0.25"/>
  <cols>
    <col min="1" max="1" width="61.140625" customWidth="1"/>
    <col min="2" max="2" width="16.7109375" customWidth="1"/>
    <col min="3" max="3" width="32" bestFit="1" customWidth="1"/>
    <col min="4" max="4" width="67.28515625" bestFit="1" customWidth="1"/>
    <col min="5" max="5" width="4.7109375" bestFit="1" customWidth="1"/>
    <col min="6" max="6" width="41.28515625" bestFit="1" customWidth="1"/>
    <col min="7" max="7" width="12.85546875" bestFit="1" customWidth="1"/>
    <col min="8" max="8" width="11.85546875" bestFit="1" customWidth="1"/>
  </cols>
  <sheetData>
    <row r="3" spans="1:5" x14ac:dyDescent="0.25">
      <c r="A3" s="264" t="s">
        <v>461</v>
      </c>
      <c r="B3" t="s">
        <v>462</v>
      </c>
      <c r="D3" s="264" t="s">
        <v>461</v>
      </c>
    </row>
    <row r="4" spans="1:5" x14ac:dyDescent="0.25">
      <c r="A4" s="265" t="s">
        <v>459</v>
      </c>
      <c r="B4">
        <v>5</v>
      </c>
      <c r="D4" s="265" t="s">
        <v>459</v>
      </c>
    </row>
    <row r="5" spans="1:5" x14ac:dyDescent="0.25">
      <c r="A5" s="266" t="s">
        <v>26</v>
      </c>
      <c r="B5">
        <v>1</v>
      </c>
      <c r="D5" s="266" t="s">
        <v>463</v>
      </c>
    </row>
    <row r="6" spans="1:5" x14ac:dyDescent="0.25">
      <c r="A6" s="266" t="s">
        <v>44</v>
      </c>
      <c r="B6">
        <v>1</v>
      </c>
      <c r="D6" s="267" t="s">
        <v>26</v>
      </c>
      <c r="E6">
        <v>28</v>
      </c>
    </row>
    <row r="7" spans="1:5" x14ac:dyDescent="0.25">
      <c r="A7" s="266" t="s">
        <v>27</v>
      </c>
      <c r="B7">
        <v>1</v>
      </c>
      <c r="D7" s="267" t="s">
        <v>44</v>
      </c>
      <c r="E7">
        <v>28</v>
      </c>
    </row>
    <row r="8" spans="1:5" x14ac:dyDescent="0.25">
      <c r="A8" s="266" t="s">
        <v>50</v>
      </c>
      <c r="B8">
        <v>1</v>
      </c>
      <c r="D8" s="267" t="s">
        <v>27</v>
      </c>
      <c r="E8">
        <v>28</v>
      </c>
    </row>
    <row r="9" spans="1:5" x14ac:dyDescent="0.25">
      <c r="A9" s="266" t="s">
        <v>28</v>
      </c>
      <c r="B9">
        <v>1</v>
      </c>
      <c r="D9" s="267" t="s">
        <v>50</v>
      </c>
      <c r="E9">
        <v>28</v>
      </c>
    </row>
    <row r="10" spans="1:5" x14ac:dyDescent="0.25">
      <c r="A10" s="265" t="s">
        <v>457</v>
      </c>
      <c r="B10">
        <v>144</v>
      </c>
      <c r="D10" s="267" t="s">
        <v>28</v>
      </c>
      <c r="E10">
        <v>28</v>
      </c>
    </row>
    <row r="11" spans="1:5" x14ac:dyDescent="0.25">
      <c r="A11" s="266" t="s">
        <v>26</v>
      </c>
      <c r="B11">
        <v>37</v>
      </c>
      <c r="D11" s="266" t="s">
        <v>462</v>
      </c>
    </row>
    <row r="12" spans="1:5" x14ac:dyDescent="0.25">
      <c r="A12" s="266" t="s">
        <v>35</v>
      </c>
      <c r="B12">
        <v>8</v>
      </c>
      <c r="D12" s="267" t="s">
        <v>26</v>
      </c>
      <c r="E12">
        <v>1</v>
      </c>
    </row>
    <row r="13" spans="1:5" x14ac:dyDescent="0.25">
      <c r="A13" s="266" t="s">
        <v>36</v>
      </c>
      <c r="B13">
        <v>10</v>
      </c>
      <c r="D13" s="267" t="s">
        <v>44</v>
      </c>
      <c r="E13">
        <v>1</v>
      </c>
    </row>
    <row r="14" spans="1:5" x14ac:dyDescent="0.25">
      <c r="A14" s="266" t="s">
        <v>37</v>
      </c>
      <c r="B14">
        <v>1</v>
      </c>
      <c r="D14" s="267" t="s">
        <v>27</v>
      </c>
      <c r="E14">
        <v>1</v>
      </c>
    </row>
    <row r="15" spans="1:5" x14ac:dyDescent="0.25">
      <c r="A15" s="266" t="s">
        <v>38</v>
      </c>
      <c r="B15">
        <v>2</v>
      </c>
      <c r="D15" s="267" t="s">
        <v>50</v>
      </c>
      <c r="E15">
        <v>1</v>
      </c>
    </row>
    <row r="16" spans="1:5" x14ac:dyDescent="0.25">
      <c r="A16" s="266" t="s">
        <v>39</v>
      </c>
      <c r="B16">
        <v>2</v>
      </c>
      <c r="D16" s="267" t="s">
        <v>28</v>
      </c>
      <c r="E16">
        <v>1</v>
      </c>
    </row>
    <row r="17" spans="1:5" x14ac:dyDescent="0.25">
      <c r="A17" s="266" t="s">
        <v>40</v>
      </c>
      <c r="B17">
        <v>3</v>
      </c>
      <c r="D17" s="265" t="s">
        <v>464</v>
      </c>
      <c r="E17">
        <v>140</v>
      </c>
    </row>
    <row r="18" spans="1:5" x14ac:dyDescent="0.25">
      <c r="A18" s="266" t="s">
        <v>41</v>
      </c>
      <c r="B18">
        <v>4</v>
      </c>
      <c r="D18" s="265" t="s">
        <v>465</v>
      </c>
      <c r="E18">
        <v>5</v>
      </c>
    </row>
    <row r="19" spans="1:5" x14ac:dyDescent="0.25">
      <c r="A19" s="266" t="s">
        <v>42</v>
      </c>
      <c r="B19">
        <v>3</v>
      </c>
      <c r="D19" s="265" t="s">
        <v>457</v>
      </c>
    </row>
    <row r="20" spans="1:5" x14ac:dyDescent="0.25">
      <c r="A20" s="266" t="s">
        <v>43</v>
      </c>
      <c r="B20">
        <v>3</v>
      </c>
      <c r="D20" s="266" t="s">
        <v>463</v>
      </c>
    </row>
    <row r="21" spans="1:5" x14ac:dyDescent="0.25">
      <c r="A21" s="266" t="s">
        <v>44</v>
      </c>
      <c r="B21">
        <v>4</v>
      </c>
      <c r="D21" s="267" t="s">
        <v>26</v>
      </c>
      <c r="E21">
        <v>974</v>
      </c>
    </row>
    <row r="22" spans="1:5" x14ac:dyDescent="0.25">
      <c r="A22" s="266" t="s">
        <v>27</v>
      </c>
      <c r="B22">
        <v>15</v>
      </c>
      <c r="D22" s="267" t="s">
        <v>35</v>
      </c>
      <c r="E22">
        <v>222</v>
      </c>
    </row>
    <row r="23" spans="1:5" x14ac:dyDescent="0.25">
      <c r="A23" s="266" t="s">
        <v>45</v>
      </c>
      <c r="B23">
        <v>3</v>
      </c>
      <c r="D23" s="267" t="s">
        <v>36</v>
      </c>
      <c r="E23">
        <v>244</v>
      </c>
    </row>
    <row r="24" spans="1:5" x14ac:dyDescent="0.25">
      <c r="A24" s="266" t="s">
        <v>47</v>
      </c>
      <c r="B24">
        <v>3</v>
      </c>
      <c r="D24" s="267" t="s">
        <v>37</v>
      </c>
      <c r="E24">
        <v>28</v>
      </c>
    </row>
    <row r="25" spans="1:5" x14ac:dyDescent="0.25">
      <c r="A25" s="266" t="s">
        <v>48</v>
      </c>
      <c r="B25">
        <v>3</v>
      </c>
      <c r="D25" s="267" t="s">
        <v>38</v>
      </c>
      <c r="E25">
        <v>56</v>
      </c>
    </row>
    <row r="26" spans="1:5" x14ac:dyDescent="0.25">
      <c r="A26" s="266" t="s">
        <v>49</v>
      </c>
      <c r="B26">
        <v>2</v>
      </c>
      <c r="D26" s="267" t="s">
        <v>39</v>
      </c>
      <c r="E26">
        <v>56</v>
      </c>
    </row>
    <row r="27" spans="1:5" x14ac:dyDescent="0.25">
      <c r="A27" s="266" t="s">
        <v>50</v>
      </c>
      <c r="B27">
        <v>3</v>
      </c>
      <c r="D27" s="267" t="s">
        <v>40</v>
      </c>
      <c r="E27">
        <v>66</v>
      </c>
    </row>
    <row r="28" spans="1:5" x14ac:dyDescent="0.25">
      <c r="A28" s="266" t="s">
        <v>28</v>
      </c>
      <c r="B28">
        <v>2</v>
      </c>
      <c r="D28" s="267" t="s">
        <v>41</v>
      </c>
      <c r="E28">
        <v>111</v>
      </c>
    </row>
    <row r="29" spans="1:5" x14ac:dyDescent="0.25">
      <c r="A29" s="266" t="s">
        <v>29</v>
      </c>
      <c r="B29">
        <v>2</v>
      </c>
      <c r="D29" s="267" t="s">
        <v>42</v>
      </c>
      <c r="E29">
        <v>84</v>
      </c>
    </row>
    <row r="30" spans="1:5" x14ac:dyDescent="0.25">
      <c r="A30" s="266" t="s">
        <v>30</v>
      </c>
      <c r="B30">
        <v>10</v>
      </c>
      <c r="D30" s="267" t="s">
        <v>43</v>
      </c>
      <c r="E30">
        <v>84</v>
      </c>
    </row>
    <row r="31" spans="1:5" x14ac:dyDescent="0.25">
      <c r="A31" s="266" t="s">
        <v>31</v>
      </c>
      <c r="B31">
        <v>7</v>
      </c>
      <c r="D31" s="267" t="s">
        <v>44</v>
      </c>
      <c r="E31">
        <v>112</v>
      </c>
    </row>
    <row r="32" spans="1:5" x14ac:dyDescent="0.25">
      <c r="A32" s="266" t="s">
        <v>32</v>
      </c>
      <c r="B32">
        <v>7</v>
      </c>
      <c r="D32" s="267" t="s">
        <v>27</v>
      </c>
      <c r="E32">
        <v>312</v>
      </c>
    </row>
    <row r="33" spans="1:5" x14ac:dyDescent="0.25">
      <c r="A33" s="266" t="s">
        <v>33</v>
      </c>
      <c r="B33">
        <v>3</v>
      </c>
      <c r="D33" s="267" t="s">
        <v>45</v>
      </c>
      <c r="E33">
        <v>82</v>
      </c>
    </row>
    <row r="34" spans="1:5" x14ac:dyDescent="0.25">
      <c r="A34" s="266" t="s">
        <v>34</v>
      </c>
      <c r="B34">
        <v>7</v>
      </c>
      <c r="D34" s="267" t="s">
        <v>47</v>
      </c>
      <c r="E34">
        <v>84</v>
      </c>
    </row>
    <row r="35" spans="1:5" x14ac:dyDescent="0.25">
      <c r="A35" s="265" t="s">
        <v>458</v>
      </c>
      <c r="B35">
        <v>39</v>
      </c>
      <c r="D35" s="267" t="s">
        <v>48</v>
      </c>
      <c r="E35">
        <v>84</v>
      </c>
    </row>
    <row r="36" spans="1:5" x14ac:dyDescent="0.25">
      <c r="A36" s="266" t="s">
        <v>26</v>
      </c>
      <c r="B36">
        <v>7</v>
      </c>
      <c r="D36" s="267" t="s">
        <v>49</v>
      </c>
      <c r="E36">
        <v>49</v>
      </c>
    </row>
    <row r="37" spans="1:5" x14ac:dyDescent="0.25">
      <c r="A37" s="266" t="s">
        <v>35</v>
      </c>
      <c r="B37">
        <v>2</v>
      </c>
      <c r="D37" s="267" t="s">
        <v>50</v>
      </c>
      <c r="E37">
        <v>79</v>
      </c>
    </row>
    <row r="38" spans="1:5" x14ac:dyDescent="0.25">
      <c r="A38" s="266" t="s">
        <v>36</v>
      </c>
      <c r="B38">
        <v>2</v>
      </c>
      <c r="D38" s="267" t="s">
        <v>28</v>
      </c>
      <c r="E38">
        <v>56</v>
      </c>
    </row>
    <row r="39" spans="1:5" x14ac:dyDescent="0.25">
      <c r="A39" s="266" t="s">
        <v>39</v>
      </c>
      <c r="B39">
        <v>1</v>
      </c>
      <c r="D39" s="267" t="s">
        <v>29</v>
      </c>
      <c r="E39">
        <v>56</v>
      </c>
    </row>
    <row r="40" spans="1:5" x14ac:dyDescent="0.25">
      <c r="A40" s="266" t="s">
        <v>41</v>
      </c>
      <c r="B40">
        <v>2</v>
      </c>
      <c r="D40" s="267" t="s">
        <v>30</v>
      </c>
      <c r="E40">
        <v>252</v>
      </c>
    </row>
    <row r="41" spans="1:5" x14ac:dyDescent="0.25">
      <c r="A41" s="266" t="s">
        <v>42</v>
      </c>
      <c r="B41">
        <v>1</v>
      </c>
      <c r="D41" s="267" t="s">
        <v>31</v>
      </c>
      <c r="E41">
        <v>196</v>
      </c>
    </row>
    <row r="42" spans="1:5" x14ac:dyDescent="0.25">
      <c r="A42" s="266" t="s">
        <v>43</v>
      </c>
      <c r="B42">
        <v>3</v>
      </c>
      <c r="D42" s="267" t="s">
        <v>32</v>
      </c>
      <c r="E42">
        <v>194</v>
      </c>
    </row>
    <row r="43" spans="1:5" x14ac:dyDescent="0.25">
      <c r="A43" s="266" t="s">
        <v>44</v>
      </c>
      <c r="B43">
        <v>2</v>
      </c>
      <c r="D43" s="267" t="s">
        <v>33</v>
      </c>
      <c r="E43">
        <v>84</v>
      </c>
    </row>
    <row r="44" spans="1:5" x14ac:dyDescent="0.25">
      <c r="A44" s="266" t="s">
        <v>27</v>
      </c>
      <c r="B44">
        <v>3</v>
      </c>
      <c r="D44" s="267" t="s">
        <v>34</v>
      </c>
      <c r="E44">
        <v>196</v>
      </c>
    </row>
    <row r="45" spans="1:5" x14ac:dyDescent="0.25">
      <c r="A45" s="266" t="s">
        <v>45</v>
      </c>
      <c r="B45">
        <v>1</v>
      </c>
      <c r="D45" s="266" t="s">
        <v>462</v>
      </c>
    </row>
    <row r="46" spans="1:5" x14ac:dyDescent="0.25">
      <c r="A46" s="266" t="s">
        <v>48</v>
      </c>
      <c r="B46">
        <v>1</v>
      </c>
      <c r="D46" s="267" t="s">
        <v>26</v>
      </c>
      <c r="E46">
        <v>37</v>
      </c>
    </row>
    <row r="47" spans="1:5" x14ac:dyDescent="0.25">
      <c r="A47" s="266" t="s">
        <v>50</v>
      </c>
      <c r="B47">
        <v>1</v>
      </c>
      <c r="D47" s="267" t="s">
        <v>35</v>
      </c>
      <c r="E47">
        <v>8</v>
      </c>
    </row>
    <row r="48" spans="1:5" x14ac:dyDescent="0.25">
      <c r="A48" s="266" t="s">
        <v>28</v>
      </c>
      <c r="B48">
        <v>2</v>
      </c>
      <c r="D48" s="267" t="s">
        <v>36</v>
      </c>
      <c r="E48">
        <v>10</v>
      </c>
    </row>
    <row r="49" spans="1:5" x14ac:dyDescent="0.25">
      <c r="A49" s="266" t="s">
        <v>30</v>
      </c>
      <c r="B49">
        <v>4</v>
      </c>
      <c r="D49" s="267" t="s">
        <v>37</v>
      </c>
      <c r="E49">
        <v>1</v>
      </c>
    </row>
    <row r="50" spans="1:5" x14ac:dyDescent="0.25">
      <c r="A50" s="266" t="s">
        <v>31</v>
      </c>
      <c r="B50">
        <v>2</v>
      </c>
      <c r="D50" s="267" t="s">
        <v>38</v>
      </c>
      <c r="E50">
        <v>2</v>
      </c>
    </row>
    <row r="51" spans="1:5" x14ac:dyDescent="0.25">
      <c r="A51" s="266" t="s">
        <v>32</v>
      </c>
      <c r="B51">
        <v>2</v>
      </c>
      <c r="D51" s="267" t="s">
        <v>39</v>
      </c>
      <c r="E51">
        <v>2</v>
      </c>
    </row>
    <row r="52" spans="1:5" x14ac:dyDescent="0.25">
      <c r="A52" s="266" t="s">
        <v>33</v>
      </c>
      <c r="B52">
        <v>1</v>
      </c>
      <c r="D52" s="267" t="s">
        <v>40</v>
      </c>
      <c r="E52">
        <v>3</v>
      </c>
    </row>
    <row r="53" spans="1:5" x14ac:dyDescent="0.25">
      <c r="A53" s="266" t="s">
        <v>34</v>
      </c>
      <c r="B53">
        <v>2</v>
      </c>
      <c r="D53" s="267" t="s">
        <v>41</v>
      </c>
      <c r="E53">
        <v>4</v>
      </c>
    </row>
    <row r="54" spans="1:5" x14ac:dyDescent="0.25">
      <c r="A54" s="265" t="s">
        <v>466</v>
      </c>
      <c r="B54">
        <v>4</v>
      </c>
      <c r="D54" s="267" t="s">
        <v>42</v>
      </c>
      <c r="E54">
        <v>3</v>
      </c>
    </row>
    <row r="55" spans="1:5" x14ac:dyDescent="0.25">
      <c r="A55" s="266" t="s">
        <v>26</v>
      </c>
      <c r="B55">
        <v>2</v>
      </c>
      <c r="D55" s="267" t="s">
        <v>43</v>
      </c>
      <c r="E55">
        <v>3</v>
      </c>
    </row>
    <row r="56" spans="1:5" x14ac:dyDescent="0.25">
      <c r="A56" s="266" t="s">
        <v>40</v>
      </c>
      <c r="B56">
        <v>1</v>
      </c>
      <c r="D56" s="267" t="s">
        <v>44</v>
      </c>
      <c r="E56">
        <v>4</v>
      </c>
    </row>
    <row r="57" spans="1:5" x14ac:dyDescent="0.25">
      <c r="A57" s="266" t="s">
        <v>31</v>
      </c>
      <c r="B57">
        <v>1</v>
      </c>
      <c r="D57" s="267" t="s">
        <v>27</v>
      </c>
      <c r="E57">
        <v>15</v>
      </c>
    </row>
    <row r="58" spans="1:5" x14ac:dyDescent="0.25">
      <c r="A58" s="265" t="s">
        <v>467</v>
      </c>
      <c r="B58">
        <v>1</v>
      </c>
      <c r="D58" s="267" t="s">
        <v>45</v>
      </c>
      <c r="E58">
        <v>3</v>
      </c>
    </row>
    <row r="59" spans="1:5" x14ac:dyDescent="0.25">
      <c r="A59" s="266" t="s">
        <v>26</v>
      </c>
      <c r="B59">
        <v>1</v>
      </c>
      <c r="D59" s="267" t="s">
        <v>47</v>
      </c>
      <c r="E59">
        <v>3</v>
      </c>
    </row>
    <row r="60" spans="1:5" x14ac:dyDescent="0.25">
      <c r="A60" s="265" t="s">
        <v>460</v>
      </c>
      <c r="B60">
        <v>6</v>
      </c>
      <c r="D60" s="267" t="s">
        <v>48</v>
      </c>
      <c r="E60">
        <v>3</v>
      </c>
    </row>
    <row r="61" spans="1:5" x14ac:dyDescent="0.25">
      <c r="A61" s="266" t="s">
        <v>26</v>
      </c>
      <c r="B61">
        <v>3</v>
      </c>
      <c r="D61" s="267" t="s">
        <v>49</v>
      </c>
      <c r="E61">
        <v>2</v>
      </c>
    </row>
    <row r="62" spans="1:5" x14ac:dyDescent="0.25">
      <c r="A62" s="266" t="s">
        <v>40</v>
      </c>
      <c r="B62">
        <v>1</v>
      </c>
      <c r="D62" s="267" t="s">
        <v>50</v>
      </c>
      <c r="E62">
        <v>3</v>
      </c>
    </row>
    <row r="63" spans="1:5" x14ac:dyDescent="0.25">
      <c r="A63" s="266" t="s">
        <v>30</v>
      </c>
      <c r="B63">
        <v>1</v>
      </c>
      <c r="D63" s="267" t="s">
        <v>28</v>
      </c>
      <c r="E63">
        <v>2</v>
      </c>
    </row>
    <row r="64" spans="1:5" x14ac:dyDescent="0.25">
      <c r="A64" s="266" t="s">
        <v>32</v>
      </c>
      <c r="B64">
        <v>1</v>
      </c>
      <c r="D64" s="267" t="s">
        <v>29</v>
      </c>
      <c r="E64">
        <v>2</v>
      </c>
    </row>
    <row r="65" spans="1:5" x14ac:dyDescent="0.25">
      <c r="A65" s="265" t="s">
        <v>468</v>
      </c>
      <c r="B65">
        <v>199</v>
      </c>
      <c r="D65" s="267" t="s">
        <v>30</v>
      </c>
      <c r="E65">
        <v>10</v>
      </c>
    </row>
    <row r="66" spans="1:5" x14ac:dyDescent="0.25">
      <c r="D66" s="267" t="s">
        <v>31</v>
      </c>
      <c r="E66">
        <v>7</v>
      </c>
    </row>
    <row r="67" spans="1:5" x14ac:dyDescent="0.25">
      <c r="D67" s="267" t="s">
        <v>32</v>
      </c>
      <c r="E67">
        <v>7</v>
      </c>
    </row>
    <row r="68" spans="1:5" x14ac:dyDescent="0.25">
      <c r="D68" s="267" t="s">
        <v>33</v>
      </c>
      <c r="E68">
        <v>3</v>
      </c>
    </row>
    <row r="69" spans="1:5" x14ac:dyDescent="0.25">
      <c r="D69" s="267" t="s">
        <v>34</v>
      </c>
      <c r="E69">
        <v>7</v>
      </c>
    </row>
    <row r="70" spans="1:5" x14ac:dyDescent="0.25">
      <c r="D70" s="265" t="s">
        <v>469</v>
      </c>
      <c r="E70">
        <v>3761</v>
      </c>
    </row>
    <row r="71" spans="1:5" x14ac:dyDescent="0.25">
      <c r="D71" s="265" t="s">
        <v>470</v>
      </c>
      <c r="E71">
        <v>144</v>
      </c>
    </row>
    <row r="72" spans="1:5" x14ac:dyDescent="0.25">
      <c r="D72" s="265" t="s">
        <v>458</v>
      </c>
    </row>
    <row r="73" spans="1:5" x14ac:dyDescent="0.25">
      <c r="D73" s="266" t="s">
        <v>463</v>
      </c>
    </row>
    <row r="74" spans="1:5" x14ac:dyDescent="0.25">
      <c r="D74" s="267" t="s">
        <v>26</v>
      </c>
      <c r="E74">
        <v>196</v>
      </c>
    </row>
    <row r="75" spans="1:5" x14ac:dyDescent="0.25">
      <c r="D75" s="267" t="s">
        <v>35</v>
      </c>
      <c r="E75">
        <v>53</v>
      </c>
    </row>
    <row r="76" spans="1:5" x14ac:dyDescent="0.25">
      <c r="D76" s="267" t="s">
        <v>36</v>
      </c>
      <c r="E76">
        <v>56</v>
      </c>
    </row>
    <row r="77" spans="1:5" x14ac:dyDescent="0.25">
      <c r="D77" s="267" t="s">
        <v>39</v>
      </c>
      <c r="E77">
        <v>28</v>
      </c>
    </row>
    <row r="78" spans="1:5" x14ac:dyDescent="0.25">
      <c r="D78" s="267" t="s">
        <v>41</v>
      </c>
      <c r="E78">
        <v>56</v>
      </c>
    </row>
    <row r="79" spans="1:5" x14ac:dyDescent="0.25">
      <c r="D79" s="267" t="s">
        <v>42</v>
      </c>
      <c r="E79">
        <v>28</v>
      </c>
    </row>
    <row r="80" spans="1:5" x14ac:dyDescent="0.25">
      <c r="D80" s="267" t="s">
        <v>43</v>
      </c>
      <c r="E80">
        <v>83</v>
      </c>
    </row>
    <row r="81" spans="4:5" x14ac:dyDescent="0.25">
      <c r="D81" s="267" t="s">
        <v>44</v>
      </c>
      <c r="E81">
        <v>56</v>
      </c>
    </row>
    <row r="82" spans="4:5" x14ac:dyDescent="0.25">
      <c r="D82" s="267" t="s">
        <v>27</v>
      </c>
      <c r="E82">
        <v>82</v>
      </c>
    </row>
    <row r="83" spans="4:5" x14ac:dyDescent="0.25">
      <c r="D83" s="267" t="s">
        <v>45</v>
      </c>
      <c r="E83">
        <v>28</v>
      </c>
    </row>
    <row r="84" spans="4:5" x14ac:dyDescent="0.25">
      <c r="D84" s="267" t="s">
        <v>48</v>
      </c>
      <c r="E84">
        <v>26</v>
      </c>
    </row>
    <row r="85" spans="4:5" x14ac:dyDescent="0.25">
      <c r="D85" s="267" t="s">
        <v>50</v>
      </c>
      <c r="E85">
        <v>28</v>
      </c>
    </row>
    <row r="86" spans="4:5" x14ac:dyDescent="0.25">
      <c r="D86" s="267" t="s">
        <v>28</v>
      </c>
      <c r="E86">
        <v>56</v>
      </c>
    </row>
    <row r="87" spans="4:5" x14ac:dyDescent="0.25">
      <c r="D87" s="267" t="s">
        <v>30</v>
      </c>
      <c r="E87">
        <v>110</v>
      </c>
    </row>
    <row r="88" spans="4:5" x14ac:dyDescent="0.25">
      <c r="D88" s="267" t="s">
        <v>31</v>
      </c>
      <c r="E88">
        <v>56</v>
      </c>
    </row>
    <row r="89" spans="4:5" x14ac:dyDescent="0.25">
      <c r="D89" s="267" t="s">
        <v>32</v>
      </c>
      <c r="E89">
        <v>56</v>
      </c>
    </row>
    <row r="90" spans="4:5" x14ac:dyDescent="0.25">
      <c r="D90" s="267" t="s">
        <v>33</v>
      </c>
      <c r="E90">
        <v>28</v>
      </c>
    </row>
    <row r="91" spans="4:5" x14ac:dyDescent="0.25">
      <c r="D91" s="267" t="s">
        <v>34</v>
      </c>
      <c r="E91">
        <v>56</v>
      </c>
    </row>
    <row r="92" spans="4:5" x14ac:dyDescent="0.25">
      <c r="D92" s="266" t="s">
        <v>462</v>
      </c>
    </row>
    <row r="93" spans="4:5" x14ac:dyDescent="0.25">
      <c r="D93" s="267" t="s">
        <v>26</v>
      </c>
      <c r="E93">
        <v>7</v>
      </c>
    </row>
    <row r="94" spans="4:5" x14ac:dyDescent="0.25">
      <c r="D94" s="267" t="s">
        <v>35</v>
      </c>
      <c r="E94">
        <v>2</v>
      </c>
    </row>
    <row r="95" spans="4:5" x14ac:dyDescent="0.25">
      <c r="D95" s="267" t="s">
        <v>36</v>
      </c>
      <c r="E95">
        <v>2</v>
      </c>
    </row>
    <row r="96" spans="4:5" x14ac:dyDescent="0.25">
      <c r="D96" s="267" t="s">
        <v>39</v>
      </c>
      <c r="E96">
        <v>1</v>
      </c>
    </row>
    <row r="97" spans="4:5" x14ac:dyDescent="0.25">
      <c r="D97" s="267" t="s">
        <v>41</v>
      </c>
      <c r="E97">
        <v>2</v>
      </c>
    </row>
    <row r="98" spans="4:5" x14ac:dyDescent="0.25">
      <c r="D98" s="267" t="s">
        <v>42</v>
      </c>
      <c r="E98">
        <v>1</v>
      </c>
    </row>
    <row r="99" spans="4:5" x14ac:dyDescent="0.25">
      <c r="D99" s="267" t="s">
        <v>43</v>
      </c>
      <c r="E99">
        <v>3</v>
      </c>
    </row>
    <row r="100" spans="4:5" x14ac:dyDescent="0.25">
      <c r="D100" s="267" t="s">
        <v>44</v>
      </c>
      <c r="E100">
        <v>2</v>
      </c>
    </row>
    <row r="101" spans="4:5" x14ac:dyDescent="0.25">
      <c r="D101" s="267" t="s">
        <v>27</v>
      </c>
      <c r="E101">
        <v>3</v>
      </c>
    </row>
    <row r="102" spans="4:5" x14ac:dyDescent="0.25">
      <c r="D102" s="267" t="s">
        <v>45</v>
      </c>
      <c r="E102">
        <v>1</v>
      </c>
    </row>
    <row r="103" spans="4:5" x14ac:dyDescent="0.25">
      <c r="D103" s="267" t="s">
        <v>48</v>
      </c>
      <c r="E103">
        <v>1</v>
      </c>
    </row>
    <row r="104" spans="4:5" x14ac:dyDescent="0.25">
      <c r="D104" s="267" t="s">
        <v>50</v>
      </c>
      <c r="E104">
        <v>1</v>
      </c>
    </row>
    <row r="105" spans="4:5" x14ac:dyDescent="0.25">
      <c r="D105" s="267" t="s">
        <v>28</v>
      </c>
      <c r="E105">
        <v>2</v>
      </c>
    </row>
    <row r="106" spans="4:5" x14ac:dyDescent="0.25">
      <c r="D106" s="267" t="s">
        <v>30</v>
      </c>
      <c r="E106">
        <v>4</v>
      </c>
    </row>
    <row r="107" spans="4:5" x14ac:dyDescent="0.25">
      <c r="D107" s="267" t="s">
        <v>31</v>
      </c>
      <c r="E107">
        <v>2</v>
      </c>
    </row>
    <row r="108" spans="4:5" x14ac:dyDescent="0.25">
      <c r="D108" s="267" t="s">
        <v>32</v>
      </c>
      <c r="E108">
        <v>2</v>
      </c>
    </row>
    <row r="109" spans="4:5" x14ac:dyDescent="0.25">
      <c r="D109" s="267" t="s">
        <v>33</v>
      </c>
      <c r="E109">
        <v>1</v>
      </c>
    </row>
    <row r="110" spans="4:5" x14ac:dyDescent="0.25">
      <c r="D110" s="267" t="s">
        <v>34</v>
      </c>
      <c r="E110">
        <v>2</v>
      </c>
    </row>
    <row r="111" spans="4:5" x14ac:dyDescent="0.25">
      <c r="D111" s="265" t="s">
        <v>471</v>
      </c>
      <c r="E111">
        <v>1082</v>
      </c>
    </row>
    <row r="112" spans="4:5" x14ac:dyDescent="0.25">
      <c r="D112" s="265" t="s">
        <v>472</v>
      </c>
      <c r="E112">
        <v>39</v>
      </c>
    </row>
    <row r="113" spans="4:5" x14ac:dyDescent="0.25">
      <c r="D113" s="265" t="s">
        <v>466</v>
      </c>
    </row>
    <row r="114" spans="4:5" x14ac:dyDescent="0.25">
      <c r="D114" s="266" t="s">
        <v>463</v>
      </c>
    </row>
    <row r="115" spans="4:5" x14ac:dyDescent="0.25">
      <c r="D115" s="267" t="s">
        <v>26</v>
      </c>
      <c r="E115">
        <v>56</v>
      </c>
    </row>
    <row r="116" spans="4:5" x14ac:dyDescent="0.25">
      <c r="D116" s="267" t="s">
        <v>40</v>
      </c>
      <c r="E116">
        <v>28</v>
      </c>
    </row>
    <row r="117" spans="4:5" x14ac:dyDescent="0.25">
      <c r="D117" s="267" t="s">
        <v>31</v>
      </c>
      <c r="E117">
        <v>28</v>
      </c>
    </row>
    <row r="118" spans="4:5" x14ac:dyDescent="0.25">
      <c r="D118" s="266" t="s">
        <v>462</v>
      </c>
    </row>
    <row r="119" spans="4:5" x14ac:dyDescent="0.25">
      <c r="D119" s="267" t="s">
        <v>26</v>
      </c>
      <c r="E119">
        <v>2</v>
      </c>
    </row>
    <row r="120" spans="4:5" x14ac:dyDescent="0.25">
      <c r="D120" s="267" t="s">
        <v>40</v>
      </c>
      <c r="E120">
        <v>1</v>
      </c>
    </row>
    <row r="121" spans="4:5" x14ac:dyDescent="0.25">
      <c r="D121" s="267" t="s">
        <v>31</v>
      </c>
      <c r="E121">
        <v>1</v>
      </c>
    </row>
    <row r="122" spans="4:5" x14ac:dyDescent="0.25">
      <c r="D122" s="265" t="s">
        <v>473</v>
      </c>
      <c r="E122">
        <v>112</v>
      </c>
    </row>
    <row r="123" spans="4:5" x14ac:dyDescent="0.25">
      <c r="D123" s="265" t="s">
        <v>474</v>
      </c>
      <c r="E123">
        <v>4</v>
      </c>
    </row>
    <row r="124" spans="4:5" x14ac:dyDescent="0.25">
      <c r="D124" s="265" t="s">
        <v>467</v>
      </c>
    </row>
    <row r="125" spans="4:5" x14ac:dyDescent="0.25">
      <c r="D125" s="266" t="s">
        <v>463</v>
      </c>
    </row>
    <row r="126" spans="4:5" x14ac:dyDescent="0.25">
      <c r="D126" s="267" t="s">
        <v>26</v>
      </c>
      <c r="E126">
        <v>28</v>
      </c>
    </row>
    <row r="127" spans="4:5" x14ac:dyDescent="0.25">
      <c r="D127" s="266" t="s">
        <v>462</v>
      </c>
    </row>
    <row r="128" spans="4:5" x14ac:dyDescent="0.25">
      <c r="D128" s="267" t="s">
        <v>26</v>
      </c>
      <c r="E128">
        <v>1</v>
      </c>
    </row>
    <row r="129" spans="4:5" x14ac:dyDescent="0.25">
      <c r="D129" s="265" t="s">
        <v>475</v>
      </c>
      <c r="E129">
        <v>28</v>
      </c>
    </row>
    <row r="130" spans="4:5" x14ac:dyDescent="0.25">
      <c r="D130" s="265" t="s">
        <v>476</v>
      </c>
      <c r="E130">
        <v>1</v>
      </c>
    </row>
    <row r="131" spans="4:5" x14ac:dyDescent="0.25">
      <c r="D131" s="265" t="s">
        <v>460</v>
      </c>
    </row>
    <row r="132" spans="4:5" x14ac:dyDescent="0.25">
      <c r="D132" s="266" t="s">
        <v>463</v>
      </c>
    </row>
    <row r="133" spans="4:5" x14ac:dyDescent="0.25">
      <c r="D133" s="267" t="s">
        <v>26</v>
      </c>
      <c r="E133">
        <v>84</v>
      </c>
    </row>
    <row r="134" spans="4:5" x14ac:dyDescent="0.25">
      <c r="D134" s="267" t="s">
        <v>40</v>
      </c>
      <c r="E134">
        <v>28</v>
      </c>
    </row>
    <row r="135" spans="4:5" x14ac:dyDescent="0.25">
      <c r="D135" s="267" t="s">
        <v>30</v>
      </c>
      <c r="E135">
        <v>28</v>
      </c>
    </row>
    <row r="136" spans="4:5" x14ac:dyDescent="0.25">
      <c r="D136" s="267" t="s">
        <v>32</v>
      </c>
      <c r="E136">
        <v>28</v>
      </c>
    </row>
    <row r="137" spans="4:5" x14ac:dyDescent="0.25">
      <c r="D137" s="266" t="s">
        <v>462</v>
      </c>
    </row>
    <row r="138" spans="4:5" x14ac:dyDescent="0.25">
      <c r="D138" s="267" t="s">
        <v>26</v>
      </c>
      <c r="E138">
        <v>3</v>
      </c>
    </row>
    <row r="139" spans="4:5" x14ac:dyDescent="0.25">
      <c r="D139" s="267" t="s">
        <v>40</v>
      </c>
      <c r="E139">
        <v>1</v>
      </c>
    </row>
    <row r="140" spans="4:5" x14ac:dyDescent="0.25">
      <c r="D140" s="267" t="s">
        <v>30</v>
      </c>
      <c r="E140">
        <v>1</v>
      </c>
    </row>
    <row r="141" spans="4:5" x14ac:dyDescent="0.25">
      <c r="D141" s="267" t="s">
        <v>32</v>
      </c>
      <c r="E141">
        <v>1</v>
      </c>
    </row>
    <row r="142" spans="4:5" x14ac:dyDescent="0.25">
      <c r="D142" s="265" t="s">
        <v>477</v>
      </c>
      <c r="E142">
        <v>168</v>
      </c>
    </row>
    <row r="143" spans="4:5" x14ac:dyDescent="0.25">
      <c r="D143" s="265" t="s">
        <v>478</v>
      </c>
      <c r="E143">
        <v>6</v>
      </c>
    </row>
    <row r="144" spans="4:5" x14ac:dyDescent="0.25">
      <c r="D144" s="265" t="s">
        <v>479</v>
      </c>
      <c r="E144">
        <v>5291</v>
      </c>
    </row>
    <row r="145" spans="4:5" x14ac:dyDescent="0.25">
      <c r="D145" s="265" t="s">
        <v>480</v>
      </c>
      <c r="E145">
        <v>199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37"/>
  <sheetViews>
    <sheetView zoomScaleNormal="100" workbookViewId="0">
      <pane xSplit="2" ySplit="4" topLeftCell="C20" activePane="bottomRight" state="frozen"/>
      <selection pane="topRight" activeCell="C1" sqref="C1"/>
      <selection pane="bottomLeft" activeCell="A5" sqref="A5"/>
      <selection pane="bottomRight" activeCell="A32" sqref="A32"/>
    </sheetView>
  </sheetViews>
  <sheetFormatPr baseColWidth="10" defaultColWidth="11.42578125" defaultRowHeight="15" x14ac:dyDescent="0.25"/>
  <cols>
    <col min="1" max="1" width="44.140625" customWidth="1"/>
    <col min="2" max="2" width="8.7109375" bestFit="1" customWidth="1"/>
    <col min="3" max="3" width="16.85546875" customWidth="1"/>
    <col min="4" max="4" width="16.7109375" customWidth="1"/>
    <col min="5" max="5" width="12.5703125" customWidth="1"/>
    <col min="6" max="6" width="15.5703125" customWidth="1"/>
    <col min="7" max="9" width="14.5703125" customWidth="1"/>
    <col min="10" max="10" width="15.5703125" customWidth="1"/>
    <col min="11" max="11" width="13.5703125" customWidth="1"/>
    <col min="12" max="12" width="14.5703125" customWidth="1"/>
    <col min="13" max="13" width="19" customWidth="1"/>
    <col min="14" max="14" width="13" customWidth="1"/>
    <col min="15" max="15" width="12.5703125" customWidth="1"/>
    <col min="16" max="16" width="14.42578125" customWidth="1"/>
    <col min="17" max="17" width="15.5703125" customWidth="1"/>
    <col min="18" max="18" width="14.5703125" customWidth="1"/>
    <col min="19" max="19" width="15.42578125" customWidth="1"/>
    <col min="20" max="20" width="12.5703125" customWidth="1"/>
    <col min="21" max="21" width="13" customWidth="1"/>
    <col min="22" max="22" width="14.5703125" customWidth="1"/>
    <col min="23" max="23" width="12.5703125" customWidth="1"/>
    <col min="24" max="24" width="14.5703125" customWidth="1"/>
    <col min="25" max="25" width="12.85546875" customWidth="1"/>
    <col min="26" max="27" width="12.5703125" customWidth="1"/>
    <col min="28" max="28" width="13.5703125" customWidth="1"/>
    <col min="29" max="29" width="13" customWidth="1"/>
    <col min="30" max="30" width="14.5703125" customWidth="1"/>
    <col min="31" max="31" width="15.5703125" customWidth="1"/>
    <col min="32" max="32" width="14.42578125" customWidth="1"/>
    <col min="33" max="33" width="15.5703125" customWidth="1"/>
    <col min="34" max="35" width="13" customWidth="1"/>
    <col min="36" max="36" width="15.5703125" customWidth="1"/>
    <col min="37" max="38" width="12.5703125" customWidth="1"/>
    <col min="39" max="39" width="13" customWidth="1"/>
    <col min="40" max="40" width="14.5703125" customWidth="1"/>
    <col min="41" max="41" width="13" customWidth="1"/>
    <col min="42" max="42" width="14.5703125" customWidth="1"/>
    <col min="43" max="43" width="15.7109375" bestFit="1" customWidth="1"/>
    <col min="44" max="45" width="16.85546875" bestFit="1" customWidth="1"/>
    <col min="46" max="46" width="16.7109375" bestFit="1" customWidth="1"/>
    <col min="47" max="48" width="14" bestFit="1" customWidth="1"/>
  </cols>
  <sheetData>
    <row r="1" spans="1:48" ht="30" x14ac:dyDescent="0.25">
      <c r="A1" s="460" t="s">
        <v>106</v>
      </c>
      <c r="B1" s="461"/>
      <c r="C1" s="3" t="s">
        <v>107</v>
      </c>
      <c r="D1" s="3" t="s">
        <v>108</v>
      </c>
      <c r="E1" s="3" t="s">
        <v>109</v>
      </c>
      <c r="F1" s="3" t="s">
        <v>110</v>
      </c>
      <c r="G1" s="3" t="s">
        <v>111</v>
      </c>
      <c r="H1" s="3" t="s">
        <v>112</v>
      </c>
      <c r="I1" s="3" t="s">
        <v>113</v>
      </c>
      <c r="J1" s="3" t="s">
        <v>114</v>
      </c>
      <c r="K1" s="3" t="s">
        <v>115</v>
      </c>
      <c r="L1" s="3" t="s">
        <v>116</v>
      </c>
      <c r="M1" s="3" t="s">
        <v>117</v>
      </c>
      <c r="N1" s="3" t="s">
        <v>118</v>
      </c>
      <c r="O1" s="3" t="s">
        <v>119</v>
      </c>
      <c r="P1" s="3" t="s">
        <v>120</v>
      </c>
      <c r="Q1" s="3" t="s">
        <v>121</v>
      </c>
      <c r="R1" s="3" t="s">
        <v>122</v>
      </c>
      <c r="S1" s="3" t="s">
        <v>123</v>
      </c>
      <c r="T1" s="3" t="s">
        <v>124</v>
      </c>
      <c r="U1" s="3" t="s">
        <v>125</v>
      </c>
      <c r="V1" s="3" t="s">
        <v>126</v>
      </c>
      <c r="W1" s="3" t="s">
        <v>127</v>
      </c>
      <c r="X1" s="3" t="s">
        <v>128</v>
      </c>
      <c r="Y1" s="3" t="s">
        <v>129</v>
      </c>
      <c r="Z1" s="3" t="s">
        <v>130</v>
      </c>
      <c r="AA1" s="3" t="s">
        <v>131</v>
      </c>
      <c r="AB1" s="3" t="s">
        <v>132</v>
      </c>
      <c r="AC1" s="3" t="s">
        <v>133</v>
      </c>
      <c r="AD1" s="3" t="s">
        <v>134</v>
      </c>
      <c r="AE1" s="3" t="s">
        <v>135</v>
      </c>
      <c r="AF1" s="3" t="s">
        <v>136</v>
      </c>
      <c r="AG1" s="3" t="s">
        <v>137</v>
      </c>
      <c r="AH1" s="3" t="s">
        <v>138</v>
      </c>
      <c r="AI1" s="3" t="s">
        <v>139</v>
      </c>
      <c r="AJ1" s="3" t="s">
        <v>140</v>
      </c>
      <c r="AK1" s="3" t="s">
        <v>141</v>
      </c>
      <c r="AL1" s="3" t="s">
        <v>142</v>
      </c>
      <c r="AM1" s="3" t="s">
        <v>143</v>
      </c>
      <c r="AN1" s="3" t="s">
        <v>144</v>
      </c>
      <c r="AO1" s="3" t="s">
        <v>145</v>
      </c>
      <c r="AP1" s="3" t="s">
        <v>146</v>
      </c>
      <c r="AQ1" s="3" t="s">
        <v>147</v>
      </c>
      <c r="AR1" s="3" t="s">
        <v>148</v>
      </c>
      <c r="AS1" s="3" t="s">
        <v>149</v>
      </c>
    </row>
    <row r="2" spans="1:48" x14ac:dyDescent="0.25">
      <c r="A2" s="460" t="s">
        <v>150</v>
      </c>
      <c r="B2" s="461"/>
      <c r="C2" s="315">
        <v>42058721.035904005</v>
      </c>
      <c r="D2" s="315">
        <v>36675033.098262385</v>
      </c>
      <c r="E2" s="315">
        <v>5916000</v>
      </c>
      <c r="F2" s="315">
        <v>0.89380449242889881</v>
      </c>
      <c r="G2" s="315">
        <v>17297779.239196401</v>
      </c>
      <c r="H2" s="315">
        <v>0</v>
      </c>
      <c r="I2" s="315">
        <v>1307664.0026123002</v>
      </c>
      <c r="J2" s="315">
        <v>49507714.866453402</v>
      </c>
      <c r="K2" s="315">
        <v>4376000</v>
      </c>
      <c r="L2" s="315">
        <v>992971.48632629996</v>
      </c>
      <c r="M2" s="315">
        <v>17331591.368903987</v>
      </c>
      <c r="N2" s="315">
        <v>739150.49576399999</v>
      </c>
      <c r="O2" s="315">
        <v>1256000.185668</v>
      </c>
      <c r="P2" s="315">
        <v>84914991.497676805</v>
      </c>
      <c r="Q2" s="315">
        <v>46159181.889066301</v>
      </c>
      <c r="R2" s="315">
        <v>4690924.2705477998</v>
      </c>
      <c r="S2" s="315">
        <v>8187585.3045910001</v>
      </c>
      <c r="T2" s="315">
        <v>1856000</v>
      </c>
      <c r="U2" s="315">
        <v>12893488</v>
      </c>
      <c r="V2" s="315">
        <v>9852496</v>
      </c>
      <c r="W2" s="315">
        <v>3810172</v>
      </c>
      <c r="X2" s="315">
        <v>5903420.7437180001</v>
      </c>
      <c r="Y2" s="315">
        <v>6804436</v>
      </c>
      <c r="Z2" s="315">
        <v>5797597</v>
      </c>
      <c r="AA2" s="315">
        <v>3834146</v>
      </c>
      <c r="AB2" s="315">
        <v>5725353</v>
      </c>
      <c r="AC2" s="315">
        <v>4001321</v>
      </c>
      <c r="AD2" s="315">
        <v>38313065.113921404</v>
      </c>
      <c r="AE2" s="315">
        <v>21859699.000000004</v>
      </c>
      <c r="AF2" s="315">
        <v>83910556</v>
      </c>
      <c r="AG2" s="315">
        <v>18678994.2501917</v>
      </c>
      <c r="AH2" s="315">
        <v>672355.37446790002</v>
      </c>
      <c r="AI2" s="315">
        <v>0.39781369996489957</v>
      </c>
      <c r="AJ2" s="315">
        <v>85470</v>
      </c>
      <c r="AK2" s="315">
        <v>378000</v>
      </c>
      <c r="AL2" s="315">
        <v>5240000</v>
      </c>
      <c r="AM2" s="315">
        <v>7427652.36314</v>
      </c>
      <c r="AN2" s="315">
        <v>5346672.0789193995</v>
      </c>
      <c r="AO2" s="315">
        <v>1168018.6806284999</v>
      </c>
      <c r="AP2" s="315">
        <v>11099290.426684801</v>
      </c>
      <c r="AQ2" s="315">
        <v>192763000</v>
      </c>
      <c r="AR2" s="315">
        <v>213820333.70188901</v>
      </c>
      <c r="AS2" s="315">
        <v>5597952750.4953279</v>
      </c>
      <c r="AT2" s="316">
        <f>SUM(C2:AS2)</f>
        <v>6580605597.2614794</v>
      </c>
    </row>
    <row r="3" spans="1:48" x14ac:dyDescent="0.25">
      <c r="A3" s="460" t="s">
        <v>151</v>
      </c>
      <c r="B3" s="461"/>
      <c r="C3" s="315" t="e">
        <f>C2-C31</f>
        <v>#VALUE!</v>
      </c>
      <c r="D3" s="315" t="e">
        <f t="shared" ref="D3:AS3" si="0">D2-D31</f>
        <v>#VALUE!</v>
      </c>
      <c r="E3" s="315">
        <f t="shared" si="0"/>
        <v>5916000</v>
      </c>
      <c r="F3" s="315" t="e">
        <f t="shared" si="0"/>
        <v>#VALUE!</v>
      </c>
      <c r="G3" s="315" t="e">
        <f t="shared" si="0"/>
        <v>#VALUE!</v>
      </c>
      <c r="H3" s="315" t="e">
        <f t="shared" si="0"/>
        <v>#VALUE!</v>
      </c>
      <c r="I3" s="315" t="e">
        <f t="shared" si="0"/>
        <v>#VALUE!</v>
      </c>
      <c r="J3" s="315" t="e">
        <f t="shared" si="0"/>
        <v>#VALUE!</v>
      </c>
      <c r="K3" s="315">
        <f t="shared" si="0"/>
        <v>4376000</v>
      </c>
      <c r="L3" s="315" t="e">
        <f t="shared" si="0"/>
        <v>#VALUE!</v>
      </c>
      <c r="M3" s="315" t="e">
        <f t="shared" si="0"/>
        <v>#VALUE!</v>
      </c>
      <c r="N3" s="315" t="e">
        <f t="shared" si="0"/>
        <v>#VALUE!</v>
      </c>
      <c r="O3" s="315" t="e">
        <f t="shared" si="0"/>
        <v>#VALUE!</v>
      </c>
      <c r="P3" s="315" t="e">
        <f t="shared" si="0"/>
        <v>#VALUE!</v>
      </c>
      <c r="Q3" s="315" t="e">
        <f t="shared" si="0"/>
        <v>#VALUE!</v>
      </c>
      <c r="R3" s="315" t="e">
        <f t="shared" si="0"/>
        <v>#VALUE!</v>
      </c>
      <c r="S3" s="315" t="e">
        <f t="shared" si="0"/>
        <v>#VALUE!</v>
      </c>
      <c r="T3" s="315">
        <f t="shared" si="0"/>
        <v>1856000</v>
      </c>
      <c r="U3" s="315" t="e">
        <f t="shared" si="0"/>
        <v>#VALUE!</v>
      </c>
      <c r="V3" s="315" t="e">
        <f t="shared" si="0"/>
        <v>#VALUE!</v>
      </c>
      <c r="W3" s="315" t="e">
        <f t="shared" si="0"/>
        <v>#VALUE!</v>
      </c>
      <c r="X3" s="315" t="e">
        <f t="shared" si="0"/>
        <v>#VALUE!</v>
      </c>
      <c r="Y3" s="315" t="e">
        <f t="shared" si="0"/>
        <v>#VALUE!</v>
      </c>
      <c r="Z3" s="315" t="e">
        <f t="shared" si="0"/>
        <v>#VALUE!</v>
      </c>
      <c r="AA3" s="315" t="e">
        <f t="shared" si="0"/>
        <v>#VALUE!</v>
      </c>
      <c r="AB3" s="315" t="e">
        <f t="shared" si="0"/>
        <v>#VALUE!</v>
      </c>
      <c r="AC3" s="315" t="e">
        <f t="shared" si="0"/>
        <v>#VALUE!</v>
      </c>
      <c r="AD3" s="315" t="e">
        <f t="shared" si="0"/>
        <v>#VALUE!</v>
      </c>
      <c r="AE3" s="315" t="e">
        <f t="shared" si="0"/>
        <v>#VALUE!</v>
      </c>
      <c r="AF3" s="315" t="e">
        <f t="shared" si="0"/>
        <v>#VALUE!</v>
      </c>
      <c r="AG3" s="315" t="e">
        <f t="shared" si="0"/>
        <v>#VALUE!</v>
      </c>
      <c r="AH3" s="315" t="e">
        <f t="shared" si="0"/>
        <v>#VALUE!</v>
      </c>
      <c r="AI3" s="315" t="e">
        <f t="shared" si="0"/>
        <v>#VALUE!</v>
      </c>
      <c r="AJ3" s="315" t="e">
        <f t="shared" si="0"/>
        <v>#VALUE!</v>
      </c>
      <c r="AK3" s="315">
        <f t="shared" si="0"/>
        <v>378000</v>
      </c>
      <c r="AL3" s="315">
        <f t="shared" si="0"/>
        <v>5240000</v>
      </c>
      <c r="AM3" s="315" t="e">
        <f t="shared" si="0"/>
        <v>#VALUE!</v>
      </c>
      <c r="AN3" s="315" t="e">
        <f t="shared" si="0"/>
        <v>#VALUE!</v>
      </c>
      <c r="AO3" s="315" t="e">
        <f t="shared" si="0"/>
        <v>#VALUE!</v>
      </c>
      <c r="AP3" s="315" t="e">
        <f t="shared" si="0"/>
        <v>#VALUE!</v>
      </c>
      <c r="AQ3" s="315">
        <f t="shared" si="0"/>
        <v>192763000</v>
      </c>
      <c r="AR3" s="315">
        <f t="shared" si="0"/>
        <v>198928690.46477801</v>
      </c>
      <c r="AS3" s="315">
        <f t="shared" si="0"/>
        <v>5597952750.4953279</v>
      </c>
    </row>
    <row r="4" spans="1:48" ht="47.45" customHeight="1" x14ac:dyDescent="0.25">
      <c r="A4" s="4" t="s">
        <v>152</v>
      </c>
      <c r="B4" s="3"/>
      <c r="C4" s="3" t="s">
        <v>153</v>
      </c>
      <c r="D4" s="3" t="s">
        <v>154</v>
      </c>
      <c r="E4" s="314" t="s">
        <v>155</v>
      </c>
      <c r="F4" s="3" t="s">
        <v>156</v>
      </c>
      <c r="G4" s="3" t="s">
        <v>157</v>
      </c>
      <c r="H4" s="3" t="s">
        <v>158</v>
      </c>
      <c r="I4" s="3" t="s">
        <v>159</v>
      </c>
      <c r="J4" s="3" t="s">
        <v>160</v>
      </c>
      <c r="K4" s="314" t="s">
        <v>161</v>
      </c>
      <c r="L4" s="3" t="s">
        <v>162</v>
      </c>
      <c r="M4" s="3" t="s">
        <v>163</v>
      </c>
      <c r="N4" s="3" t="s">
        <v>164</v>
      </c>
      <c r="O4" s="3" t="s">
        <v>165</v>
      </c>
      <c r="P4" s="3" t="s">
        <v>166</v>
      </c>
      <c r="Q4" s="3" t="s">
        <v>167</v>
      </c>
      <c r="R4" s="3" t="s">
        <v>168</v>
      </c>
      <c r="S4" s="3" t="s">
        <v>169</v>
      </c>
      <c r="T4" s="314" t="s">
        <v>170</v>
      </c>
      <c r="U4" s="3" t="s">
        <v>171</v>
      </c>
      <c r="V4" s="3" t="s">
        <v>172</v>
      </c>
      <c r="W4" s="3" t="s">
        <v>173</v>
      </c>
      <c r="X4" s="3" t="s">
        <v>174</v>
      </c>
      <c r="Y4" s="3" t="s">
        <v>175</v>
      </c>
      <c r="Z4" s="3" t="s">
        <v>176</v>
      </c>
      <c r="AA4" s="3" t="s">
        <v>177</v>
      </c>
      <c r="AB4" s="3" t="s">
        <v>178</v>
      </c>
      <c r="AC4" s="3" t="s">
        <v>179</v>
      </c>
      <c r="AD4" s="3" t="s">
        <v>180</v>
      </c>
      <c r="AE4" s="3" t="s">
        <v>181</v>
      </c>
      <c r="AF4" s="3" t="s">
        <v>182</v>
      </c>
      <c r="AG4" s="3" t="s">
        <v>183</v>
      </c>
      <c r="AH4" s="3" t="s">
        <v>184</v>
      </c>
      <c r="AI4" s="3" t="s">
        <v>185</v>
      </c>
      <c r="AJ4" s="3" t="s">
        <v>186</v>
      </c>
      <c r="AK4" s="314" t="s">
        <v>187</v>
      </c>
      <c r="AL4" s="314" t="s">
        <v>188</v>
      </c>
      <c r="AM4" s="3" t="s">
        <v>189</v>
      </c>
      <c r="AN4" s="3" t="s">
        <v>190</v>
      </c>
      <c r="AO4" s="3" t="s">
        <v>191</v>
      </c>
      <c r="AP4" s="3" t="s">
        <v>192</v>
      </c>
      <c r="AQ4" s="3" t="s">
        <v>193</v>
      </c>
      <c r="AR4" s="3" t="s">
        <v>194</v>
      </c>
      <c r="AS4" s="3" t="s">
        <v>195</v>
      </c>
      <c r="AT4" s="317" t="s">
        <v>196</v>
      </c>
      <c r="AU4" s="317"/>
    </row>
    <row r="5" spans="1:48" ht="107.1" customHeight="1" x14ac:dyDescent="0.25">
      <c r="A5" s="4"/>
      <c r="B5" s="3"/>
      <c r="C5" s="3" t="s">
        <v>481</v>
      </c>
      <c r="D5" s="3" t="s">
        <v>482</v>
      </c>
      <c r="E5" s="314"/>
      <c r="F5" s="3" t="s">
        <v>483</v>
      </c>
      <c r="G5" s="3" t="s">
        <v>484</v>
      </c>
      <c r="H5" s="3" t="s">
        <v>485</v>
      </c>
      <c r="I5" s="3" t="s">
        <v>486</v>
      </c>
      <c r="J5" s="3" t="s">
        <v>487</v>
      </c>
      <c r="K5" s="314"/>
      <c r="L5" s="3" t="s">
        <v>488</v>
      </c>
      <c r="M5" s="3" t="s">
        <v>489</v>
      </c>
      <c r="N5" s="3" t="s">
        <v>490</v>
      </c>
      <c r="O5" s="3" t="s">
        <v>491</v>
      </c>
      <c r="P5" s="3" t="s">
        <v>492</v>
      </c>
      <c r="Q5" s="3" t="s">
        <v>493</v>
      </c>
      <c r="R5" s="3" t="s">
        <v>494</v>
      </c>
      <c r="S5" s="3" t="s">
        <v>495</v>
      </c>
      <c r="T5" s="314"/>
      <c r="U5" s="3" t="s">
        <v>496</v>
      </c>
      <c r="V5" s="3" t="s">
        <v>497</v>
      </c>
      <c r="W5" s="3" t="s">
        <v>498</v>
      </c>
      <c r="X5" s="3" t="s">
        <v>499</v>
      </c>
      <c r="Y5" s="3" t="s">
        <v>500</v>
      </c>
      <c r="Z5" s="3" t="s">
        <v>501</v>
      </c>
      <c r="AA5" s="3" t="s">
        <v>502</v>
      </c>
      <c r="AB5" s="3" t="s">
        <v>503</v>
      </c>
      <c r="AC5" s="3" t="s">
        <v>504</v>
      </c>
      <c r="AD5" s="3" t="s">
        <v>505</v>
      </c>
      <c r="AE5" s="3" t="s">
        <v>506</v>
      </c>
      <c r="AF5" s="3" t="s">
        <v>507</v>
      </c>
      <c r="AG5" s="3" t="s">
        <v>508</v>
      </c>
      <c r="AH5" s="3" t="s">
        <v>509</v>
      </c>
      <c r="AI5" s="3" t="s">
        <v>510</v>
      </c>
      <c r="AJ5" s="3" t="s">
        <v>511</v>
      </c>
      <c r="AK5" s="314"/>
      <c r="AL5" s="314"/>
      <c r="AM5" s="3" t="s">
        <v>512</v>
      </c>
      <c r="AN5" s="3" t="s">
        <v>513</v>
      </c>
      <c r="AO5" s="3" t="s">
        <v>514</v>
      </c>
      <c r="AP5" s="3" t="s">
        <v>515</v>
      </c>
      <c r="AQ5" s="3"/>
      <c r="AR5" s="3"/>
      <c r="AS5" s="3"/>
      <c r="AT5" s="73"/>
      <c r="AU5" s="73"/>
    </row>
    <row r="6" spans="1:48" x14ac:dyDescent="0.25">
      <c r="A6" s="5" t="s">
        <v>197</v>
      </c>
      <c r="B6" s="5">
        <v>4233100</v>
      </c>
      <c r="C6" s="318" t="e">
        <f>SUMIFS([7]Hoja1!$K$6:$K$2605,[7]Hoja1!$C$6:$C$2605,C$5,[7]Hoja1!$E$6:$E$2605,$A6)</f>
        <v>#VALUE!</v>
      </c>
      <c r="D6" s="318" t="e">
        <f>SUMIFS([7]Hoja1!$K$6:$K$2605,[7]Hoja1!$C$6:$C$2605,D$5,[7]Hoja1!$E$6:$E$2605,$A6)</f>
        <v>#VALUE!</v>
      </c>
      <c r="E6" s="320"/>
      <c r="F6" s="318" t="e">
        <f>SUMIFS([7]Hoja1!$K$6:$K$2605,[7]Hoja1!$C$6:$C$2605,F$5,[7]Hoja1!$E$6:$E$2605,$A6)</f>
        <v>#VALUE!</v>
      </c>
      <c r="G6" s="318" t="e">
        <f>SUMIFS([7]Hoja1!$K$6:$K$2605,[7]Hoja1!$C$6:$C$2605,G$5,[7]Hoja1!$E$6:$E$2605,$A6)</f>
        <v>#VALUE!</v>
      </c>
      <c r="H6" s="318" t="e">
        <f>SUMIFS([7]Hoja1!$K$6:$K$2605,[7]Hoja1!$C$6:$C$2605,H$5,[7]Hoja1!$E$6:$E$2605,$A6)</f>
        <v>#VALUE!</v>
      </c>
      <c r="I6" s="318" t="e">
        <f>SUMIFS([7]Hoja1!$K$6:$K$2605,[7]Hoja1!$C$6:$C$2605,I$5,[7]Hoja1!$E$6:$E$2605,$A6)</f>
        <v>#VALUE!</v>
      </c>
      <c r="J6" s="318" t="e">
        <f>SUMIFS([7]Hoja1!$K$6:$K$2605,[7]Hoja1!$C$6:$C$2605,J$5,[7]Hoja1!$E$6:$E$2605,$A6)</f>
        <v>#VALUE!</v>
      </c>
      <c r="K6" s="320"/>
      <c r="L6" s="318" t="e">
        <f>SUMIFS([7]Hoja1!$K$6:$K$2605,[7]Hoja1!$C$6:$C$2605,L$5,[7]Hoja1!$E$6:$E$2605,$A6)</f>
        <v>#VALUE!</v>
      </c>
      <c r="M6" s="318" t="e">
        <f>SUMIFS([7]Hoja1!$K$6:$K$2605,[7]Hoja1!$C$6:$C$2605,M$5,[7]Hoja1!$E$6:$E$2605,$A6)</f>
        <v>#VALUE!</v>
      </c>
      <c r="N6" s="318" t="e">
        <f>SUMIFS([7]Hoja1!$K$6:$K$2605,[7]Hoja1!$C$6:$C$2605,N$5,[7]Hoja1!$E$6:$E$2605,$A6)</f>
        <v>#VALUE!</v>
      </c>
      <c r="O6" s="318" t="e">
        <f>SUMIFS([7]Hoja1!$K$6:$K$2605,[7]Hoja1!$C$6:$C$2605,O$5,[7]Hoja1!$E$6:$E$2605,$A6)</f>
        <v>#VALUE!</v>
      </c>
      <c r="P6" s="318" t="e">
        <f>SUMIFS([7]Hoja1!$K$6:$K$2605,[7]Hoja1!$C$6:$C$2605,P$5,[7]Hoja1!$E$6:$E$2605,$A6)</f>
        <v>#VALUE!</v>
      </c>
      <c r="Q6" s="318" t="e">
        <f>SUMIFS([7]Hoja1!$K$6:$K$2605,[7]Hoja1!$C$6:$C$2605,Q$5,[7]Hoja1!$E$6:$E$2605,$A6)</f>
        <v>#VALUE!</v>
      </c>
      <c r="R6" s="318" t="e">
        <f>SUMIFS([7]Hoja1!$K$6:$K$2605,[7]Hoja1!$C$6:$C$2605,R$5,[7]Hoja1!$E$6:$E$2605,$A6)</f>
        <v>#VALUE!</v>
      </c>
      <c r="S6" s="318" t="e">
        <f>SUMIFS([7]Hoja1!$K$6:$K$2605,[7]Hoja1!$C$6:$C$2605,S$5,[7]Hoja1!$E$6:$E$2605,$A6)</f>
        <v>#VALUE!</v>
      </c>
      <c r="T6" s="320"/>
      <c r="U6" s="318" t="e">
        <f>SUMIFS([7]Hoja1!$K$6:$K$2605,[7]Hoja1!$C$6:$C$2605,U$5,[7]Hoja1!$E$6:$E$2605,$A6)</f>
        <v>#VALUE!</v>
      </c>
      <c r="V6" s="318" t="e">
        <f>SUMIFS([7]Hoja1!$K$6:$K$2605,[7]Hoja1!$C$6:$C$2605,V$5,[7]Hoja1!$E$6:$E$2605,$A6)</f>
        <v>#VALUE!</v>
      </c>
      <c r="W6" s="318" t="e">
        <f>SUMIFS([7]Hoja1!$K$6:$K$2605,[7]Hoja1!$C$6:$C$2605,W$5,[7]Hoja1!$E$6:$E$2605,$A6)</f>
        <v>#VALUE!</v>
      </c>
      <c r="X6" s="318" t="e">
        <f>SUMIFS([7]Hoja1!$K$6:$K$2605,[7]Hoja1!$C$6:$C$2605,X$5,[7]Hoja1!$E$6:$E$2605,$A6)</f>
        <v>#VALUE!</v>
      </c>
      <c r="Y6" s="318" t="e">
        <f>SUMIFS([7]Hoja1!$K$6:$K$2605,[7]Hoja1!$C$6:$C$2605,Y$5,[7]Hoja1!$E$6:$E$2605,$A6)</f>
        <v>#VALUE!</v>
      </c>
      <c r="Z6" s="318" t="e">
        <f>SUMIFS([7]Hoja1!$K$6:$K$2605,[7]Hoja1!$C$6:$C$2605,Z$5,[7]Hoja1!$E$6:$E$2605,$A6)</f>
        <v>#VALUE!</v>
      </c>
      <c r="AA6" s="318" t="e">
        <f>SUMIFS([7]Hoja1!$K$6:$K$2605,[7]Hoja1!$C$6:$C$2605,AA$5,[7]Hoja1!$E$6:$E$2605,$A6)</f>
        <v>#VALUE!</v>
      </c>
      <c r="AB6" s="318" t="e">
        <f>SUMIFS([7]Hoja1!$K$6:$K$2605,[7]Hoja1!$C$6:$C$2605,AB$5,[7]Hoja1!$E$6:$E$2605,$A6)</f>
        <v>#VALUE!</v>
      </c>
      <c r="AC6" s="318" t="e">
        <f>SUMIFS([7]Hoja1!$K$6:$K$2605,[7]Hoja1!$C$6:$C$2605,AC$5,[7]Hoja1!$E$6:$E$2605,$A6)</f>
        <v>#VALUE!</v>
      </c>
      <c r="AD6" s="318" t="e">
        <f>SUMIFS([7]Hoja1!$K$6:$K$2605,[7]Hoja1!$C$6:$C$2605,AD$5,[7]Hoja1!$E$6:$E$2605,$A6)</f>
        <v>#VALUE!</v>
      </c>
      <c r="AE6" s="318" t="e">
        <f>SUMIFS([7]Hoja1!$K$6:$K$2605,[7]Hoja1!$C$6:$C$2605,AE$5,[7]Hoja1!$E$6:$E$2605,$A6)</f>
        <v>#VALUE!</v>
      </c>
      <c r="AF6" s="318" t="e">
        <f>SUMIFS([7]Hoja1!$K$6:$K$2605,[7]Hoja1!$C$6:$C$2605,AF$5,[7]Hoja1!$E$6:$E$2605,$A6)</f>
        <v>#VALUE!</v>
      </c>
      <c r="AG6" s="318" t="e">
        <f>SUMIFS([7]Hoja1!$K$6:$K$2605,[7]Hoja1!$C$6:$C$2605,AG$5,[7]Hoja1!$E$6:$E$2605,$A6)</f>
        <v>#VALUE!</v>
      </c>
      <c r="AH6" s="318" t="e">
        <f>SUMIFS([7]Hoja1!$K$6:$K$2605,[7]Hoja1!$C$6:$C$2605,AH$5,[7]Hoja1!$E$6:$E$2605,$A6)</f>
        <v>#VALUE!</v>
      </c>
      <c r="AI6" s="318" t="e">
        <f>SUMIFS([7]Hoja1!$K$6:$K$2605,[7]Hoja1!$C$6:$C$2605,AI$5,[7]Hoja1!$E$6:$E$2605,$A6)</f>
        <v>#VALUE!</v>
      </c>
      <c r="AJ6" s="318" t="e">
        <f>SUMIFS([7]Hoja1!$K$6:$K$2605,[7]Hoja1!$C$6:$C$2605,AJ$5,[7]Hoja1!$E$6:$E$2605,$A6)</f>
        <v>#VALUE!</v>
      </c>
      <c r="AK6" s="320"/>
      <c r="AL6" s="320"/>
      <c r="AM6" s="318" t="e">
        <f>SUMIFS([7]Hoja1!$K$6:$K$2605,[7]Hoja1!$C$6:$C$2605,AM$5,[7]Hoja1!$E$6:$E$2605,$A6)</f>
        <v>#VALUE!</v>
      </c>
      <c r="AN6" s="318" t="e">
        <f>SUMIFS([7]Hoja1!$K$6:$K$2605,[7]Hoja1!$C$6:$C$2605,AN$5,[7]Hoja1!$E$6:$E$2605,$A6)</f>
        <v>#VALUE!</v>
      </c>
      <c r="AO6" s="318" t="e">
        <f>SUMIFS([7]Hoja1!$K$6:$K$2605,[7]Hoja1!$C$6:$C$2605,AO$5,[7]Hoja1!$E$6:$E$2605,$A6)</f>
        <v>#VALUE!</v>
      </c>
      <c r="AP6" s="318" t="e">
        <f>SUMIFS([7]Hoja1!$K$6:$K$2605,[7]Hoja1!$C$6:$C$2605,AP$5,[7]Hoja1!$E$6:$E$2605,$A6)</f>
        <v>#VALUE!</v>
      </c>
      <c r="AQ6" s="318"/>
      <c r="AR6" s="321">
        <v>3829908.6848460003</v>
      </c>
      <c r="AS6" s="321"/>
      <c r="AT6" s="319" t="e">
        <f t="shared" ref="AT6:AT30" si="1">SUM(C6:AR6)</f>
        <v>#VALUE!</v>
      </c>
      <c r="AU6" s="316"/>
      <c r="AV6" s="316"/>
    </row>
    <row r="7" spans="1:48" x14ac:dyDescent="0.25">
      <c r="A7" s="5" t="s">
        <v>198</v>
      </c>
      <c r="B7" s="5">
        <v>4213000</v>
      </c>
      <c r="C7" s="318" t="e">
        <f>SUMIFS([7]Hoja1!$K$6:$K$2605,[7]Hoja1!$C$6:$C$2605,C$5,[7]Hoja1!$E$6:$E$2605,$A7)</f>
        <v>#VALUE!</v>
      </c>
      <c r="D7" s="318" t="e">
        <f>SUMIFS([7]Hoja1!$K$6:$K$2605,[7]Hoja1!$C$6:$C$2605,D$5,[7]Hoja1!$E$6:$E$2605,$A7)</f>
        <v>#VALUE!</v>
      </c>
      <c r="E7" s="320"/>
      <c r="F7" s="318" t="e">
        <f>SUMIFS([7]Hoja1!$K$6:$K$2605,[7]Hoja1!$C$6:$C$2605,F$5,[7]Hoja1!$E$6:$E$2605,$A7)</f>
        <v>#VALUE!</v>
      </c>
      <c r="G7" s="318" t="e">
        <f>SUMIFS([7]Hoja1!$K$6:$K$2605,[7]Hoja1!$C$6:$C$2605,G$5,[7]Hoja1!$E$6:$E$2605,$A7)</f>
        <v>#VALUE!</v>
      </c>
      <c r="H7" s="318" t="e">
        <f>SUMIFS([7]Hoja1!$K$6:$K$2605,[7]Hoja1!$C$6:$C$2605,H$5,[7]Hoja1!$E$6:$E$2605,$A7)</f>
        <v>#VALUE!</v>
      </c>
      <c r="I7" s="318" t="e">
        <f>SUMIFS([7]Hoja1!$K$6:$K$2605,[7]Hoja1!$C$6:$C$2605,I$5,[7]Hoja1!$E$6:$E$2605,$A7)</f>
        <v>#VALUE!</v>
      </c>
      <c r="J7" s="318" t="e">
        <f>SUMIFS([7]Hoja1!$K$6:$K$2605,[7]Hoja1!$C$6:$C$2605,J$5,[7]Hoja1!$E$6:$E$2605,$A7)</f>
        <v>#VALUE!</v>
      </c>
      <c r="K7" s="320"/>
      <c r="L7" s="318" t="e">
        <f>SUMIFS([7]Hoja1!$K$6:$K$2605,[7]Hoja1!$C$6:$C$2605,L$5,[7]Hoja1!$E$6:$E$2605,$A7)</f>
        <v>#VALUE!</v>
      </c>
      <c r="M7" s="318" t="e">
        <f>SUMIFS([7]Hoja1!$K$6:$K$2605,[7]Hoja1!$C$6:$C$2605,M$5,[7]Hoja1!$E$6:$E$2605,$A7)</f>
        <v>#VALUE!</v>
      </c>
      <c r="N7" s="318" t="e">
        <f>SUMIFS([7]Hoja1!$K$6:$K$2605,[7]Hoja1!$C$6:$C$2605,N$5,[7]Hoja1!$E$6:$E$2605,$A7)</f>
        <v>#VALUE!</v>
      </c>
      <c r="O7" s="318" t="e">
        <f>SUMIFS([7]Hoja1!$K$6:$K$2605,[7]Hoja1!$C$6:$C$2605,O$5,[7]Hoja1!$E$6:$E$2605,$A7)</f>
        <v>#VALUE!</v>
      </c>
      <c r="P7" s="318" t="e">
        <f>SUMIFS([7]Hoja1!$K$6:$K$2605,[7]Hoja1!$C$6:$C$2605,P$5,[7]Hoja1!$E$6:$E$2605,$A7)</f>
        <v>#VALUE!</v>
      </c>
      <c r="Q7" s="318" t="e">
        <f>SUMIFS([7]Hoja1!$K$6:$K$2605,[7]Hoja1!$C$6:$C$2605,Q$5,[7]Hoja1!$E$6:$E$2605,$A7)</f>
        <v>#VALUE!</v>
      </c>
      <c r="R7" s="318" t="e">
        <f>SUMIFS([7]Hoja1!$K$6:$K$2605,[7]Hoja1!$C$6:$C$2605,R$5,[7]Hoja1!$E$6:$E$2605,$A7)</f>
        <v>#VALUE!</v>
      </c>
      <c r="S7" s="318" t="e">
        <f>SUMIFS([7]Hoja1!$K$6:$K$2605,[7]Hoja1!$C$6:$C$2605,S$5,[7]Hoja1!$E$6:$E$2605,$A7)</f>
        <v>#VALUE!</v>
      </c>
      <c r="T7" s="320"/>
      <c r="U7" s="318" t="e">
        <f>SUMIFS([7]Hoja1!$K$6:$K$2605,[7]Hoja1!$C$6:$C$2605,U$5,[7]Hoja1!$E$6:$E$2605,$A7)</f>
        <v>#VALUE!</v>
      </c>
      <c r="V7" s="318" t="e">
        <f>SUMIFS([7]Hoja1!$K$6:$K$2605,[7]Hoja1!$C$6:$C$2605,V$5,[7]Hoja1!$E$6:$E$2605,$A7)</f>
        <v>#VALUE!</v>
      </c>
      <c r="W7" s="318" t="e">
        <f>SUMIFS([7]Hoja1!$K$6:$K$2605,[7]Hoja1!$C$6:$C$2605,W$5,[7]Hoja1!$E$6:$E$2605,$A7)</f>
        <v>#VALUE!</v>
      </c>
      <c r="X7" s="318" t="e">
        <f>SUMIFS([7]Hoja1!$K$6:$K$2605,[7]Hoja1!$C$6:$C$2605,X$5,[7]Hoja1!$E$6:$E$2605,$A7)</f>
        <v>#VALUE!</v>
      </c>
      <c r="Y7" s="318" t="e">
        <f>SUMIFS([7]Hoja1!$K$6:$K$2605,[7]Hoja1!$C$6:$C$2605,Y$5,[7]Hoja1!$E$6:$E$2605,$A7)</f>
        <v>#VALUE!</v>
      </c>
      <c r="Z7" s="318" t="e">
        <f>SUMIFS([7]Hoja1!$K$6:$K$2605,[7]Hoja1!$C$6:$C$2605,Z$5,[7]Hoja1!$E$6:$E$2605,$A7)</f>
        <v>#VALUE!</v>
      </c>
      <c r="AA7" s="318" t="e">
        <f>SUMIFS([7]Hoja1!$K$6:$K$2605,[7]Hoja1!$C$6:$C$2605,AA$5,[7]Hoja1!$E$6:$E$2605,$A7)</f>
        <v>#VALUE!</v>
      </c>
      <c r="AB7" s="318" t="e">
        <f>SUMIFS([7]Hoja1!$K$6:$K$2605,[7]Hoja1!$C$6:$C$2605,AB$5,[7]Hoja1!$E$6:$E$2605,$A7)</f>
        <v>#VALUE!</v>
      </c>
      <c r="AC7" s="318" t="e">
        <f>SUMIFS([7]Hoja1!$K$6:$K$2605,[7]Hoja1!$C$6:$C$2605,AC$5,[7]Hoja1!$E$6:$E$2605,$A7)</f>
        <v>#VALUE!</v>
      </c>
      <c r="AD7" s="318" t="e">
        <f>SUMIFS([7]Hoja1!$K$6:$K$2605,[7]Hoja1!$C$6:$C$2605,AD$5,[7]Hoja1!$E$6:$E$2605,$A7)</f>
        <v>#VALUE!</v>
      </c>
      <c r="AE7" s="318" t="e">
        <f>SUMIFS([7]Hoja1!$K$6:$K$2605,[7]Hoja1!$C$6:$C$2605,AE$5,[7]Hoja1!$E$6:$E$2605,$A7)</f>
        <v>#VALUE!</v>
      </c>
      <c r="AF7" s="318" t="e">
        <f>SUMIFS([7]Hoja1!$K$6:$K$2605,[7]Hoja1!$C$6:$C$2605,AF$5,[7]Hoja1!$E$6:$E$2605,$A7)</f>
        <v>#VALUE!</v>
      </c>
      <c r="AG7" s="318" t="e">
        <f>SUMIFS([7]Hoja1!$K$6:$K$2605,[7]Hoja1!$C$6:$C$2605,AG$5,[7]Hoja1!$E$6:$E$2605,$A7)</f>
        <v>#VALUE!</v>
      </c>
      <c r="AH7" s="318" t="e">
        <f>SUMIFS([7]Hoja1!$K$6:$K$2605,[7]Hoja1!$C$6:$C$2605,AH$5,[7]Hoja1!$E$6:$E$2605,$A7)</f>
        <v>#VALUE!</v>
      </c>
      <c r="AI7" s="318" t="e">
        <f>SUMIFS([7]Hoja1!$K$6:$K$2605,[7]Hoja1!$C$6:$C$2605,AI$5,[7]Hoja1!$E$6:$E$2605,$A7)</f>
        <v>#VALUE!</v>
      </c>
      <c r="AJ7" s="318" t="e">
        <f>SUMIFS([7]Hoja1!$K$6:$K$2605,[7]Hoja1!$C$6:$C$2605,AJ$5,[7]Hoja1!$E$6:$E$2605,$A7)</f>
        <v>#VALUE!</v>
      </c>
      <c r="AK7" s="320"/>
      <c r="AL7" s="320"/>
      <c r="AM7" s="318" t="e">
        <f>SUMIFS([7]Hoja1!$K$6:$K$2605,[7]Hoja1!$C$6:$C$2605,AM$5,[7]Hoja1!$E$6:$E$2605,$A7)</f>
        <v>#VALUE!</v>
      </c>
      <c r="AN7" s="318" t="e">
        <f>SUMIFS([7]Hoja1!$K$6:$K$2605,[7]Hoja1!$C$6:$C$2605,AN$5,[7]Hoja1!$E$6:$E$2605,$A7)</f>
        <v>#VALUE!</v>
      </c>
      <c r="AO7" s="318" t="e">
        <f>SUMIFS([7]Hoja1!$K$6:$K$2605,[7]Hoja1!$C$6:$C$2605,AO$5,[7]Hoja1!$E$6:$E$2605,$A7)</f>
        <v>#VALUE!</v>
      </c>
      <c r="AP7" s="318" t="e">
        <f>SUMIFS([7]Hoja1!$K$6:$K$2605,[7]Hoja1!$C$6:$C$2605,AP$5,[7]Hoja1!$E$6:$E$2605,$A7)</f>
        <v>#VALUE!</v>
      </c>
      <c r="AQ7" s="318"/>
      <c r="AR7" s="321">
        <v>1108789.620717</v>
      </c>
      <c r="AS7" s="321"/>
      <c r="AT7" s="319" t="e">
        <f t="shared" si="1"/>
        <v>#VALUE!</v>
      </c>
      <c r="AU7" s="316"/>
      <c r="AV7" s="316"/>
    </row>
    <row r="8" spans="1:48" x14ac:dyDescent="0.25">
      <c r="A8" s="5" t="s">
        <v>199</v>
      </c>
      <c r="B8" s="5">
        <v>4211200</v>
      </c>
      <c r="C8" s="318" t="e">
        <f>SUMIFS([7]Hoja1!$K$6:$K$2605,[7]Hoja1!$C$6:$C$2605,C$5,[7]Hoja1!$E$6:$E$2605,$A8)</f>
        <v>#VALUE!</v>
      </c>
      <c r="D8" s="318" t="e">
        <f>SUMIFS([7]Hoja1!$K$6:$K$2605,[7]Hoja1!$C$6:$C$2605,D$5,[7]Hoja1!$E$6:$E$2605,$A8)</f>
        <v>#VALUE!</v>
      </c>
      <c r="E8" s="320"/>
      <c r="F8" s="318" t="e">
        <f>SUMIFS([7]Hoja1!$K$6:$K$2605,[7]Hoja1!$C$6:$C$2605,F$5,[7]Hoja1!$E$6:$E$2605,$A8)</f>
        <v>#VALUE!</v>
      </c>
      <c r="G8" s="318" t="e">
        <f>SUMIFS([7]Hoja1!$K$6:$K$2605,[7]Hoja1!$C$6:$C$2605,G$5,[7]Hoja1!$E$6:$E$2605,$A8)</f>
        <v>#VALUE!</v>
      </c>
      <c r="H8" s="318" t="e">
        <f>SUMIFS([7]Hoja1!$K$6:$K$2605,[7]Hoja1!$C$6:$C$2605,H$5,[7]Hoja1!$E$6:$E$2605,$A8)</f>
        <v>#VALUE!</v>
      </c>
      <c r="I8" s="318" t="e">
        <f>SUMIFS([7]Hoja1!$K$6:$K$2605,[7]Hoja1!$C$6:$C$2605,I$5,[7]Hoja1!$E$6:$E$2605,$A8)</f>
        <v>#VALUE!</v>
      </c>
      <c r="J8" s="318" t="e">
        <f>SUMIFS([7]Hoja1!$K$6:$K$2605,[7]Hoja1!$C$6:$C$2605,J$5,[7]Hoja1!$E$6:$E$2605,$A8)</f>
        <v>#VALUE!</v>
      </c>
      <c r="K8" s="320"/>
      <c r="L8" s="318" t="e">
        <f>SUMIFS([7]Hoja1!$K$6:$K$2605,[7]Hoja1!$C$6:$C$2605,L$5,[7]Hoja1!$E$6:$E$2605,$A8)</f>
        <v>#VALUE!</v>
      </c>
      <c r="M8" s="318" t="e">
        <f>SUMIFS([7]Hoja1!$K$6:$K$2605,[7]Hoja1!$C$6:$C$2605,M$5,[7]Hoja1!$E$6:$E$2605,$A8)</f>
        <v>#VALUE!</v>
      </c>
      <c r="N8" s="318" t="e">
        <f>SUMIFS([7]Hoja1!$K$6:$K$2605,[7]Hoja1!$C$6:$C$2605,N$5,[7]Hoja1!$E$6:$E$2605,$A8)</f>
        <v>#VALUE!</v>
      </c>
      <c r="O8" s="318" t="e">
        <f>SUMIFS([7]Hoja1!$K$6:$K$2605,[7]Hoja1!$C$6:$C$2605,O$5,[7]Hoja1!$E$6:$E$2605,$A8)</f>
        <v>#VALUE!</v>
      </c>
      <c r="P8" s="318" t="e">
        <f>SUMIFS([7]Hoja1!$K$6:$K$2605,[7]Hoja1!$C$6:$C$2605,P$5,[7]Hoja1!$E$6:$E$2605,$A8)</f>
        <v>#VALUE!</v>
      </c>
      <c r="Q8" s="318" t="e">
        <f>SUMIFS([7]Hoja1!$K$6:$K$2605,[7]Hoja1!$C$6:$C$2605,Q$5,[7]Hoja1!$E$6:$E$2605,$A8)</f>
        <v>#VALUE!</v>
      </c>
      <c r="R8" s="318" t="e">
        <f>SUMIFS([7]Hoja1!$K$6:$K$2605,[7]Hoja1!$C$6:$C$2605,R$5,[7]Hoja1!$E$6:$E$2605,$A8)</f>
        <v>#VALUE!</v>
      </c>
      <c r="S8" s="318" t="e">
        <f>SUMIFS([7]Hoja1!$K$6:$K$2605,[7]Hoja1!$C$6:$C$2605,S$5,[7]Hoja1!$E$6:$E$2605,$A8)</f>
        <v>#VALUE!</v>
      </c>
      <c r="T8" s="320"/>
      <c r="U8" s="318" t="e">
        <f>SUMIFS([7]Hoja1!$K$6:$K$2605,[7]Hoja1!$C$6:$C$2605,U$5,[7]Hoja1!$E$6:$E$2605,$A8)</f>
        <v>#VALUE!</v>
      </c>
      <c r="V8" s="318" t="e">
        <f>SUMIFS([7]Hoja1!$K$6:$K$2605,[7]Hoja1!$C$6:$C$2605,V$5,[7]Hoja1!$E$6:$E$2605,$A8)</f>
        <v>#VALUE!</v>
      </c>
      <c r="W8" s="318" t="e">
        <f>SUMIFS([7]Hoja1!$K$6:$K$2605,[7]Hoja1!$C$6:$C$2605,W$5,[7]Hoja1!$E$6:$E$2605,$A8)</f>
        <v>#VALUE!</v>
      </c>
      <c r="X8" s="318" t="e">
        <f>SUMIFS([7]Hoja1!$K$6:$K$2605,[7]Hoja1!$C$6:$C$2605,X$5,[7]Hoja1!$E$6:$E$2605,$A8)</f>
        <v>#VALUE!</v>
      </c>
      <c r="Y8" s="318" t="e">
        <f>SUMIFS([7]Hoja1!$K$6:$K$2605,[7]Hoja1!$C$6:$C$2605,Y$5,[7]Hoja1!$E$6:$E$2605,$A8)</f>
        <v>#VALUE!</v>
      </c>
      <c r="Z8" s="318" t="e">
        <f>SUMIFS([7]Hoja1!$K$6:$K$2605,[7]Hoja1!$C$6:$C$2605,Z$5,[7]Hoja1!$E$6:$E$2605,$A8)</f>
        <v>#VALUE!</v>
      </c>
      <c r="AA8" s="318" t="e">
        <f>SUMIFS([7]Hoja1!$K$6:$K$2605,[7]Hoja1!$C$6:$C$2605,AA$5,[7]Hoja1!$E$6:$E$2605,$A8)</f>
        <v>#VALUE!</v>
      </c>
      <c r="AB8" s="318" t="e">
        <f>SUMIFS([7]Hoja1!$K$6:$K$2605,[7]Hoja1!$C$6:$C$2605,AB$5,[7]Hoja1!$E$6:$E$2605,$A8)</f>
        <v>#VALUE!</v>
      </c>
      <c r="AC8" s="318" t="e">
        <f>SUMIFS([7]Hoja1!$K$6:$K$2605,[7]Hoja1!$C$6:$C$2605,AC$5,[7]Hoja1!$E$6:$E$2605,$A8)</f>
        <v>#VALUE!</v>
      </c>
      <c r="AD8" s="318" t="e">
        <f>SUMIFS([7]Hoja1!$K$6:$K$2605,[7]Hoja1!$C$6:$C$2605,AD$5,[7]Hoja1!$E$6:$E$2605,$A8)</f>
        <v>#VALUE!</v>
      </c>
      <c r="AE8" s="318" t="e">
        <f>SUMIFS([7]Hoja1!$K$6:$K$2605,[7]Hoja1!$C$6:$C$2605,AE$5,[7]Hoja1!$E$6:$E$2605,$A8)</f>
        <v>#VALUE!</v>
      </c>
      <c r="AF8" s="318" t="e">
        <f>SUMIFS([7]Hoja1!$K$6:$K$2605,[7]Hoja1!$C$6:$C$2605,AF$5,[7]Hoja1!$E$6:$E$2605,$A8)</f>
        <v>#VALUE!</v>
      </c>
      <c r="AG8" s="318" t="e">
        <f>SUMIFS([7]Hoja1!$K$6:$K$2605,[7]Hoja1!$C$6:$C$2605,AG$5,[7]Hoja1!$E$6:$E$2605,$A8)</f>
        <v>#VALUE!</v>
      </c>
      <c r="AH8" s="318" t="e">
        <f>SUMIFS([7]Hoja1!$K$6:$K$2605,[7]Hoja1!$C$6:$C$2605,AH$5,[7]Hoja1!$E$6:$E$2605,$A8)</f>
        <v>#VALUE!</v>
      </c>
      <c r="AI8" s="318" t="e">
        <f>SUMIFS([7]Hoja1!$K$6:$K$2605,[7]Hoja1!$C$6:$C$2605,AI$5,[7]Hoja1!$E$6:$E$2605,$A8)</f>
        <v>#VALUE!</v>
      </c>
      <c r="AJ8" s="318" t="e">
        <f>SUMIFS([7]Hoja1!$K$6:$K$2605,[7]Hoja1!$C$6:$C$2605,AJ$5,[7]Hoja1!$E$6:$E$2605,$A8)</f>
        <v>#VALUE!</v>
      </c>
      <c r="AK8" s="320"/>
      <c r="AL8" s="320"/>
      <c r="AM8" s="318" t="e">
        <f>SUMIFS([7]Hoja1!$K$6:$K$2605,[7]Hoja1!$C$6:$C$2605,AM$5,[7]Hoja1!$E$6:$E$2605,$A8)</f>
        <v>#VALUE!</v>
      </c>
      <c r="AN8" s="318" t="e">
        <f>SUMIFS([7]Hoja1!$K$6:$K$2605,[7]Hoja1!$C$6:$C$2605,AN$5,[7]Hoja1!$E$6:$E$2605,$A8)</f>
        <v>#VALUE!</v>
      </c>
      <c r="AO8" s="318" t="e">
        <f>SUMIFS([7]Hoja1!$K$6:$K$2605,[7]Hoja1!$C$6:$C$2605,AO$5,[7]Hoja1!$E$6:$E$2605,$A8)</f>
        <v>#VALUE!</v>
      </c>
      <c r="AP8" s="318" t="e">
        <f>SUMIFS([7]Hoja1!$K$6:$K$2605,[7]Hoja1!$C$6:$C$2605,AP$5,[7]Hoja1!$E$6:$E$2605,$A8)</f>
        <v>#VALUE!</v>
      </c>
      <c r="AQ8" s="318"/>
      <c r="AR8" s="321">
        <v>672616.20641099999</v>
      </c>
      <c r="AS8" s="321"/>
      <c r="AT8" s="319" t="e">
        <f t="shared" si="1"/>
        <v>#VALUE!</v>
      </c>
      <c r="AU8" s="316"/>
      <c r="AV8" s="316"/>
    </row>
    <row r="9" spans="1:48" x14ac:dyDescent="0.25">
      <c r="A9" s="5" t="s">
        <v>200</v>
      </c>
      <c r="B9" s="5"/>
      <c r="C9" s="318" t="e">
        <f>SUMIFS([7]Hoja1!$K$6:$K$2605,[7]Hoja1!$C$6:$C$2605,C$5,[7]Hoja1!$E$6:$E$2605,$A9)</f>
        <v>#VALUE!</v>
      </c>
      <c r="D9" s="318" t="e">
        <f>SUMIFS([7]Hoja1!$K$6:$K$2605,[7]Hoja1!$C$6:$C$2605,D$5,[7]Hoja1!$E$6:$E$2605,$A9)</f>
        <v>#VALUE!</v>
      </c>
      <c r="E9" s="320"/>
      <c r="F9" s="318" t="e">
        <f>SUMIFS([7]Hoja1!$K$6:$K$2605,[7]Hoja1!$C$6:$C$2605,F$5,[7]Hoja1!$E$6:$E$2605,$A9)</f>
        <v>#VALUE!</v>
      </c>
      <c r="G9" s="318" t="e">
        <f>SUMIFS([7]Hoja1!$K$6:$K$2605,[7]Hoja1!$C$6:$C$2605,G$5,[7]Hoja1!$E$6:$E$2605,$A9)</f>
        <v>#VALUE!</v>
      </c>
      <c r="H9" s="318" t="e">
        <f>SUMIFS([7]Hoja1!$K$6:$K$2605,[7]Hoja1!$C$6:$C$2605,H$5,[7]Hoja1!$E$6:$E$2605,$A9)</f>
        <v>#VALUE!</v>
      </c>
      <c r="I9" s="318" t="e">
        <f>SUMIFS([7]Hoja1!$K$6:$K$2605,[7]Hoja1!$C$6:$C$2605,I$5,[7]Hoja1!$E$6:$E$2605,$A9)</f>
        <v>#VALUE!</v>
      </c>
      <c r="J9" s="318" t="e">
        <f>SUMIFS([7]Hoja1!$K$6:$K$2605,[7]Hoja1!$C$6:$C$2605,J$5,[7]Hoja1!$E$6:$E$2605,$A9)</f>
        <v>#VALUE!</v>
      </c>
      <c r="K9" s="320"/>
      <c r="L9" s="318" t="e">
        <f>SUMIFS([7]Hoja1!$K$6:$K$2605,[7]Hoja1!$C$6:$C$2605,L$5,[7]Hoja1!$E$6:$E$2605,$A9)</f>
        <v>#VALUE!</v>
      </c>
      <c r="M9" s="318" t="e">
        <f>SUMIFS([7]Hoja1!$K$6:$K$2605,[7]Hoja1!$C$6:$C$2605,M$5,[7]Hoja1!$E$6:$E$2605,$A9)</f>
        <v>#VALUE!</v>
      </c>
      <c r="N9" s="318" t="e">
        <f>SUMIFS([7]Hoja1!$K$6:$K$2605,[7]Hoja1!$C$6:$C$2605,N$5,[7]Hoja1!$E$6:$E$2605,$A9)</f>
        <v>#VALUE!</v>
      </c>
      <c r="O9" s="318" t="e">
        <f>SUMIFS([7]Hoja1!$K$6:$K$2605,[7]Hoja1!$C$6:$C$2605,O$5,[7]Hoja1!$E$6:$E$2605,$A9)</f>
        <v>#VALUE!</v>
      </c>
      <c r="P9" s="318" t="e">
        <f>SUMIFS([7]Hoja1!$K$6:$K$2605,[7]Hoja1!$C$6:$C$2605,P$5,[7]Hoja1!$E$6:$E$2605,$A9)</f>
        <v>#VALUE!</v>
      </c>
      <c r="Q9" s="318" t="e">
        <f>SUMIFS([7]Hoja1!$K$6:$K$2605,[7]Hoja1!$C$6:$C$2605,Q$5,[7]Hoja1!$E$6:$E$2605,$A9)</f>
        <v>#VALUE!</v>
      </c>
      <c r="R9" s="318" t="e">
        <f>SUMIFS([7]Hoja1!$K$6:$K$2605,[7]Hoja1!$C$6:$C$2605,R$5,[7]Hoja1!$E$6:$E$2605,$A9)</f>
        <v>#VALUE!</v>
      </c>
      <c r="S9" s="318" t="e">
        <f>SUMIFS([7]Hoja1!$K$6:$K$2605,[7]Hoja1!$C$6:$C$2605,S$5,[7]Hoja1!$E$6:$E$2605,$A9)</f>
        <v>#VALUE!</v>
      </c>
      <c r="T9" s="320"/>
      <c r="U9" s="318" t="e">
        <f>SUMIFS([7]Hoja1!$K$6:$K$2605,[7]Hoja1!$C$6:$C$2605,U$5,[7]Hoja1!$E$6:$E$2605,$A9)</f>
        <v>#VALUE!</v>
      </c>
      <c r="V9" s="318" t="e">
        <f>SUMIFS([7]Hoja1!$K$6:$K$2605,[7]Hoja1!$C$6:$C$2605,V$5,[7]Hoja1!$E$6:$E$2605,$A9)</f>
        <v>#VALUE!</v>
      </c>
      <c r="W9" s="318" t="e">
        <f>SUMIFS([7]Hoja1!$K$6:$K$2605,[7]Hoja1!$C$6:$C$2605,W$5,[7]Hoja1!$E$6:$E$2605,$A9)</f>
        <v>#VALUE!</v>
      </c>
      <c r="X9" s="318" t="e">
        <f>SUMIFS([7]Hoja1!$K$6:$K$2605,[7]Hoja1!$C$6:$C$2605,X$5,[7]Hoja1!$E$6:$E$2605,$A9)</f>
        <v>#VALUE!</v>
      </c>
      <c r="Y9" s="318" t="e">
        <f>SUMIFS([7]Hoja1!$K$6:$K$2605,[7]Hoja1!$C$6:$C$2605,Y$5,[7]Hoja1!$E$6:$E$2605,$A9)</f>
        <v>#VALUE!</v>
      </c>
      <c r="Z9" s="318" t="e">
        <f>SUMIFS([7]Hoja1!$K$6:$K$2605,[7]Hoja1!$C$6:$C$2605,Z$5,[7]Hoja1!$E$6:$E$2605,$A9)</f>
        <v>#VALUE!</v>
      </c>
      <c r="AA9" s="318" t="e">
        <f>SUMIFS([7]Hoja1!$K$6:$K$2605,[7]Hoja1!$C$6:$C$2605,AA$5,[7]Hoja1!$E$6:$E$2605,$A9)</f>
        <v>#VALUE!</v>
      </c>
      <c r="AB9" s="318" t="e">
        <f>SUMIFS([7]Hoja1!$K$6:$K$2605,[7]Hoja1!$C$6:$C$2605,AB$5,[7]Hoja1!$E$6:$E$2605,$A9)</f>
        <v>#VALUE!</v>
      </c>
      <c r="AC9" s="318" t="e">
        <f>SUMIFS([7]Hoja1!$K$6:$K$2605,[7]Hoja1!$C$6:$C$2605,AC$5,[7]Hoja1!$E$6:$E$2605,$A9)</f>
        <v>#VALUE!</v>
      </c>
      <c r="AD9" s="318" t="e">
        <f>SUMIFS([7]Hoja1!$K$6:$K$2605,[7]Hoja1!$C$6:$C$2605,AD$5,[7]Hoja1!$E$6:$E$2605,$A9)</f>
        <v>#VALUE!</v>
      </c>
      <c r="AE9" s="318" t="e">
        <f>SUMIFS([7]Hoja1!$K$6:$K$2605,[7]Hoja1!$C$6:$C$2605,AE$5,[7]Hoja1!$E$6:$E$2605,$A9)</f>
        <v>#VALUE!</v>
      </c>
      <c r="AF9" s="318" t="e">
        <f>SUMIFS([7]Hoja1!$K$6:$K$2605,[7]Hoja1!$C$6:$C$2605,AF$5,[7]Hoja1!$E$6:$E$2605,$A9)</f>
        <v>#VALUE!</v>
      </c>
      <c r="AG9" s="318" t="e">
        <f>SUMIFS([7]Hoja1!$K$6:$K$2605,[7]Hoja1!$C$6:$C$2605,AG$5,[7]Hoja1!$E$6:$E$2605,$A9)</f>
        <v>#VALUE!</v>
      </c>
      <c r="AH9" s="318" t="e">
        <f>SUMIFS([7]Hoja1!$K$6:$K$2605,[7]Hoja1!$C$6:$C$2605,AH$5,[7]Hoja1!$E$6:$E$2605,$A9)</f>
        <v>#VALUE!</v>
      </c>
      <c r="AI9" s="318" t="e">
        <f>SUMIFS([7]Hoja1!$K$6:$K$2605,[7]Hoja1!$C$6:$C$2605,AI$5,[7]Hoja1!$E$6:$E$2605,$A9)</f>
        <v>#VALUE!</v>
      </c>
      <c r="AJ9" s="318" t="e">
        <f>SUMIFS([7]Hoja1!$K$6:$K$2605,[7]Hoja1!$C$6:$C$2605,AJ$5,[7]Hoja1!$E$6:$E$2605,$A9)</f>
        <v>#VALUE!</v>
      </c>
      <c r="AK9" s="320"/>
      <c r="AL9" s="320"/>
      <c r="AM9" s="318" t="e">
        <f>SUMIFS([7]Hoja1!$K$6:$K$2605,[7]Hoja1!$C$6:$C$2605,AM$5,[7]Hoja1!$E$6:$E$2605,$A9)</f>
        <v>#VALUE!</v>
      </c>
      <c r="AN9" s="318" t="e">
        <f>SUMIFS([7]Hoja1!$K$6:$K$2605,[7]Hoja1!$C$6:$C$2605,AN$5,[7]Hoja1!$E$6:$E$2605,$A9)</f>
        <v>#VALUE!</v>
      </c>
      <c r="AO9" s="318" t="e">
        <f>SUMIFS([7]Hoja1!$K$6:$K$2605,[7]Hoja1!$C$6:$C$2605,AO$5,[7]Hoja1!$E$6:$E$2605,$A9)</f>
        <v>#VALUE!</v>
      </c>
      <c r="AP9" s="318" t="e">
        <f>SUMIFS([7]Hoja1!$K$6:$K$2605,[7]Hoja1!$C$6:$C$2605,AP$5,[7]Hoja1!$E$6:$E$2605,$A9)</f>
        <v>#VALUE!</v>
      </c>
      <c r="AQ9" s="318"/>
      <c r="AR9" s="321">
        <v>0</v>
      </c>
      <c r="AS9" s="321"/>
      <c r="AT9" s="319" t="e">
        <f t="shared" si="1"/>
        <v>#VALUE!</v>
      </c>
      <c r="AU9" s="316"/>
      <c r="AV9" s="316"/>
    </row>
    <row r="10" spans="1:48" x14ac:dyDescent="0.25">
      <c r="A10" s="5" t="s">
        <v>201</v>
      </c>
      <c r="B10" s="5">
        <v>4222119</v>
      </c>
      <c r="C10" s="318" t="e">
        <f>SUMIFS([7]Hoja1!$K$6:$K$2605,[7]Hoja1!$C$6:$C$2605,C$5,[7]Hoja1!$E$6:$E$2605,$A10)</f>
        <v>#VALUE!</v>
      </c>
      <c r="D10" s="318" t="e">
        <f>SUMIFS([7]Hoja1!$K$6:$K$2605,[7]Hoja1!$C$6:$C$2605,D$5,[7]Hoja1!$E$6:$E$2605,$A10)</f>
        <v>#VALUE!</v>
      </c>
      <c r="E10" s="320"/>
      <c r="F10" s="318" t="e">
        <f>SUMIFS([7]Hoja1!$K$6:$K$2605,[7]Hoja1!$C$6:$C$2605,F$5,[7]Hoja1!$E$6:$E$2605,$A10)</f>
        <v>#VALUE!</v>
      </c>
      <c r="G10" s="318" t="e">
        <f>SUMIFS([7]Hoja1!$K$6:$K$2605,[7]Hoja1!$C$6:$C$2605,G$5,[7]Hoja1!$E$6:$E$2605,$A10)</f>
        <v>#VALUE!</v>
      </c>
      <c r="H10" s="318" t="e">
        <f>SUMIFS([7]Hoja1!$K$6:$K$2605,[7]Hoja1!$C$6:$C$2605,H$5,[7]Hoja1!$E$6:$E$2605,$A10)</f>
        <v>#VALUE!</v>
      </c>
      <c r="I10" s="318" t="e">
        <f>SUMIFS([7]Hoja1!$K$6:$K$2605,[7]Hoja1!$C$6:$C$2605,I$5,[7]Hoja1!$E$6:$E$2605,$A10)</f>
        <v>#VALUE!</v>
      </c>
      <c r="J10" s="318" t="e">
        <f>SUMIFS([7]Hoja1!$K$6:$K$2605,[7]Hoja1!$C$6:$C$2605,J$5,[7]Hoja1!$E$6:$E$2605,$A10)</f>
        <v>#VALUE!</v>
      </c>
      <c r="K10" s="320"/>
      <c r="L10" s="318" t="e">
        <f>SUMIFS([7]Hoja1!$K$6:$K$2605,[7]Hoja1!$C$6:$C$2605,L$5,[7]Hoja1!$E$6:$E$2605,$A10)</f>
        <v>#VALUE!</v>
      </c>
      <c r="M10" s="318" t="e">
        <f>SUMIFS([7]Hoja1!$K$6:$K$2605,[7]Hoja1!$C$6:$C$2605,M$5,[7]Hoja1!$E$6:$E$2605,$A10)</f>
        <v>#VALUE!</v>
      </c>
      <c r="N10" s="318" t="e">
        <f>SUMIFS([7]Hoja1!$K$6:$K$2605,[7]Hoja1!$C$6:$C$2605,N$5,[7]Hoja1!$E$6:$E$2605,$A10)</f>
        <v>#VALUE!</v>
      </c>
      <c r="O10" s="318" t="e">
        <f>SUMIFS([7]Hoja1!$K$6:$K$2605,[7]Hoja1!$C$6:$C$2605,O$5,[7]Hoja1!$E$6:$E$2605,$A10)</f>
        <v>#VALUE!</v>
      </c>
      <c r="P10" s="318" t="e">
        <f>SUMIFS([7]Hoja1!$K$6:$K$2605,[7]Hoja1!$C$6:$C$2605,P$5,[7]Hoja1!$E$6:$E$2605,$A10)</f>
        <v>#VALUE!</v>
      </c>
      <c r="Q10" s="318" t="e">
        <f>SUMIFS([7]Hoja1!$K$6:$K$2605,[7]Hoja1!$C$6:$C$2605,Q$5,[7]Hoja1!$E$6:$E$2605,$A10)</f>
        <v>#VALUE!</v>
      </c>
      <c r="R10" s="318" t="e">
        <f>SUMIFS([7]Hoja1!$K$6:$K$2605,[7]Hoja1!$C$6:$C$2605,R$5,[7]Hoja1!$E$6:$E$2605,$A10)</f>
        <v>#VALUE!</v>
      </c>
      <c r="S10" s="318" t="e">
        <f>SUMIFS([7]Hoja1!$K$6:$K$2605,[7]Hoja1!$C$6:$C$2605,S$5,[7]Hoja1!$E$6:$E$2605,$A10)</f>
        <v>#VALUE!</v>
      </c>
      <c r="T10" s="320"/>
      <c r="U10" s="318" t="e">
        <f>SUMIFS([7]Hoja1!$K$6:$K$2605,[7]Hoja1!$C$6:$C$2605,U$5,[7]Hoja1!$E$6:$E$2605,$A10)</f>
        <v>#VALUE!</v>
      </c>
      <c r="V10" s="318" t="e">
        <f>SUMIFS([7]Hoja1!$K$6:$K$2605,[7]Hoja1!$C$6:$C$2605,V$5,[7]Hoja1!$E$6:$E$2605,$A10)</f>
        <v>#VALUE!</v>
      </c>
      <c r="W10" s="318" t="e">
        <f>SUMIFS([7]Hoja1!$K$6:$K$2605,[7]Hoja1!$C$6:$C$2605,W$5,[7]Hoja1!$E$6:$E$2605,$A10)</f>
        <v>#VALUE!</v>
      </c>
      <c r="X10" s="318" t="e">
        <f>SUMIFS([7]Hoja1!$K$6:$K$2605,[7]Hoja1!$C$6:$C$2605,X$5,[7]Hoja1!$E$6:$E$2605,$A10)</f>
        <v>#VALUE!</v>
      </c>
      <c r="Y10" s="318" t="e">
        <f>SUMIFS([7]Hoja1!$K$6:$K$2605,[7]Hoja1!$C$6:$C$2605,Y$5,[7]Hoja1!$E$6:$E$2605,$A10)</f>
        <v>#VALUE!</v>
      </c>
      <c r="Z10" s="318" t="e">
        <f>SUMIFS([7]Hoja1!$K$6:$K$2605,[7]Hoja1!$C$6:$C$2605,Z$5,[7]Hoja1!$E$6:$E$2605,$A10)</f>
        <v>#VALUE!</v>
      </c>
      <c r="AA10" s="318" t="e">
        <f>SUMIFS([7]Hoja1!$K$6:$K$2605,[7]Hoja1!$C$6:$C$2605,AA$5,[7]Hoja1!$E$6:$E$2605,$A10)</f>
        <v>#VALUE!</v>
      </c>
      <c r="AB10" s="318" t="e">
        <f>SUMIFS([7]Hoja1!$K$6:$K$2605,[7]Hoja1!$C$6:$C$2605,AB$5,[7]Hoja1!$E$6:$E$2605,$A10)</f>
        <v>#VALUE!</v>
      </c>
      <c r="AC10" s="318" t="e">
        <f>SUMIFS([7]Hoja1!$K$6:$K$2605,[7]Hoja1!$C$6:$C$2605,AC$5,[7]Hoja1!$E$6:$E$2605,$A10)</f>
        <v>#VALUE!</v>
      </c>
      <c r="AD10" s="318" t="e">
        <f>SUMIFS([7]Hoja1!$K$6:$K$2605,[7]Hoja1!$C$6:$C$2605,AD$5,[7]Hoja1!$E$6:$E$2605,$A10)</f>
        <v>#VALUE!</v>
      </c>
      <c r="AE10" s="318" t="e">
        <f>SUMIFS([7]Hoja1!$K$6:$K$2605,[7]Hoja1!$C$6:$C$2605,AE$5,[7]Hoja1!$E$6:$E$2605,$A10)</f>
        <v>#VALUE!</v>
      </c>
      <c r="AF10" s="318" t="e">
        <f>SUMIFS([7]Hoja1!$K$6:$K$2605,[7]Hoja1!$C$6:$C$2605,AF$5,[7]Hoja1!$E$6:$E$2605,$A10)</f>
        <v>#VALUE!</v>
      </c>
      <c r="AG10" s="318" t="e">
        <f>SUMIFS([7]Hoja1!$K$6:$K$2605,[7]Hoja1!$C$6:$C$2605,AG$5,[7]Hoja1!$E$6:$E$2605,$A10)</f>
        <v>#VALUE!</v>
      </c>
      <c r="AH10" s="318" t="e">
        <f>SUMIFS([7]Hoja1!$K$6:$K$2605,[7]Hoja1!$C$6:$C$2605,AH$5,[7]Hoja1!$E$6:$E$2605,$A10)</f>
        <v>#VALUE!</v>
      </c>
      <c r="AI10" s="318" t="e">
        <f>SUMIFS([7]Hoja1!$K$6:$K$2605,[7]Hoja1!$C$6:$C$2605,AI$5,[7]Hoja1!$E$6:$E$2605,$A10)</f>
        <v>#VALUE!</v>
      </c>
      <c r="AJ10" s="318" t="e">
        <f>SUMIFS([7]Hoja1!$K$6:$K$2605,[7]Hoja1!$C$6:$C$2605,AJ$5,[7]Hoja1!$E$6:$E$2605,$A10)</f>
        <v>#VALUE!</v>
      </c>
      <c r="AK10" s="320"/>
      <c r="AL10" s="320"/>
      <c r="AM10" s="318" t="e">
        <f>SUMIFS([7]Hoja1!$K$6:$K$2605,[7]Hoja1!$C$6:$C$2605,AM$5,[7]Hoja1!$E$6:$E$2605,$A10)</f>
        <v>#VALUE!</v>
      </c>
      <c r="AN10" s="318" t="e">
        <f>SUMIFS([7]Hoja1!$K$6:$K$2605,[7]Hoja1!$C$6:$C$2605,AN$5,[7]Hoja1!$E$6:$E$2605,$A10)</f>
        <v>#VALUE!</v>
      </c>
      <c r="AO10" s="318" t="e">
        <f>SUMIFS([7]Hoja1!$K$6:$K$2605,[7]Hoja1!$C$6:$C$2605,AO$5,[7]Hoja1!$E$6:$E$2605,$A10)</f>
        <v>#VALUE!</v>
      </c>
      <c r="AP10" s="318" t="e">
        <f>SUMIFS([7]Hoja1!$K$6:$K$2605,[7]Hoja1!$C$6:$C$2605,AP$5,[7]Hoja1!$E$6:$E$2605,$A10)</f>
        <v>#VALUE!</v>
      </c>
      <c r="AQ10" s="318"/>
      <c r="AR10" s="321">
        <v>914630.03736900003</v>
      </c>
      <c r="AS10" s="321"/>
      <c r="AT10" s="319" t="e">
        <f t="shared" si="1"/>
        <v>#VALUE!</v>
      </c>
      <c r="AU10" s="316"/>
      <c r="AV10" s="316"/>
    </row>
    <row r="11" spans="1:48" x14ac:dyDescent="0.25">
      <c r="A11" s="5" t="s">
        <v>202</v>
      </c>
      <c r="B11" s="5">
        <v>4222120</v>
      </c>
      <c r="C11" s="318" t="e">
        <f>SUMIFS([7]Hoja1!$K$6:$K$2605,[7]Hoja1!$C$6:$C$2605,C$5,[7]Hoja1!$E$6:$E$2605,$A11)</f>
        <v>#VALUE!</v>
      </c>
      <c r="D11" s="318" t="e">
        <f>SUMIFS([7]Hoja1!$K$6:$K$2605,[7]Hoja1!$C$6:$C$2605,D$5,[7]Hoja1!$E$6:$E$2605,$A11)</f>
        <v>#VALUE!</v>
      </c>
      <c r="E11" s="320"/>
      <c r="F11" s="318" t="e">
        <f>SUMIFS([7]Hoja1!$K$6:$K$2605,[7]Hoja1!$C$6:$C$2605,F$5,[7]Hoja1!$E$6:$E$2605,$A11)</f>
        <v>#VALUE!</v>
      </c>
      <c r="G11" s="318" t="e">
        <f>SUMIFS([7]Hoja1!$K$6:$K$2605,[7]Hoja1!$C$6:$C$2605,G$5,[7]Hoja1!$E$6:$E$2605,$A11)</f>
        <v>#VALUE!</v>
      </c>
      <c r="H11" s="318" t="e">
        <f>SUMIFS([7]Hoja1!$K$6:$K$2605,[7]Hoja1!$C$6:$C$2605,H$5,[7]Hoja1!$E$6:$E$2605,$A11)</f>
        <v>#VALUE!</v>
      </c>
      <c r="I11" s="318" t="e">
        <f>SUMIFS([7]Hoja1!$K$6:$K$2605,[7]Hoja1!$C$6:$C$2605,I$5,[7]Hoja1!$E$6:$E$2605,$A11)</f>
        <v>#VALUE!</v>
      </c>
      <c r="J11" s="318" t="e">
        <f>SUMIFS([7]Hoja1!$K$6:$K$2605,[7]Hoja1!$C$6:$C$2605,J$5,[7]Hoja1!$E$6:$E$2605,$A11)</f>
        <v>#VALUE!</v>
      </c>
      <c r="K11" s="320"/>
      <c r="L11" s="318" t="e">
        <f>SUMIFS([7]Hoja1!$K$6:$K$2605,[7]Hoja1!$C$6:$C$2605,L$5,[7]Hoja1!$E$6:$E$2605,$A11)</f>
        <v>#VALUE!</v>
      </c>
      <c r="M11" s="318" t="e">
        <f>SUMIFS([7]Hoja1!$K$6:$K$2605,[7]Hoja1!$C$6:$C$2605,M$5,[7]Hoja1!$E$6:$E$2605,$A11)</f>
        <v>#VALUE!</v>
      </c>
      <c r="N11" s="318" t="e">
        <f>SUMIFS([7]Hoja1!$K$6:$K$2605,[7]Hoja1!$C$6:$C$2605,N$5,[7]Hoja1!$E$6:$E$2605,$A11)</f>
        <v>#VALUE!</v>
      </c>
      <c r="O11" s="318" t="e">
        <f>SUMIFS([7]Hoja1!$K$6:$K$2605,[7]Hoja1!$C$6:$C$2605,O$5,[7]Hoja1!$E$6:$E$2605,$A11)</f>
        <v>#VALUE!</v>
      </c>
      <c r="P11" s="318" t="e">
        <f>SUMIFS([7]Hoja1!$K$6:$K$2605,[7]Hoja1!$C$6:$C$2605,P$5,[7]Hoja1!$E$6:$E$2605,$A11)</f>
        <v>#VALUE!</v>
      </c>
      <c r="Q11" s="318" t="e">
        <f>SUMIFS([7]Hoja1!$K$6:$K$2605,[7]Hoja1!$C$6:$C$2605,Q$5,[7]Hoja1!$E$6:$E$2605,$A11)</f>
        <v>#VALUE!</v>
      </c>
      <c r="R11" s="318" t="e">
        <f>SUMIFS([7]Hoja1!$K$6:$K$2605,[7]Hoja1!$C$6:$C$2605,R$5,[7]Hoja1!$E$6:$E$2605,$A11)</f>
        <v>#VALUE!</v>
      </c>
      <c r="S11" s="318" t="e">
        <f>SUMIFS([7]Hoja1!$K$6:$K$2605,[7]Hoja1!$C$6:$C$2605,S$5,[7]Hoja1!$E$6:$E$2605,$A11)</f>
        <v>#VALUE!</v>
      </c>
      <c r="T11" s="320"/>
      <c r="U11" s="318" t="e">
        <f>SUMIFS([7]Hoja1!$K$6:$K$2605,[7]Hoja1!$C$6:$C$2605,U$5,[7]Hoja1!$E$6:$E$2605,$A11)</f>
        <v>#VALUE!</v>
      </c>
      <c r="V11" s="318" t="e">
        <f>SUMIFS([7]Hoja1!$K$6:$K$2605,[7]Hoja1!$C$6:$C$2605,V$5,[7]Hoja1!$E$6:$E$2605,$A11)</f>
        <v>#VALUE!</v>
      </c>
      <c r="W11" s="318" t="e">
        <f>SUMIFS([7]Hoja1!$K$6:$K$2605,[7]Hoja1!$C$6:$C$2605,W$5,[7]Hoja1!$E$6:$E$2605,$A11)</f>
        <v>#VALUE!</v>
      </c>
      <c r="X11" s="318" t="e">
        <f>SUMIFS([7]Hoja1!$K$6:$K$2605,[7]Hoja1!$C$6:$C$2605,X$5,[7]Hoja1!$E$6:$E$2605,$A11)</f>
        <v>#VALUE!</v>
      </c>
      <c r="Y11" s="318" t="e">
        <f>SUMIFS([7]Hoja1!$K$6:$K$2605,[7]Hoja1!$C$6:$C$2605,Y$5,[7]Hoja1!$E$6:$E$2605,$A11)</f>
        <v>#VALUE!</v>
      </c>
      <c r="Z11" s="318" t="e">
        <f>SUMIFS([7]Hoja1!$K$6:$K$2605,[7]Hoja1!$C$6:$C$2605,Z$5,[7]Hoja1!$E$6:$E$2605,$A11)</f>
        <v>#VALUE!</v>
      </c>
      <c r="AA11" s="318" t="e">
        <f>SUMIFS([7]Hoja1!$K$6:$K$2605,[7]Hoja1!$C$6:$C$2605,AA$5,[7]Hoja1!$E$6:$E$2605,$A11)</f>
        <v>#VALUE!</v>
      </c>
      <c r="AB11" s="318" t="e">
        <f>SUMIFS([7]Hoja1!$K$6:$K$2605,[7]Hoja1!$C$6:$C$2605,AB$5,[7]Hoja1!$E$6:$E$2605,$A11)</f>
        <v>#VALUE!</v>
      </c>
      <c r="AC11" s="318" t="e">
        <f>SUMIFS([7]Hoja1!$K$6:$K$2605,[7]Hoja1!$C$6:$C$2605,AC$5,[7]Hoja1!$E$6:$E$2605,$A11)</f>
        <v>#VALUE!</v>
      </c>
      <c r="AD11" s="318" t="e">
        <f>SUMIFS([7]Hoja1!$K$6:$K$2605,[7]Hoja1!$C$6:$C$2605,AD$5,[7]Hoja1!$E$6:$E$2605,$A11)</f>
        <v>#VALUE!</v>
      </c>
      <c r="AE11" s="318" t="e">
        <f>SUMIFS([7]Hoja1!$K$6:$K$2605,[7]Hoja1!$C$6:$C$2605,AE$5,[7]Hoja1!$E$6:$E$2605,$A11)</f>
        <v>#VALUE!</v>
      </c>
      <c r="AF11" s="318" t="e">
        <f>SUMIFS([7]Hoja1!$K$6:$K$2605,[7]Hoja1!$C$6:$C$2605,AF$5,[7]Hoja1!$E$6:$E$2605,$A11)</f>
        <v>#VALUE!</v>
      </c>
      <c r="AG11" s="318" t="e">
        <f>SUMIFS([7]Hoja1!$K$6:$K$2605,[7]Hoja1!$C$6:$C$2605,AG$5,[7]Hoja1!$E$6:$E$2605,$A11)</f>
        <v>#VALUE!</v>
      </c>
      <c r="AH11" s="318" t="e">
        <f>SUMIFS([7]Hoja1!$K$6:$K$2605,[7]Hoja1!$C$6:$C$2605,AH$5,[7]Hoja1!$E$6:$E$2605,$A11)</f>
        <v>#VALUE!</v>
      </c>
      <c r="AI11" s="318" t="e">
        <f>SUMIFS([7]Hoja1!$K$6:$K$2605,[7]Hoja1!$C$6:$C$2605,AI$5,[7]Hoja1!$E$6:$E$2605,$A11)</f>
        <v>#VALUE!</v>
      </c>
      <c r="AJ11" s="318" t="e">
        <f>SUMIFS([7]Hoja1!$K$6:$K$2605,[7]Hoja1!$C$6:$C$2605,AJ$5,[7]Hoja1!$E$6:$E$2605,$A11)</f>
        <v>#VALUE!</v>
      </c>
      <c r="AK11" s="320"/>
      <c r="AL11" s="320"/>
      <c r="AM11" s="318" t="e">
        <f>SUMIFS([7]Hoja1!$K$6:$K$2605,[7]Hoja1!$C$6:$C$2605,AM$5,[7]Hoja1!$E$6:$E$2605,$A11)</f>
        <v>#VALUE!</v>
      </c>
      <c r="AN11" s="318" t="e">
        <f>SUMIFS([7]Hoja1!$K$6:$K$2605,[7]Hoja1!$C$6:$C$2605,AN$5,[7]Hoja1!$E$6:$E$2605,$A11)</f>
        <v>#VALUE!</v>
      </c>
      <c r="AO11" s="318" t="e">
        <f>SUMIFS([7]Hoja1!$K$6:$K$2605,[7]Hoja1!$C$6:$C$2605,AO$5,[7]Hoja1!$E$6:$E$2605,$A11)</f>
        <v>#VALUE!</v>
      </c>
      <c r="AP11" s="318" t="e">
        <f>SUMIFS([7]Hoja1!$K$6:$K$2605,[7]Hoja1!$C$6:$C$2605,AP$5,[7]Hoja1!$E$6:$E$2605,$A11)</f>
        <v>#VALUE!</v>
      </c>
      <c r="AQ11" s="318"/>
      <c r="AR11" s="321">
        <v>569178.585723</v>
      </c>
      <c r="AS11" s="321"/>
      <c r="AT11" s="319" t="e">
        <f t="shared" si="1"/>
        <v>#VALUE!</v>
      </c>
      <c r="AU11" s="316"/>
      <c r="AV11" s="316"/>
    </row>
    <row r="12" spans="1:48" x14ac:dyDescent="0.25">
      <c r="A12" s="5" t="s">
        <v>203</v>
      </c>
      <c r="B12" s="5">
        <v>4222122</v>
      </c>
      <c r="C12" s="318" t="e">
        <f>SUMIFS([7]Hoja1!$K$6:$K$2605,[7]Hoja1!$C$6:$C$2605,C$5,[7]Hoja1!$E$6:$E$2605,$A12)</f>
        <v>#VALUE!</v>
      </c>
      <c r="D12" s="318" t="e">
        <f>SUMIFS([7]Hoja1!$K$6:$K$2605,[7]Hoja1!$C$6:$C$2605,D$5,[7]Hoja1!$E$6:$E$2605,$A12)</f>
        <v>#VALUE!</v>
      </c>
      <c r="E12" s="320"/>
      <c r="F12" s="318" t="e">
        <f>SUMIFS([7]Hoja1!$K$6:$K$2605,[7]Hoja1!$C$6:$C$2605,F$5,[7]Hoja1!$E$6:$E$2605,$A12)</f>
        <v>#VALUE!</v>
      </c>
      <c r="G12" s="318" t="e">
        <f>SUMIFS([7]Hoja1!$K$6:$K$2605,[7]Hoja1!$C$6:$C$2605,G$5,[7]Hoja1!$E$6:$E$2605,$A12)</f>
        <v>#VALUE!</v>
      </c>
      <c r="H12" s="318" t="e">
        <f>SUMIFS([7]Hoja1!$K$6:$K$2605,[7]Hoja1!$C$6:$C$2605,H$5,[7]Hoja1!$E$6:$E$2605,$A12)</f>
        <v>#VALUE!</v>
      </c>
      <c r="I12" s="318" t="e">
        <f>SUMIFS([7]Hoja1!$K$6:$K$2605,[7]Hoja1!$C$6:$C$2605,I$5,[7]Hoja1!$E$6:$E$2605,$A12)</f>
        <v>#VALUE!</v>
      </c>
      <c r="J12" s="318" t="e">
        <f>SUMIFS([7]Hoja1!$K$6:$K$2605,[7]Hoja1!$C$6:$C$2605,J$5,[7]Hoja1!$E$6:$E$2605,$A12)</f>
        <v>#VALUE!</v>
      </c>
      <c r="K12" s="320"/>
      <c r="L12" s="318" t="e">
        <f>SUMIFS([7]Hoja1!$K$6:$K$2605,[7]Hoja1!$C$6:$C$2605,L$5,[7]Hoja1!$E$6:$E$2605,$A12)</f>
        <v>#VALUE!</v>
      </c>
      <c r="M12" s="318" t="e">
        <f>SUMIFS([7]Hoja1!$K$6:$K$2605,[7]Hoja1!$C$6:$C$2605,M$5,[7]Hoja1!$E$6:$E$2605,$A12)</f>
        <v>#VALUE!</v>
      </c>
      <c r="N12" s="318" t="e">
        <f>SUMIFS([7]Hoja1!$K$6:$K$2605,[7]Hoja1!$C$6:$C$2605,N$5,[7]Hoja1!$E$6:$E$2605,$A12)</f>
        <v>#VALUE!</v>
      </c>
      <c r="O12" s="318" t="e">
        <f>SUMIFS([7]Hoja1!$K$6:$K$2605,[7]Hoja1!$C$6:$C$2605,O$5,[7]Hoja1!$E$6:$E$2605,$A12)</f>
        <v>#VALUE!</v>
      </c>
      <c r="P12" s="318" t="e">
        <f>SUMIFS([7]Hoja1!$K$6:$K$2605,[7]Hoja1!$C$6:$C$2605,P$5,[7]Hoja1!$E$6:$E$2605,$A12)</f>
        <v>#VALUE!</v>
      </c>
      <c r="Q12" s="318" t="e">
        <f>SUMIFS([7]Hoja1!$K$6:$K$2605,[7]Hoja1!$C$6:$C$2605,Q$5,[7]Hoja1!$E$6:$E$2605,$A12)</f>
        <v>#VALUE!</v>
      </c>
      <c r="R12" s="318" t="e">
        <f>SUMIFS([7]Hoja1!$K$6:$K$2605,[7]Hoja1!$C$6:$C$2605,R$5,[7]Hoja1!$E$6:$E$2605,$A12)</f>
        <v>#VALUE!</v>
      </c>
      <c r="S12" s="318" t="e">
        <f>SUMIFS([7]Hoja1!$K$6:$K$2605,[7]Hoja1!$C$6:$C$2605,S$5,[7]Hoja1!$E$6:$E$2605,$A12)</f>
        <v>#VALUE!</v>
      </c>
      <c r="T12" s="320"/>
      <c r="U12" s="318" t="e">
        <f>SUMIFS([7]Hoja1!$K$6:$K$2605,[7]Hoja1!$C$6:$C$2605,U$5,[7]Hoja1!$E$6:$E$2605,$A12)</f>
        <v>#VALUE!</v>
      </c>
      <c r="V12" s="318" t="e">
        <f>SUMIFS([7]Hoja1!$K$6:$K$2605,[7]Hoja1!$C$6:$C$2605,V$5,[7]Hoja1!$E$6:$E$2605,$A12)</f>
        <v>#VALUE!</v>
      </c>
      <c r="W12" s="318" t="e">
        <f>SUMIFS([7]Hoja1!$K$6:$K$2605,[7]Hoja1!$C$6:$C$2605,W$5,[7]Hoja1!$E$6:$E$2605,$A12)</f>
        <v>#VALUE!</v>
      </c>
      <c r="X12" s="318" t="e">
        <f>SUMIFS([7]Hoja1!$K$6:$K$2605,[7]Hoja1!$C$6:$C$2605,X$5,[7]Hoja1!$E$6:$E$2605,$A12)</f>
        <v>#VALUE!</v>
      </c>
      <c r="Y12" s="318" t="e">
        <f>SUMIFS([7]Hoja1!$K$6:$K$2605,[7]Hoja1!$C$6:$C$2605,Y$5,[7]Hoja1!$E$6:$E$2605,$A12)</f>
        <v>#VALUE!</v>
      </c>
      <c r="Z12" s="318" t="e">
        <f>SUMIFS([7]Hoja1!$K$6:$K$2605,[7]Hoja1!$C$6:$C$2605,Z$5,[7]Hoja1!$E$6:$E$2605,$A12)</f>
        <v>#VALUE!</v>
      </c>
      <c r="AA12" s="318" t="e">
        <f>SUMIFS([7]Hoja1!$K$6:$K$2605,[7]Hoja1!$C$6:$C$2605,AA$5,[7]Hoja1!$E$6:$E$2605,$A12)</f>
        <v>#VALUE!</v>
      </c>
      <c r="AB12" s="318" t="e">
        <f>SUMIFS([7]Hoja1!$K$6:$K$2605,[7]Hoja1!$C$6:$C$2605,AB$5,[7]Hoja1!$E$6:$E$2605,$A12)</f>
        <v>#VALUE!</v>
      </c>
      <c r="AC12" s="318" t="e">
        <f>SUMIFS([7]Hoja1!$K$6:$K$2605,[7]Hoja1!$C$6:$C$2605,AC$5,[7]Hoja1!$E$6:$E$2605,$A12)</f>
        <v>#VALUE!</v>
      </c>
      <c r="AD12" s="318" t="e">
        <f>SUMIFS([7]Hoja1!$K$6:$K$2605,[7]Hoja1!$C$6:$C$2605,AD$5,[7]Hoja1!$E$6:$E$2605,$A12)</f>
        <v>#VALUE!</v>
      </c>
      <c r="AE12" s="318" t="e">
        <f>SUMIFS([7]Hoja1!$K$6:$K$2605,[7]Hoja1!$C$6:$C$2605,AE$5,[7]Hoja1!$E$6:$E$2605,$A12)</f>
        <v>#VALUE!</v>
      </c>
      <c r="AF12" s="318" t="e">
        <f>SUMIFS([7]Hoja1!$K$6:$K$2605,[7]Hoja1!$C$6:$C$2605,AF$5,[7]Hoja1!$E$6:$E$2605,$A12)</f>
        <v>#VALUE!</v>
      </c>
      <c r="AG12" s="318" t="e">
        <f>SUMIFS([7]Hoja1!$K$6:$K$2605,[7]Hoja1!$C$6:$C$2605,AG$5,[7]Hoja1!$E$6:$E$2605,$A12)</f>
        <v>#VALUE!</v>
      </c>
      <c r="AH12" s="318" t="e">
        <f>SUMIFS([7]Hoja1!$K$6:$K$2605,[7]Hoja1!$C$6:$C$2605,AH$5,[7]Hoja1!$E$6:$E$2605,$A12)</f>
        <v>#VALUE!</v>
      </c>
      <c r="AI12" s="318" t="e">
        <f>SUMIFS([7]Hoja1!$K$6:$K$2605,[7]Hoja1!$C$6:$C$2605,AI$5,[7]Hoja1!$E$6:$E$2605,$A12)</f>
        <v>#VALUE!</v>
      </c>
      <c r="AJ12" s="318" t="e">
        <f>SUMIFS([7]Hoja1!$K$6:$K$2605,[7]Hoja1!$C$6:$C$2605,AJ$5,[7]Hoja1!$E$6:$E$2605,$A12)</f>
        <v>#VALUE!</v>
      </c>
      <c r="AK12" s="320"/>
      <c r="AL12" s="320"/>
      <c r="AM12" s="318" t="e">
        <f>SUMIFS([7]Hoja1!$K$6:$K$2605,[7]Hoja1!$C$6:$C$2605,AM$5,[7]Hoja1!$E$6:$E$2605,$A12)</f>
        <v>#VALUE!</v>
      </c>
      <c r="AN12" s="318" t="e">
        <f>SUMIFS([7]Hoja1!$K$6:$K$2605,[7]Hoja1!$C$6:$C$2605,AN$5,[7]Hoja1!$E$6:$E$2605,$A12)</f>
        <v>#VALUE!</v>
      </c>
      <c r="AO12" s="318" t="e">
        <f>SUMIFS([7]Hoja1!$K$6:$K$2605,[7]Hoja1!$C$6:$C$2605,AO$5,[7]Hoja1!$E$6:$E$2605,$A12)</f>
        <v>#VALUE!</v>
      </c>
      <c r="AP12" s="318" t="e">
        <f>SUMIFS([7]Hoja1!$K$6:$K$2605,[7]Hoja1!$C$6:$C$2605,AP$5,[7]Hoja1!$E$6:$E$2605,$A12)</f>
        <v>#VALUE!</v>
      </c>
      <c r="AQ12" s="318"/>
      <c r="AR12" s="321">
        <v>569178.585723</v>
      </c>
      <c r="AS12" s="321"/>
      <c r="AT12" s="319" t="e">
        <f t="shared" si="1"/>
        <v>#VALUE!</v>
      </c>
      <c r="AU12" s="316"/>
      <c r="AV12" s="316"/>
    </row>
    <row r="13" spans="1:48" x14ac:dyDescent="0.25">
      <c r="A13" s="5" t="s">
        <v>204</v>
      </c>
      <c r="B13" s="5">
        <v>4222125</v>
      </c>
      <c r="C13" s="318" t="e">
        <f>SUMIFS([7]Hoja1!$K$6:$K$2605,[7]Hoja1!$C$6:$C$2605,C$5,[7]Hoja1!$E$6:$E$2605,$A13)</f>
        <v>#VALUE!</v>
      </c>
      <c r="D13" s="318" t="e">
        <f>SUMIFS([7]Hoja1!$K$6:$K$2605,[7]Hoja1!$C$6:$C$2605,D$5,[7]Hoja1!$E$6:$E$2605,$A13)</f>
        <v>#VALUE!</v>
      </c>
      <c r="E13" s="320"/>
      <c r="F13" s="318" t="e">
        <f>SUMIFS([7]Hoja1!$K$6:$K$2605,[7]Hoja1!$C$6:$C$2605,F$5,[7]Hoja1!$E$6:$E$2605,$A13)</f>
        <v>#VALUE!</v>
      </c>
      <c r="G13" s="318" t="e">
        <f>SUMIFS([7]Hoja1!$K$6:$K$2605,[7]Hoja1!$C$6:$C$2605,G$5,[7]Hoja1!$E$6:$E$2605,$A13)</f>
        <v>#VALUE!</v>
      </c>
      <c r="H13" s="318" t="e">
        <f>SUMIFS([7]Hoja1!$K$6:$K$2605,[7]Hoja1!$C$6:$C$2605,H$5,[7]Hoja1!$E$6:$E$2605,$A13)</f>
        <v>#VALUE!</v>
      </c>
      <c r="I13" s="318" t="e">
        <f>SUMIFS([7]Hoja1!$K$6:$K$2605,[7]Hoja1!$C$6:$C$2605,I$5,[7]Hoja1!$E$6:$E$2605,$A13)</f>
        <v>#VALUE!</v>
      </c>
      <c r="J13" s="318" t="e">
        <f>SUMIFS([7]Hoja1!$K$6:$K$2605,[7]Hoja1!$C$6:$C$2605,J$5,[7]Hoja1!$E$6:$E$2605,$A13)</f>
        <v>#VALUE!</v>
      </c>
      <c r="K13" s="320"/>
      <c r="L13" s="318" t="e">
        <f>SUMIFS([7]Hoja1!$K$6:$K$2605,[7]Hoja1!$C$6:$C$2605,L$5,[7]Hoja1!$E$6:$E$2605,$A13)</f>
        <v>#VALUE!</v>
      </c>
      <c r="M13" s="318" t="e">
        <f>SUMIFS([7]Hoja1!$K$6:$K$2605,[7]Hoja1!$C$6:$C$2605,M$5,[7]Hoja1!$E$6:$E$2605,$A13)</f>
        <v>#VALUE!</v>
      </c>
      <c r="N13" s="318" t="e">
        <f>SUMIFS([7]Hoja1!$K$6:$K$2605,[7]Hoja1!$C$6:$C$2605,N$5,[7]Hoja1!$E$6:$E$2605,$A13)</f>
        <v>#VALUE!</v>
      </c>
      <c r="O13" s="318" t="e">
        <f>SUMIFS([7]Hoja1!$K$6:$K$2605,[7]Hoja1!$C$6:$C$2605,O$5,[7]Hoja1!$E$6:$E$2605,$A13)</f>
        <v>#VALUE!</v>
      </c>
      <c r="P13" s="318" t="e">
        <f>SUMIFS([7]Hoja1!$K$6:$K$2605,[7]Hoja1!$C$6:$C$2605,P$5,[7]Hoja1!$E$6:$E$2605,$A13)</f>
        <v>#VALUE!</v>
      </c>
      <c r="Q13" s="318" t="e">
        <f>SUMIFS([7]Hoja1!$K$6:$K$2605,[7]Hoja1!$C$6:$C$2605,Q$5,[7]Hoja1!$E$6:$E$2605,$A13)</f>
        <v>#VALUE!</v>
      </c>
      <c r="R13" s="318" t="e">
        <f>SUMIFS([7]Hoja1!$K$6:$K$2605,[7]Hoja1!$C$6:$C$2605,R$5,[7]Hoja1!$E$6:$E$2605,$A13)</f>
        <v>#VALUE!</v>
      </c>
      <c r="S13" s="318" t="e">
        <f>SUMIFS([7]Hoja1!$K$6:$K$2605,[7]Hoja1!$C$6:$C$2605,S$5,[7]Hoja1!$E$6:$E$2605,$A13)</f>
        <v>#VALUE!</v>
      </c>
      <c r="T13" s="320"/>
      <c r="U13" s="318" t="e">
        <f>SUMIFS([7]Hoja1!$K$6:$K$2605,[7]Hoja1!$C$6:$C$2605,U$5,[7]Hoja1!$E$6:$E$2605,$A13)</f>
        <v>#VALUE!</v>
      </c>
      <c r="V13" s="318" t="e">
        <f>SUMIFS([7]Hoja1!$K$6:$K$2605,[7]Hoja1!$C$6:$C$2605,V$5,[7]Hoja1!$E$6:$E$2605,$A13)</f>
        <v>#VALUE!</v>
      </c>
      <c r="W13" s="318" t="e">
        <f>SUMIFS([7]Hoja1!$K$6:$K$2605,[7]Hoja1!$C$6:$C$2605,W$5,[7]Hoja1!$E$6:$E$2605,$A13)</f>
        <v>#VALUE!</v>
      </c>
      <c r="X13" s="318" t="e">
        <f>SUMIFS([7]Hoja1!$K$6:$K$2605,[7]Hoja1!$C$6:$C$2605,X$5,[7]Hoja1!$E$6:$E$2605,$A13)</f>
        <v>#VALUE!</v>
      </c>
      <c r="Y13" s="318" t="e">
        <f>SUMIFS([7]Hoja1!$K$6:$K$2605,[7]Hoja1!$C$6:$C$2605,Y$5,[7]Hoja1!$E$6:$E$2605,$A13)</f>
        <v>#VALUE!</v>
      </c>
      <c r="Z13" s="318" t="e">
        <f>SUMIFS([7]Hoja1!$K$6:$K$2605,[7]Hoja1!$C$6:$C$2605,Z$5,[7]Hoja1!$E$6:$E$2605,$A13)</f>
        <v>#VALUE!</v>
      </c>
      <c r="AA13" s="318" t="e">
        <f>SUMIFS([7]Hoja1!$K$6:$K$2605,[7]Hoja1!$C$6:$C$2605,AA$5,[7]Hoja1!$E$6:$E$2605,$A13)</f>
        <v>#VALUE!</v>
      </c>
      <c r="AB13" s="318" t="e">
        <f>SUMIFS([7]Hoja1!$K$6:$K$2605,[7]Hoja1!$C$6:$C$2605,AB$5,[7]Hoja1!$E$6:$E$2605,$A13)</f>
        <v>#VALUE!</v>
      </c>
      <c r="AC13" s="318" t="e">
        <f>SUMIFS([7]Hoja1!$K$6:$K$2605,[7]Hoja1!$C$6:$C$2605,AC$5,[7]Hoja1!$E$6:$E$2605,$A13)</f>
        <v>#VALUE!</v>
      </c>
      <c r="AD13" s="318" t="e">
        <f>SUMIFS([7]Hoja1!$K$6:$K$2605,[7]Hoja1!$C$6:$C$2605,AD$5,[7]Hoja1!$E$6:$E$2605,$A13)</f>
        <v>#VALUE!</v>
      </c>
      <c r="AE13" s="318" t="e">
        <f>SUMIFS([7]Hoja1!$K$6:$K$2605,[7]Hoja1!$C$6:$C$2605,AE$5,[7]Hoja1!$E$6:$E$2605,$A13)</f>
        <v>#VALUE!</v>
      </c>
      <c r="AF13" s="318" t="e">
        <f>SUMIFS([7]Hoja1!$K$6:$K$2605,[7]Hoja1!$C$6:$C$2605,AF$5,[7]Hoja1!$E$6:$E$2605,$A13)</f>
        <v>#VALUE!</v>
      </c>
      <c r="AG13" s="318" t="e">
        <f>SUMIFS([7]Hoja1!$K$6:$K$2605,[7]Hoja1!$C$6:$C$2605,AG$5,[7]Hoja1!$E$6:$E$2605,$A13)</f>
        <v>#VALUE!</v>
      </c>
      <c r="AH13" s="318" t="e">
        <f>SUMIFS([7]Hoja1!$K$6:$K$2605,[7]Hoja1!$C$6:$C$2605,AH$5,[7]Hoja1!$E$6:$E$2605,$A13)</f>
        <v>#VALUE!</v>
      </c>
      <c r="AI13" s="318" t="e">
        <f>SUMIFS([7]Hoja1!$K$6:$K$2605,[7]Hoja1!$C$6:$C$2605,AI$5,[7]Hoja1!$E$6:$E$2605,$A13)</f>
        <v>#VALUE!</v>
      </c>
      <c r="AJ13" s="318" t="e">
        <f>SUMIFS([7]Hoja1!$K$6:$K$2605,[7]Hoja1!$C$6:$C$2605,AJ$5,[7]Hoja1!$E$6:$E$2605,$A13)</f>
        <v>#VALUE!</v>
      </c>
      <c r="AK13" s="320"/>
      <c r="AL13" s="320"/>
      <c r="AM13" s="318" t="e">
        <f>SUMIFS([7]Hoja1!$K$6:$K$2605,[7]Hoja1!$C$6:$C$2605,AM$5,[7]Hoja1!$E$6:$E$2605,$A13)</f>
        <v>#VALUE!</v>
      </c>
      <c r="AN13" s="318" t="e">
        <f>SUMIFS([7]Hoja1!$K$6:$K$2605,[7]Hoja1!$C$6:$C$2605,AN$5,[7]Hoja1!$E$6:$E$2605,$A13)</f>
        <v>#VALUE!</v>
      </c>
      <c r="AO13" s="318" t="e">
        <f>SUMIFS([7]Hoja1!$K$6:$K$2605,[7]Hoja1!$C$6:$C$2605,AO$5,[7]Hoja1!$E$6:$E$2605,$A13)</f>
        <v>#VALUE!</v>
      </c>
      <c r="AP13" s="318" t="e">
        <f>SUMIFS([7]Hoja1!$K$6:$K$2605,[7]Hoja1!$C$6:$C$2605,AP$5,[7]Hoja1!$E$6:$E$2605,$A13)</f>
        <v>#VALUE!</v>
      </c>
      <c r="AQ13" s="318"/>
      <c r="AR13" s="321">
        <v>569178.585723</v>
      </c>
      <c r="AS13" s="321"/>
      <c r="AT13" s="319" t="e">
        <f t="shared" si="1"/>
        <v>#VALUE!</v>
      </c>
      <c r="AU13" s="316"/>
      <c r="AV13" s="316"/>
    </row>
    <row r="14" spans="1:48" x14ac:dyDescent="0.25">
      <c r="A14" s="5" t="s">
        <v>206</v>
      </c>
      <c r="B14" s="5">
        <v>4222124</v>
      </c>
      <c r="C14" s="318" t="e">
        <f>SUMIFS([7]Hoja1!$K$6:$K$2605,[7]Hoja1!$C$6:$C$2605,C$5,[7]Hoja1!$E$6:$E$2605,$A14)</f>
        <v>#VALUE!</v>
      </c>
      <c r="D14" s="318" t="e">
        <f>SUMIFS([7]Hoja1!$K$6:$K$2605,[7]Hoja1!$C$6:$C$2605,D$5,[7]Hoja1!$E$6:$E$2605,$A14)</f>
        <v>#VALUE!</v>
      </c>
      <c r="E14" s="320"/>
      <c r="F14" s="318" t="e">
        <f>SUMIFS([7]Hoja1!$K$6:$K$2605,[7]Hoja1!$C$6:$C$2605,F$5,[7]Hoja1!$E$6:$E$2605,$A14)</f>
        <v>#VALUE!</v>
      </c>
      <c r="G14" s="318" t="e">
        <f>SUMIFS([7]Hoja1!$K$6:$K$2605,[7]Hoja1!$C$6:$C$2605,G$5,[7]Hoja1!$E$6:$E$2605,$A14)</f>
        <v>#VALUE!</v>
      </c>
      <c r="H14" s="318" t="e">
        <f>SUMIFS([7]Hoja1!$K$6:$K$2605,[7]Hoja1!$C$6:$C$2605,H$5,[7]Hoja1!$E$6:$E$2605,$A14)</f>
        <v>#VALUE!</v>
      </c>
      <c r="I14" s="318" t="e">
        <f>SUMIFS([7]Hoja1!$K$6:$K$2605,[7]Hoja1!$C$6:$C$2605,I$5,[7]Hoja1!$E$6:$E$2605,$A14)</f>
        <v>#VALUE!</v>
      </c>
      <c r="J14" s="318" t="e">
        <f>SUMIFS([7]Hoja1!$K$6:$K$2605,[7]Hoja1!$C$6:$C$2605,J$5,[7]Hoja1!$E$6:$E$2605,$A14)</f>
        <v>#VALUE!</v>
      </c>
      <c r="K14" s="320"/>
      <c r="L14" s="318" t="e">
        <f>SUMIFS([7]Hoja1!$K$6:$K$2605,[7]Hoja1!$C$6:$C$2605,L$5,[7]Hoja1!$E$6:$E$2605,$A14)</f>
        <v>#VALUE!</v>
      </c>
      <c r="M14" s="318" t="e">
        <f>SUMIFS([7]Hoja1!$K$6:$K$2605,[7]Hoja1!$C$6:$C$2605,M$5,[7]Hoja1!$E$6:$E$2605,$A14)</f>
        <v>#VALUE!</v>
      </c>
      <c r="N14" s="318" t="e">
        <f>SUMIFS([7]Hoja1!$K$6:$K$2605,[7]Hoja1!$C$6:$C$2605,N$5,[7]Hoja1!$E$6:$E$2605,$A14)</f>
        <v>#VALUE!</v>
      </c>
      <c r="O14" s="318" t="e">
        <f>SUMIFS([7]Hoja1!$K$6:$K$2605,[7]Hoja1!$C$6:$C$2605,O$5,[7]Hoja1!$E$6:$E$2605,$A14)</f>
        <v>#VALUE!</v>
      </c>
      <c r="P14" s="318" t="e">
        <f>SUMIFS([7]Hoja1!$K$6:$K$2605,[7]Hoja1!$C$6:$C$2605,P$5,[7]Hoja1!$E$6:$E$2605,$A14)</f>
        <v>#VALUE!</v>
      </c>
      <c r="Q14" s="318" t="e">
        <f>SUMIFS([7]Hoja1!$K$6:$K$2605,[7]Hoja1!$C$6:$C$2605,Q$5,[7]Hoja1!$E$6:$E$2605,$A14)</f>
        <v>#VALUE!</v>
      </c>
      <c r="R14" s="318" t="e">
        <f>SUMIFS([7]Hoja1!$K$6:$K$2605,[7]Hoja1!$C$6:$C$2605,R$5,[7]Hoja1!$E$6:$E$2605,$A14)</f>
        <v>#VALUE!</v>
      </c>
      <c r="S14" s="318" t="e">
        <f>SUMIFS([7]Hoja1!$K$6:$K$2605,[7]Hoja1!$C$6:$C$2605,S$5,[7]Hoja1!$E$6:$E$2605,$A14)</f>
        <v>#VALUE!</v>
      </c>
      <c r="T14" s="320"/>
      <c r="U14" s="318" t="e">
        <f>SUMIFS([7]Hoja1!$K$6:$K$2605,[7]Hoja1!$C$6:$C$2605,U$5,[7]Hoja1!$E$6:$E$2605,$A14)</f>
        <v>#VALUE!</v>
      </c>
      <c r="V14" s="318" t="e">
        <f>SUMIFS([7]Hoja1!$K$6:$K$2605,[7]Hoja1!$C$6:$C$2605,V$5,[7]Hoja1!$E$6:$E$2605,$A14)</f>
        <v>#VALUE!</v>
      </c>
      <c r="W14" s="318" t="e">
        <f>SUMIFS([7]Hoja1!$K$6:$K$2605,[7]Hoja1!$C$6:$C$2605,W$5,[7]Hoja1!$E$6:$E$2605,$A14)</f>
        <v>#VALUE!</v>
      </c>
      <c r="X14" s="318" t="e">
        <f>SUMIFS([7]Hoja1!$K$6:$K$2605,[7]Hoja1!$C$6:$C$2605,X$5,[7]Hoja1!$E$6:$E$2605,$A14)</f>
        <v>#VALUE!</v>
      </c>
      <c r="Y14" s="318" t="e">
        <f>SUMIFS([7]Hoja1!$K$6:$K$2605,[7]Hoja1!$C$6:$C$2605,Y$5,[7]Hoja1!$E$6:$E$2605,$A14)</f>
        <v>#VALUE!</v>
      </c>
      <c r="Z14" s="318" t="e">
        <f>SUMIFS([7]Hoja1!$K$6:$K$2605,[7]Hoja1!$C$6:$C$2605,Z$5,[7]Hoja1!$E$6:$E$2605,$A14)</f>
        <v>#VALUE!</v>
      </c>
      <c r="AA14" s="318" t="e">
        <f>SUMIFS([7]Hoja1!$K$6:$K$2605,[7]Hoja1!$C$6:$C$2605,AA$5,[7]Hoja1!$E$6:$E$2605,$A14)</f>
        <v>#VALUE!</v>
      </c>
      <c r="AB14" s="318" t="e">
        <f>SUMIFS([7]Hoja1!$K$6:$K$2605,[7]Hoja1!$C$6:$C$2605,AB$5,[7]Hoja1!$E$6:$E$2605,$A14)</f>
        <v>#VALUE!</v>
      </c>
      <c r="AC14" s="318" t="e">
        <f>SUMIFS([7]Hoja1!$K$6:$K$2605,[7]Hoja1!$C$6:$C$2605,AC$5,[7]Hoja1!$E$6:$E$2605,$A14)</f>
        <v>#VALUE!</v>
      </c>
      <c r="AD14" s="318" t="e">
        <f>SUMIFS([7]Hoja1!$K$6:$K$2605,[7]Hoja1!$C$6:$C$2605,AD$5,[7]Hoja1!$E$6:$E$2605,$A14)</f>
        <v>#VALUE!</v>
      </c>
      <c r="AE14" s="318" t="e">
        <f>SUMIFS([7]Hoja1!$K$6:$K$2605,[7]Hoja1!$C$6:$C$2605,AE$5,[7]Hoja1!$E$6:$E$2605,$A14)</f>
        <v>#VALUE!</v>
      </c>
      <c r="AF14" s="318" t="e">
        <f>SUMIFS([7]Hoja1!$K$6:$K$2605,[7]Hoja1!$C$6:$C$2605,AF$5,[7]Hoja1!$E$6:$E$2605,$A14)</f>
        <v>#VALUE!</v>
      </c>
      <c r="AG14" s="318" t="e">
        <f>SUMIFS([7]Hoja1!$K$6:$K$2605,[7]Hoja1!$C$6:$C$2605,AG$5,[7]Hoja1!$E$6:$E$2605,$A14)</f>
        <v>#VALUE!</v>
      </c>
      <c r="AH14" s="318" t="e">
        <f>SUMIFS([7]Hoja1!$K$6:$K$2605,[7]Hoja1!$C$6:$C$2605,AH$5,[7]Hoja1!$E$6:$E$2605,$A14)</f>
        <v>#VALUE!</v>
      </c>
      <c r="AI14" s="318" t="e">
        <f>SUMIFS([7]Hoja1!$K$6:$K$2605,[7]Hoja1!$C$6:$C$2605,AI$5,[7]Hoja1!$E$6:$E$2605,$A14)</f>
        <v>#VALUE!</v>
      </c>
      <c r="AJ14" s="318" t="e">
        <f>SUMIFS([7]Hoja1!$K$6:$K$2605,[7]Hoja1!$C$6:$C$2605,AJ$5,[7]Hoja1!$E$6:$E$2605,$A14)</f>
        <v>#VALUE!</v>
      </c>
      <c r="AK14" s="320"/>
      <c r="AL14" s="320"/>
      <c r="AM14" s="318" t="e">
        <f>SUMIFS([7]Hoja1!$K$6:$K$2605,[7]Hoja1!$C$6:$C$2605,AM$5,[7]Hoja1!$E$6:$E$2605,$A14)</f>
        <v>#VALUE!</v>
      </c>
      <c r="AN14" s="318" t="e">
        <f>SUMIFS([7]Hoja1!$K$6:$K$2605,[7]Hoja1!$C$6:$C$2605,AN$5,[7]Hoja1!$E$6:$E$2605,$A14)</f>
        <v>#VALUE!</v>
      </c>
      <c r="AO14" s="318" t="e">
        <f>SUMIFS([7]Hoja1!$K$6:$K$2605,[7]Hoja1!$C$6:$C$2605,AO$5,[7]Hoja1!$E$6:$E$2605,$A14)</f>
        <v>#VALUE!</v>
      </c>
      <c r="AP14" s="318" t="e">
        <f>SUMIFS([7]Hoja1!$K$6:$K$2605,[7]Hoja1!$C$6:$C$2605,AP$5,[7]Hoja1!$E$6:$E$2605,$A14)</f>
        <v>#VALUE!</v>
      </c>
      <c r="AQ14" s="318"/>
      <c r="AR14" s="321">
        <v>569178.585723</v>
      </c>
      <c r="AS14" s="321"/>
      <c r="AT14" s="319" t="e">
        <f t="shared" si="1"/>
        <v>#VALUE!</v>
      </c>
      <c r="AU14" s="316"/>
      <c r="AV14" s="316"/>
    </row>
    <row r="15" spans="1:48" x14ac:dyDescent="0.25">
      <c r="A15" s="5" t="s">
        <v>207</v>
      </c>
      <c r="B15" s="5">
        <v>4222138</v>
      </c>
      <c r="C15" s="318" t="e">
        <f>SUMIFS([7]Hoja1!$K$6:$K$2605,[7]Hoja1!$C$6:$C$2605,C$5,[7]Hoja1!$E$6:$E$2605,$A15)</f>
        <v>#VALUE!</v>
      </c>
      <c r="D15" s="318" t="e">
        <f>SUMIFS([7]Hoja1!$K$6:$K$2605,[7]Hoja1!$C$6:$C$2605,D$5,[7]Hoja1!$E$6:$E$2605,$A15)</f>
        <v>#VALUE!</v>
      </c>
      <c r="E15" s="320"/>
      <c r="F15" s="318" t="e">
        <f>SUMIFS([7]Hoja1!$K$6:$K$2605,[7]Hoja1!$C$6:$C$2605,F$5,[7]Hoja1!$E$6:$E$2605,$A15)</f>
        <v>#VALUE!</v>
      </c>
      <c r="G15" s="318" t="e">
        <f>SUMIFS([7]Hoja1!$K$6:$K$2605,[7]Hoja1!$C$6:$C$2605,G$5,[7]Hoja1!$E$6:$E$2605,$A15)</f>
        <v>#VALUE!</v>
      </c>
      <c r="H15" s="318" t="e">
        <f>SUMIFS([7]Hoja1!$K$6:$K$2605,[7]Hoja1!$C$6:$C$2605,H$5,[7]Hoja1!$E$6:$E$2605,$A15)</f>
        <v>#VALUE!</v>
      </c>
      <c r="I15" s="318" t="e">
        <f>SUMIFS([7]Hoja1!$K$6:$K$2605,[7]Hoja1!$C$6:$C$2605,I$5,[7]Hoja1!$E$6:$E$2605,$A15)</f>
        <v>#VALUE!</v>
      </c>
      <c r="J15" s="318" t="e">
        <f>SUMIFS([7]Hoja1!$K$6:$K$2605,[7]Hoja1!$C$6:$C$2605,J$5,[7]Hoja1!$E$6:$E$2605,$A15)</f>
        <v>#VALUE!</v>
      </c>
      <c r="K15" s="320"/>
      <c r="L15" s="318" t="e">
        <f>SUMIFS([7]Hoja1!$K$6:$K$2605,[7]Hoja1!$C$6:$C$2605,L$5,[7]Hoja1!$E$6:$E$2605,$A15)</f>
        <v>#VALUE!</v>
      </c>
      <c r="M15" s="318" t="e">
        <f>SUMIFS([7]Hoja1!$K$6:$K$2605,[7]Hoja1!$C$6:$C$2605,M$5,[7]Hoja1!$E$6:$E$2605,$A15)</f>
        <v>#VALUE!</v>
      </c>
      <c r="N15" s="318" t="e">
        <f>SUMIFS([7]Hoja1!$K$6:$K$2605,[7]Hoja1!$C$6:$C$2605,N$5,[7]Hoja1!$E$6:$E$2605,$A15)</f>
        <v>#VALUE!</v>
      </c>
      <c r="O15" s="318" t="e">
        <f>SUMIFS([7]Hoja1!$K$6:$K$2605,[7]Hoja1!$C$6:$C$2605,O$5,[7]Hoja1!$E$6:$E$2605,$A15)</f>
        <v>#VALUE!</v>
      </c>
      <c r="P15" s="318" t="e">
        <f>SUMIFS([7]Hoja1!$K$6:$K$2605,[7]Hoja1!$C$6:$C$2605,P$5,[7]Hoja1!$E$6:$E$2605,$A15)</f>
        <v>#VALUE!</v>
      </c>
      <c r="Q15" s="318" t="e">
        <f>SUMIFS([7]Hoja1!$K$6:$K$2605,[7]Hoja1!$C$6:$C$2605,Q$5,[7]Hoja1!$E$6:$E$2605,$A15)</f>
        <v>#VALUE!</v>
      </c>
      <c r="R15" s="318" t="e">
        <f>SUMIFS([7]Hoja1!$K$6:$K$2605,[7]Hoja1!$C$6:$C$2605,R$5,[7]Hoja1!$E$6:$E$2605,$A15)</f>
        <v>#VALUE!</v>
      </c>
      <c r="S15" s="318" t="e">
        <f>SUMIFS([7]Hoja1!$K$6:$K$2605,[7]Hoja1!$C$6:$C$2605,S$5,[7]Hoja1!$E$6:$E$2605,$A15)</f>
        <v>#VALUE!</v>
      </c>
      <c r="T15" s="320"/>
      <c r="U15" s="318" t="e">
        <f>SUMIFS([7]Hoja1!$K$6:$K$2605,[7]Hoja1!$C$6:$C$2605,U$5,[7]Hoja1!$E$6:$E$2605,$A15)</f>
        <v>#VALUE!</v>
      </c>
      <c r="V15" s="318" t="e">
        <f>SUMIFS([7]Hoja1!$K$6:$K$2605,[7]Hoja1!$C$6:$C$2605,V$5,[7]Hoja1!$E$6:$E$2605,$A15)</f>
        <v>#VALUE!</v>
      </c>
      <c r="W15" s="318" t="e">
        <f>SUMIFS([7]Hoja1!$K$6:$K$2605,[7]Hoja1!$C$6:$C$2605,W$5,[7]Hoja1!$E$6:$E$2605,$A15)</f>
        <v>#VALUE!</v>
      </c>
      <c r="X15" s="318" t="e">
        <f>SUMIFS([7]Hoja1!$K$6:$K$2605,[7]Hoja1!$C$6:$C$2605,X$5,[7]Hoja1!$E$6:$E$2605,$A15)</f>
        <v>#VALUE!</v>
      </c>
      <c r="Y15" s="318" t="e">
        <f>SUMIFS([7]Hoja1!$K$6:$K$2605,[7]Hoja1!$C$6:$C$2605,Y$5,[7]Hoja1!$E$6:$E$2605,$A15)</f>
        <v>#VALUE!</v>
      </c>
      <c r="Z15" s="318" t="e">
        <f>SUMIFS([7]Hoja1!$K$6:$K$2605,[7]Hoja1!$C$6:$C$2605,Z$5,[7]Hoja1!$E$6:$E$2605,$A15)</f>
        <v>#VALUE!</v>
      </c>
      <c r="AA15" s="318" t="e">
        <f>SUMIFS([7]Hoja1!$K$6:$K$2605,[7]Hoja1!$C$6:$C$2605,AA$5,[7]Hoja1!$E$6:$E$2605,$A15)</f>
        <v>#VALUE!</v>
      </c>
      <c r="AB15" s="318" t="e">
        <f>SUMIFS([7]Hoja1!$K$6:$K$2605,[7]Hoja1!$C$6:$C$2605,AB$5,[7]Hoja1!$E$6:$E$2605,$A15)</f>
        <v>#VALUE!</v>
      </c>
      <c r="AC15" s="318" t="e">
        <f>SUMIFS([7]Hoja1!$K$6:$K$2605,[7]Hoja1!$C$6:$C$2605,AC$5,[7]Hoja1!$E$6:$E$2605,$A15)</f>
        <v>#VALUE!</v>
      </c>
      <c r="AD15" s="318" t="e">
        <f>SUMIFS([7]Hoja1!$K$6:$K$2605,[7]Hoja1!$C$6:$C$2605,AD$5,[7]Hoja1!$E$6:$E$2605,$A15)</f>
        <v>#VALUE!</v>
      </c>
      <c r="AE15" s="318" t="e">
        <f>SUMIFS([7]Hoja1!$K$6:$K$2605,[7]Hoja1!$C$6:$C$2605,AE$5,[7]Hoja1!$E$6:$E$2605,$A15)</f>
        <v>#VALUE!</v>
      </c>
      <c r="AF15" s="318" t="e">
        <f>SUMIFS([7]Hoja1!$K$6:$K$2605,[7]Hoja1!$C$6:$C$2605,AF$5,[7]Hoja1!$E$6:$E$2605,$A15)</f>
        <v>#VALUE!</v>
      </c>
      <c r="AG15" s="318" t="e">
        <f>SUMIFS([7]Hoja1!$K$6:$K$2605,[7]Hoja1!$C$6:$C$2605,AG$5,[7]Hoja1!$E$6:$E$2605,$A15)</f>
        <v>#VALUE!</v>
      </c>
      <c r="AH15" s="318" t="e">
        <f>SUMIFS([7]Hoja1!$K$6:$K$2605,[7]Hoja1!$C$6:$C$2605,AH$5,[7]Hoja1!$E$6:$E$2605,$A15)</f>
        <v>#VALUE!</v>
      </c>
      <c r="AI15" s="318" t="e">
        <f>SUMIFS([7]Hoja1!$K$6:$K$2605,[7]Hoja1!$C$6:$C$2605,AI$5,[7]Hoja1!$E$6:$E$2605,$A15)</f>
        <v>#VALUE!</v>
      </c>
      <c r="AJ15" s="318" t="e">
        <f>SUMIFS([7]Hoja1!$K$6:$K$2605,[7]Hoja1!$C$6:$C$2605,AJ$5,[7]Hoja1!$E$6:$E$2605,$A15)</f>
        <v>#VALUE!</v>
      </c>
      <c r="AK15" s="320"/>
      <c r="AL15" s="320"/>
      <c r="AM15" s="318" t="e">
        <f>SUMIFS([7]Hoja1!$K$6:$K$2605,[7]Hoja1!$C$6:$C$2605,AM$5,[7]Hoja1!$E$6:$E$2605,$A15)</f>
        <v>#VALUE!</v>
      </c>
      <c r="AN15" s="318" t="e">
        <f>SUMIFS([7]Hoja1!$K$6:$K$2605,[7]Hoja1!$C$6:$C$2605,AN$5,[7]Hoja1!$E$6:$E$2605,$A15)</f>
        <v>#VALUE!</v>
      </c>
      <c r="AO15" s="318" t="e">
        <f>SUMIFS([7]Hoja1!$K$6:$K$2605,[7]Hoja1!$C$6:$C$2605,AO$5,[7]Hoja1!$E$6:$E$2605,$A15)</f>
        <v>#VALUE!</v>
      </c>
      <c r="AP15" s="318" t="e">
        <f>SUMIFS([7]Hoja1!$K$6:$K$2605,[7]Hoja1!$C$6:$C$2605,AP$5,[7]Hoja1!$E$6:$E$2605,$A15)</f>
        <v>#VALUE!</v>
      </c>
      <c r="AQ15" s="318"/>
      <c r="AR15" s="321">
        <v>702230.79989999998</v>
      </c>
      <c r="AS15" s="321"/>
      <c r="AT15" s="319" t="e">
        <f t="shared" si="1"/>
        <v>#VALUE!</v>
      </c>
      <c r="AU15" s="316"/>
      <c r="AV15" s="316"/>
    </row>
    <row r="16" spans="1:48" x14ac:dyDescent="0.25">
      <c r="A16" s="5" t="s">
        <v>208</v>
      </c>
      <c r="B16" s="5">
        <v>4222121</v>
      </c>
      <c r="C16" s="318" t="e">
        <f>SUMIFS([7]Hoja1!$K$6:$K$2605,[7]Hoja1!$C$6:$C$2605,C$5,[7]Hoja1!$E$6:$E$2605,$A16)</f>
        <v>#VALUE!</v>
      </c>
      <c r="D16" s="318" t="e">
        <f>SUMIFS([7]Hoja1!$K$6:$K$2605,[7]Hoja1!$C$6:$C$2605,D$5,[7]Hoja1!$E$6:$E$2605,$A16)</f>
        <v>#VALUE!</v>
      </c>
      <c r="E16" s="320"/>
      <c r="F16" s="318" t="e">
        <f>SUMIFS([7]Hoja1!$K$6:$K$2605,[7]Hoja1!$C$6:$C$2605,F$5,[7]Hoja1!$E$6:$E$2605,$A16)</f>
        <v>#VALUE!</v>
      </c>
      <c r="G16" s="318" t="e">
        <f>SUMIFS([7]Hoja1!$K$6:$K$2605,[7]Hoja1!$C$6:$C$2605,G$5,[7]Hoja1!$E$6:$E$2605,$A16)</f>
        <v>#VALUE!</v>
      </c>
      <c r="H16" s="318" t="e">
        <f>SUMIFS([7]Hoja1!$K$6:$K$2605,[7]Hoja1!$C$6:$C$2605,H$5,[7]Hoja1!$E$6:$E$2605,$A16)</f>
        <v>#VALUE!</v>
      </c>
      <c r="I16" s="318" t="e">
        <f>SUMIFS([7]Hoja1!$K$6:$K$2605,[7]Hoja1!$C$6:$C$2605,I$5,[7]Hoja1!$E$6:$E$2605,$A16)</f>
        <v>#VALUE!</v>
      </c>
      <c r="J16" s="318" t="e">
        <f>SUMIFS([7]Hoja1!$K$6:$K$2605,[7]Hoja1!$C$6:$C$2605,J$5,[7]Hoja1!$E$6:$E$2605,$A16)</f>
        <v>#VALUE!</v>
      </c>
      <c r="K16" s="320"/>
      <c r="L16" s="318" t="e">
        <f>SUMIFS([7]Hoja1!$K$6:$K$2605,[7]Hoja1!$C$6:$C$2605,L$5,[7]Hoja1!$E$6:$E$2605,$A16)</f>
        <v>#VALUE!</v>
      </c>
      <c r="M16" s="318" t="e">
        <f>SUMIFS([7]Hoja1!$K$6:$K$2605,[7]Hoja1!$C$6:$C$2605,M$5,[7]Hoja1!$E$6:$E$2605,$A16)</f>
        <v>#VALUE!</v>
      </c>
      <c r="N16" s="318" t="e">
        <f>SUMIFS([7]Hoja1!$K$6:$K$2605,[7]Hoja1!$C$6:$C$2605,N$5,[7]Hoja1!$E$6:$E$2605,$A16)</f>
        <v>#VALUE!</v>
      </c>
      <c r="O16" s="318" t="e">
        <f>SUMIFS([7]Hoja1!$K$6:$K$2605,[7]Hoja1!$C$6:$C$2605,O$5,[7]Hoja1!$E$6:$E$2605,$A16)</f>
        <v>#VALUE!</v>
      </c>
      <c r="P16" s="318" t="e">
        <f>SUMIFS([7]Hoja1!$K$6:$K$2605,[7]Hoja1!$C$6:$C$2605,P$5,[7]Hoja1!$E$6:$E$2605,$A16)</f>
        <v>#VALUE!</v>
      </c>
      <c r="Q16" s="318" t="e">
        <f>SUMIFS([7]Hoja1!$K$6:$K$2605,[7]Hoja1!$C$6:$C$2605,Q$5,[7]Hoja1!$E$6:$E$2605,$A16)</f>
        <v>#VALUE!</v>
      </c>
      <c r="R16" s="318" t="e">
        <f>SUMIFS([7]Hoja1!$K$6:$K$2605,[7]Hoja1!$C$6:$C$2605,R$5,[7]Hoja1!$E$6:$E$2605,$A16)</f>
        <v>#VALUE!</v>
      </c>
      <c r="S16" s="318" t="e">
        <f>SUMIFS([7]Hoja1!$K$6:$K$2605,[7]Hoja1!$C$6:$C$2605,S$5,[7]Hoja1!$E$6:$E$2605,$A16)</f>
        <v>#VALUE!</v>
      </c>
      <c r="T16" s="320"/>
      <c r="U16" s="318" t="e">
        <f>SUMIFS([7]Hoja1!$K$6:$K$2605,[7]Hoja1!$C$6:$C$2605,U$5,[7]Hoja1!$E$6:$E$2605,$A16)</f>
        <v>#VALUE!</v>
      </c>
      <c r="V16" s="318" t="e">
        <f>SUMIFS([7]Hoja1!$K$6:$K$2605,[7]Hoja1!$C$6:$C$2605,V$5,[7]Hoja1!$E$6:$E$2605,$A16)</f>
        <v>#VALUE!</v>
      </c>
      <c r="W16" s="318" t="e">
        <f>SUMIFS([7]Hoja1!$K$6:$K$2605,[7]Hoja1!$C$6:$C$2605,W$5,[7]Hoja1!$E$6:$E$2605,$A16)</f>
        <v>#VALUE!</v>
      </c>
      <c r="X16" s="318" t="e">
        <f>SUMIFS([7]Hoja1!$K$6:$K$2605,[7]Hoja1!$C$6:$C$2605,X$5,[7]Hoja1!$E$6:$E$2605,$A16)</f>
        <v>#VALUE!</v>
      </c>
      <c r="Y16" s="318" t="e">
        <f>SUMIFS([7]Hoja1!$K$6:$K$2605,[7]Hoja1!$C$6:$C$2605,Y$5,[7]Hoja1!$E$6:$E$2605,$A16)</f>
        <v>#VALUE!</v>
      </c>
      <c r="Z16" s="318" t="e">
        <f>SUMIFS([7]Hoja1!$K$6:$K$2605,[7]Hoja1!$C$6:$C$2605,Z$5,[7]Hoja1!$E$6:$E$2605,$A16)</f>
        <v>#VALUE!</v>
      </c>
      <c r="AA16" s="318" t="e">
        <f>SUMIFS([7]Hoja1!$K$6:$K$2605,[7]Hoja1!$C$6:$C$2605,AA$5,[7]Hoja1!$E$6:$E$2605,$A16)</f>
        <v>#VALUE!</v>
      </c>
      <c r="AB16" s="318" t="e">
        <f>SUMIFS([7]Hoja1!$K$6:$K$2605,[7]Hoja1!$C$6:$C$2605,AB$5,[7]Hoja1!$E$6:$E$2605,$A16)</f>
        <v>#VALUE!</v>
      </c>
      <c r="AC16" s="318" t="e">
        <f>SUMIFS([7]Hoja1!$K$6:$K$2605,[7]Hoja1!$C$6:$C$2605,AC$5,[7]Hoja1!$E$6:$E$2605,$A16)</f>
        <v>#VALUE!</v>
      </c>
      <c r="AD16" s="318" t="e">
        <f>SUMIFS([7]Hoja1!$K$6:$K$2605,[7]Hoja1!$C$6:$C$2605,AD$5,[7]Hoja1!$E$6:$E$2605,$A16)</f>
        <v>#VALUE!</v>
      </c>
      <c r="AE16" s="318" t="e">
        <f>SUMIFS([7]Hoja1!$K$6:$K$2605,[7]Hoja1!$C$6:$C$2605,AE$5,[7]Hoja1!$E$6:$E$2605,$A16)</f>
        <v>#VALUE!</v>
      </c>
      <c r="AF16" s="318" t="e">
        <f>SUMIFS([7]Hoja1!$K$6:$K$2605,[7]Hoja1!$C$6:$C$2605,AF$5,[7]Hoja1!$E$6:$E$2605,$A16)</f>
        <v>#VALUE!</v>
      </c>
      <c r="AG16" s="318" t="e">
        <f>SUMIFS([7]Hoja1!$K$6:$K$2605,[7]Hoja1!$C$6:$C$2605,AG$5,[7]Hoja1!$E$6:$E$2605,$A16)</f>
        <v>#VALUE!</v>
      </c>
      <c r="AH16" s="318" t="e">
        <f>SUMIFS([7]Hoja1!$K$6:$K$2605,[7]Hoja1!$C$6:$C$2605,AH$5,[7]Hoja1!$E$6:$E$2605,$A16)</f>
        <v>#VALUE!</v>
      </c>
      <c r="AI16" s="318" t="e">
        <f>SUMIFS([7]Hoja1!$K$6:$K$2605,[7]Hoja1!$C$6:$C$2605,AI$5,[7]Hoja1!$E$6:$E$2605,$A16)</f>
        <v>#VALUE!</v>
      </c>
      <c r="AJ16" s="318" t="e">
        <f>SUMIFS([7]Hoja1!$K$6:$K$2605,[7]Hoja1!$C$6:$C$2605,AJ$5,[7]Hoja1!$E$6:$E$2605,$A16)</f>
        <v>#VALUE!</v>
      </c>
      <c r="AK16" s="320"/>
      <c r="AL16" s="320"/>
      <c r="AM16" s="318" t="e">
        <f>SUMIFS([7]Hoja1!$K$6:$K$2605,[7]Hoja1!$C$6:$C$2605,AM$5,[7]Hoja1!$E$6:$E$2605,$A16)</f>
        <v>#VALUE!</v>
      </c>
      <c r="AN16" s="318" t="e">
        <f>SUMIFS([7]Hoja1!$K$6:$K$2605,[7]Hoja1!$C$6:$C$2605,AN$5,[7]Hoja1!$E$6:$E$2605,$A16)</f>
        <v>#VALUE!</v>
      </c>
      <c r="AO16" s="318" t="e">
        <f>SUMIFS([7]Hoja1!$K$6:$K$2605,[7]Hoja1!$C$6:$C$2605,AO$5,[7]Hoja1!$E$6:$E$2605,$A16)</f>
        <v>#VALUE!</v>
      </c>
      <c r="AP16" s="318" t="e">
        <f>SUMIFS([7]Hoja1!$K$6:$K$2605,[7]Hoja1!$C$6:$C$2605,AP$5,[7]Hoja1!$E$6:$E$2605,$A16)</f>
        <v>#VALUE!</v>
      </c>
      <c r="AQ16" s="318"/>
      <c r="AR16" s="321">
        <v>569178.585723</v>
      </c>
      <c r="AS16" s="321"/>
      <c r="AT16" s="319" t="e">
        <f t="shared" si="1"/>
        <v>#VALUE!</v>
      </c>
      <c r="AU16" s="316"/>
      <c r="AV16" s="316"/>
    </row>
    <row r="17" spans="1:48" x14ac:dyDescent="0.25">
      <c r="A17" s="5" t="s">
        <v>209</v>
      </c>
      <c r="B17" s="5">
        <v>4222135</v>
      </c>
      <c r="C17" s="318" t="e">
        <f>SUMIFS([7]Hoja1!$K$6:$K$2605,[7]Hoja1!$C$6:$C$2605,C$5,[7]Hoja1!$E$6:$E$2605,$A17)</f>
        <v>#VALUE!</v>
      </c>
      <c r="D17" s="318" t="e">
        <f>SUMIFS([7]Hoja1!$K$6:$K$2605,[7]Hoja1!$C$6:$C$2605,D$5,[7]Hoja1!$E$6:$E$2605,$A17)</f>
        <v>#VALUE!</v>
      </c>
      <c r="E17" s="320"/>
      <c r="F17" s="318" t="e">
        <f>SUMIFS([7]Hoja1!$K$6:$K$2605,[7]Hoja1!$C$6:$C$2605,F$5,[7]Hoja1!$E$6:$E$2605,$A17)</f>
        <v>#VALUE!</v>
      </c>
      <c r="G17" s="318" t="e">
        <f>SUMIFS([7]Hoja1!$K$6:$K$2605,[7]Hoja1!$C$6:$C$2605,G$5,[7]Hoja1!$E$6:$E$2605,$A17)</f>
        <v>#VALUE!</v>
      </c>
      <c r="H17" s="318" t="e">
        <f>SUMIFS([7]Hoja1!$K$6:$K$2605,[7]Hoja1!$C$6:$C$2605,H$5,[7]Hoja1!$E$6:$E$2605,$A17)</f>
        <v>#VALUE!</v>
      </c>
      <c r="I17" s="318" t="e">
        <f>SUMIFS([7]Hoja1!$K$6:$K$2605,[7]Hoja1!$C$6:$C$2605,I$5,[7]Hoja1!$E$6:$E$2605,$A17)</f>
        <v>#VALUE!</v>
      </c>
      <c r="J17" s="318" t="e">
        <f>SUMIFS([7]Hoja1!$K$6:$K$2605,[7]Hoja1!$C$6:$C$2605,J$5,[7]Hoja1!$E$6:$E$2605,$A17)</f>
        <v>#VALUE!</v>
      </c>
      <c r="K17" s="320"/>
      <c r="L17" s="318" t="e">
        <f>SUMIFS([7]Hoja1!$K$6:$K$2605,[7]Hoja1!$C$6:$C$2605,L$5,[7]Hoja1!$E$6:$E$2605,$A17)</f>
        <v>#VALUE!</v>
      </c>
      <c r="M17" s="318" t="e">
        <f>SUMIFS([7]Hoja1!$K$6:$K$2605,[7]Hoja1!$C$6:$C$2605,M$5,[7]Hoja1!$E$6:$E$2605,$A17)</f>
        <v>#VALUE!</v>
      </c>
      <c r="N17" s="318" t="e">
        <f>SUMIFS([7]Hoja1!$K$6:$K$2605,[7]Hoja1!$C$6:$C$2605,N$5,[7]Hoja1!$E$6:$E$2605,$A17)</f>
        <v>#VALUE!</v>
      </c>
      <c r="O17" s="318" t="e">
        <f>SUMIFS([7]Hoja1!$K$6:$K$2605,[7]Hoja1!$C$6:$C$2605,O$5,[7]Hoja1!$E$6:$E$2605,$A17)</f>
        <v>#VALUE!</v>
      </c>
      <c r="P17" s="318" t="e">
        <f>SUMIFS([7]Hoja1!$K$6:$K$2605,[7]Hoja1!$C$6:$C$2605,P$5,[7]Hoja1!$E$6:$E$2605,$A17)</f>
        <v>#VALUE!</v>
      </c>
      <c r="Q17" s="318" t="e">
        <f>SUMIFS([7]Hoja1!$K$6:$K$2605,[7]Hoja1!$C$6:$C$2605,Q$5,[7]Hoja1!$E$6:$E$2605,$A17)</f>
        <v>#VALUE!</v>
      </c>
      <c r="R17" s="318" t="e">
        <f>SUMIFS([7]Hoja1!$K$6:$K$2605,[7]Hoja1!$C$6:$C$2605,R$5,[7]Hoja1!$E$6:$E$2605,$A17)</f>
        <v>#VALUE!</v>
      </c>
      <c r="S17" s="318" t="e">
        <f>SUMIFS([7]Hoja1!$K$6:$K$2605,[7]Hoja1!$C$6:$C$2605,S$5,[7]Hoja1!$E$6:$E$2605,$A17)</f>
        <v>#VALUE!</v>
      </c>
      <c r="T17" s="320"/>
      <c r="U17" s="318" t="e">
        <f>SUMIFS([7]Hoja1!$K$6:$K$2605,[7]Hoja1!$C$6:$C$2605,U$5,[7]Hoja1!$E$6:$E$2605,$A17)</f>
        <v>#VALUE!</v>
      </c>
      <c r="V17" s="318" t="e">
        <f>SUMIFS([7]Hoja1!$K$6:$K$2605,[7]Hoja1!$C$6:$C$2605,V$5,[7]Hoja1!$E$6:$E$2605,$A17)</f>
        <v>#VALUE!</v>
      </c>
      <c r="W17" s="318" t="e">
        <f>SUMIFS([7]Hoja1!$K$6:$K$2605,[7]Hoja1!$C$6:$C$2605,W$5,[7]Hoja1!$E$6:$E$2605,$A17)</f>
        <v>#VALUE!</v>
      </c>
      <c r="X17" s="318" t="e">
        <f>SUMIFS([7]Hoja1!$K$6:$K$2605,[7]Hoja1!$C$6:$C$2605,X$5,[7]Hoja1!$E$6:$E$2605,$A17)</f>
        <v>#VALUE!</v>
      </c>
      <c r="Y17" s="318" t="e">
        <f>SUMIFS([7]Hoja1!$K$6:$K$2605,[7]Hoja1!$C$6:$C$2605,Y$5,[7]Hoja1!$E$6:$E$2605,$A17)</f>
        <v>#VALUE!</v>
      </c>
      <c r="Z17" s="318" t="e">
        <f>SUMIFS([7]Hoja1!$K$6:$K$2605,[7]Hoja1!$C$6:$C$2605,Z$5,[7]Hoja1!$E$6:$E$2605,$A17)</f>
        <v>#VALUE!</v>
      </c>
      <c r="AA17" s="318" t="e">
        <f>SUMIFS([7]Hoja1!$K$6:$K$2605,[7]Hoja1!$C$6:$C$2605,AA$5,[7]Hoja1!$E$6:$E$2605,$A17)</f>
        <v>#VALUE!</v>
      </c>
      <c r="AB17" s="318" t="e">
        <f>SUMIFS([7]Hoja1!$K$6:$K$2605,[7]Hoja1!$C$6:$C$2605,AB$5,[7]Hoja1!$E$6:$E$2605,$A17)</f>
        <v>#VALUE!</v>
      </c>
      <c r="AC17" s="318" t="e">
        <f>SUMIFS([7]Hoja1!$K$6:$K$2605,[7]Hoja1!$C$6:$C$2605,AC$5,[7]Hoja1!$E$6:$E$2605,$A17)</f>
        <v>#VALUE!</v>
      </c>
      <c r="AD17" s="318" t="e">
        <f>SUMIFS([7]Hoja1!$K$6:$K$2605,[7]Hoja1!$C$6:$C$2605,AD$5,[7]Hoja1!$E$6:$E$2605,$A17)</f>
        <v>#VALUE!</v>
      </c>
      <c r="AE17" s="318" t="e">
        <f>SUMIFS([7]Hoja1!$K$6:$K$2605,[7]Hoja1!$C$6:$C$2605,AE$5,[7]Hoja1!$E$6:$E$2605,$A17)</f>
        <v>#VALUE!</v>
      </c>
      <c r="AF17" s="318" t="e">
        <f>SUMIFS([7]Hoja1!$K$6:$K$2605,[7]Hoja1!$C$6:$C$2605,AF$5,[7]Hoja1!$E$6:$E$2605,$A17)</f>
        <v>#VALUE!</v>
      </c>
      <c r="AG17" s="318" t="e">
        <f>SUMIFS([7]Hoja1!$K$6:$K$2605,[7]Hoja1!$C$6:$C$2605,AG$5,[7]Hoja1!$E$6:$E$2605,$A17)</f>
        <v>#VALUE!</v>
      </c>
      <c r="AH17" s="318" t="e">
        <f>SUMIFS([7]Hoja1!$K$6:$K$2605,[7]Hoja1!$C$6:$C$2605,AH$5,[7]Hoja1!$E$6:$E$2605,$A17)</f>
        <v>#VALUE!</v>
      </c>
      <c r="AI17" s="318" t="e">
        <f>SUMIFS([7]Hoja1!$K$6:$K$2605,[7]Hoja1!$C$6:$C$2605,AI$5,[7]Hoja1!$E$6:$E$2605,$A17)</f>
        <v>#VALUE!</v>
      </c>
      <c r="AJ17" s="318" t="e">
        <f>SUMIFS([7]Hoja1!$K$6:$K$2605,[7]Hoja1!$C$6:$C$2605,AJ$5,[7]Hoja1!$E$6:$E$2605,$A17)</f>
        <v>#VALUE!</v>
      </c>
      <c r="AK17" s="320"/>
      <c r="AL17" s="320"/>
      <c r="AM17" s="318" t="e">
        <f>SUMIFS([7]Hoja1!$K$6:$K$2605,[7]Hoja1!$C$6:$C$2605,AM$5,[7]Hoja1!$E$6:$E$2605,$A17)</f>
        <v>#VALUE!</v>
      </c>
      <c r="AN17" s="318" t="e">
        <f>SUMIFS([7]Hoja1!$K$6:$K$2605,[7]Hoja1!$C$6:$C$2605,AN$5,[7]Hoja1!$E$6:$E$2605,$A17)</f>
        <v>#VALUE!</v>
      </c>
      <c r="AO17" s="318" t="e">
        <f>SUMIFS([7]Hoja1!$K$6:$K$2605,[7]Hoja1!$C$6:$C$2605,AO$5,[7]Hoja1!$E$6:$E$2605,$A17)</f>
        <v>#VALUE!</v>
      </c>
      <c r="AP17" s="318" t="e">
        <f>SUMIFS([7]Hoja1!$K$6:$K$2605,[7]Hoja1!$C$6:$C$2605,AP$5,[7]Hoja1!$E$6:$E$2605,$A17)</f>
        <v>#VALUE!</v>
      </c>
      <c r="AQ17" s="318"/>
      <c r="AR17" s="321">
        <v>387508.855155</v>
      </c>
      <c r="AS17" s="321"/>
      <c r="AT17" s="319" t="e">
        <f t="shared" si="1"/>
        <v>#VALUE!</v>
      </c>
      <c r="AU17" s="316"/>
      <c r="AV17" s="316"/>
    </row>
    <row r="18" spans="1:48" x14ac:dyDescent="0.25">
      <c r="A18" s="5" t="s">
        <v>210</v>
      </c>
      <c r="B18" s="5">
        <v>4222102</v>
      </c>
      <c r="C18" s="318" t="e">
        <f>SUMIFS([7]Hoja1!$K$6:$K$2605,[7]Hoja1!$C$6:$C$2605,C$5,[7]Hoja1!$E$6:$E$2605,$A18)</f>
        <v>#VALUE!</v>
      </c>
      <c r="D18" s="318" t="e">
        <f>SUMIFS([7]Hoja1!$K$6:$K$2605,[7]Hoja1!$C$6:$C$2605,D$5,[7]Hoja1!$E$6:$E$2605,$A18)</f>
        <v>#VALUE!</v>
      </c>
      <c r="E18" s="320"/>
      <c r="F18" s="318" t="e">
        <f>SUMIFS([7]Hoja1!$K$6:$K$2605,[7]Hoja1!$C$6:$C$2605,F$5,[7]Hoja1!$E$6:$E$2605,$A18)</f>
        <v>#VALUE!</v>
      </c>
      <c r="G18" s="318" t="e">
        <f>SUMIFS([7]Hoja1!$K$6:$K$2605,[7]Hoja1!$C$6:$C$2605,G$5,[7]Hoja1!$E$6:$E$2605,$A18)</f>
        <v>#VALUE!</v>
      </c>
      <c r="H18" s="318" t="e">
        <f>SUMIFS([7]Hoja1!$K$6:$K$2605,[7]Hoja1!$C$6:$C$2605,H$5,[7]Hoja1!$E$6:$E$2605,$A18)</f>
        <v>#VALUE!</v>
      </c>
      <c r="I18" s="318" t="e">
        <f>SUMIFS([7]Hoja1!$K$6:$K$2605,[7]Hoja1!$C$6:$C$2605,I$5,[7]Hoja1!$E$6:$E$2605,$A18)</f>
        <v>#VALUE!</v>
      </c>
      <c r="J18" s="318" t="e">
        <f>SUMIFS([7]Hoja1!$K$6:$K$2605,[7]Hoja1!$C$6:$C$2605,J$5,[7]Hoja1!$E$6:$E$2605,$A18)</f>
        <v>#VALUE!</v>
      </c>
      <c r="K18" s="320"/>
      <c r="L18" s="318" t="e">
        <f>SUMIFS([7]Hoja1!$K$6:$K$2605,[7]Hoja1!$C$6:$C$2605,L$5,[7]Hoja1!$E$6:$E$2605,$A18)</f>
        <v>#VALUE!</v>
      </c>
      <c r="M18" s="318" t="e">
        <f>SUMIFS([7]Hoja1!$K$6:$K$2605,[7]Hoja1!$C$6:$C$2605,M$5,[7]Hoja1!$E$6:$E$2605,$A18)</f>
        <v>#VALUE!</v>
      </c>
      <c r="N18" s="318" t="e">
        <f>SUMIFS([7]Hoja1!$K$6:$K$2605,[7]Hoja1!$C$6:$C$2605,N$5,[7]Hoja1!$E$6:$E$2605,$A18)</f>
        <v>#VALUE!</v>
      </c>
      <c r="O18" s="318" t="e">
        <f>SUMIFS([7]Hoja1!$K$6:$K$2605,[7]Hoja1!$C$6:$C$2605,O$5,[7]Hoja1!$E$6:$E$2605,$A18)</f>
        <v>#VALUE!</v>
      </c>
      <c r="P18" s="318" t="e">
        <f>SUMIFS([7]Hoja1!$K$6:$K$2605,[7]Hoja1!$C$6:$C$2605,P$5,[7]Hoja1!$E$6:$E$2605,$A18)</f>
        <v>#VALUE!</v>
      </c>
      <c r="Q18" s="318" t="e">
        <f>SUMIFS([7]Hoja1!$K$6:$K$2605,[7]Hoja1!$C$6:$C$2605,Q$5,[7]Hoja1!$E$6:$E$2605,$A18)</f>
        <v>#VALUE!</v>
      </c>
      <c r="R18" s="318" t="e">
        <f>SUMIFS([7]Hoja1!$K$6:$K$2605,[7]Hoja1!$C$6:$C$2605,R$5,[7]Hoja1!$E$6:$E$2605,$A18)</f>
        <v>#VALUE!</v>
      </c>
      <c r="S18" s="318" t="e">
        <f>SUMIFS([7]Hoja1!$K$6:$K$2605,[7]Hoja1!$C$6:$C$2605,S$5,[7]Hoja1!$E$6:$E$2605,$A18)</f>
        <v>#VALUE!</v>
      </c>
      <c r="T18" s="320"/>
      <c r="U18" s="318" t="e">
        <f>SUMIFS([7]Hoja1!$K$6:$K$2605,[7]Hoja1!$C$6:$C$2605,U$5,[7]Hoja1!$E$6:$E$2605,$A18)</f>
        <v>#VALUE!</v>
      </c>
      <c r="V18" s="318" t="e">
        <f>SUMIFS([7]Hoja1!$K$6:$K$2605,[7]Hoja1!$C$6:$C$2605,V$5,[7]Hoja1!$E$6:$E$2605,$A18)</f>
        <v>#VALUE!</v>
      </c>
      <c r="W18" s="318" t="e">
        <f>SUMIFS([7]Hoja1!$K$6:$K$2605,[7]Hoja1!$C$6:$C$2605,W$5,[7]Hoja1!$E$6:$E$2605,$A18)</f>
        <v>#VALUE!</v>
      </c>
      <c r="X18" s="318" t="e">
        <f>SUMIFS([7]Hoja1!$K$6:$K$2605,[7]Hoja1!$C$6:$C$2605,X$5,[7]Hoja1!$E$6:$E$2605,$A18)</f>
        <v>#VALUE!</v>
      </c>
      <c r="Y18" s="318" t="e">
        <f>SUMIFS([7]Hoja1!$K$6:$K$2605,[7]Hoja1!$C$6:$C$2605,Y$5,[7]Hoja1!$E$6:$E$2605,$A18)</f>
        <v>#VALUE!</v>
      </c>
      <c r="Z18" s="318" t="e">
        <f>SUMIFS([7]Hoja1!$K$6:$K$2605,[7]Hoja1!$C$6:$C$2605,Z$5,[7]Hoja1!$E$6:$E$2605,$A18)</f>
        <v>#VALUE!</v>
      </c>
      <c r="AA18" s="318" t="e">
        <f>SUMIFS([7]Hoja1!$K$6:$K$2605,[7]Hoja1!$C$6:$C$2605,AA$5,[7]Hoja1!$E$6:$E$2605,$A18)</f>
        <v>#VALUE!</v>
      </c>
      <c r="AB18" s="318" t="e">
        <f>SUMIFS([7]Hoja1!$K$6:$K$2605,[7]Hoja1!$C$6:$C$2605,AB$5,[7]Hoja1!$E$6:$E$2605,$A18)</f>
        <v>#VALUE!</v>
      </c>
      <c r="AC18" s="318" t="e">
        <f>SUMIFS([7]Hoja1!$K$6:$K$2605,[7]Hoja1!$C$6:$C$2605,AC$5,[7]Hoja1!$E$6:$E$2605,$A18)</f>
        <v>#VALUE!</v>
      </c>
      <c r="AD18" s="318" t="e">
        <f>SUMIFS([7]Hoja1!$K$6:$K$2605,[7]Hoja1!$C$6:$C$2605,AD$5,[7]Hoja1!$E$6:$E$2605,$A18)</f>
        <v>#VALUE!</v>
      </c>
      <c r="AE18" s="318" t="e">
        <f>SUMIFS([7]Hoja1!$K$6:$K$2605,[7]Hoja1!$C$6:$C$2605,AE$5,[7]Hoja1!$E$6:$E$2605,$A18)</f>
        <v>#VALUE!</v>
      </c>
      <c r="AF18" s="318" t="e">
        <f>SUMIFS([7]Hoja1!$K$6:$K$2605,[7]Hoja1!$C$6:$C$2605,AF$5,[7]Hoja1!$E$6:$E$2605,$A18)</f>
        <v>#VALUE!</v>
      </c>
      <c r="AG18" s="318" t="e">
        <f>SUMIFS([7]Hoja1!$K$6:$K$2605,[7]Hoja1!$C$6:$C$2605,AG$5,[7]Hoja1!$E$6:$E$2605,$A18)</f>
        <v>#VALUE!</v>
      </c>
      <c r="AH18" s="318" t="e">
        <f>SUMIFS([7]Hoja1!$K$6:$K$2605,[7]Hoja1!$C$6:$C$2605,AH$5,[7]Hoja1!$E$6:$E$2605,$A18)</f>
        <v>#VALUE!</v>
      </c>
      <c r="AI18" s="318" t="e">
        <f>SUMIFS([7]Hoja1!$K$6:$K$2605,[7]Hoja1!$C$6:$C$2605,AI$5,[7]Hoja1!$E$6:$E$2605,$A18)</f>
        <v>#VALUE!</v>
      </c>
      <c r="AJ18" s="318" t="e">
        <f>SUMIFS([7]Hoja1!$K$6:$K$2605,[7]Hoja1!$C$6:$C$2605,AJ$5,[7]Hoja1!$E$6:$E$2605,$A18)</f>
        <v>#VALUE!</v>
      </c>
      <c r="AK18" s="320"/>
      <c r="AL18" s="320"/>
      <c r="AM18" s="318" t="e">
        <f>SUMIFS([7]Hoja1!$K$6:$K$2605,[7]Hoja1!$C$6:$C$2605,AM$5,[7]Hoja1!$E$6:$E$2605,$A18)</f>
        <v>#VALUE!</v>
      </c>
      <c r="AN18" s="318" t="e">
        <f>SUMIFS([7]Hoja1!$K$6:$K$2605,[7]Hoja1!$C$6:$C$2605,AN$5,[7]Hoja1!$E$6:$E$2605,$A18)</f>
        <v>#VALUE!</v>
      </c>
      <c r="AO18" s="318" t="e">
        <f>SUMIFS([7]Hoja1!$K$6:$K$2605,[7]Hoja1!$C$6:$C$2605,AO$5,[7]Hoja1!$E$6:$E$2605,$A18)</f>
        <v>#VALUE!</v>
      </c>
      <c r="AP18" s="318" t="e">
        <f>SUMIFS([7]Hoja1!$K$6:$K$2605,[7]Hoja1!$C$6:$C$2605,AP$5,[7]Hoja1!$E$6:$E$2605,$A18)</f>
        <v>#VALUE!</v>
      </c>
      <c r="AQ18" s="318"/>
      <c r="AR18" s="321">
        <v>267518.06329199998</v>
      </c>
      <c r="AS18" s="321"/>
      <c r="AT18" s="319" t="e">
        <f t="shared" si="1"/>
        <v>#VALUE!</v>
      </c>
      <c r="AU18" s="316"/>
      <c r="AV18" s="316"/>
    </row>
    <row r="19" spans="1:48" x14ac:dyDescent="0.25">
      <c r="A19" s="5" t="s">
        <v>211</v>
      </c>
      <c r="B19" s="5">
        <v>4222104</v>
      </c>
      <c r="C19" s="318" t="e">
        <f>SUMIFS([7]Hoja1!$K$6:$K$2605,[7]Hoja1!$C$6:$C$2605,C$5,[7]Hoja1!$E$6:$E$2605,$A19)</f>
        <v>#VALUE!</v>
      </c>
      <c r="D19" s="318" t="e">
        <f>SUMIFS([7]Hoja1!$K$6:$K$2605,[7]Hoja1!$C$6:$C$2605,D$5,[7]Hoja1!$E$6:$E$2605,$A19)</f>
        <v>#VALUE!</v>
      </c>
      <c r="E19" s="320"/>
      <c r="F19" s="318" t="e">
        <f>SUMIFS([7]Hoja1!$K$6:$K$2605,[7]Hoja1!$C$6:$C$2605,F$5,[7]Hoja1!$E$6:$E$2605,$A19)</f>
        <v>#VALUE!</v>
      </c>
      <c r="G19" s="318" t="e">
        <f>SUMIFS([7]Hoja1!$K$6:$K$2605,[7]Hoja1!$C$6:$C$2605,G$5,[7]Hoja1!$E$6:$E$2605,$A19)</f>
        <v>#VALUE!</v>
      </c>
      <c r="H19" s="318" t="e">
        <f>SUMIFS([7]Hoja1!$K$6:$K$2605,[7]Hoja1!$C$6:$C$2605,H$5,[7]Hoja1!$E$6:$E$2605,$A19)</f>
        <v>#VALUE!</v>
      </c>
      <c r="I19" s="318" t="e">
        <f>SUMIFS([7]Hoja1!$K$6:$K$2605,[7]Hoja1!$C$6:$C$2605,I$5,[7]Hoja1!$E$6:$E$2605,$A19)</f>
        <v>#VALUE!</v>
      </c>
      <c r="J19" s="318" t="e">
        <f>SUMIFS([7]Hoja1!$K$6:$K$2605,[7]Hoja1!$C$6:$C$2605,J$5,[7]Hoja1!$E$6:$E$2605,$A19)</f>
        <v>#VALUE!</v>
      </c>
      <c r="K19" s="320"/>
      <c r="L19" s="318" t="e">
        <f>SUMIFS([7]Hoja1!$K$6:$K$2605,[7]Hoja1!$C$6:$C$2605,L$5,[7]Hoja1!$E$6:$E$2605,$A19)</f>
        <v>#VALUE!</v>
      </c>
      <c r="M19" s="318" t="e">
        <f>SUMIFS([7]Hoja1!$K$6:$K$2605,[7]Hoja1!$C$6:$C$2605,M$5,[7]Hoja1!$E$6:$E$2605,$A19)</f>
        <v>#VALUE!</v>
      </c>
      <c r="N19" s="318" t="e">
        <f>SUMIFS([7]Hoja1!$K$6:$K$2605,[7]Hoja1!$C$6:$C$2605,N$5,[7]Hoja1!$E$6:$E$2605,$A19)</f>
        <v>#VALUE!</v>
      </c>
      <c r="O19" s="318" t="e">
        <f>SUMIFS([7]Hoja1!$K$6:$K$2605,[7]Hoja1!$C$6:$C$2605,O$5,[7]Hoja1!$E$6:$E$2605,$A19)</f>
        <v>#VALUE!</v>
      </c>
      <c r="P19" s="318" t="e">
        <f>SUMIFS([7]Hoja1!$K$6:$K$2605,[7]Hoja1!$C$6:$C$2605,P$5,[7]Hoja1!$E$6:$E$2605,$A19)</f>
        <v>#VALUE!</v>
      </c>
      <c r="Q19" s="318" t="e">
        <f>SUMIFS([7]Hoja1!$K$6:$K$2605,[7]Hoja1!$C$6:$C$2605,Q$5,[7]Hoja1!$E$6:$E$2605,$A19)</f>
        <v>#VALUE!</v>
      </c>
      <c r="R19" s="318" t="e">
        <f>SUMIFS([7]Hoja1!$K$6:$K$2605,[7]Hoja1!$C$6:$C$2605,R$5,[7]Hoja1!$E$6:$E$2605,$A19)</f>
        <v>#VALUE!</v>
      </c>
      <c r="S19" s="318" t="e">
        <f>SUMIFS([7]Hoja1!$K$6:$K$2605,[7]Hoja1!$C$6:$C$2605,S$5,[7]Hoja1!$E$6:$E$2605,$A19)</f>
        <v>#VALUE!</v>
      </c>
      <c r="T19" s="320"/>
      <c r="U19" s="318" t="e">
        <f>SUMIFS([7]Hoja1!$K$6:$K$2605,[7]Hoja1!$C$6:$C$2605,U$5,[7]Hoja1!$E$6:$E$2605,$A19)</f>
        <v>#VALUE!</v>
      </c>
      <c r="V19" s="318" t="e">
        <f>SUMIFS([7]Hoja1!$K$6:$K$2605,[7]Hoja1!$C$6:$C$2605,V$5,[7]Hoja1!$E$6:$E$2605,$A19)</f>
        <v>#VALUE!</v>
      </c>
      <c r="W19" s="318" t="e">
        <f>SUMIFS([7]Hoja1!$K$6:$K$2605,[7]Hoja1!$C$6:$C$2605,W$5,[7]Hoja1!$E$6:$E$2605,$A19)</f>
        <v>#VALUE!</v>
      </c>
      <c r="X19" s="318" t="e">
        <f>SUMIFS([7]Hoja1!$K$6:$K$2605,[7]Hoja1!$C$6:$C$2605,X$5,[7]Hoja1!$E$6:$E$2605,$A19)</f>
        <v>#VALUE!</v>
      </c>
      <c r="Y19" s="318" t="e">
        <f>SUMIFS([7]Hoja1!$K$6:$K$2605,[7]Hoja1!$C$6:$C$2605,Y$5,[7]Hoja1!$E$6:$E$2605,$A19)</f>
        <v>#VALUE!</v>
      </c>
      <c r="Z19" s="318" t="e">
        <f>SUMIFS([7]Hoja1!$K$6:$K$2605,[7]Hoja1!$C$6:$C$2605,Z$5,[7]Hoja1!$E$6:$E$2605,$A19)</f>
        <v>#VALUE!</v>
      </c>
      <c r="AA19" s="318" t="e">
        <f>SUMIFS([7]Hoja1!$K$6:$K$2605,[7]Hoja1!$C$6:$C$2605,AA$5,[7]Hoja1!$E$6:$E$2605,$A19)</f>
        <v>#VALUE!</v>
      </c>
      <c r="AB19" s="318" t="e">
        <f>SUMIFS([7]Hoja1!$K$6:$K$2605,[7]Hoja1!$C$6:$C$2605,AB$5,[7]Hoja1!$E$6:$E$2605,$A19)</f>
        <v>#VALUE!</v>
      </c>
      <c r="AC19" s="318" t="e">
        <f>SUMIFS([7]Hoja1!$K$6:$K$2605,[7]Hoja1!$C$6:$C$2605,AC$5,[7]Hoja1!$E$6:$E$2605,$A19)</f>
        <v>#VALUE!</v>
      </c>
      <c r="AD19" s="318" t="e">
        <f>SUMIFS([7]Hoja1!$K$6:$K$2605,[7]Hoja1!$C$6:$C$2605,AD$5,[7]Hoja1!$E$6:$E$2605,$A19)</f>
        <v>#VALUE!</v>
      </c>
      <c r="AE19" s="318" t="e">
        <f>SUMIFS([7]Hoja1!$K$6:$K$2605,[7]Hoja1!$C$6:$C$2605,AE$5,[7]Hoja1!$E$6:$E$2605,$A19)</f>
        <v>#VALUE!</v>
      </c>
      <c r="AF19" s="318" t="e">
        <f>SUMIFS([7]Hoja1!$K$6:$K$2605,[7]Hoja1!$C$6:$C$2605,AF$5,[7]Hoja1!$E$6:$E$2605,$A19)</f>
        <v>#VALUE!</v>
      </c>
      <c r="AG19" s="318" t="e">
        <f>SUMIFS([7]Hoja1!$K$6:$K$2605,[7]Hoja1!$C$6:$C$2605,AG$5,[7]Hoja1!$E$6:$E$2605,$A19)</f>
        <v>#VALUE!</v>
      </c>
      <c r="AH19" s="318" t="e">
        <f>SUMIFS([7]Hoja1!$K$6:$K$2605,[7]Hoja1!$C$6:$C$2605,AH$5,[7]Hoja1!$E$6:$E$2605,$A19)</f>
        <v>#VALUE!</v>
      </c>
      <c r="AI19" s="318" t="e">
        <f>SUMIFS([7]Hoja1!$K$6:$K$2605,[7]Hoja1!$C$6:$C$2605,AI$5,[7]Hoja1!$E$6:$E$2605,$A19)</f>
        <v>#VALUE!</v>
      </c>
      <c r="AJ19" s="318" t="e">
        <f>SUMIFS([7]Hoja1!$K$6:$K$2605,[7]Hoja1!$C$6:$C$2605,AJ$5,[7]Hoja1!$E$6:$E$2605,$A19)</f>
        <v>#VALUE!</v>
      </c>
      <c r="AK19" s="320"/>
      <c r="AL19" s="320"/>
      <c r="AM19" s="318" t="e">
        <f>SUMIFS([7]Hoja1!$K$6:$K$2605,[7]Hoja1!$C$6:$C$2605,AM$5,[7]Hoja1!$E$6:$E$2605,$A19)</f>
        <v>#VALUE!</v>
      </c>
      <c r="AN19" s="318" t="e">
        <f>SUMIFS([7]Hoja1!$K$6:$K$2605,[7]Hoja1!$C$6:$C$2605,AN$5,[7]Hoja1!$E$6:$E$2605,$A19)</f>
        <v>#VALUE!</v>
      </c>
      <c r="AO19" s="318" t="e">
        <f>SUMIFS([7]Hoja1!$K$6:$K$2605,[7]Hoja1!$C$6:$C$2605,AO$5,[7]Hoja1!$E$6:$E$2605,$A19)</f>
        <v>#VALUE!</v>
      </c>
      <c r="AP19" s="318" t="e">
        <f>SUMIFS([7]Hoja1!$K$6:$K$2605,[7]Hoja1!$C$6:$C$2605,AP$5,[7]Hoja1!$E$6:$E$2605,$A19)</f>
        <v>#VALUE!</v>
      </c>
      <c r="AQ19" s="318"/>
      <c r="AR19" s="321">
        <v>255282.241416</v>
      </c>
      <c r="AS19" s="321"/>
      <c r="AT19" s="319" t="e">
        <f t="shared" si="1"/>
        <v>#VALUE!</v>
      </c>
      <c r="AU19" s="316"/>
      <c r="AV19" s="316"/>
    </row>
    <row r="20" spans="1:48" ht="16.5" x14ac:dyDescent="0.25">
      <c r="A20" s="5" t="s">
        <v>212</v>
      </c>
      <c r="B20" s="5">
        <v>4222113</v>
      </c>
      <c r="C20" s="318" t="e">
        <f>SUMIFS([7]Hoja1!$K$6:$K$2605,[7]Hoja1!$C$6:$C$2605,C$5,[7]Hoja1!$E$6:$E$2605,$A20)</f>
        <v>#VALUE!</v>
      </c>
      <c r="D20" s="318" t="e">
        <f>SUMIFS([7]Hoja1!$K$6:$K$2605,[7]Hoja1!$C$6:$C$2605,D$5,[7]Hoja1!$E$6:$E$2605,$A20)</f>
        <v>#VALUE!</v>
      </c>
      <c r="E20" s="205"/>
      <c r="F20" s="318" t="e">
        <f>SUMIFS([7]Hoja1!$K$6:$K$2605,[7]Hoja1!$C$6:$C$2605,F$5,[7]Hoja1!$E$6:$E$2605,$A20)</f>
        <v>#VALUE!</v>
      </c>
      <c r="G20" s="318" t="e">
        <f>SUMIFS([7]Hoja1!$K$6:$K$2605,[7]Hoja1!$C$6:$C$2605,G$5,[7]Hoja1!$E$6:$E$2605,$A20)</f>
        <v>#VALUE!</v>
      </c>
      <c r="H20" s="318" t="e">
        <f>SUMIFS([7]Hoja1!$K$6:$K$2605,[7]Hoja1!$C$6:$C$2605,H$5,[7]Hoja1!$E$6:$E$2605,$A20)</f>
        <v>#VALUE!</v>
      </c>
      <c r="I20" s="318" t="e">
        <f>SUMIFS([7]Hoja1!$K$6:$K$2605,[7]Hoja1!$C$6:$C$2605,I$5,[7]Hoja1!$E$6:$E$2605,$A20)</f>
        <v>#VALUE!</v>
      </c>
      <c r="J20" s="318" t="e">
        <f>SUMIFS([7]Hoja1!$K$6:$K$2605,[7]Hoja1!$C$6:$C$2605,J$5,[7]Hoja1!$E$6:$E$2605,$A20)</f>
        <v>#VALUE!</v>
      </c>
      <c r="K20" s="320"/>
      <c r="L20" s="318" t="e">
        <f>SUMIFS([7]Hoja1!$K$6:$K$2605,[7]Hoja1!$C$6:$C$2605,L$5,[7]Hoja1!$E$6:$E$2605,$A20)</f>
        <v>#VALUE!</v>
      </c>
      <c r="M20" s="318" t="e">
        <f>SUMIFS([7]Hoja1!$K$6:$K$2605,[7]Hoja1!$C$6:$C$2605,M$5,[7]Hoja1!$E$6:$E$2605,$A20)</f>
        <v>#VALUE!</v>
      </c>
      <c r="N20" s="318" t="e">
        <f>SUMIFS([7]Hoja1!$K$6:$K$2605,[7]Hoja1!$C$6:$C$2605,N$5,[7]Hoja1!$E$6:$E$2605,$A20)</f>
        <v>#VALUE!</v>
      </c>
      <c r="O20" s="318" t="e">
        <f>SUMIFS([7]Hoja1!$K$6:$K$2605,[7]Hoja1!$C$6:$C$2605,O$5,[7]Hoja1!$E$6:$E$2605,$A20)</f>
        <v>#VALUE!</v>
      </c>
      <c r="P20" s="318" t="e">
        <f>SUMIFS([7]Hoja1!$K$6:$K$2605,[7]Hoja1!$C$6:$C$2605,P$5,[7]Hoja1!$E$6:$E$2605,$A20)</f>
        <v>#VALUE!</v>
      </c>
      <c r="Q20" s="318" t="e">
        <f>SUMIFS([7]Hoja1!$K$6:$K$2605,[7]Hoja1!$C$6:$C$2605,Q$5,[7]Hoja1!$E$6:$E$2605,$A20)</f>
        <v>#VALUE!</v>
      </c>
      <c r="R20" s="318" t="e">
        <f>SUMIFS([7]Hoja1!$K$6:$K$2605,[7]Hoja1!$C$6:$C$2605,R$5,[7]Hoja1!$E$6:$E$2605,$A20)</f>
        <v>#VALUE!</v>
      </c>
      <c r="S20" s="318" t="e">
        <f>SUMIFS([7]Hoja1!$K$6:$K$2605,[7]Hoja1!$C$6:$C$2605,S$5,[7]Hoja1!$E$6:$E$2605,$A20)</f>
        <v>#VALUE!</v>
      </c>
      <c r="T20" s="320"/>
      <c r="U20" s="318" t="e">
        <f>SUMIFS([7]Hoja1!$K$6:$K$2605,[7]Hoja1!$C$6:$C$2605,U$5,[7]Hoja1!$E$6:$E$2605,$A20)</f>
        <v>#VALUE!</v>
      </c>
      <c r="V20" s="318" t="e">
        <f>SUMIFS([7]Hoja1!$K$6:$K$2605,[7]Hoja1!$C$6:$C$2605,V$5,[7]Hoja1!$E$6:$E$2605,$A20)</f>
        <v>#VALUE!</v>
      </c>
      <c r="W20" s="318" t="e">
        <f>SUMIFS([7]Hoja1!$K$6:$K$2605,[7]Hoja1!$C$6:$C$2605,W$5,[7]Hoja1!$E$6:$E$2605,$A20)</f>
        <v>#VALUE!</v>
      </c>
      <c r="X20" s="318" t="e">
        <f>SUMIFS([7]Hoja1!$K$6:$K$2605,[7]Hoja1!$C$6:$C$2605,X$5,[7]Hoja1!$E$6:$E$2605,$A20)</f>
        <v>#VALUE!</v>
      </c>
      <c r="Y20" s="318" t="e">
        <f>SUMIFS([7]Hoja1!$K$6:$K$2605,[7]Hoja1!$C$6:$C$2605,Y$5,[7]Hoja1!$E$6:$E$2605,$A20)</f>
        <v>#VALUE!</v>
      </c>
      <c r="Z20" s="318" t="e">
        <f>SUMIFS([7]Hoja1!$K$6:$K$2605,[7]Hoja1!$C$6:$C$2605,Z$5,[7]Hoja1!$E$6:$E$2605,$A20)</f>
        <v>#VALUE!</v>
      </c>
      <c r="AA20" s="318" t="e">
        <f>SUMIFS([7]Hoja1!$K$6:$K$2605,[7]Hoja1!$C$6:$C$2605,AA$5,[7]Hoja1!$E$6:$E$2605,$A20)</f>
        <v>#VALUE!</v>
      </c>
      <c r="AB20" s="318" t="e">
        <f>SUMIFS([7]Hoja1!$K$6:$K$2605,[7]Hoja1!$C$6:$C$2605,AB$5,[7]Hoja1!$E$6:$E$2605,$A20)</f>
        <v>#VALUE!</v>
      </c>
      <c r="AC20" s="318" t="e">
        <f>SUMIFS([7]Hoja1!$K$6:$K$2605,[7]Hoja1!$C$6:$C$2605,AC$5,[7]Hoja1!$E$6:$E$2605,$A20)</f>
        <v>#VALUE!</v>
      </c>
      <c r="AD20" s="318" t="e">
        <f>SUMIFS([7]Hoja1!$K$6:$K$2605,[7]Hoja1!$C$6:$C$2605,AD$5,[7]Hoja1!$E$6:$E$2605,$A20)</f>
        <v>#VALUE!</v>
      </c>
      <c r="AE20" s="318" t="e">
        <f>SUMIFS([7]Hoja1!$K$6:$K$2605,[7]Hoja1!$C$6:$C$2605,AE$5,[7]Hoja1!$E$6:$E$2605,$A20)</f>
        <v>#VALUE!</v>
      </c>
      <c r="AF20" s="318" t="e">
        <f>SUMIFS([7]Hoja1!$K$6:$K$2605,[7]Hoja1!$C$6:$C$2605,AF$5,[7]Hoja1!$E$6:$E$2605,$A20)</f>
        <v>#VALUE!</v>
      </c>
      <c r="AG20" s="318" t="e">
        <f>SUMIFS([7]Hoja1!$K$6:$K$2605,[7]Hoja1!$C$6:$C$2605,AG$5,[7]Hoja1!$E$6:$E$2605,$A20)</f>
        <v>#VALUE!</v>
      </c>
      <c r="AH20" s="318" t="e">
        <f>SUMIFS([7]Hoja1!$K$6:$K$2605,[7]Hoja1!$C$6:$C$2605,AH$5,[7]Hoja1!$E$6:$E$2605,$A20)</f>
        <v>#VALUE!</v>
      </c>
      <c r="AI20" s="318" t="e">
        <f>SUMIFS([7]Hoja1!$K$6:$K$2605,[7]Hoja1!$C$6:$C$2605,AI$5,[7]Hoja1!$E$6:$E$2605,$A20)</f>
        <v>#VALUE!</v>
      </c>
      <c r="AJ20" s="318" t="e">
        <f>SUMIFS([7]Hoja1!$K$6:$K$2605,[7]Hoja1!$C$6:$C$2605,AJ$5,[7]Hoja1!$E$6:$E$2605,$A20)</f>
        <v>#VALUE!</v>
      </c>
      <c r="AK20" s="320"/>
      <c r="AL20" s="320"/>
      <c r="AM20" s="318" t="e">
        <f>SUMIFS([7]Hoja1!$K$6:$K$2605,[7]Hoja1!$C$6:$C$2605,AM$5,[7]Hoja1!$E$6:$E$2605,$A20)</f>
        <v>#VALUE!</v>
      </c>
      <c r="AN20" s="318" t="e">
        <f>SUMIFS([7]Hoja1!$K$6:$K$2605,[7]Hoja1!$C$6:$C$2605,AN$5,[7]Hoja1!$E$6:$E$2605,$A20)</f>
        <v>#VALUE!</v>
      </c>
      <c r="AO20" s="318" t="e">
        <f>SUMIFS([7]Hoja1!$K$6:$K$2605,[7]Hoja1!$C$6:$C$2605,AO$5,[7]Hoja1!$E$6:$E$2605,$A20)</f>
        <v>#VALUE!</v>
      </c>
      <c r="AP20" s="318" t="e">
        <f>SUMIFS([7]Hoja1!$K$6:$K$2605,[7]Hoja1!$C$6:$C$2605,AP$5,[7]Hoja1!$E$6:$E$2605,$A20)</f>
        <v>#VALUE!</v>
      </c>
      <c r="AQ20" s="318"/>
      <c r="AR20" s="321">
        <v>205656.83389200002</v>
      </c>
      <c r="AS20" s="321"/>
      <c r="AT20" s="319" t="e">
        <f t="shared" si="1"/>
        <v>#VALUE!</v>
      </c>
      <c r="AU20" s="316"/>
      <c r="AV20" s="316"/>
    </row>
    <row r="21" spans="1:48" ht="16.5" x14ac:dyDescent="0.25">
      <c r="A21" s="5" t="s">
        <v>213</v>
      </c>
      <c r="B21" s="5">
        <v>4222126</v>
      </c>
      <c r="C21" s="318" t="e">
        <f>SUMIFS([7]Hoja1!$K$6:$K$2605,[7]Hoja1!$C$6:$C$2605,C$5,[7]Hoja1!$E$6:$E$2605,$A21)</f>
        <v>#VALUE!</v>
      </c>
      <c r="D21" s="318" t="e">
        <f>SUMIFS([7]Hoja1!$K$6:$K$2605,[7]Hoja1!$C$6:$C$2605,D$5,[7]Hoja1!$E$6:$E$2605,$A21)</f>
        <v>#VALUE!</v>
      </c>
      <c r="E21" s="205"/>
      <c r="F21" s="318" t="e">
        <f>SUMIFS([7]Hoja1!$K$6:$K$2605,[7]Hoja1!$C$6:$C$2605,F$5,[7]Hoja1!$E$6:$E$2605,$A21)</f>
        <v>#VALUE!</v>
      </c>
      <c r="G21" s="318" t="e">
        <f>SUMIFS([7]Hoja1!$K$6:$K$2605,[7]Hoja1!$C$6:$C$2605,G$5,[7]Hoja1!$E$6:$E$2605,$A21)</f>
        <v>#VALUE!</v>
      </c>
      <c r="H21" s="318" t="e">
        <f>SUMIFS([7]Hoja1!$K$6:$K$2605,[7]Hoja1!$C$6:$C$2605,H$5,[7]Hoja1!$E$6:$E$2605,$A21)</f>
        <v>#VALUE!</v>
      </c>
      <c r="I21" s="318" t="e">
        <f>SUMIFS([7]Hoja1!$K$6:$K$2605,[7]Hoja1!$C$6:$C$2605,I$5,[7]Hoja1!$E$6:$E$2605,$A21)</f>
        <v>#VALUE!</v>
      </c>
      <c r="J21" s="318" t="e">
        <f>SUMIFS([7]Hoja1!$K$6:$K$2605,[7]Hoja1!$C$6:$C$2605,J$5,[7]Hoja1!$E$6:$E$2605,$A21)</f>
        <v>#VALUE!</v>
      </c>
      <c r="K21" s="320"/>
      <c r="L21" s="318" t="e">
        <f>SUMIFS([7]Hoja1!$K$6:$K$2605,[7]Hoja1!$C$6:$C$2605,L$5,[7]Hoja1!$E$6:$E$2605,$A21)</f>
        <v>#VALUE!</v>
      </c>
      <c r="M21" s="318" t="e">
        <f>SUMIFS([7]Hoja1!$K$6:$K$2605,[7]Hoja1!$C$6:$C$2605,M$5,[7]Hoja1!$E$6:$E$2605,$A21)</f>
        <v>#VALUE!</v>
      </c>
      <c r="N21" s="318" t="e">
        <f>SUMIFS([7]Hoja1!$K$6:$K$2605,[7]Hoja1!$C$6:$C$2605,N$5,[7]Hoja1!$E$6:$E$2605,$A21)</f>
        <v>#VALUE!</v>
      </c>
      <c r="O21" s="318" t="e">
        <f>SUMIFS([7]Hoja1!$K$6:$K$2605,[7]Hoja1!$C$6:$C$2605,O$5,[7]Hoja1!$E$6:$E$2605,$A21)</f>
        <v>#VALUE!</v>
      </c>
      <c r="P21" s="318" t="e">
        <f>SUMIFS([7]Hoja1!$K$6:$K$2605,[7]Hoja1!$C$6:$C$2605,P$5,[7]Hoja1!$E$6:$E$2605,$A21)</f>
        <v>#VALUE!</v>
      </c>
      <c r="Q21" s="318" t="e">
        <f>SUMIFS([7]Hoja1!$K$6:$K$2605,[7]Hoja1!$C$6:$C$2605,Q$5,[7]Hoja1!$E$6:$E$2605,$A21)</f>
        <v>#VALUE!</v>
      </c>
      <c r="R21" s="318" t="e">
        <f>SUMIFS([7]Hoja1!$K$6:$K$2605,[7]Hoja1!$C$6:$C$2605,R$5,[7]Hoja1!$E$6:$E$2605,$A21)</f>
        <v>#VALUE!</v>
      </c>
      <c r="S21" s="318" t="e">
        <f>SUMIFS([7]Hoja1!$K$6:$K$2605,[7]Hoja1!$C$6:$C$2605,S$5,[7]Hoja1!$E$6:$E$2605,$A21)</f>
        <v>#VALUE!</v>
      </c>
      <c r="T21" s="320"/>
      <c r="U21" s="318" t="e">
        <f>SUMIFS([7]Hoja1!$K$6:$K$2605,[7]Hoja1!$C$6:$C$2605,U$5,[7]Hoja1!$E$6:$E$2605,$A21)</f>
        <v>#VALUE!</v>
      </c>
      <c r="V21" s="318" t="e">
        <f>SUMIFS([7]Hoja1!$K$6:$K$2605,[7]Hoja1!$C$6:$C$2605,V$5,[7]Hoja1!$E$6:$E$2605,$A21)</f>
        <v>#VALUE!</v>
      </c>
      <c r="W21" s="318" t="e">
        <f>SUMIFS([7]Hoja1!$K$6:$K$2605,[7]Hoja1!$C$6:$C$2605,W$5,[7]Hoja1!$E$6:$E$2605,$A21)</f>
        <v>#VALUE!</v>
      </c>
      <c r="X21" s="318" t="e">
        <f>SUMIFS([7]Hoja1!$K$6:$K$2605,[7]Hoja1!$C$6:$C$2605,X$5,[7]Hoja1!$E$6:$E$2605,$A21)</f>
        <v>#VALUE!</v>
      </c>
      <c r="Y21" s="318" t="e">
        <f>SUMIFS([7]Hoja1!$K$6:$K$2605,[7]Hoja1!$C$6:$C$2605,Y$5,[7]Hoja1!$E$6:$E$2605,$A21)</f>
        <v>#VALUE!</v>
      </c>
      <c r="Z21" s="318" t="e">
        <f>SUMIFS([7]Hoja1!$K$6:$K$2605,[7]Hoja1!$C$6:$C$2605,Z$5,[7]Hoja1!$E$6:$E$2605,$A21)</f>
        <v>#VALUE!</v>
      </c>
      <c r="AA21" s="318" t="e">
        <f>SUMIFS([7]Hoja1!$K$6:$K$2605,[7]Hoja1!$C$6:$C$2605,AA$5,[7]Hoja1!$E$6:$E$2605,$A21)</f>
        <v>#VALUE!</v>
      </c>
      <c r="AB21" s="318" t="e">
        <f>SUMIFS([7]Hoja1!$K$6:$K$2605,[7]Hoja1!$C$6:$C$2605,AB$5,[7]Hoja1!$E$6:$E$2605,$A21)</f>
        <v>#VALUE!</v>
      </c>
      <c r="AC21" s="318" t="e">
        <f>SUMIFS([7]Hoja1!$K$6:$K$2605,[7]Hoja1!$C$6:$C$2605,AC$5,[7]Hoja1!$E$6:$E$2605,$A21)</f>
        <v>#VALUE!</v>
      </c>
      <c r="AD21" s="318" t="e">
        <f>SUMIFS([7]Hoja1!$K$6:$K$2605,[7]Hoja1!$C$6:$C$2605,AD$5,[7]Hoja1!$E$6:$E$2605,$A21)</f>
        <v>#VALUE!</v>
      </c>
      <c r="AE21" s="318" t="e">
        <f>SUMIFS([7]Hoja1!$K$6:$K$2605,[7]Hoja1!$C$6:$C$2605,AE$5,[7]Hoja1!$E$6:$E$2605,$A21)</f>
        <v>#VALUE!</v>
      </c>
      <c r="AF21" s="318" t="e">
        <f>SUMIFS([7]Hoja1!$K$6:$K$2605,[7]Hoja1!$C$6:$C$2605,AF$5,[7]Hoja1!$E$6:$E$2605,$A21)</f>
        <v>#VALUE!</v>
      </c>
      <c r="AG21" s="318" t="e">
        <f>SUMIFS([7]Hoja1!$K$6:$K$2605,[7]Hoja1!$C$6:$C$2605,AG$5,[7]Hoja1!$E$6:$E$2605,$A21)</f>
        <v>#VALUE!</v>
      </c>
      <c r="AH21" s="318" t="e">
        <f>SUMIFS([7]Hoja1!$K$6:$K$2605,[7]Hoja1!$C$6:$C$2605,AH$5,[7]Hoja1!$E$6:$E$2605,$A21)</f>
        <v>#VALUE!</v>
      </c>
      <c r="AI21" s="318" t="e">
        <f>SUMIFS([7]Hoja1!$K$6:$K$2605,[7]Hoja1!$C$6:$C$2605,AI$5,[7]Hoja1!$E$6:$E$2605,$A21)</f>
        <v>#VALUE!</v>
      </c>
      <c r="AJ21" s="318" t="e">
        <f>SUMIFS([7]Hoja1!$K$6:$K$2605,[7]Hoja1!$C$6:$C$2605,AJ$5,[7]Hoja1!$E$6:$E$2605,$A21)</f>
        <v>#VALUE!</v>
      </c>
      <c r="AK21" s="320"/>
      <c r="AL21" s="320"/>
      <c r="AM21" s="318" t="e">
        <f>SUMIFS([7]Hoja1!$K$6:$K$2605,[7]Hoja1!$C$6:$C$2605,AM$5,[7]Hoja1!$E$6:$E$2605,$A21)</f>
        <v>#VALUE!</v>
      </c>
      <c r="AN21" s="318" t="e">
        <f>SUMIFS([7]Hoja1!$K$6:$K$2605,[7]Hoja1!$C$6:$C$2605,AN$5,[7]Hoja1!$E$6:$E$2605,$A21)</f>
        <v>#VALUE!</v>
      </c>
      <c r="AO21" s="318" t="e">
        <f>SUMIFS([7]Hoja1!$K$6:$K$2605,[7]Hoja1!$C$6:$C$2605,AO$5,[7]Hoja1!$E$6:$E$2605,$A21)</f>
        <v>#VALUE!</v>
      </c>
      <c r="AP21" s="318" t="e">
        <f>SUMIFS([7]Hoja1!$K$6:$K$2605,[7]Hoja1!$C$6:$C$2605,AP$5,[7]Hoja1!$E$6:$E$2605,$A21)</f>
        <v>#VALUE!</v>
      </c>
      <c r="AQ21" s="318"/>
      <c r="AR21" s="321">
        <v>552309.05198700004</v>
      </c>
      <c r="AS21" s="321"/>
      <c r="AT21" s="319" t="e">
        <f t="shared" si="1"/>
        <v>#VALUE!</v>
      </c>
      <c r="AU21" s="316"/>
      <c r="AV21" s="316"/>
    </row>
    <row r="22" spans="1:48" ht="16.5" x14ac:dyDescent="0.25">
      <c r="A22" s="5" t="s">
        <v>214</v>
      </c>
      <c r="B22" s="5">
        <v>4222127</v>
      </c>
      <c r="C22" s="318" t="e">
        <f>SUMIFS([7]Hoja1!$K$6:$K$2605,[7]Hoja1!$C$6:$C$2605,C$5,[7]Hoja1!$E$6:$E$2605,$A22)</f>
        <v>#VALUE!</v>
      </c>
      <c r="D22" s="318" t="e">
        <f>SUMIFS([7]Hoja1!$K$6:$K$2605,[7]Hoja1!$C$6:$C$2605,D$5,[7]Hoja1!$E$6:$E$2605,$A22)</f>
        <v>#VALUE!</v>
      </c>
      <c r="E22" s="205"/>
      <c r="F22" s="318" t="e">
        <f>SUMIFS([7]Hoja1!$K$6:$K$2605,[7]Hoja1!$C$6:$C$2605,F$5,[7]Hoja1!$E$6:$E$2605,$A22)</f>
        <v>#VALUE!</v>
      </c>
      <c r="G22" s="318" t="e">
        <f>SUMIFS([7]Hoja1!$K$6:$K$2605,[7]Hoja1!$C$6:$C$2605,G$5,[7]Hoja1!$E$6:$E$2605,$A22)</f>
        <v>#VALUE!</v>
      </c>
      <c r="H22" s="318" t="e">
        <f>SUMIFS([7]Hoja1!$K$6:$K$2605,[7]Hoja1!$C$6:$C$2605,H$5,[7]Hoja1!$E$6:$E$2605,$A22)</f>
        <v>#VALUE!</v>
      </c>
      <c r="I22" s="318" t="e">
        <f>SUMIFS([7]Hoja1!$K$6:$K$2605,[7]Hoja1!$C$6:$C$2605,I$5,[7]Hoja1!$E$6:$E$2605,$A22)</f>
        <v>#VALUE!</v>
      </c>
      <c r="J22" s="318" t="e">
        <f>SUMIFS([7]Hoja1!$K$6:$K$2605,[7]Hoja1!$C$6:$C$2605,J$5,[7]Hoja1!$E$6:$E$2605,$A22)</f>
        <v>#VALUE!</v>
      </c>
      <c r="K22" s="320"/>
      <c r="L22" s="318" t="e">
        <f>SUMIFS([7]Hoja1!$K$6:$K$2605,[7]Hoja1!$C$6:$C$2605,L$5,[7]Hoja1!$E$6:$E$2605,$A22)</f>
        <v>#VALUE!</v>
      </c>
      <c r="M22" s="318" t="e">
        <f>SUMIFS([7]Hoja1!$K$6:$K$2605,[7]Hoja1!$C$6:$C$2605,M$5,[7]Hoja1!$E$6:$E$2605,$A22)</f>
        <v>#VALUE!</v>
      </c>
      <c r="N22" s="318" t="e">
        <f>SUMIFS([7]Hoja1!$K$6:$K$2605,[7]Hoja1!$C$6:$C$2605,N$5,[7]Hoja1!$E$6:$E$2605,$A22)</f>
        <v>#VALUE!</v>
      </c>
      <c r="O22" s="318" t="e">
        <f>SUMIFS([7]Hoja1!$K$6:$K$2605,[7]Hoja1!$C$6:$C$2605,O$5,[7]Hoja1!$E$6:$E$2605,$A22)</f>
        <v>#VALUE!</v>
      </c>
      <c r="P22" s="318" t="e">
        <f>SUMIFS([7]Hoja1!$K$6:$K$2605,[7]Hoja1!$C$6:$C$2605,P$5,[7]Hoja1!$E$6:$E$2605,$A22)</f>
        <v>#VALUE!</v>
      </c>
      <c r="Q22" s="318" t="e">
        <f>SUMIFS([7]Hoja1!$K$6:$K$2605,[7]Hoja1!$C$6:$C$2605,Q$5,[7]Hoja1!$E$6:$E$2605,$A22)</f>
        <v>#VALUE!</v>
      </c>
      <c r="R22" s="318" t="e">
        <f>SUMIFS([7]Hoja1!$K$6:$K$2605,[7]Hoja1!$C$6:$C$2605,R$5,[7]Hoja1!$E$6:$E$2605,$A22)</f>
        <v>#VALUE!</v>
      </c>
      <c r="S22" s="318" t="e">
        <f>SUMIFS([7]Hoja1!$K$6:$K$2605,[7]Hoja1!$C$6:$C$2605,S$5,[7]Hoja1!$E$6:$E$2605,$A22)</f>
        <v>#VALUE!</v>
      </c>
      <c r="T22" s="320"/>
      <c r="U22" s="318" t="e">
        <f>SUMIFS([7]Hoja1!$K$6:$K$2605,[7]Hoja1!$C$6:$C$2605,U$5,[7]Hoja1!$E$6:$E$2605,$A22)</f>
        <v>#VALUE!</v>
      </c>
      <c r="V22" s="318" t="e">
        <f>SUMIFS([7]Hoja1!$K$6:$K$2605,[7]Hoja1!$C$6:$C$2605,V$5,[7]Hoja1!$E$6:$E$2605,$A22)</f>
        <v>#VALUE!</v>
      </c>
      <c r="W22" s="318" t="e">
        <f>SUMIFS([7]Hoja1!$K$6:$K$2605,[7]Hoja1!$C$6:$C$2605,W$5,[7]Hoja1!$E$6:$E$2605,$A22)</f>
        <v>#VALUE!</v>
      </c>
      <c r="X22" s="318" t="e">
        <f>SUMIFS([7]Hoja1!$K$6:$K$2605,[7]Hoja1!$C$6:$C$2605,X$5,[7]Hoja1!$E$6:$E$2605,$A22)</f>
        <v>#VALUE!</v>
      </c>
      <c r="Y22" s="318" t="e">
        <f>SUMIFS([7]Hoja1!$K$6:$K$2605,[7]Hoja1!$C$6:$C$2605,Y$5,[7]Hoja1!$E$6:$E$2605,$A22)</f>
        <v>#VALUE!</v>
      </c>
      <c r="Z22" s="318" t="e">
        <f>SUMIFS([7]Hoja1!$K$6:$K$2605,[7]Hoja1!$C$6:$C$2605,Z$5,[7]Hoja1!$E$6:$E$2605,$A22)</f>
        <v>#VALUE!</v>
      </c>
      <c r="AA22" s="318" t="e">
        <f>SUMIFS([7]Hoja1!$K$6:$K$2605,[7]Hoja1!$C$6:$C$2605,AA$5,[7]Hoja1!$E$6:$E$2605,$A22)</f>
        <v>#VALUE!</v>
      </c>
      <c r="AB22" s="318" t="e">
        <f>SUMIFS([7]Hoja1!$K$6:$K$2605,[7]Hoja1!$C$6:$C$2605,AB$5,[7]Hoja1!$E$6:$E$2605,$A22)</f>
        <v>#VALUE!</v>
      </c>
      <c r="AC22" s="318" t="e">
        <f>SUMIFS([7]Hoja1!$K$6:$K$2605,[7]Hoja1!$C$6:$C$2605,AC$5,[7]Hoja1!$E$6:$E$2605,$A22)</f>
        <v>#VALUE!</v>
      </c>
      <c r="AD22" s="318" t="e">
        <f>SUMIFS([7]Hoja1!$K$6:$K$2605,[7]Hoja1!$C$6:$C$2605,AD$5,[7]Hoja1!$E$6:$E$2605,$A22)</f>
        <v>#VALUE!</v>
      </c>
      <c r="AE22" s="318" t="e">
        <f>SUMIFS([7]Hoja1!$K$6:$K$2605,[7]Hoja1!$C$6:$C$2605,AE$5,[7]Hoja1!$E$6:$E$2605,$A22)</f>
        <v>#VALUE!</v>
      </c>
      <c r="AF22" s="318" t="e">
        <f>SUMIFS([7]Hoja1!$K$6:$K$2605,[7]Hoja1!$C$6:$C$2605,AF$5,[7]Hoja1!$E$6:$E$2605,$A22)</f>
        <v>#VALUE!</v>
      </c>
      <c r="AG22" s="318" t="e">
        <f>SUMIFS([7]Hoja1!$K$6:$K$2605,[7]Hoja1!$C$6:$C$2605,AG$5,[7]Hoja1!$E$6:$E$2605,$A22)</f>
        <v>#VALUE!</v>
      </c>
      <c r="AH22" s="318" t="e">
        <f>SUMIFS([7]Hoja1!$K$6:$K$2605,[7]Hoja1!$C$6:$C$2605,AH$5,[7]Hoja1!$E$6:$E$2605,$A22)</f>
        <v>#VALUE!</v>
      </c>
      <c r="AI22" s="318" t="e">
        <f>SUMIFS([7]Hoja1!$K$6:$K$2605,[7]Hoja1!$C$6:$C$2605,AI$5,[7]Hoja1!$E$6:$E$2605,$A22)</f>
        <v>#VALUE!</v>
      </c>
      <c r="AJ22" s="318" t="e">
        <f>SUMIFS([7]Hoja1!$K$6:$K$2605,[7]Hoja1!$C$6:$C$2605,AJ$5,[7]Hoja1!$E$6:$E$2605,$A22)</f>
        <v>#VALUE!</v>
      </c>
      <c r="AK22" s="320"/>
      <c r="AL22" s="320"/>
      <c r="AM22" s="318" t="e">
        <f>SUMIFS([7]Hoja1!$K$6:$K$2605,[7]Hoja1!$C$6:$C$2605,AM$5,[7]Hoja1!$E$6:$E$2605,$A22)</f>
        <v>#VALUE!</v>
      </c>
      <c r="AN22" s="318" t="e">
        <f>SUMIFS([7]Hoja1!$K$6:$K$2605,[7]Hoja1!$C$6:$C$2605,AN$5,[7]Hoja1!$E$6:$E$2605,$A22)</f>
        <v>#VALUE!</v>
      </c>
      <c r="AO22" s="318" t="e">
        <f>SUMIFS([7]Hoja1!$K$6:$K$2605,[7]Hoja1!$C$6:$C$2605,AO$5,[7]Hoja1!$E$6:$E$2605,$A22)</f>
        <v>#VALUE!</v>
      </c>
      <c r="AP22" s="318" t="e">
        <f>SUMIFS([7]Hoja1!$K$6:$K$2605,[7]Hoja1!$C$6:$C$2605,AP$5,[7]Hoja1!$E$6:$E$2605,$A22)</f>
        <v>#VALUE!</v>
      </c>
      <c r="AQ22" s="318"/>
      <c r="AR22" s="321">
        <v>289826.91615300003</v>
      </c>
      <c r="AS22" s="321"/>
      <c r="AT22" s="319" t="e">
        <f t="shared" si="1"/>
        <v>#VALUE!</v>
      </c>
      <c r="AU22" s="316"/>
      <c r="AV22" s="316"/>
    </row>
    <row r="23" spans="1:48" ht="16.5" x14ac:dyDescent="0.25">
      <c r="A23" s="5" t="s">
        <v>215</v>
      </c>
      <c r="B23" s="5">
        <v>4121000</v>
      </c>
      <c r="C23" s="318" t="e">
        <f>SUMIFS([7]Hoja1!$K$6:$K$2605,[7]Hoja1!$C$6:$C$2605,C$5,[7]Hoja1!$E$6:$E$2605,$A23)</f>
        <v>#VALUE!</v>
      </c>
      <c r="D23" s="318" t="e">
        <f>SUMIFS([7]Hoja1!$K$6:$K$2605,[7]Hoja1!$C$6:$C$2605,D$5,[7]Hoja1!$E$6:$E$2605,$A23)</f>
        <v>#VALUE!</v>
      </c>
      <c r="E23" s="205"/>
      <c r="F23" s="318" t="e">
        <f>SUMIFS([7]Hoja1!$K$6:$K$2605,[7]Hoja1!$C$6:$C$2605,F$5,[7]Hoja1!$E$6:$E$2605,$A23)</f>
        <v>#VALUE!</v>
      </c>
      <c r="G23" s="318" t="e">
        <f>SUMIFS([7]Hoja1!$K$6:$K$2605,[7]Hoja1!$C$6:$C$2605,G$5,[7]Hoja1!$E$6:$E$2605,$A23)</f>
        <v>#VALUE!</v>
      </c>
      <c r="H23" s="318" t="e">
        <f>SUMIFS([7]Hoja1!$K$6:$K$2605,[7]Hoja1!$C$6:$C$2605,H$5,[7]Hoja1!$E$6:$E$2605,$A23)</f>
        <v>#VALUE!</v>
      </c>
      <c r="I23" s="318" t="e">
        <f>SUMIFS([7]Hoja1!$K$6:$K$2605,[7]Hoja1!$C$6:$C$2605,I$5,[7]Hoja1!$E$6:$E$2605,$A23)</f>
        <v>#VALUE!</v>
      </c>
      <c r="J23" s="318" t="e">
        <f>SUMIFS([7]Hoja1!$K$6:$K$2605,[7]Hoja1!$C$6:$C$2605,J$5,[7]Hoja1!$E$6:$E$2605,$A23)</f>
        <v>#VALUE!</v>
      </c>
      <c r="K23" s="320"/>
      <c r="L23" s="318" t="e">
        <f>SUMIFS([7]Hoja1!$K$6:$K$2605,[7]Hoja1!$C$6:$C$2605,L$5,[7]Hoja1!$E$6:$E$2605,$A23)</f>
        <v>#VALUE!</v>
      </c>
      <c r="M23" s="318" t="e">
        <f>SUMIFS([7]Hoja1!$K$6:$K$2605,[7]Hoja1!$C$6:$C$2605,M$5,[7]Hoja1!$E$6:$E$2605,$A23)</f>
        <v>#VALUE!</v>
      </c>
      <c r="N23" s="318" t="e">
        <f>SUMIFS([7]Hoja1!$K$6:$K$2605,[7]Hoja1!$C$6:$C$2605,N$5,[7]Hoja1!$E$6:$E$2605,$A23)</f>
        <v>#VALUE!</v>
      </c>
      <c r="O23" s="318" t="e">
        <f>SUMIFS([7]Hoja1!$K$6:$K$2605,[7]Hoja1!$C$6:$C$2605,O$5,[7]Hoja1!$E$6:$E$2605,$A23)</f>
        <v>#VALUE!</v>
      </c>
      <c r="P23" s="318" t="e">
        <f>SUMIFS([7]Hoja1!$K$6:$K$2605,[7]Hoja1!$C$6:$C$2605,P$5,[7]Hoja1!$E$6:$E$2605,$A23)</f>
        <v>#VALUE!</v>
      </c>
      <c r="Q23" s="318" t="e">
        <f>SUMIFS([7]Hoja1!$K$6:$K$2605,[7]Hoja1!$C$6:$C$2605,Q$5,[7]Hoja1!$E$6:$E$2605,$A23)</f>
        <v>#VALUE!</v>
      </c>
      <c r="R23" s="318" t="e">
        <f>SUMIFS([7]Hoja1!$K$6:$K$2605,[7]Hoja1!$C$6:$C$2605,R$5,[7]Hoja1!$E$6:$E$2605,$A23)</f>
        <v>#VALUE!</v>
      </c>
      <c r="S23" s="318" t="e">
        <f>SUMIFS([7]Hoja1!$K$6:$K$2605,[7]Hoja1!$C$6:$C$2605,S$5,[7]Hoja1!$E$6:$E$2605,$A23)</f>
        <v>#VALUE!</v>
      </c>
      <c r="T23" s="320"/>
      <c r="U23" s="318" t="e">
        <f>SUMIFS([7]Hoja1!$K$6:$K$2605,[7]Hoja1!$C$6:$C$2605,U$5,[7]Hoja1!$E$6:$E$2605,$A23)</f>
        <v>#VALUE!</v>
      </c>
      <c r="V23" s="318" t="e">
        <f>SUMIFS([7]Hoja1!$K$6:$K$2605,[7]Hoja1!$C$6:$C$2605,V$5,[7]Hoja1!$E$6:$E$2605,$A23)</f>
        <v>#VALUE!</v>
      </c>
      <c r="W23" s="318" t="e">
        <f>SUMIFS([7]Hoja1!$K$6:$K$2605,[7]Hoja1!$C$6:$C$2605,W$5,[7]Hoja1!$E$6:$E$2605,$A23)</f>
        <v>#VALUE!</v>
      </c>
      <c r="X23" s="318" t="e">
        <f>SUMIFS([7]Hoja1!$K$6:$K$2605,[7]Hoja1!$C$6:$C$2605,X$5,[7]Hoja1!$E$6:$E$2605,$A23)</f>
        <v>#VALUE!</v>
      </c>
      <c r="Y23" s="318" t="e">
        <f>SUMIFS([7]Hoja1!$K$6:$K$2605,[7]Hoja1!$C$6:$C$2605,Y$5,[7]Hoja1!$E$6:$E$2605,$A23)</f>
        <v>#VALUE!</v>
      </c>
      <c r="Z23" s="318" t="e">
        <f>SUMIFS([7]Hoja1!$K$6:$K$2605,[7]Hoja1!$C$6:$C$2605,Z$5,[7]Hoja1!$E$6:$E$2605,$A23)</f>
        <v>#VALUE!</v>
      </c>
      <c r="AA23" s="318" t="e">
        <f>SUMIFS([7]Hoja1!$K$6:$K$2605,[7]Hoja1!$C$6:$C$2605,AA$5,[7]Hoja1!$E$6:$E$2605,$A23)</f>
        <v>#VALUE!</v>
      </c>
      <c r="AB23" s="318" t="e">
        <f>SUMIFS([7]Hoja1!$K$6:$K$2605,[7]Hoja1!$C$6:$C$2605,AB$5,[7]Hoja1!$E$6:$E$2605,$A23)</f>
        <v>#VALUE!</v>
      </c>
      <c r="AC23" s="318" t="e">
        <f>SUMIFS([7]Hoja1!$K$6:$K$2605,[7]Hoja1!$C$6:$C$2605,AC$5,[7]Hoja1!$E$6:$E$2605,$A23)</f>
        <v>#VALUE!</v>
      </c>
      <c r="AD23" s="318" t="e">
        <f>SUMIFS([7]Hoja1!$K$6:$K$2605,[7]Hoja1!$C$6:$C$2605,AD$5,[7]Hoja1!$E$6:$E$2605,$A23)</f>
        <v>#VALUE!</v>
      </c>
      <c r="AE23" s="318" t="e">
        <f>SUMIFS([7]Hoja1!$K$6:$K$2605,[7]Hoja1!$C$6:$C$2605,AE$5,[7]Hoja1!$E$6:$E$2605,$A23)</f>
        <v>#VALUE!</v>
      </c>
      <c r="AF23" s="318" t="e">
        <f>SUMIFS([7]Hoja1!$K$6:$K$2605,[7]Hoja1!$C$6:$C$2605,AF$5,[7]Hoja1!$E$6:$E$2605,$A23)</f>
        <v>#VALUE!</v>
      </c>
      <c r="AG23" s="318" t="e">
        <f>SUMIFS([7]Hoja1!$K$6:$K$2605,[7]Hoja1!$C$6:$C$2605,AG$5,[7]Hoja1!$E$6:$E$2605,$A23)</f>
        <v>#VALUE!</v>
      </c>
      <c r="AH23" s="318" t="e">
        <f>SUMIFS([7]Hoja1!$K$6:$K$2605,[7]Hoja1!$C$6:$C$2605,AH$5,[7]Hoja1!$E$6:$E$2605,$A23)</f>
        <v>#VALUE!</v>
      </c>
      <c r="AI23" s="318" t="e">
        <f>SUMIFS([7]Hoja1!$K$6:$K$2605,[7]Hoja1!$C$6:$C$2605,AI$5,[7]Hoja1!$E$6:$E$2605,$A23)</f>
        <v>#VALUE!</v>
      </c>
      <c r="AJ23" s="318" t="e">
        <f>SUMIFS([7]Hoja1!$K$6:$K$2605,[7]Hoja1!$C$6:$C$2605,AJ$5,[7]Hoja1!$E$6:$E$2605,$A23)</f>
        <v>#VALUE!</v>
      </c>
      <c r="AK23" s="320"/>
      <c r="AL23" s="320"/>
      <c r="AM23" s="318" t="e">
        <f>SUMIFS([7]Hoja1!$K$6:$K$2605,[7]Hoja1!$C$6:$C$2605,AM$5,[7]Hoja1!$E$6:$E$2605,$A23)</f>
        <v>#VALUE!</v>
      </c>
      <c r="AN23" s="318" t="e">
        <f>SUMIFS([7]Hoja1!$K$6:$K$2605,[7]Hoja1!$C$6:$C$2605,AN$5,[7]Hoja1!$E$6:$E$2605,$A23)</f>
        <v>#VALUE!</v>
      </c>
      <c r="AO23" s="318" t="e">
        <f>SUMIFS([7]Hoja1!$K$6:$K$2605,[7]Hoja1!$C$6:$C$2605,AO$5,[7]Hoja1!$E$6:$E$2605,$A23)</f>
        <v>#VALUE!</v>
      </c>
      <c r="AP23" s="318" t="e">
        <f>SUMIFS([7]Hoja1!$K$6:$K$2605,[7]Hoja1!$C$6:$C$2605,AP$5,[7]Hoja1!$E$6:$E$2605,$A23)</f>
        <v>#VALUE!</v>
      </c>
      <c r="AQ23" s="318"/>
      <c r="AR23" s="321">
        <v>552309.05198700004</v>
      </c>
      <c r="AS23" s="321"/>
      <c r="AT23" s="319" t="e">
        <f t="shared" si="1"/>
        <v>#VALUE!</v>
      </c>
      <c r="AU23" s="316"/>
      <c r="AV23" s="316"/>
    </row>
    <row r="24" spans="1:48" ht="16.5" x14ac:dyDescent="0.25">
      <c r="A24" s="5" t="s">
        <v>216</v>
      </c>
      <c r="B24" s="5">
        <v>4123002</v>
      </c>
      <c r="C24" s="318" t="e">
        <f>SUMIFS([7]Hoja1!$K$6:$K$2605,[7]Hoja1!$C$6:$C$2605,C$5,[7]Hoja1!$E$6:$E$2605,$A24)</f>
        <v>#VALUE!</v>
      </c>
      <c r="D24" s="318" t="e">
        <f>SUMIFS([7]Hoja1!$K$6:$K$2605,[7]Hoja1!$C$6:$C$2605,D$5,[7]Hoja1!$E$6:$E$2605,$A24)</f>
        <v>#VALUE!</v>
      </c>
      <c r="E24" s="205"/>
      <c r="F24" s="318" t="e">
        <f>SUMIFS([7]Hoja1!$K$6:$K$2605,[7]Hoja1!$C$6:$C$2605,F$5,[7]Hoja1!$E$6:$E$2605,$A24)</f>
        <v>#VALUE!</v>
      </c>
      <c r="G24" s="318" t="e">
        <f>SUMIFS([7]Hoja1!$K$6:$K$2605,[7]Hoja1!$C$6:$C$2605,G$5,[7]Hoja1!$E$6:$E$2605,$A24)</f>
        <v>#VALUE!</v>
      </c>
      <c r="H24" s="318" t="e">
        <f>SUMIFS([7]Hoja1!$K$6:$K$2605,[7]Hoja1!$C$6:$C$2605,H$5,[7]Hoja1!$E$6:$E$2605,$A24)</f>
        <v>#VALUE!</v>
      </c>
      <c r="I24" s="318" t="e">
        <f>SUMIFS([7]Hoja1!$K$6:$K$2605,[7]Hoja1!$C$6:$C$2605,I$5,[7]Hoja1!$E$6:$E$2605,$A24)</f>
        <v>#VALUE!</v>
      </c>
      <c r="J24" s="318" t="e">
        <f>SUMIFS([7]Hoja1!$K$6:$K$2605,[7]Hoja1!$C$6:$C$2605,J$5,[7]Hoja1!$E$6:$E$2605,$A24)</f>
        <v>#VALUE!</v>
      </c>
      <c r="K24" s="320"/>
      <c r="L24" s="318" t="e">
        <f>SUMIFS([7]Hoja1!$K$6:$K$2605,[7]Hoja1!$C$6:$C$2605,L$5,[7]Hoja1!$E$6:$E$2605,$A24)</f>
        <v>#VALUE!</v>
      </c>
      <c r="M24" s="318" t="e">
        <f>SUMIFS([7]Hoja1!$K$6:$K$2605,[7]Hoja1!$C$6:$C$2605,M$5,[7]Hoja1!$E$6:$E$2605,$A24)</f>
        <v>#VALUE!</v>
      </c>
      <c r="N24" s="318" t="e">
        <f>SUMIFS([7]Hoja1!$K$6:$K$2605,[7]Hoja1!$C$6:$C$2605,N$5,[7]Hoja1!$E$6:$E$2605,$A24)</f>
        <v>#VALUE!</v>
      </c>
      <c r="O24" s="318" t="e">
        <f>SUMIFS([7]Hoja1!$K$6:$K$2605,[7]Hoja1!$C$6:$C$2605,O$5,[7]Hoja1!$E$6:$E$2605,$A24)</f>
        <v>#VALUE!</v>
      </c>
      <c r="P24" s="318" t="e">
        <f>SUMIFS([7]Hoja1!$K$6:$K$2605,[7]Hoja1!$C$6:$C$2605,P$5,[7]Hoja1!$E$6:$E$2605,$A24)</f>
        <v>#VALUE!</v>
      </c>
      <c r="Q24" s="318" t="e">
        <f>SUMIFS([7]Hoja1!$K$6:$K$2605,[7]Hoja1!$C$6:$C$2605,Q$5,[7]Hoja1!$E$6:$E$2605,$A24)</f>
        <v>#VALUE!</v>
      </c>
      <c r="R24" s="318" t="e">
        <f>SUMIFS([7]Hoja1!$K$6:$K$2605,[7]Hoja1!$C$6:$C$2605,R$5,[7]Hoja1!$E$6:$E$2605,$A24)</f>
        <v>#VALUE!</v>
      </c>
      <c r="S24" s="318" t="e">
        <f>SUMIFS([7]Hoja1!$K$6:$K$2605,[7]Hoja1!$C$6:$C$2605,S$5,[7]Hoja1!$E$6:$E$2605,$A24)</f>
        <v>#VALUE!</v>
      </c>
      <c r="T24" s="320"/>
      <c r="U24" s="318" t="e">
        <f>SUMIFS([7]Hoja1!$K$6:$K$2605,[7]Hoja1!$C$6:$C$2605,U$5,[7]Hoja1!$E$6:$E$2605,$A24)</f>
        <v>#VALUE!</v>
      </c>
      <c r="V24" s="318" t="e">
        <f>SUMIFS([7]Hoja1!$K$6:$K$2605,[7]Hoja1!$C$6:$C$2605,V$5,[7]Hoja1!$E$6:$E$2605,$A24)</f>
        <v>#VALUE!</v>
      </c>
      <c r="W24" s="318" t="e">
        <f>SUMIFS([7]Hoja1!$K$6:$K$2605,[7]Hoja1!$C$6:$C$2605,W$5,[7]Hoja1!$E$6:$E$2605,$A24)</f>
        <v>#VALUE!</v>
      </c>
      <c r="X24" s="318" t="e">
        <f>SUMIFS([7]Hoja1!$K$6:$K$2605,[7]Hoja1!$C$6:$C$2605,X$5,[7]Hoja1!$E$6:$E$2605,$A24)</f>
        <v>#VALUE!</v>
      </c>
      <c r="Y24" s="318" t="e">
        <f>SUMIFS([7]Hoja1!$K$6:$K$2605,[7]Hoja1!$C$6:$C$2605,Y$5,[7]Hoja1!$E$6:$E$2605,$A24)</f>
        <v>#VALUE!</v>
      </c>
      <c r="Z24" s="318" t="e">
        <f>SUMIFS([7]Hoja1!$K$6:$K$2605,[7]Hoja1!$C$6:$C$2605,Z$5,[7]Hoja1!$E$6:$E$2605,$A24)</f>
        <v>#VALUE!</v>
      </c>
      <c r="AA24" s="318" t="e">
        <f>SUMIFS([7]Hoja1!$K$6:$K$2605,[7]Hoja1!$C$6:$C$2605,AA$5,[7]Hoja1!$E$6:$E$2605,$A24)</f>
        <v>#VALUE!</v>
      </c>
      <c r="AB24" s="318" t="e">
        <f>SUMIFS([7]Hoja1!$K$6:$K$2605,[7]Hoja1!$C$6:$C$2605,AB$5,[7]Hoja1!$E$6:$E$2605,$A24)</f>
        <v>#VALUE!</v>
      </c>
      <c r="AC24" s="318" t="e">
        <f>SUMIFS([7]Hoja1!$K$6:$K$2605,[7]Hoja1!$C$6:$C$2605,AC$5,[7]Hoja1!$E$6:$E$2605,$A24)</f>
        <v>#VALUE!</v>
      </c>
      <c r="AD24" s="318" t="e">
        <f>SUMIFS([7]Hoja1!$K$6:$K$2605,[7]Hoja1!$C$6:$C$2605,AD$5,[7]Hoja1!$E$6:$E$2605,$A24)</f>
        <v>#VALUE!</v>
      </c>
      <c r="AE24" s="318" t="e">
        <f>SUMIFS([7]Hoja1!$K$6:$K$2605,[7]Hoja1!$C$6:$C$2605,AE$5,[7]Hoja1!$E$6:$E$2605,$A24)</f>
        <v>#VALUE!</v>
      </c>
      <c r="AF24" s="318" t="e">
        <f>SUMIFS([7]Hoja1!$K$6:$K$2605,[7]Hoja1!$C$6:$C$2605,AF$5,[7]Hoja1!$E$6:$E$2605,$A24)</f>
        <v>#VALUE!</v>
      </c>
      <c r="AG24" s="318" t="e">
        <f>SUMIFS([7]Hoja1!$K$6:$K$2605,[7]Hoja1!$C$6:$C$2605,AG$5,[7]Hoja1!$E$6:$E$2605,$A24)</f>
        <v>#VALUE!</v>
      </c>
      <c r="AH24" s="318" t="e">
        <f>SUMIFS([7]Hoja1!$K$6:$K$2605,[7]Hoja1!$C$6:$C$2605,AH$5,[7]Hoja1!$E$6:$E$2605,$A24)</f>
        <v>#VALUE!</v>
      </c>
      <c r="AI24" s="318" t="e">
        <f>SUMIFS([7]Hoja1!$K$6:$K$2605,[7]Hoja1!$C$6:$C$2605,AI$5,[7]Hoja1!$E$6:$E$2605,$A24)</f>
        <v>#VALUE!</v>
      </c>
      <c r="AJ24" s="318" t="e">
        <f>SUMIFS([7]Hoja1!$K$6:$K$2605,[7]Hoja1!$C$6:$C$2605,AJ$5,[7]Hoja1!$E$6:$E$2605,$A24)</f>
        <v>#VALUE!</v>
      </c>
      <c r="AK24" s="320"/>
      <c r="AL24" s="320"/>
      <c r="AM24" s="318" t="e">
        <f>SUMIFS([7]Hoja1!$K$6:$K$2605,[7]Hoja1!$C$6:$C$2605,AM$5,[7]Hoja1!$E$6:$E$2605,$A24)</f>
        <v>#VALUE!</v>
      </c>
      <c r="AN24" s="318" t="e">
        <f>SUMIFS([7]Hoja1!$K$6:$K$2605,[7]Hoja1!$C$6:$C$2605,AN$5,[7]Hoja1!$E$6:$E$2605,$A24)</f>
        <v>#VALUE!</v>
      </c>
      <c r="AO24" s="318" t="e">
        <f>SUMIFS([7]Hoja1!$K$6:$K$2605,[7]Hoja1!$C$6:$C$2605,AO$5,[7]Hoja1!$E$6:$E$2605,$A24)</f>
        <v>#VALUE!</v>
      </c>
      <c r="AP24" s="318" t="e">
        <f>SUMIFS([7]Hoja1!$K$6:$K$2605,[7]Hoja1!$C$6:$C$2605,AP$5,[7]Hoja1!$E$6:$E$2605,$A24)</f>
        <v>#VALUE!</v>
      </c>
      <c r="AQ24" s="318"/>
      <c r="AR24" s="321">
        <v>320757.530853</v>
      </c>
      <c r="AS24" s="321"/>
      <c r="AT24" s="319" t="e">
        <f t="shared" si="1"/>
        <v>#VALUE!</v>
      </c>
      <c r="AU24" s="316"/>
      <c r="AV24" s="316"/>
    </row>
    <row r="25" spans="1:48" x14ac:dyDescent="0.25">
      <c r="A25" s="5" t="s">
        <v>217</v>
      </c>
      <c r="B25" s="5">
        <v>4123005</v>
      </c>
      <c r="C25" s="318" t="e">
        <f>SUMIFS([7]Hoja1!$K$6:$K$2605,[7]Hoja1!$C$6:$C$2605,C$5,[7]Hoja1!$E$6:$E$2605,$A25)</f>
        <v>#VALUE!</v>
      </c>
      <c r="D25" s="318" t="e">
        <f>SUMIFS([7]Hoja1!$K$6:$K$2605,[7]Hoja1!$C$6:$C$2605,D$5,[7]Hoja1!$E$6:$E$2605,$A25)</f>
        <v>#VALUE!</v>
      </c>
      <c r="E25" s="320"/>
      <c r="F25" s="318" t="e">
        <f>SUMIFS([7]Hoja1!$K$6:$K$2605,[7]Hoja1!$C$6:$C$2605,F$5,[7]Hoja1!$E$6:$E$2605,$A25)</f>
        <v>#VALUE!</v>
      </c>
      <c r="G25" s="318" t="e">
        <f>SUMIFS([7]Hoja1!$K$6:$K$2605,[7]Hoja1!$C$6:$C$2605,G$5,[7]Hoja1!$E$6:$E$2605,$A25)</f>
        <v>#VALUE!</v>
      </c>
      <c r="H25" s="318" t="e">
        <f>SUMIFS([7]Hoja1!$K$6:$K$2605,[7]Hoja1!$C$6:$C$2605,H$5,[7]Hoja1!$E$6:$E$2605,$A25)</f>
        <v>#VALUE!</v>
      </c>
      <c r="I25" s="318" t="e">
        <f>SUMIFS([7]Hoja1!$K$6:$K$2605,[7]Hoja1!$C$6:$C$2605,I$5,[7]Hoja1!$E$6:$E$2605,$A25)</f>
        <v>#VALUE!</v>
      </c>
      <c r="J25" s="318" t="e">
        <f>SUMIFS([7]Hoja1!$K$6:$K$2605,[7]Hoja1!$C$6:$C$2605,J$5,[7]Hoja1!$E$6:$E$2605,$A25)</f>
        <v>#VALUE!</v>
      </c>
      <c r="K25" s="320"/>
      <c r="L25" s="318" t="e">
        <f>SUMIFS([7]Hoja1!$K$6:$K$2605,[7]Hoja1!$C$6:$C$2605,L$5,[7]Hoja1!$E$6:$E$2605,$A25)</f>
        <v>#VALUE!</v>
      </c>
      <c r="M25" s="318" t="e">
        <f>SUMIFS([7]Hoja1!$K$6:$K$2605,[7]Hoja1!$C$6:$C$2605,M$5,[7]Hoja1!$E$6:$E$2605,$A25)</f>
        <v>#VALUE!</v>
      </c>
      <c r="N25" s="318" t="e">
        <f>SUMIFS([7]Hoja1!$K$6:$K$2605,[7]Hoja1!$C$6:$C$2605,N$5,[7]Hoja1!$E$6:$E$2605,$A25)</f>
        <v>#VALUE!</v>
      </c>
      <c r="O25" s="318" t="e">
        <f>SUMIFS([7]Hoja1!$K$6:$K$2605,[7]Hoja1!$C$6:$C$2605,O$5,[7]Hoja1!$E$6:$E$2605,$A25)</f>
        <v>#VALUE!</v>
      </c>
      <c r="P25" s="318" t="e">
        <f>SUMIFS([7]Hoja1!$K$6:$K$2605,[7]Hoja1!$C$6:$C$2605,P$5,[7]Hoja1!$E$6:$E$2605,$A25)</f>
        <v>#VALUE!</v>
      </c>
      <c r="Q25" s="318" t="e">
        <f>SUMIFS([7]Hoja1!$K$6:$K$2605,[7]Hoja1!$C$6:$C$2605,Q$5,[7]Hoja1!$E$6:$E$2605,$A25)</f>
        <v>#VALUE!</v>
      </c>
      <c r="R25" s="318" t="e">
        <f>SUMIFS([7]Hoja1!$K$6:$K$2605,[7]Hoja1!$C$6:$C$2605,R$5,[7]Hoja1!$E$6:$E$2605,$A25)</f>
        <v>#VALUE!</v>
      </c>
      <c r="S25" s="318" t="e">
        <f>SUMIFS([7]Hoja1!$K$6:$K$2605,[7]Hoja1!$C$6:$C$2605,S$5,[7]Hoja1!$E$6:$E$2605,$A25)</f>
        <v>#VALUE!</v>
      </c>
      <c r="T25" s="320"/>
      <c r="U25" s="318" t="e">
        <f>SUMIFS([7]Hoja1!$K$6:$K$2605,[7]Hoja1!$C$6:$C$2605,U$5,[7]Hoja1!$E$6:$E$2605,$A25)</f>
        <v>#VALUE!</v>
      </c>
      <c r="V25" s="318" t="e">
        <f>SUMIFS([7]Hoja1!$K$6:$K$2605,[7]Hoja1!$C$6:$C$2605,V$5,[7]Hoja1!$E$6:$E$2605,$A25)</f>
        <v>#VALUE!</v>
      </c>
      <c r="W25" s="318" t="e">
        <f>SUMIFS([7]Hoja1!$K$6:$K$2605,[7]Hoja1!$C$6:$C$2605,W$5,[7]Hoja1!$E$6:$E$2605,$A25)</f>
        <v>#VALUE!</v>
      </c>
      <c r="X25" s="318" t="e">
        <f>SUMIFS([7]Hoja1!$K$6:$K$2605,[7]Hoja1!$C$6:$C$2605,X$5,[7]Hoja1!$E$6:$E$2605,$A25)</f>
        <v>#VALUE!</v>
      </c>
      <c r="Y25" s="318" t="e">
        <f>SUMIFS([7]Hoja1!$K$6:$K$2605,[7]Hoja1!$C$6:$C$2605,Y$5,[7]Hoja1!$E$6:$E$2605,$A25)</f>
        <v>#VALUE!</v>
      </c>
      <c r="Z25" s="318" t="e">
        <f>SUMIFS([7]Hoja1!$K$6:$K$2605,[7]Hoja1!$C$6:$C$2605,Z$5,[7]Hoja1!$E$6:$E$2605,$A25)</f>
        <v>#VALUE!</v>
      </c>
      <c r="AA25" s="318" t="e">
        <f>SUMIFS([7]Hoja1!$K$6:$K$2605,[7]Hoja1!$C$6:$C$2605,AA$5,[7]Hoja1!$E$6:$E$2605,$A25)</f>
        <v>#VALUE!</v>
      </c>
      <c r="AB25" s="318" t="e">
        <f>SUMIFS([7]Hoja1!$K$6:$K$2605,[7]Hoja1!$C$6:$C$2605,AB$5,[7]Hoja1!$E$6:$E$2605,$A25)</f>
        <v>#VALUE!</v>
      </c>
      <c r="AC25" s="318" t="e">
        <f>SUMIFS([7]Hoja1!$K$6:$K$2605,[7]Hoja1!$C$6:$C$2605,AC$5,[7]Hoja1!$E$6:$E$2605,$A25)</f>
        <v>#VALUE!</v>
      </c>
      <c r="AD25" s="318" t="e">
        <f>SUMIFS([7]Hoja1!$K$6:$K$2605,[7]Hoja1!$C$6:$C$2605,AD$5,[7]Hoja1!$E$6:$E$2605,$A25)</f>
        <v>#VALUE!</v>
      </c>
      <c r="AE25" s="318" t="e">
        <f>SUMIFS([7]Hoja1!$K$6:$K$2605,[7]Hoja1!$C$6:$C$2605,AE$5,[7]Hoja1!$E$6:$E$2605,$A25)</f>
        <v>#VALUE!</v>
      </c>
      <c r="AF25" s="318" t="e">
        <f>SUMIFS([7]Hoja1!$K$6:$K$2605,[7]Hoja1!$C$6:$C$2605,AF$5,[7]Hoja1!$E$6:$E$2605,$A25)</f>
        <v>#VALUE!</v>
      </c>
      <c r="AG25" s="318" t="e">
        <f>SUMIFS([7]Hoja1!$K$6:$K$2605,[7]Hoja1!$C$6:$C$2605,AG$5,[7]Hoja1!$E$6:$E$2605,$A25)</f>
        <v>#VALUE!</v>
      </c>
      <c r="AH25" s="318" t="e">
        <f>SUMIFS([7]Hoja1!$K$6:$K$2605,[7]Hoja1!$C$6:$C$2605,AH$5,[7]Hoja1!$E$6:$E$2605,$A25)</f>
        <v>#VALUE!</v>
      </c>
      <c r="AI25" s="318" t="e">
        <f>SUMIFS([7]Hoja1!$K$6:$K$2605,[7]Hoja1!$C$6:$C$2605,AI$5,[7]Hoja1!$E$6:$E$2605,$A25)</f>
        <v>#VALUE!</v>
      </c>
      <c r="AJ25" s="318" t="e">
        <f>SUMIFS([7]Hoja1!$K$6:$K$2605,[7]Hoja1!$C$6:$C$2605,AJ$5,[7]Hoja1!$E$6:$E$2605,$A25)</f>
        <v>#VALUE!</v>
      </c>
      <c r="AK25" s="320"/>
      <c r="AL25" s="320"/>
      <c r="AM25" s="318" t="e">
        <f>SUMIFS([7]Hoja1!$K$6:$K$2605,[7]Hoja1!$C$6:$C$2605,AM$5,[7]Hoja1!$E$6:$E$2605,$A25)</f>
        <v>#VALUE!</v>
      </c>
      <c r="AN25" s="318" t="e">
        <f>SUMIFS([7]Hoja1!$K$6:$K$2605,[7]Hoja1!$C$6:$C$2605,AN$5,[7]Hoja1!$E$6:$E$2605,$A25)</f>
        <v>#VALUE!</v>
      </c>
      <c r="AO25" s="318" t="e">
        <f>SUMIFS([7]Hoja1!$K$6:$K$2605,[7]Hoja1!$C$6:$C$2605,AO$5,[7]Hoja1!$E$6:$E$2605,$A25)</f>
        <v>#VALUE!</v>
      </c>
      <c r="AP25" s="318" t="e">
        <f>SUMIFS([7]Hoja1!$K$6:$K$2605,[7]Hoja1!$C$6:$C$2605,AP$5,[7]Hoja1!$E$6:$E$2605,$A25)</f>
        <v>#VALUE!</v>
      </c>
      <c r="AQ25" s="318"/>
      <c r="AR25" s="321">
        <v>320757.530853</v>
      </c>
      <c r="AS25" s="321"/>
      <c r="AT25" s="319" t="e">
        <f t="shared" si="1"/>
        <v>#VALUE!</v>
      </c>
      <c r="AU25" s="316"/>
      <c r="AV25" s="316"/>
    </row>
    <row r="26" spans="1:48" x14ac:dyDescent="0.25">
      <c r="A26" s="5" t="s">
        <v>218</v>
      </c>
      <c r="B26" s="5">
        <v>4123001</v>
      </c>
      <c r="C26" s="318" t="e">
        <f>SUMIFS([7]Hoja1!$K$6:$K$2605,[7]Hoja1!$C$6:$C$2605,C$5,[7]Hoja1!$E$6:$E$2605,$A26)</f>
        <v>#VALUE!</v>
      </c>
      <c r="D26" s="318" t="e">
        <f>SUMIFS([7]Hoja1!$K$6:$K$2605,[7]Hoja1!$C$6:$C$2605,D$5,[7]Hoja1!$E$6:$E$2605,$A26)</f>
        <v>#VALUE!</v>
      </c>
      <c r="E26" s="320"/>
      <c r="F26" s="318" t="e">
        <f>SUMIFS([7]Hoja1!$K$6:$K$2605,[7]Hoja1!$C$6:$C$2605,F$5,[7]Hoja1!$E$6:$E$2605,$A26)</f>
        <v>#VALUE!</v>
      </c>
      <c r="G26" s="318" t="e">
        <f>SUMIFS([7]Hoja1!$K$6:$K$2605,[7]Hoja1!$C$6:$C$2605,G$5,[7]Hoja1!$E$6:$E$2605,$A26)</f>
        <v>#VALUE!</v>
      </c>
      <c r="H26" s="318" t="e">
        <f>SUMIFS([7]Hoja1!$K$6:$K$2605,[7]Hoja1!$C$6:$C$2605,H$5,[7]Hoja1!$E$6:$E$2605,$A26)</f>
        <v>#VALUE!</v>
      </c>
      <c r="I26" s="318" t="e">
        <f>SUMIFS([7]Hoja1!$K$6:$K$2605,[7]Hoja1!$C$6:$C$2605,I$5,[7]Hoja1!$E$6:$E$2605,$A26)</f>
        <v>#VALUE!</v>
      </c>
      <c r="J26" s="318" t="e">
        <f>SUMIFS([7]Hoja1!$K$6:$K$2605,[7]Hoja1!$C$6:$C$2605,J$5,[7]Hoja1!$E$6:$E$2605,$A26)</f>
        <v>#VALUE!</v>
      </c>
      <c r="K26" s="320"/>
      <c r="L26" s="318" t="e">
        <f>SUMIFS([7]Hoja1!$K$6:$K$2605,[7]Hoja1!$C$6:$C$2605,L$5,[7]Hoja1!$E$6:$E$2605,$A26)</f>
        <v>#VALUE!</v>
      </c>
      <c r="M26" s="318" t="e">
        <f>SUMIFS([7]Hoja1!$K$6:$K$2605,[7]Hoja1!$C$6:$C$2605,M$5,[7]Hoja1!$E$6:$E$2605,$A26)</f>
        <v>#VALUE!</v>
      </c>
      <c r="N26" s="318" t="e">
        <f>SUMIFS([7]Hoja1!$K$6:$K$2605,[7]Hoja1!$C$6:$C$2605,N$5,[7]Hoja1!$E$6:$E$2605,$A26)</f>
        <v>#VALUE!</v>
      </c>
      <c r="O26" s="318" t="e">
        <f>SUMIFS([7]Hoja1!$K$6:$K$2605,[7]Hoja1!$C$6:$C$2605,O$5,[7]Hoja1!$E$6:$E$2605,$A26)</f>
        <v>#VALUE!</v>
      </c>
      <c r="P26" s="318" t="e">
        <f>SUMIFS([7]Hoja1!$K$6:$K$2605,[7]Hoja1!$C$6:$C$2605,P$5,[7]Hoja1!$E$6:$E$2605,$A26)</f>
        <v>#VALUE!</v>
      </c>
      <c r="Q26" s="318" t="e">
        <f>SUMIFS([7]Hoja1!$K$6:$K$2605,[7]Hoja1!$C$6:$C$2605,Q$5,[7]Hoja1!$E$6:$E$2605,$A26)</f>
        <v>#VALUE!</v>
      </c>
      <c r="R26" s="318" t="e">
        <f>SUMIFS([7]Hoja1!$K$6:$K$2605,[7]Hoja1!$C$6:$C$2605,R$5,[7]Hoja1!$E$6:$E$2605,$A26)</f>
        <v>#VALUE!</v>
      </c>
      <c r="S26" s="318" t="e">
        <f>SUMIFS([7]Hoja1!$K$6:$K$2605,[7]Hoja1!$C$6:$C$2605,S$5,[7]Hoja1!$E$6:$E$2605,$A26)</f>
        <v>#VALUE!</v>
      </c>
      <c r="T26" s="320"/>
      <c r="U26" s="318" t="e">
        <f>SUMIFS([7]Hoja1!$K$6:$K$2605,[7]Hoja1!$C$6:$C$2605,U$5,[7]Hoja1!$E$6:$E$2605,$A26)</f>
        <v>#VALUE!</v>
      </c>
      <c r="V26" s="318" t="e">
        <f>SUMIFS([7]Hoja1!$K$6:$K$2605,[7]Hoja1!$C$6:$C$2605,V$5,[7]Hoja1!$E$6:$E$2605,$A26)</f>
        <v>#VALUE!</v>
      </c>
      <c r="W26" s="318" t="e">
        <f>SUMIFS([7]Hoja1!$K$6:$K$2605,[7]Hoja1!$C$6:$C$2605,W$5,[7]Hoja1!$E$6:$E$2605,$A26)</f>
        <v>#VALUE!</v>
      </c>
      <c r="X26" s="318" t="e">
        <f>SUMIFS([7]Hoja1!$K$6:$K$2605,[7]Hoja1!$C$6:$C$2605,X$5,[7]Hoja1!$E$6:$E$2605,$A26)</f>
        <v>#VALUE!</v>
      </c>
      <c r="Y26" s="318" t="e">
        <f>SUMIFS([7]Hoja1!$K$6:$K$2605,[7]Hoja1!$C$6:$C$2605,Y$5,[7]Hoja1!$E$6:$E$2605,$A26)</f>
        <v>#VALUE!</v>
      </c>
      <c r="Z26" s="318" t="e">
        <f>SUMIFS([7]Hoja1!$K$6:$K$2605,[7]Hoja1!$C$6:$C$2605,Z$5,[7]Hoja1!$E$6:$E$2605,$A26)</f>
        <v>#VALUE!</v>
      </c>
      <c r="AA26" s="318" t="e">
        <f>SUMIFS([7]Hoja1!$K$6:$K$2605,[7]Hoja1!$C$6:$C$2605,AA$5,[7]Hoja1!$E$6:$E$2605,$A26)</f>
        <v>#VALUE!</v>
      </c>
      <c r="AB26" s="318" t="e">
        <f>SUMIFS([7]Hoja1!$K$6:$K$2605,[7]Hoja1!$C$6:$C$2605,AB$5,[7]Hoja1!$E$6:$E$2605,$A26)</f>
        <v>#VALUE!</v>
      </c>
      <c r="AC26" s="318" t="e">
        <f>SUMIFS([7]Hoja1!$K$6:$K$2605,[7]Hoja1!$C$6:$C$2605,AC$5,[7]Hoja1!$E$6:$E$2605,$A26)</f>
        <v>#VALUE!</v>
      </c>
      <c r="AD26" s="318" t="e">
        <f>SUMIFS([7]Hoja1!$K$6:$K$2605,[7]Hoja1!$C$6:$C$2605,AD$5,[7]Hoja1!$E$6:$E$2605,$A26)</f>
        <v>#VALUE!</v>
      </c>
      <c r="AE26" s="318" t="e">
        <f>SUMIFS([7]Hoja1!$K$6:$K$2605,[7]Hoja1!$C$6:$C$2605,AE$5,[7]Hoja1!$E$6:$E$2605,$A26)</f>
        <v>#VALUE!</v>
      </c>
      <c r="AF26" s="318" t="e">
        <f>SUMIFS([7]Hoja1!$K$6:$K$2605,[7]Hoja1!$C$6:$C$2605,AF$5,[7]Hoja1!$E$6:$E$2605,$A26)</f>
        <v>#VALUE!</v>
      </c>
      <c r="AG26" s="318" t="e">
        <f>SUMIFS([7]Hoja1!$K$6:$K$2605,[7]Hoja1!$C$6:$C$2605,AG$5,[7]Hoja1!$E$6:$E$2605,$A26)</f>
        <v>#VALUE!</v>
      </c>
      <c r="AH26" s="318" t="e">
        <f>SUMIFS([7]Hoja1!$K$6:$K$2605,[7]Hoja1!$C$6:$C$2605,AH$5,[7]Hoja1!$E$6:$E$2605,$A26)</f>
        <v>#VALUE!</v>
      </c>
      <c r="AI26" s="318" t="e">
        <f>SUMIFS([7]Hoja1!$K$6:$K$2605,[7]Hoja1!$C$6:$C$2605,AI$5,[7]Hoja1!$E$6:$E$2605,$A26)</f>
        <v>#VALUE!</v>
      </c>
      <c r="AJ26" s="318" t="e">
        <f>SUMIFS([7]Hoja1!$K$6:$K$2605,[7]Hoja1!$C$6:$C$2605,AJ$5,[7]Hoja1!$E$6:$E$2605,$A26)</f>
        <v>#VALUE!</v>
      </c>
      <c r="AK26" s="320"/>
      <c r="AL26" s="320"/>
      <c r="AM26" s="318" t="e">
        <f>SUMIFS([7]Hoja1!$K$6:$K$2605,[7]Hoja1!$C$6:$C$2605,AM$5,[7]Hoja1!$E$6:$E$2605,$A26)</f>
        <v>#VALUE!</v>
      </c>
      <c r="AN26" s="318" t="e">
        <f>SUMIFS([7]Hoja1!$K$6:$K$2605,[7]Hoja1!$C$6:$C$2605,AN$5,[7]Hoja1!$E$6:$E$2605,$A26)</f>
        <v>#VALUE!</v>
      </c>
      <c r="AO26" s="318" t="e">
        <f>SUMIFS([7]Hoja1!$K$6:$K$2605,[7]Hoja1!$C$6:$C$2605,AO$5,[7]Hoja1!$E$6:$E$2605,$A26)</f>
        <v>#VALUE!</v>
      </c>
      <c r="AP26" s="318" t="e">
        <f>SUMIFS([7]Hoja1!$K$6:$K$2605,[7]Hoja1!$C$6:$C$2605,AP$5,[7]Hoja1!$E$6:$E$2605,$A26)</f>
        <v>#VALUE!</v>
      </c>
      <c r="AQ26" s="318"/>
      <c r="AR26" s="321">
        <v>320757.530853</v>
      </c>
      <c r="AS26" s="321"/>
      <c r="AT26" s="319" t="e">
        <f t="shared" si="1"/>
        <v>#VALUE!</v>
      </c>
      <c r="AU26" s="316"/>
      <c r="AV26" s="316"/>
    </row>
    <row r="27" spans="1:48" ht="16.5" x14ac:dyDescent="0.25">
      <c r="A27" s="5" t="s">
        <v>219</v>
      </c>
      <c r="B27" s="5">
        <v>4123004</v>
      </c>
      <c r="C27" s="318" t="e">
        <f>SUMIFS([7]Hoja1!$K$6:$K$2605,[7]Hoja1!$C$6:$C$2605,C$5,[7]Hoja1!$E$6:$E$2605,$A27)</f>
        <v>#VALUE!</v>
      </c>
      <c r="D27" s="318" t="e">
        <f>SUMIFS([7]Hoja1!$K$6:$K$2605,[7]Hoja1!$C$6:$C$2605,D$5,[7]Hoja1!$E$6:$E$2605,$A27)</f>
        <v>#VALUE!</v>
      </c>
      <c r="E27" s="205"/>
      <c r="F27" s="318" t="e">
        <f>SUMIFS([7]Hoja1!$K$6:$K$2605,[7]Hoja1!$C$6:$C$2605,F$5,[7]Hoja1!$E$6:$E$2605,$A27)</f>
        <v>#VALUE!</v>
      </c>
      <c r="G27" s="318" t="e">
        <f>SUMIFS([7]Hoja1!$K$6:$K$2605,[7]Hoja1!$C$6:$C$2605,G$5,[7]Hoja1!$E$6:$E$2605,$A27)</f>
        <v>#VALUE!</v>
      </c>
      <c r="H27" s="318" t="e">
        <f>SUMIFS([7]Hoja1!$K$6:$K$2605,[7]Hoja1!$C$6:$C$2605,H$5,[7]Hoja1!$E$6:$E$2605,$A27)</f>
        <v>#VALUE!</v>
      </c>
      <c r="I27" s="318" t="e">
        <f>SUMIFS([7]Hoja1!$K$6:$K$2605,[7]Hoja1!$C$6:$C$2605,I$5,[7]Hoja1!$E$6:$E$2605,$A27)</f>
        <v>#VALUE!</v>
      </c>
      <c r="J27" s="318" t="e">
        <f>SUMIFS([7]Hoja1!$K$6:$K$2605,[7]Hoja1!$C$6:$C$2605,J$5,[7]Hoja1!$E$6:$E$2605,$A27)</f>
        <v>#VALUE!</v>
      </c>
      <c r="K27" s="320"/>
      <c r="L27" s="318" t="e">
        <f>SUMIFS([7]Hoja1!$K$6:$K$2605,[7]Hoja1!$C$6:$C$2605,L$5,[7]Hoja1!$E$6:$E$2605,$A27)</f>
        <v>#VALUE!</v>
      </c>
      <c r="M27" s="318" t="e">
        <f>SUMIFS([7]Hoja1!$K$6:$K$2605,[7]Hoja1!$C$6:$C$2605,M$5,[7]Hoja1!$E$6:$E$2605,$A27)</f>
        <v>#VALUE!</v>
      </c>
      <c r="N27" s="318" t="e">
        <f>SUMIFS([7]Hoja1!$K$6:$K$2605,[7]Hoja1!$C$6:$C$2605,N$5,[7]Hoja1!$E$6:$E$2605,$A27)</f>
        <v>#VALUE!</v>
      </c>
      <c r="O27" s="318" t="e">
        <f>SUMIFS([7]Hoja1!$K$6:$K$2605,[7]Hoja1!$C$6:$C$2605,O$5,[7]Hoja1!$E$6:$E$2605,$A27)</f>
        <v>#VALUE!</v>
      </c>
      <c r="P27" s="318" t="e">
        <f>SUMIFS([7]Hoja1!$K$6:$K$2605,[7]Hoja1!$C$6:$C$2605,P$5,[7]Hoja1!$E$6:$E$2605,$A27)</f>
        <v>#VALUE!</v>
      </c>
      <c r="Q27" s="318" t="e">
        <f>SUMIFS([7]Hoja1!$K$6:$K$2605,[7]Hoja1!$C$6:$C$2605,Q$5,[7]Hoja1!$E$6:$E$2605,$A27)</f>
        <v>#VALUE!</v>
      </c>
      <c r="R27" s="318" t="e">
        <f>SUMIFS([7]Hoja1!$K$6:$K$2605,[7]Hoja1!$C$6:$C$2605,R$5,[7]Hoja1!$E$6:$E$2605,$A27)</f>
        <v>#VALUE!</v>
      </c>
      <c r="S27" s="318" t="e">
        <f>SUMIFS([7]Hoja1!$K$6:$K$2605,[7]Hoja1!$C$6:$C$2605,S$5,[7]Hoja1!$E$6:$E$2605,$A27)</f>
        <v>#VALUE!</v>
      </c>
      <c r="T27" s="320"/>
      <c r="U27" s="318" t="e">
        <f>SUMIFS([7]Hoja1!$K$6:$K$2605,[7]Hoja1!$C$6:$C$2605,U$5,[7]Hoja1!$E$6:$E$2605,$A27)</f>
        <v>#VALUE!</v>
      </c>
      <c r="V27" s="318" t="e">
        <f>SUMIFS([7]Hoja1!$K$6:$K$2605,[7]Hoja1!$C$6:$C$2605,V$5,[7]Hoja1!$E$6:$E$2605,$A27)</f>
        <v>#VALUE!</v>
      </c>
      <c r="W27" s="318" t="e">
        <f>SUMIFS([7]Hoja1!$K$6:$K$2605,[7]Hoja1!$C$6:$C$2605,W$5,[7]Hoja1!$E$6:$E$2605,$A27)</f>
        <v>#VALUE!</v>
      </c>
      <c r="X27" s="318" t="e">
        <f>SUMIFS([7]Hoja1!$K$6:$K$2605,[7]Hoja1!$C$6:$C$2605,X$5,[7]Hoja1!$E$6:$E$2605,$A27)</f>
        <v>#VALUE!</v>
      </c>
      <c r="Y27" s="318" t="e">
        <f>SUMIFS([7]Hoja1!$K$6:$K$2605,[7]Hoja1!$C$6:$C$2605,Y$5,[7]Hoja1!$E$6:$E$2605,$A27)</f>
        <v>#VALUE!</v>
      </c>
      <c r="Z27" s="318" t="e">
        <f>SUMIFS([7]Hoja1!$K$6:$K$2605,[7]Hoja1!$C$6:$C$2605,Z$5,[7]Hoja1!$E$6:$E$2605,$A27)</f>
        <v>#VALUE!</v>
      </c>
      <c r="AA27" s="318" t="e">
        <f>SUMIFS([7]Hoja1!$K$6:$K$2605,[7]Hoja1!$C$6:$C$2605,AA$5,[7]Hoja1!$E$6:$E$2605,$A27)</f>
        <v>#VALUE!</v>
      </c>
      <c r="AB27" s="318" t="e">
        <f>SUMIFS([7]Hoja1!$K$6:$K$2605,[7]Hoja1!$C$6:$C$2605,AB$5,[7]Hoja1!$E$6:$E$2605,$A27)</f>
        <v>#VALUE!</v>
      </c>
      <c r="AC27" s="318" t="e">
        <f>SUMIFS([7]Hoja1!$K$6:$K$2605,[7]Hoja1!$C$6:$C$2605,AC$5,[7]Hoja1!$E$6:$E$2605,$A27)</f>
        <v>#VALUE!</v>
      </c>
      <c r="AD27" s="318" t="e">
        <f>SUMIFS([7]Hoja1!$K$6:$K$2605,[7]Hoja1!$C$6:$C$2605,AD$5,[7]Hoja1!$E$6:$E$2605,$A27)</f>
        <v>#VALUE!</v>
      </c>
      <c r="AE27" s="318" t="e">
        <f>SUMIFS([7]Hoja1!$K$6:$K$2605,[7]Hoja1!$C$6:$C$2605,AE$5,[7]Hoja1!$E$6:$E$2605,$A27)</f>
        <v>#VALUE!</v>
      </c>
      <c r="AF27" s="318" t="e">
        <f>SUMIFS([7]Hoja1!$K$6:$K$2605,[7]Hoja1!$C$6:$C$2605,AF$5,[7]Hoja1!$E$6:$E$2605,$A27)</f>
        <v>#VALUE!</v>
      </c>
      <c r="AG27" s="318" t="e">
        <f>SUMIFS([7]Hoja1!$K$6:$K$2605,[7]Hoja1!$C$6:$C$2605,AG$5,[7]Hoja1!$E$6:$E$2605,$A27)</f>
        <v>#VALUE!</v>
      </c>
      <c r="AH27" s="318" t="e">
        <f>SUMIFS([7]Hoja1!$K$6:$K$2605,[7]Hoja1!$C$6:$C$2605,AH$5,[7]Hoja1!$E$6:$E$2605,$A27)</f>
        <v>#VALUE!</v>
      </c>
      <c r="AI27" s="318" t="e">
        <f>SUMIFS([7]Hoja1!$K$6:$K$2605,[7]Hoja1!$C$6:$C$2605,AI$5,[7]Hoja1!$E$6:$E$2605,$A27)</f>
        <v>#VALUE!</v>
      </c>
      <c r="AJ27" s="318" t="e">
        <f>SUMIFS([7]Hoja1!$K$6:$K$2605,[7]Hoja1!$C$6:$C$2605,AJ$5,[7]Hoja1!$E$6:$E$2605,$A27)</f>
        <v>#VALUE!</v>
      </c>
      <c r="AK27" s="320"/>
      <c r="AL27" s="320"/>
      <c r="AM27" s="318" t="e">
        <f>SUMIFS([7]Hoja1!$K$6:$K$2605,[7]Hoja1!$C$6:$C$2605,AM$5,[7]Hoja1!$E$6:$E$2605,$A27)</f>
        <v>#VALUE!</v>
      </c>
      <c r="AN27" s="318" t="e">
        <f>SUMIFS([7]Hoja1!$K$6:$K$2605,[7]Hoja1!$C$6:$C$2605,AN$5,[7]Hoja1!$E$6:$E$2605,$A27)</f>
        <v>#VALUE!</v>
      </c>
      <c r="AO27" s="318" t="e">
        <f>SUMIFS([7]Hoja1!$K$6:$K$2605,[7]Hoja1!$C$6:$C$2605,AO$5,[7]Hoja1!$E$6:$E$2605,$A27)</f>
        <v>#VALUE!</v>
      </c>
      <c r="AP27" s="318" t="e">
        <f>SUMIFS([7]Hoja1!$K$6:$K$2605,[7]Hoja1!$C$6:$C$2605,AP$5,[7]Hoja1!$E$6:$E$2605,$A27)</f>
        <v>#VALUE!</v>
      </c>
      <c r="AQ27" s="318"/>
      <c r="AR27" s="321">
        <v>320757.530853</v>
      </c>
      <c r="AS27" s="321"/>
      <c r="AT27" s="319" t="e">
        <f t="shared" si="1"/>
        <v>#VALUE!</v>
      </c>
      <c r="AU27" s="316"/>
      <c r="AV27" s="316"/>
    </row>
    <row r="28" spans="1:48" ht="16.5" x14ac:dyDescent="0.25">
      <c r="A28" s="5" t="s">
        <v>220</v>
      </c>
      <c r="B28" s="5">
        <v>4123010</v>
      </c>
      <c r="C28" s="318" t="e">
        <f>SUMIFS([7]Hoja1!$K$6:$K$2605,[7]Hoja1!$C$6:$C$2605,C$5,[7]Hoja1!$E$6:$E$2605,$A28)</f>
        <v>#VALUE!</v>
      </c>
      <c r="D28" s="318" t="e">
        <f>SUMIFS([7]Hoja1!$K$6:$K$2605,[7]Hoja1!$C$6:$C$2605,D$5,[7]Hoja1!$E$6:$E$2605,$A28)</f>
        <v>#VALUE!</v>
      </c>
      <c r="E28" s="205"/>
      <c r="F28" s="318" t="e">
        <f>SUMIFS([7]Hoja1!$K$6:$K$2605,[7]Hoja1!$C$6:$C$2605,F$5,[7]Hoja1!$E$6:$E$2605,$A28)</f>
        <v>#VALUE!</v>
      </c>
      <c r="G28" s="318" t="e">
        <f>SUMIFS([7]Hoja1!$K$6:$K$2605,[7]Hoja1!$C$6:$C$2605,G$5,[7]Hoja1!$E$6:$E$2605,$A28)</f>
        <v>#VALUE!</v>
      </c>
      <c r="H28" s="318" t="e">
        <f>SUMIFS([7]Hoja1!$K$6:$K$2605,[7]Hoja1!$C$6:$C$2605,H$5,[7]Hoja1!$E$6:$E$2605,$A28)</f>
        <v>#VALUE!</v>
      </c>
      <c r="I28" s="318" t="e">
        <f>SUMIFS([7]Hoja1!$K$6:$K$2605,[7]Hoja1!$C$6:$C$2605,I$5,[7]Hoja1!$E$6:$E$2605,$A28)</f>
        <v>#VALUE!</v>
      </c>
      <c r="J28" s="318" t="e">
        <f>SUMIFS([7]Hoja1!$K$6:$K$2605,[7]Hoja1!$C$6:$C$2605,J$5,[7]Hoja1!$E$6:$E$2605,$A28)</f>
        <v>#VALUE!</v>
      </c>
      <c r="K28" s="320"/>
      <c r="L28" s="318" t="e">
        <f>SUMIFS([7]Hoja1!$K$6:$K$2605,[7]Hoja1!$C$6:$C$2605,L$5,[7]Hoja1!$E$6:$E$2605,$A28)</f>
        <v>#VALUE!</v>
      </c>
      <c r="M28" s="318" t="e">
        <f>SUMIFS([7]Hoja1!$K$6:$K$2605,[7]Hoja1!$C$6:$C$2605,M$5,[7]Hoja1!$E$6:$E$2605,$A28)</f>
        <v>#VALUE!</v>
      </c>
      <c r="N28" s="318" t="e">
        <f>SUMIFS([7]Hoja1!$K$6:$K$2605,[7]Hoja1!$C$6:$C$2605,N$5,[7]Hoja1!$E$6:$E$2605,$A28)</f>
        <v>#VALUE!</v>
      </c>
      <c r="O28" s="318" t="e">
        <f>SUMIFS([7]Hoja1!$K$6:$K$2605,[7]Hoja1!$C$6:$C$2605,O$5,[7]Hoja1!$E$6:$E$2605,$A28)</f>
        <v>#VALUE!</v>
      </c>
      <c r="P28" s="318" t="e">
        <f>SUMIFS([7]Hoja1!$K$6:$K$2605,[7]Hoja1!$C$6:$C$2605,P$5,[7]Hoja1!$E$6:$E$2605,$A28)</f>
        <v>#VALUE!</v>
      </c>
      <c r="Q28" s="318" t="e">
        <f>SUMIFS([7]Hoja1!$K$6:$K$2605,[7]Hoja1!$C$6:$C$2605,Q$5,[7]Hoja1!$E$6:$E$2605,$A28)</f>
        <v>#VALUE!</v>
      </c>
      <c r="R28" s="318" t="e">
        <f>SUMIFS([7]Hoja1!$K$6:$K$2605,[7]Hoja1!$C$6:$C$2605,R$5,[7]Hoja1!$E$6:$E$2605,$A28)</f>
        <v>#VALUE!</v>
      </c>
      <c r="S28" s="318" t="e">
        <f>SUMIFS([7]Hoja1!$K$6:$K$2605,[7]Hoja1!$C$6:$C$2605,S$5,[7]Hoja1!$E$6:$E$2605,$A28)</f>
        <v>#VALUE!</v>
      </c>
      <c r="T28" s="320"/>
      <c r="U28" s="318" t="e">
        <f>SUMIFS([7]Hoja1!$K$6:$K$2605,[7]Hoja1!$C$6:$C$2605,U$5,[7]Hoja1!$E$6:$E$2605,$A28)</f>
        <v>#VALUE!</v>
      </c>
      <c r="V28" s="318" t="e">
        <f>SUMIFS([7]Hoja1!$K$6:$K$2605,[7]Hoja1!$C$6:$C$2605,V$5,[7]Hoja1!$E$6:$E$2605,$A28)</f>
        <v>#VALUE!</v>
      </c>
      <c r="W28" s="318" t="e">
        <f>SUMIFS([7]Hoja1!$K$6:$K$2605,[7]Hoja1!$C$6:$C$2605,W$5,[7]Hoja1!$E$6:$E$2605,$A28)</f>
        <v>#VALUE!</v>
      </c>
      <c r="X28" s="318" t="e">
        <f>SUMIFS([7]Hoja1!$K$6:$K$2605,[7]Hoja1!$C$6:$C$2605,X$5,[7]Hoja1!$E$6:$E$2605,$A28)</f>
        <v>#VALUE!</v>
      </c>
      <c r="Y28" s="318" t="e">
        <f>SUMIFS([7]Hoja1!$K$6:$K$2605,[7]Hoja1!$C$6:$C$2605,Y$5,[7]Hoja1!$E$6:$E$2605,$A28)</f>
        <v>#VALUE!</v>
      </c>
      <c r="Z28" s="318" t="e">
        <f>SUMIFS([7]Hoja1!$K$6:$K$2605,[7]Hoja1!$C$6:$C$2605,Z$5,[7]Hoja1!$E$6:$E$2605,$A28)</f>
        <v>#VALUE!</v>
      </c>
      <c r="AA28" s="318" t="e">
        <f>SUMIFS([7]Hoja1!$K$6:$K$2605,[7]Hoja1!$C$6:$C$2605,AA$5,[7]Hoja1!$E$6:$E$2605,$A28)</f>
        <v>#VALUE!</v>
      </c>
      <c r="AB28" s="318" t="e">
        <f>SUMIFS([7]Hoja1!$K$6:$K$2605,[7]Hoja1!$C$6:$C$2605,AB$5,[7]Hoja1!$E$6:$E$2605,$A28)</f>
        <v>#VALUE!</v>
      </c>
      <c r="AC28" s="318" t="e">
        <f>SUMIFS([7]Hoja1!$K$6:$K$2605,[7]Hoja1!$C$6:$C$2605,AC$5,[7]Hoja1!$E$6:$E$2605,$A28)</f>
        <v>#VALUE!</v>
      </c>
      <c r="AD28" s="318" t="e">
        <f>SUMIFS([7]Hoja1!$K$6:$K$2605,[7]Hoja1!$C$6:$C$2605,AD$5,[7]Hoja1!$E$6:$E$2605,$A28)</f>
        <v>#VALUE!</v>
      </c>
      <c r="AE28" s="318" t="e">
        <f>SUMIFS([7]Hoja1!$K$6:$K$2605,[7]Hoja1!$C$6:$C$2605,AE$5,[7]Hoja1!$E$6:$E$2605,$A28)</f>
        <v>#VALUE!</v>
      </c>
      <c r="AF28" s="318" t="e">
        <f>SUMIFS([7]Hoja1!$K$6:$K$2605,[7]Hoja1!$C$6:$C$2605,AF$5,[7]Hoja1!$E$6:$E$2605,$A28)</f>
        <v>#VALUE!</v>
      </c>
      <c r="AG28" s="318" t="e">
        <f>SUMIFS([7]Hoja1!$K$6:$K$2605,[7]Hoja1!$C$6:$C$2605,AG$5,[7]Hoja1!$E$6:$E$2605,$A28)</f>
        <v>#VALUE!</v>
      </c>
      <c r="AH28" s="318" t="e">
        <f>SUMIFS([7]Hoja1!$K$6:$K$2605,[7]Hoja1!$C$6:$C$2605,AH$5,[7]Hoja1!$E$6:$E$2605,$A28)</f>
        <v>#VALUE!</v>
      </c>
      <c r="AI28" s="318" t="e">
        <f>SUMIFS([7]Hoja1!$K$6:$K$2605,[7]Hoja1!$C$6:$C$2605,AI$5,[7]Hoja1!$E$6:$E$2605,$A28)</f>
        <v>#VALUE!</v>
      </c>
      <c r="AJ28" s="318" t="e">
        <f>SUMIFS([7]Hoja1!$K$6:$K$2605,[7]Hoja1!$C$6:$C$2605,AJ$5,[7]Hoja1!$E$6:$E$2605,$A28)</f>
        <v>#VALUE!</v>
      </c>
      <c r="AK28" s="320"/>
      <c r="AL28" s="320"/>
      <c r="AM28" s="318" t="e">
        <f>SUMIFS([7]Hoja1!$K$6:$K$2605,[7]Hoja1!$C$6:$C$2605,AM$5,[7]Hoja1!$E$6:$E$2605,$A28)</f>
        <v>#VALUE!</v>
      </c>
      <c r="AN28" s="318" t="e">
        <f>SUMIFS([7]Hoja1!$K$6:$K$2605,[7]Hoja1!$C$6:$C$2605,AN$5,[7]Hoja1!$E$6:$E$2605,$A28)</f>
        <v>#VALUE!</v>
      </c>
      <c r="AO28" s="318" t="e">
        <f>SUMIFS([7]Hoja1!$K$6:$K$2605,[7]Hoja1!$C$6:$C$2605,AO$5,[7]Hoja1!$E$6:$E$2605,$A28)</f>
        <v>#VALUE!</v>
      </c>
      <c r="AP28" s="318" t="e">
        <f>SUMIFS([7]Hoja1!$K$6:$K$2605,[7]Hoja1!$C$6:$C$2605,AP$5,[7]Hoja1!$E$6:$E$2605,$A28)</f>
        <v>#VALUE!</v>
      </c>
      <c r="AQ28" s="318"/>
      <c r="AR28" s="321">
        <v>320757.530853</v>
      </c>
      <c r="AS28" s="321"/>
      <c r="AT28" s="319" t="e">
        <f t="shared" si="1"/>
        <v>#VALUE!</v>
      </c>
      <c r="AU28" s="316"/>
      <c r="AV28" s="316"/>
    </row>
    <row r="29" spans="1:48" x14ac:dyDescent="0.25">
      <c r="A29" s="5" t="s">
        <v>221</v>
      </c>
      <c r="B29" s="5">
        <v>4123007</v>
      </c>
      <c r="C29" s="318" t="e">
        <f>SUMIFS([7]Hoja1!$K$6:$K$2605,[7]Hoja1!$C$6:$C$2605,C$5,[7]Hoja1!$E$6:$E$2605,$A29)</f>
        <v>#VALUE!</v>
      </c>
      <c r="D29" s="318" t="e">
        <f>SUMIFS([7]Hoja1!$K$6:$K$2605,[7]Hoja1!$C$6:$C$2605,D$5,[7]Hoja1!$E$6:$E$2605,$A29)</f>
        <v>#VALUE!</v>
      </c>
      <c r="E29" s="320"/>
      <c r="F29" s="318" t="e">
        <f>SUMIFS([7]Hoja1!$K$6:$K$2605,[7]Hoja1!$C$6:$C$2605,F$5,[7]Hoja1!$E$6:$E$2605,$A29)</f>
        <v>#VALUE!</v>
      </c>
      <c r="G29" s="318" t="e">
        <f>SUMIFS([7]Hoja1!$K$6:$K$2605,[7]Hoja1!$C$6:$C$2605,G$5,[7]Hoja1!$E$6:$E$2605,$A29)</f>
        <v>#VALUE!</v>
      </c>
      <c r="H29" s="318" t="e">
        <f>SUMIFS([7]Hoja1!$K$6:$K$2605,[7]Hoja1!$C$6:$C$2605,H$5,[7]Hoja1!$E$6:$E$2605,$A29)</f>
        <v>#VALUE!</v>
      </c>
      <c r="I29" s="318" t="e">
        <f>SUMIFS([7]Hoja1!$K$6:$K$2605,[7]Hoja1!$C$6:$C$2605,I$5,[7]Hoja1!$E$6:$E$2605,$A29)</f>
        <v>#VALUE!</v>
      </c>
      <c r="J29" s="318" t="e">
        <f>SUMIFS([7]Hoja1!$K$6:$K$2605,[7]Hoja1!$C$6:$C$2605,J$5,[7]Hoja1!$E$6:$E$2605,$A29)</f>
        <v>#VALUE!</v>
      </c>
      <c r="K29" s="320"/>
      <c r="L29" s="318" t="e">
        <f>SUMIFS([7]Hoja1!$K$6:$K$2605,[7]Hoja1!$C$6:$C$2605,L$5,[7]Hoja1!$E$6:$E$2605,$A29)</f>
        <v>#VALUE!</v>
      </c>
      <c r="M29" s="318" t="e">
        <f>SUMIFS([7]Hoja1!$K$6:$K$2605,[7]Hoja1!$C$6:$C$2605,M$5,[7]Hoja1!$E$6:$E$2605,$A29)</f>
        <v>#VALUE!</v>
      </c>
      <c r="N29" s="318" t="e">
        <f>SUMIFS([7]Hoja1!$K$6:$K$2605,[7]Hoja1!$C$6:$C$2605,N$5,[7]Hoja1!$E$6:$E$2605,$A29)</f>
        <v>#VALUE!</v>
      </c>
      <c r="O29" s="318" t="e">
        <f>SUMIFS([7]Hoja1!$K$6:$K$2605,[7]Hoja1!$C$6:$C$2605,O$5,[7]Hoja1!$E$6:$E$2605,$A29)</f>
        <v>#VALUE!</v>
      </c>
      <c r="P29" s="318" t="e">
        <f>SUMIFS([7]Hoja1!$K$6:$K$2605,[7]Hoja1!$C$6:$C$2605,P$5,[7]Hoja1!$E$6:$E$2605,$A29)</f>
        <v>#VALUE!</v>
      </c>
      <c r="Q29" s="318" t="e">
        <f>SUMIFS([7]Hoja1!$K$6:$K$2605,[7]Hoja1!$C$6:$C$2605,Q$5,[7]Hoja1!$E$6:$E$2605,$A29)</f>
        <v>#VALUE!</v>
      </c>
      <c r="R29" s="318" t="e">
        <f>SUMIFS([7]Hoja1!$K$6:$K$2605,[7]Hoja1!$C$6:$C$2605,R$5,[7]Hoja1!$E$6:$E$2605,$A29)</f>
        <v>#VALUE!</v>
      </c>
      <c r="S29" s="318" t="e">
        <f>SUMIFS([7]Hoja1!$K$6:$K$2605,[7]Hoja1!$C$6:$C$2605,S$5,[7]Hoja1!$E$6:$E$2605,$A29)</f>
        <v>#VALUE!</v>
      </c>
      <c r="T29" s="320"/>
      <c r="U29" s="318" t="e">
        <f>SUMIFS([7]Hoja1!$K$6:$K$2605,[7]Hoja1!$C$6:$C$2605,U$5,[7]Hoja1!$E$6:$E$2605,$A29)</f>
        <v>#VALUE!</v>
      </c>
      <c r="V29" s="318" t="e">
        <f>SUMIFS([7]Hoja1!$K$6:$K$2605,[7]Hoja1!$C$6:$C$2605,V$5,[7]Hoja1!$E$6:$E$2605,$A29)</f>
        <v>#VALUE!</v>
      </c>
      <c r="W29" s="318" t="e">
        <f>SUMIFS([7]Hoja1!$K$6:$K$2605,[7]Hoja1!$C$6:$C$2605,W$5,[7]Hoja1!$E$6:$E$2605,$A29)</f>
        <v>#VALUE!</v>
      </c>
      <c r="X29" s="318" t="e">
        <f>SUMIFS([7]Hoja1!$K$6:$K$2605,[7]Hoja1!$C$6:$C$2605,X$5,[7]Hoja1!$E$6:$E$2605,$A29)</f>
        <v>#VALUE!</v>
      </c>
      <c r="Y29" s="318" t="e">
        <f>SUMIFS([7]Hoja1!$K$6:$K$2605,[7]Hoja1!$C$6:$C$2605,Y$5,[7]Hoja1!$E$6:$E$2605,$A29)</f>
        <v>#VALUE!</v>
      </c>
      <c r="Z29" s="318" t="e">
        <f>SUMIFS([7]Hoja1!$K$6:$K$2605,[7]Hoja1!$C$6:$C$2605,Z$5,[7]Hoja1!$E$6:$E$2605,$A29)</f>
        <v>#VALUE!</v>
      </c>
      <c r="AA29" s="318" t="e">
        <f>SUMIFS([7]Hoja1!$K$6:$K$2605,[7]Hoja1!$C$6:$C$2605,AA$5,[7]Hoja1!$E$6:$E$2605,$A29)</f>
        <v>#VALUE!</v>
      </c>
      <c r="AB29" s="318" t="e">
        <f>SUMIFS([7]Hoja1!$K$6:$K$2605,[7]Hoja1!$C$6:$C$2605,AB$5,[7]Hoja1!$E$6:$E$2605,$A29)</f>
        <v>#VALUE!</v>
      </c>
      <c r="AC29" s="318" t="e">
        <f>SUMIFS([7]Hoja1!$K$6:$K$2605,[7]Hoja1!$C$6:$C$2605,AC$5,[7]Hoja1!$E$6:$E$2605,$A29)</f>
        <v>#VALUE!</v>
      </c>
      <c r="AD29" s="318" t="e">
        <f>SUMIFS([7]Hoja1!$K$6:$K$2605,[7]Hoja1!$C$6:$C$2605,AD$5,[7]Hoja1!$E$6:$E$2605,$A29)</f>
        <v>#VALUE!</v>
      </c>
      <c r="AE29" s="318" t="e">
        <f>SUMIFS([7]Hoja1!$K$6:$K$2605,[7]Hoja1!$C$6:$C$2605,AE$5,[7]Hoja1!$E$6:$E$2605,$A29)</f>
        <v>#VALUE!</v>
      </c>
      <c r="AF29" s="318" t="e">
        <f>SUMIFS([7]Hoja1!$K$6:$K$2605,[7]Hoja1!$C$6:$C$2605,AF$5,[7]Hoja1!$E$6:$E$2605,$A29)</f>
        <v>#VALUE!</v>
      </c>
      <c r="AG29" s="318" t="e">
        <f>SUMIFS([7]Hoja1!$K$6:$K$2605,[7]Hoja1!$C$6:$C$2605,AG$5,[7]Hoja1!$E$6:$E$2605,$A29)</f>
        <v>#VALUE!</v>
      </c>
      <c r="AH29" s="318" t="e">
        <f>SUMIFS([7]Hoja1!$K$6:$K$2605,[7]Hoja1!$C$6:$C$2605,AH$5,[7]Hoja1!$E$6:$E$2605,$A29)</f>
        <v>#VALUE!</v>
      </c>
      <c r="AI29" s="318" t="e">
        <f>SUMIFS([7]Hoja1!$K$6:$K$2605,[7]Hoja1!$C$6:$C$2605,AI$5,[7]Hoja1!$E$6:$E$2605,$A29)</f>
        <v>#VALUE!</v>
      </c>
      <c r="AJ29" s="318" t="e">
        <f>SUMIFS([7]Hoja1!$K$6:$K$2605,[7]Hoja1!$C$6:$C$2605,AJ$5,[7]Hoja1!$E$6:$E$2605,$A29)</f>
        <v>#VALUE!</v>
      </c>
      <c r="AK29" s="320"/>
      <c r="AL29" s="320"/>
      <c r="AM29" s="318" t="e">
        <f>SUMIFS([7]Hoja1!$K$6:$K$2605,[7]Hoja1!$C$6:$C$2605,AM$5,[7]Hoja1!$E$6:$E$2605,$A29)</f>
        <v>#VALUE!</v>
      </c>
      <c r="AN29" s="318" t="e">
        <f>SUMIFS([7]Hoja1!$K$6:$K$2605,[7]Hoja1!$C$6:$C$2605,AN$5,[7]Hoja1!$E$6:$E$2605,$A29)</f>
        <v>#VALUE!</v>
      </c>
      <c r="AO29" s="318" t="e">
        <f>SUMIFS([7]Hoja1!$K$6:$K$2605,[7]Hoja1!$C$6:$C$2605,AO$5,[7]Hoja1!$E$6:$E$2605,$A29)</f>
        <v>#VALUE!</v>
      </c>
      <c r="AP29" s="318" t="e">
        <f>SUMIFS([7]Hoja1!$K$6:$K$2605,[7]Hoja1!$C$6:$C$2605,AP$5,[7]Hoja1!$E$6:$E$2605,$A29)</f>
        <v>#VALUE!</v>
      </c>
      <c r="AQ29" s="318"/>
      <c r="AR29" s="321">
        <v>320757.530853</v>
      </c>
      <c r="AS29" s="321"/>
      <c r="AT29" s="319" t="e">
        <f t="shared" si="1"/>
        <v>#VALUE!</v>
      </c>
      <c r="AU29" s="316"/>
      <c r="AV29" s="316"/>
    </row>
    <row r="30" spans="1:48" x14ac:dyDescent="0.25">
      <c r="A30" s="5" t="s">
        <v>222</v>
      </c>
      <c r="B30" s="5">
        <v>4222118</v>
      </c>
      <c r="C30" s="318" t="e">
        <f>SUMIFS([7]Hoja1!$K$6:$K$2605,[7]Hoja1!$C$6:$C$2605,C$5,[7]Hoja1!$E$6:$E$2605,$A30)</f>
        <v>#VALUE!</v>
      </c>
      <c r="D30" s="318" t="e">
        <f>SUMIFS([7]Hoja1!$K$6:$K$2605,[7]Hoja1!$C$6:$C$2605,D$5,[7]Hoja1!$E$6:$E$2605,$A30)</f>
        <v>#VALUE!</v>
      </c>
      <c r="E30" s="320"/>
      <c r="F30" s="318" t="e">
        <f>SUMIFS([7]Hoja1!$K$6:$K$2605,[7]Hoja1!$C$6:$C$2605,F$5,[7]Hoja1!$E$6:$E$2605,$A30)</f>
        <v>#VALUE!</v>
      </c>
      <c r="G30" s="318" t="e">
        <f>SUMIFS([7]Hoja1!$K$6:$K$2605,[7]Hoja1!$C$6:$C$2605,G$5,[7]Hoja1!$E$6:$E$2605,$A30)</f>
        <v>#VALUE!</v>
      </c>
      <c r="H30" s="318" t="e">
        <f>SUMIFS([7]Hoja1!$K$6:$K$2605,[7]Hoja1!$C$6:$C$2605,H$5,[7]Hoja1!$E$6:$E$2605,$A30)</f>
        <v>#VALUE!</v>
      </c>
      <c r="I30" s="318" t="e">
        <f>SUMIFS([7]Hoja1!$K$6:$K$2605,[7]Hoja1!$C$6:$C$2605,I$5,[7]Hoja1!$E$6:$E$2605,$A30)</f>
        <v>#VALUE!</v>
      </c>
      <c r="J30" s="318" t="e">
        <f>SUMIFS([7]Hoja1!$K$6:$K$2605,[7]Hoja1!$C$6:$C$2605,J$5,[7]Hoja1!$E$6:$E$2605,$A30)</f>
        <v>#VALUE!</v>
      </c>
      <c r="K30" s="320"/>
      <c r="L30" s="318" t="e">
        <f>SUMIFS([7]Hoja1!$K$6:$K$2605,[7]Hoja1!$C$6:$C$2605,L$5,[7]Hoja1!$E$6:$E$2605,$A30)</f>
        <v>#VALUE!</v>
      </c>
      <c r="M30" s="318" t="e">
        <f>SUMIFS([7]Hoja1!$K$6:$K$2605,[7]Hoja1!$C$6:$C$2605,M$5,[7]Hoja1!$E$6:$E$2605,$A30)</f>
        <v>#VALUE!</v>
      </c>
      <c r="N30" s="318" t="e">
        <f>SUMIFS([7]Hoja1!$K$6:$K$2605,[7]Hoja1!$C$6:$C$2605,N$5,[7]Hoja1!$E$6:$E$2605,$A30)</f>
        <v>#VALUE!</v>
      </c>
      <c r="O30" s="318" t="e">
        <f>SUMIFS([7]Hoja1!$K$6:$K$2605,[7]Hoja1!$C$6:$C$2605,O$5,[7]Hoja1!$E$6:$E$2605,$A30)</f>
        <v>#VALUE!</v>
      </c>
      <c r="P30" s="318" t="e">
        <f>SUMIFS([7]Hoja1!$K$6:$K$2605,[7]Hoja1!$C$6:$C$2605,P$5,[7]Hoja1!$E$6:$E$2605,$A30)</f>
        <v>#VALUE!</v>
      </c>
      <c r="Q30" s="318" t="e">
        <f>SUMIFS([7]Hoja1!$K$6:$K$2605,[7]Hoja1!$C$6:$C$2605,Q$5,[7]Hoja1!$E$6:$E$2605,$A30)</f>
        <v>#VALUE!</v>
      </c>
      <c r="R30" s="318" t="e">
        <f>SUMIFS([7]Hoja1!$K$6:$K$2605,[7]Hoja1!$C$6:$C$2605,R$5,[7]Hoja1!$E$6:$E$2605,$A30)</f>
        <v>#VALUE!</v>
      </c>
      <c r="S30" s="318" t="e">
        <f>SUMIFS([7]Hoja1!$K$6:$K$2605,[7]Hoja1!$C$6:$C$2605,S$5,[7]Hoja1!$E$6:$E$2605,$A30)</f>
        <v>#VALUE!</v>
      </c>
      <c r="T30" s="320"/>
      <c r="U30" s="318" t="e">
        <f>SUMIFS([7]Hoja1!$K$6:$K$2605,[7]Hoja1!$C$6:$C$2605,U$5,[7]Hoja1!$E$6:$E$2605,$A30)</f>
        <v>#VALUE!</v>
      </c>
      <c r="V30" s="318" t="e">
        <f>SUMIFS([7]Hoja1!$K$6:$K$2605,[7]Hoja1!$C$6:$C$2605,V$5,[7]Hoja1!$E$6:$E$2605,$A30)</f>
        <v>#VALUE!</v>
      </c>
      <c r="W30" s="318" t="e">
        <f>SUMIFS([7]Hoja1!$K$6:$K$2605,[7]Hoja1!$C$6:$C$2605,W$5,[7]Hoja1!$E$6:$E$2605,$A30)</f>
        <v>#VALUE!</v>
      </c>
      <c r="X30" s="318" t="e">
        <f>SUMIFS([7]Hoja1!$K$6:$K$2605,[7]Hoja1!$C$6:$C$2605,X$5,[7]Hoja1!$E$6:$E$2605,$A30)</f>
        <v>#VALUE!</v>
      </c>
      <c r="Y30" s="318" t="e">
        <f>SUMIFS([7]Hoja1!$K$6:$K$2605,[7]Hoja1!$C$6:$C$2605,Y$5,[7]Hoja1!$E$6:$E$2605,$A30)</f>
        <v>#VALUE!</v>
      </c>
      <c r="Z30" s="318" t="e">
        <f>SUMIFS([7]Hoja1!$K$6:$K$2605,[7]Hoja1!$C$6:$C$2605,Z$5,[7]Hoja1!$E$6:$E$2605,$A30)</f>
        <v>#VALUE!</v>
      </c>
      <c r="AA30" s="318" t="e">
        <f>SUMIFS([7]Hoja1!$K$6:$K$2605,[7]Hoja1!$C$6:$C$2605,AA$5,[7]Hoja1!$E$6:$E$2605,$A30)</f>
        <v>#VALUE!</v>
      </c>
      <c r="AB30" s="318" t="e">
        <f>SUMIFS([7]Hoja1!$K$6:$K$2605,[7]Hoja1!$C$6:$C$2605,AB$5,[7]Hoja1!$E$6:$E$2605,$A30)</f>
        <v>#VALUE!</v>
      </c>
      <c r="AC30" s="318" t="e">
        <f>SUMIFS([7]Hoja1!$K$6:$K$2605,[7]Hoja1!$C$6:$C$2605,AC$5,[7]Hoja1!$E$6:$E$2605,$A30)</f>
        <v>#VALUE!</v>
      </c>
      <c r="AD30" s="318" t="e">
        <f>SUMIFS([7]Hoja1!$K$6:$K$2605,[7]Hoja1!$C$6:$C$2605,AD$5,[7]Hoja1!$E$6:$E$2605,$A30)</f>
        <v>#VALUE!</v>
      </c>
      <c r="AE30" s="318" t="e">
        <f>SUMIFS([7]Hoja1!$K$6:$K$2605,[7]Hoja1!$C$6:$C$2605,AE$5,[7]Hoja1!$E$6:$E$2605,$A30)</f>
        <v>#VALUE!</v>
      </c>
      <c r="AF30" s="318" t="e">
        <f>SUMIFS([7]Hoja1!$K$6:$K$2605,[7]Hoja1!$C$6:$C$2605,AF$5,[7]Hoja1!$E$6:$E$2605,$A30)</f>
        <v>#VALUE!</v>
      </c>
      <c r="AG30" s="318" t="e">
        <f>SUMIFS([7]Hoja1!$K$6:$K$2605,[7]Hoja1!$C$6:$C$2605,AG$5,[7]Hoja1!$E$6:$E$2605,$A30)</f>
        <v>#VALUE!</v>
      </c>
      <c r="AH30" s="318" t="e">
        <f>SUMIFS([7]Hoja1!$K$6:$K$2605,[7]Hoja1!$C$6:$C$2605,AH$5,[7]Hoja1!$E$6:$E$2605,$A30)</f>
        <v>#VALUE!</v>
      </c>
      <c r="AI30" s="318" t="e">
        <f>SUMIFS([7]Hoja1!$K$6:$K$2605,[7]Hoja1!$C$6:$C$2605,AI$5,[7]Hoja1!$E$6:$E$2605,$A30)</f>
        <v>#VALUE!</v>
      </c>
      <c r="AJ30" s="318" t="e">
        <f>SUMIFS([7]Hoja1!$K$6:$K$2605,[7]Hoja1!$C$6:$C$2605,AJ$5,[7]Hoja1!$E$6:$E$2605,$A30)</f>
        <v>#VALUE!</v>
      </c>
      <c r="AK30" s="320"/>
      <c r="AL30" s="320"/>
      <c r="AM30" s="318" t="e">
        <f>SUMIFS([7]Hoja1!$K$6:$K$2605,[7]Hoja1!$C$6:$C$2605,AM$5,[7]Hoja1!$E$6:$E$2605,$A30)</f>
        <v>#VALUE!</v>
      </c>
      <c r="AN30" s="318" t="e">
        <f>SUMIFS([7]Hoja1!$K$6:$K$2605,[7]Hoja1!$C$6:$C$2605,AN$5,[7]Hoja1!$E$6:$E$2605,$A30)</f>
        <v>#VALUE!</v>
      </c>
      <c r="AO30" s="318" t="e">
        <f>SUMIFS([7]Hoja1!$K$6:$K$2605,[7]Hoja1!$C$6:$C$2605,AO$5,[7]Hoja1!$E$6:$E$2605,$A30)</f>
        <v>#VALUE!</v>
      </c>
      <c r="AP30" s="318" t="e">
        <f>SUMIFS([7]Hoja1!$K$6:$K$2605,[7]Hoja1!$C$6:$C$2605,AP$5,[7]Hoja1!$E$6:$E$2605,$A30)</f>
        <v>#VALUE!</v>
      </c>
      <c r="AQ30" s="318"/>
      <c r="AR30" s="321">
        <v>382618.76025299996</v>
      </c>
      <c r="AS30" s="321"/>
      <c r="AT30" s="319" t="e">
        <f t="shared" si="1"/>
        <v>#VALUE!</v>
      </c>
      <c r="AU30" s="316"/>
      <c r="AV30" s="316"/>
    </row>
    <row r="31" spans="1:48" x14ac:dyDescent="0.25">
      <c r="B31" s="5"/>
      <c r="C31" s="322" t="e">
        <f>SUM(C6:C30)</f>
        <v>#VALUE!</v>
      </c>
      <c r="D31" s="322" t="e">
        <f t="shared" ref="D31:AR31" si="2">SUM(D6:D30)</f>
        <v>#VALUE!</v>
      </c>
      <c r="E31" s="322">
        <f t="shared" si="2"/>
        <v>0</v>
      </c>
      <c r="F31" s="322" t="e">
        <f>SUM(F6:F30)</f>
        <v>#VALUE!</v>
      </c>
      <c r="G31" s="322" t="e">
        <f t="shared" si="2"/>
        <v>#VALUE!</v>
      </c>
      <c r="H31" s="322" t="e">
        <f t="shared" si="2"/>
        <v>#VALUE!</v>
      </c>
      <c r="I31" s="322" t="e">
        <f t="shared" si="2"/>
        <v>#VALUE!</v>
      </c>
      <c r="J31" s="322" t="e">
        <f t="shared" si="2"/>
        <v>#VALUE!</v>
      </c>
      <c r="K31" s="322">
        <f t="shared" si="2"/>
        <v>0</v>
      </c>
      <c r="L31" s="322" t="e">
        <f t="shared" si="2"/>
        <v>#VALUE!</v>
      </c>
      <c r="M31" s="322" t="e">
        <f t="shared" si="2"/>
        <v>#VALUE!</v>
      </c>
      <c r="N31" s="322" t="e">
        <f t="shared" si="2"/>
        <v>#VALUE!</v>
      </c>
      <c r="O31" s="322" t="e">
        <f t="shared" si="2"/>
        <v>#VALUE!</v>
      </c>
      <c r="P31" s="322" t="e">
        <f t="shared" si="2"/>
        <v>#VALUE!</v>
      </c>
      <c r="Q31" s="322" t="e">
        <f t="shared" si="2"/>
        <v>#VALUE!</v>
      </c>
      <c r="R31" s="322" t="e">
        <f t="shared" si="2"/>
        <v>#VALUE!</v>
      </c>
      <c r="S31" s="322" t="e">
        <f t="shared" si="2"/>
        <v>#VALUE!</v>
      </c>
      <c r="T31" s="322">
        <f t="shared" si="2"/>
        <v>0</v>
      </c>
      <c r="U31" s="322" t="e">
        <f t="shared" si="2"/>
        <v>#VALUE!</v>
      </c>
      <c r="V31" s="322" t="e">
        <f t="shared" si="2"/>
        <v>#VALUE!</v>
      </c>
      <c r="W31" s="322" t="e">
        <f t="shared" si="2"/>
        <v>#VALUE!</v>
      </c>
      <c r="X31" s="322" t="e">
        <f t="shared" si="2"/>
        <v>#VALUE!</v>
      </c>
      <c r="Y31" s="322" t="e">
        <f t="shared" si="2"/>
        <v>#VALUE!</v>
      </c>
      <c r="Z31" s="322" t="e">
        <f t="shared" si="2"/>
        <v>#VALUE!</v>
      </c>
      <c r="AA31" s="322" t="e">
        <f t="shared" si="2"/>
        <v>#VALUE!</v>
      </c>
      <c r="AB31" s="322" t="e">
        <f t="shared" si="2"/>
        <v>#VALUE!</v>
      </c>
      <c r="AC31" s="322" t="e">
        <f t="shared" si="2"/>
        <v>#VALUE!</v>
      </c>
      <c r="AD31" s="322" t="e">
        <f t="shared" si="2"/>
        <v>#VALUE!</v>
      </c>
      <c r="AE31" s="322" t="e">
        <f t="shared" si="2"/>
        <v>#VALUE!</v>
      </c>
      <c r="AF31" s="322" t="e">
        <f t="shared" si="2"/>
        <v>#VALUE!</v>
      </c>
      <c r="AG31" s="322" t="e">
        <f t="shared" si="2"/>
        <v>#VALUE!</v>
      </c>
      <c r="AH31" s="322" t="e">
        <f t="shared" si="2"/>
        <v>#VALUE!</v>
      </c>
      <c r="AI31" s="322" t="e">
        <f t="shared" si="2"/>
        <v>#VALUE!</v>
      </c>
      <c r="AJ31" s="322" t="e">
        <f t="shared" si="2"/>
        <v>#VALUE!</v>
      </c>
      <c r="AK31" s="322">
        <f t="shared" si="2"/>
        <v>0</v>
      </c>
      <c r="AL31" s="322">
        <f t="shared" si="2"/>
        <v>0</v>
      </c>
      <c r="AM31" s="322" t="e">
        <f t="shared" si="2"/>
        <v>#VALUE!</v>
      </c>
      <c r="AN31" s="322" t="e">
        <f t="shared" si="2"/>
        <v>#VALUE!</v>
      </c>
      <c r="AO31" s="322" t="e">
        <f t="shared" si="2"/>
        <v>#VALUE!</v>
      </c>
      <c r="AP31" s="322" t="e">
        <f t="shared" si="2"/>
        <v>#VALUE!</v>
      </c>
      <c r="AQ31" s="322">
        <f>SUM(AQ6:AQ30)</f>
        <v>0</v>
      </c>
      <c r="AR31" s="322">
        <f t="shared" si="2"/>
        <v>14891643.237110997</v>
      </c>
      <c r="AS31" s="322">
        <f>SUM(AS6:AS30)</f>
        <v>0</v>
      </c>
      <c r="AT31" s="8" t="e">
        <f>SUM(C31:AR31)</f>
        <v>#VALUE!</v>
      </c>
      <c r="AU31" s="8"/>
      <c r="AV31" s="316"/>
    </row>
    <row r="32" spans="1:48" x14ac:dyDescent="0.25">
      <c r="C32" s="124"/>
      <c r="D32" s="124"/>
      <c r="E32" s="124"/>
      <c r="F32" s="124"/>
      <c r="G32" s="124"/>
      <c r="H32" s="124"/>
      <c r="I32" s="124"/>
      <c r="J32" s="124"/>
      <c r="K32" s="124"/>
      <c r="L32" s="124"/>
      <c r="M32" s="124"/>
      <c r="N32" s="124"/>
      <c r="O32" s="124"/>
      <c r="P32" s="124"/>
      <c r="Q32" s="124"/>
      <c r="R32" s="124"/>
      <c r="S32" s="124"/>
      <c r="T32" s="124"/>
      <c r="U32" s="124"/>
      <c r="V32" s="8"/>
      <c r="W32" s="124"/>
      <c r="X32" s="124"/>
      <c r="Y32" s="124"/>
      <c r="Z32" s="124"/>
      <c r="AA32" s="124"/>
      <c r="AB32" s="124"/>
      <c r="AC32" s="124"/>
      <c r="AD32" s="124"/>
      <c r="AE32" s="124"/>
      <c r="AF32" s="124"/>
      <c r="AG32" s="124"/>
      <c r="AH32" s="124"/>
      <c r="AI32" s="124"/>
      <c r="AJ32" s="124"/>
      <c r="AK32" s="124"/>
      <c r="AL32" s="124"/>
      <c r="AM32" s="124"/>
      <c r="AN32" s="124"/>
      <c r="AO32" s="124"/>
      <c r="AP32" s="124"/>
      <c r="AQ32" s="124"/>
      <c r="AS32" s="6" t="e">
        <f>SUM(C31:AS31)</f>
        <v>#VALUE!</v>
      </c>
      <c r="AU32" s="6"/>
    </row>
    <row r="33" spans="3:46" x14ac:dyDescent="0.25">
      <c r="C33" s="8"/>
      <c r="D33" s="8"/>
      <c r="F33" s="8"/>
      <c r="G33" s="8"/>
      <c r="H33" s="8"/>
      <c r="I33" s="8"/>
      <c r="J33" s="8"/>
      <c r="L33" s="8"/>
      <c r="M33" s="8"/>
      <c r="N33" s="8"/>
      <c r="O33" s="8"/>
      <c r="P33" s="8"/>
      <c r="Q33" s="8"/>
      <c r="R33" s="8"/>
      <c r="S33" s="8"/>
      <c r="U33" s="8"/>
      <c r="V33" s="8"/>
      <c r="W33" s="8"/>
      <c r="X33" s="8"/>
      <c r="Y33" s="8"/>
      <c r="Z33" s="124"/>
      <c r="AA33" s="8"/>
      <c r="AB33" s="8"/>
      <c r="AC33" s="8"/>
      <c r="AD33" s="8"/>
      <c r="AE33" s="8"/>
      <c r="AF33" s="8"/>
      <c r="AG33" s="8"/>
      <c r="AH33" s="8"/>
      <c r="AI33" s="8"/>
      <c r="AJ33" s="8"/>
      <c r="AM33" s="8"/>
      <c r="AN33" s="8"/>
      <c r="AO33" s="8"/>
      <c r="AP33" s="8"/>
      <c r="AR33" s="6"/>
      <c r="AS33" s="2"/>
      <c r="AT33" s="323"/>
    </row>
    <row r="34" spans="3:46" x14ac:dyDescent="0.25">
      <c r="AQ34" s="20" t="s">
        <v>223</v>
      </c>
      <c r="AR34" s="8" t="e">
        <f>SUM(C31:AP31)</f>
        <v>#VALUE!</v>
      </c>
    </row>
    <row r="35" spans="3:46" x14ac:dyDescent="0.25">
      <c r="AQ35" t="s">
        <v>224</v>
      </c>
      <c r="AR35" s="8">
        <f>INSUMOFEBRERO</f>
        <v>60898185.6589977</v>
      </c>
    </row>
    <row r="36" spans="3:46" ht="15.75" thickBot="1" x14ac:dyDescent="0.3">
      <c r="AR36" s="352" t="e">
        <f>+AR34-AR35</f>
        <v>#VALUE!</v>
      </c>
    </row>
    <row r="37" spans="3:46" ht="15.75" thickTop="1" x14ac:dyDescent="0.25"/>
  </sheetData>
  <mergeCells count="3">
    <mergeCell ref="A1:B1"/>
    <mergeCell ref="A2:B2"/>
    <mergeCell ref="A3:B3"/>
  </mergeCells>
  <conditionalFormatting sqref="B6:B30">
    <cfRule type="duplicateValues" dxfId="496" priority="1"/>
  </conditionalFormatting>
  <conditionalFormatting sqref="C3:AS3">
    <cfRule type="cellIs" dxfId="495" priority="2" operator="lessThan">
      <formula>0</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tabColor rgb="FF002060"/>
  </sheetPr>
  <dimension ref="A2:CT114"/>
  <sheetViews>
    <sheetView topLeftCell="BY1" zoomScale="90" zoomScaleNormal="90" workbookViewId="0">
      <selection activeCell="CD126" sqref="CD126"/>
    </sheetView>
  </sheetViews>
  <sheetFormatPr baseColWidth="10" defaultColWidth="10.7109375" defaultRowHeight="13.5" x14ac:dyDescent="0.25"/>
  <cols>
    <col min="1" max="1" width="5.140625" style="190" customWidth="1"/>
    <col min="2" max="2" width="8" style="190" customWidth="1"/>
    <col min="3" max="3" width="61" style="190" customWidth="1"/>
    <col min="4" max="4" width="65.42578125" style="190" customWidth="1"/>
    <col min="5" max="5" width="10.7109375" style="190" customWidth="1"/>
    <col min="6" max="6" width="14.28515625" style="190" customWidth="1"/>
    <col min="7" max="7" width="11.140625" style="190" customWidth="1"/>
    <col min="8" max="9" width="12.42578125" style="190" customWidth="1"/>
    <col min="10" max="10" width="17.28515625" style="190" customWidth="1"/>
    <col min="11" max="12" width="13.42578125" style="190" customWidth="1"/>
    <col min="13" max="13" width="15.42578125" style="190" customWidth="1"/>
    <col min="14" max="16" width="16.7109375" style="190" customWidth="1"/>
    <col min="17" max="19" width="16" style="190" customWidth="1"/>
    <col min="20" max="22" width="16.85546875" style="190" customWidth="1"/>
    <col min="23" max="25" width="19.85546875" style="190" customWidth="1"/>
    <col min="26" max="28" width="16.7109375" style="190" customWidth="1"/>
    <col min="29" max="31" width="14.5703125" style="190" customWidth="1"/>
    <col min="32" max="34" width="21.28515625" style="190" customWidth="1"/>
    <col min="35" max="37" width="22.28515625" style="190" customWidth="1"/>
    <col min="38" max="40" width="24.140625" style="190" customWidth="1"/>
    <col min="41" max="41" width="21" style="190" customWidth="1"/>
    <col min="42" max="42" width="14.5703125" style="190" customWidth="1"/>
    <col min="43" max="43" width="14.7109375" style="190" customWidth="1"/>
    <col min="44" max="46" width="14.5703125" style="190" customWidth="1"/>
    <col min="47" max="49" width="23.7109375" style="190" customWidth="1"/>
    <col min="50" max="52" width="23.28515625" style="190" customWidth="1"/>
    <col min="53" max="55" width="13.42578125" style="190" customWidth="1"/>
    <col min="56" max="58" width="23" style="190" customWidth="1"/>
    <col min="59" max="61" width="16.85546875" style="190" customWidth="1"/>
    <col min="62" max="64" width="22.140625" style="190" customWidth="1"/>
    <col min="65" max="67" width="14" style="190" customWidth="1"/>
    <col min="68" max="70" width="21.28515625" style="190" customWidth="1"/>
    <col min="71" max="73" width="16.7109375" style="190" customWidth="1"/>
    <col min="74" max="76" width="18.140625" style="190" customWidth="1"/>
    <col min="77" max="79" width="13.42578125" style="190" customWidth="1"/>
    <col min="80" max="82" width="17.140625" style="190" customWidth="1"/>
    <col min="83" max="83" width="11.140625" style="190" customWidth="1"/>
    <col min="84" max="84" width="10" style="190" customWidth="1"/>
    <col min="85" max="85" width="15.28515625" style="190" customWidth="1"/>
    <col min="86" max="86" width="14.5703125" style="190" customWidth="1"/>
    <col min="87" max="87" width="14.7109375" style="190" customWidth="1"/>
    <col min="88" max="88" width="12.42578125" style="190" customWidth="1"/>
    <col min="89" max="89" width="17" style="190" customWidth="1"/>
    <col min="90" max="90" width="17.42578125" style="190" customWidth="1"/>
    <col min="91" max="91" width="19.28515625" style="190" customWidth="1"/>
    <col min="92" max="93" width="15.28515625" style="190" customWidth="1"/>
    <col min="94" max="94" width="16.7109375" style="190" customWidth="1"/>
    <col min="95" max="95" width="10.7109375" style="190" customWidth="1"/>
    <col min="96" max="96" width="15" style="190" customWidth="1"/>
    <col min="97" max="97" width="14.5703125" style="190" customWidth="1"/>
    <col min="98" max="98" width="13" style="190" bestFit="1" customWidth="1"/>
    <col min="99" max="16384" width="10.7109375" style="190"/>
  </cols>
  <sheetData>
    <row r="2" spans="1:98" ht="18" x14ac:dyDescent="0.25">
      <c r="A2" s="190" t="s">
        <v>101</v>
      </c>
      <c r="B2" s="409">
        <v>1</v>
      </c>
      <c r="C2" s="409">
        <v>2</v>
      </c>
      <c r="D2" s="409">
        <v>3</v>
      </c>
      <c r="E2" s="409">
        <v>4</v>
      </c>
      <c r="F2" s="409">
        <v>5</v>
      </c>
      <c r="G2" s="409">
        <v>6</v>
      </c>
      <c r="H2" s="409">
        <v>7</v>
      </c>
      <c r="I2" s="409">
        <v>8</v>
      </c>
      <c r="J2" s="409">
        <v>9</v>
      </c>
      <c r="K2" s="409">
        <v>10</v>
      </c>
      <c r="L2" s="409">
        <v>11</v>
      </c>
      <c r="M2" s="409">
        <v>12</v>
      </c>
      <c r="N2" s="409">
        <v>13</v>
      </c>
      <c r="O2" s="409">
        <v>14</v>
      </c>
      <c r="P2" s="409">
        <v>15</v>
      </c>
      <c r="Q2" s="409">
        <v>16</v>
      </c>
      <c r="R2" s="409">
        <v>17</v>
      </c>
      <c r="S2" s="409">
        <v>18</v>
      </c>
      <c r="T2" s="409">
        <v>19</v>
      </c>
      <c r="U2" s="409">
        <v>20</v>
      </c>
      <c r="V2" s="409">
        <v>21</v>
      </c>
      <c r="W2" s="409">
        <v>22</v>
      </c>
      <c r="X2" s="409">
        <v>23</v>
      </c>
      <c r="Y2" s="409">
        <v>24</v>
      </c>
      <c r="Z2" s="409">
        <v>25</v>
      </c>
      <c r="AA2" s="409">
        <v>26</v>
      </c>
      <c r="AB2" s="409">
        <v>27</v>
      </c>
      <c r="AC2" s="409">
        <v>28</v>
      </c>
      <c r="AD2" s="409">
        <v>29</v>
      </c>
      <c r="AE2" s="409">
        <v>30</v>
      </c>
      <c r="AF2" s="409">
        <v>31</v>
      </c>
      <c r="AG2" s="409">
        <v>32</v>
      </c>
      <c r="AH2" s="409">
        <v>33</v>
      </c>
      <c r="AI2" s="409">
        <v>34</v>
      </c>
      <c r="AJ2" s="409">
        <v>35</v>
      </c>
      <c r="AK2" s="409">
        <v>36</v>
      </c>
      <c r="AL2" s="409">
        <v>37</v>
      </c>
      <c r="AM2" s="409">
        <v>38</v>
      </c>
      <c r="AN2" s="409">
        <v>39</v>
      </c>
      <c r="AO2" s="409">
        <v>40</v>
      </c>
      <c r="AP2" s="409">
        <v>41</v>
      </c>
      <c r="AQ2" s="409">
        <v>42</v>
      </c>
      <c r="AR2" s="409">
        <v>43</v>
      </c>
      <c r="AS2" s="409">
        <v>44</v>
      </c>
      <c r="AT2" s="409">
        <v>45</v>
      </c>
      <c r="AU2" s="409">
        <v>46</v>
      </c>
      <c r="AV2" s="409">
        <v>47</v>
      </c>
      <c r="AW2" s="409">
        <v>48</v>
      </c>
      <c r="AX2" s="409">
        <v>49</v>
      </c>
      <c r="AY2" s="409">
        <v>50</v>
      </c>
      <c r="AZ2" s="409">
        <v>51</v>
      </c>
      <c r="BA2" s="409">
        <v>52</v>
      </c>
      <c r="BB2" s="409">
        <v>53</v>
      </c>
      <c r="BC2" s="409">
        <v>54</v>
      </c>
      <c r="BD2" s="409">
        <v>55</v>
      </c>
      <c r="BE2" s="409">
        <v>56</v>
      </c>
      <c r="BF2" s="409">
        <v>57</v>
      </c>
      <c r="BG2" s="409">
        <v>58</v>
      </c>
      <c r="BH2" s="409">
        <v>59</v>
      </c>
      <c r="BI2" s="409">
        <v>60</v>
      </c>
      <c r="BJ2" s="409">
        <v>61</v>
      </c>
      <c r="BK2" s="409">
        <v>62</v>
      </c>
      <c r="BL2" s="409">
        <v>63</v>
      </c>
      <c r="BM2" s="409">
        <v>64</v>
      </c>
      <c r="BN2" s="409">
        <v>65</v>
      </c>
      <c r="BO2" s="409">
        <v>66</v>
      </c>
      <c r="BP2" s="409">
        <v>67</v>
      </c>
      <c r="BQ2" s="409">
        <v>68</v>
      </c>
      <c r="BR2" s="409">
        <v>69</v>
      </c>
      <c r="BS2" s="409">
        <v>70</v>
      </c>
      <c r="BT2" s="409">
        <v>71</v>
      </c>
      <c r="BU2" s="409">
        <v>72</v>
      </c>
      <c r="BV2" s="409">
        <v>73</v>
      </c>
      <c r="BW2" s="409">
        <v>74</v>
      </c>
      <c r="BX2" s="409">
        <v>75</v>
      </c>
      <c r="BY2" s="409">
        <v>76</v>
      </c>
      <c r="BZ2" s="409">
        <v>77</v>
      </c>
      <c r="CA2" s="409">
        <v>78</v>
      </c>
      <c r="CB2" s="409">
        <v>79</v>
      </c>
      <c r="CC2" s="409">
        <v>80</v>
      </c>
      <c r="CD2" s="409">
        <v>81</v>
      </c>
      <c r="CE2" s="409">
        <v>82</v>
      </c>
      <c r="CF2" s="409">
        <v>83</v>
      </c>
      <c r="CG2" s="409">
        <v>84</v>
      </c>
      <c r="CH2" s="409">
        <v>85</v>
      </c>
      <c r="CI2" s="409">
        <v>86</v>
      </c>
      <c r="CJ2" s="409">
        <v>87</v>
      </c>
      <c r="CK2" s="409">
        <v>88</v>
      </c>
      <c r="CL2" s="409">
        <v>89</v>
      </c>
      <c r="CM2" s="409">
        <v>90</v>
      </c>
      <c r="CN2" s="409">
        <v>91</v>
      </c>
      <c r="CO2" s="409">
        <v>92</v>
      </c>
      <c r="CP2" s="409">
        <v>93</v>
      </c>
      <c r="CQ2" s="190">
        <v>95</v>
      </c>
      <c r="CR2" s="190">
        <v>96</v>
      </c>
      <c r="CS2" s="190">
        <v>97</v>
      </c>
    </row>
    <row r="3" spans="1:98" x14ac:dyDescent="0.25">
      <c r="CL3" s="190">
        <f>+CJ91-CE91</f>
        <v>-70</v>
      </c>
    </row>
    <row r="4" spans="1:98" ht="19.5" customHeight="1" x14ac:dyDescent="0.25">
      <c r="H4" s="479" t="s">
        <v>250</v>
      </c>
      <c r="I4" s="480"/>
      <c r="J4" s="481"/>
      <c r="K4" s="479" t="s">
        <v>251</v>
      </c>
      <c r="L4" s="480"/>
      <c r="M4" s="481"/>
      <c r="N4" s="479" t="s">
        <v>252</v>
      </c>
      <c r="O4" s="480"/>
      <c r="P4" s="481"/>
      <c r="Q4" s="479" t="s">
        <v>253</v>
      </c>
      <c r="R4" s="480"/>
      <c r="S4" s="481"/>
      <c r="T4" s="479" t="s">
        <v>254</v>
      </c>
      <c r="U4" s="480"/>
      <c r="V4" s="481"/>
      <c r="W4" s="479" t="s">
        <v>255</v>
      </c>
      <c r="X4" s="480"/>
      <c r="Y4" s="481"/>
      <c r="Z4" s="479" t="s">
        <v>256</v>
      </c>
      <c r="AA4" s="480"/>
      <c r="AB4" s="481"/>
      <c r="AC4" s="479" t="s">
        <v>257</v>
      </c>
      <c r="AD4" s="480"/>
      <c r="AE4" s="481"/>
      <c r="AF4" s="479" t="s">
        <v>258</v>
      </c>
      <c r="AG4" s="480"/>
      <c r="AH4" s="481"/>
      <c r="AI4" s="479" t="s">
        <v>259</v>
      </c>
      <c r="AJ4" s="480"/>
      <c r="AK4" s="481"/>
      <c r="AL4" s="479" t="s">
        <v>260</v>
      </c>
      <c r="AM4" s="480"/>
      <c r="AN4" s="481"/>
      <c r="AO4" s="479" t="s">
        <v>261</v>
      </c>
      <c r="AP4" s="480"/>
      <c r="AQ4" s="481"/>
      <c r="AR4" s="479" t="s">
        <v>262</v>
      </c>
      <c r="AS4" s="480"/>
      <c r="AT4" s="481"/>
      <c r="AU4" s="479" t="s">
        <v>263</v>
      </c>
      <c r="AV4" s="480"/>
      <c r="AW4" s="481"/>
      <c r="AX4" s="479" t="s">
        <v>264</v>
      </c>
      <c r="AY4" s="480"/>
      <c r="AZ4" s="481"/>
      <c r="BA4" s="479" t="s">
        <v>265</v>
      </c>
      <c r="BB4" s="480"/>
      <c r="BC4" s="481"/>
      <c r="BD4" s="479" t="s">
        <v>266</v>
      </c>
      <c r="BE4" s="480"/>
      <c r="BF4" s="481"/>
      <c r="BG4" s="479" t="s">
        <v>267</v>
      </c>
      <c r="BH4" s="480"/>
      <c r="BI4" s="481"/>
      <c r="BJ4" s="479" t="s">
        <v>268</v>
      </c>
      <c r="BK4" s="480"/>
      <c r="BL4" s="481"/>
      <c r="BM4" s="479" t="s">
        <v>269</v>
      </c>
      <c r="BN4" s="480"/>
      <c r="BO4" s="481"/>
      <c r="BP4" s="479" t="s">
        <v>270</v>
      </c>
      <c r="BQ4" s="480"/>
      <c r="BR4" s="481"/>
      <c r="BS4" s="479" t="s">
        <v>271</v>
      </c>
      <c r="BT4" s="480"/>
      <c r="BU4" s="481"/>
      <c r="BV4" s="479" t="s">
        <v>272</v>
      </c>
      <c r="BW4" s="480"/>
      <c r="BX4" s="481"/>
      <c r="BY4" s="479" t="s">
        <v>273</v>
      </c>
      <c r="BZ4" s="480"/>
      <c r="CA4" s="481"/>
      <c r="CB4" s="479" t="s">
        <v>274</v>
      </c>
      <c r="CC4" s="480"/>
      <c r="CD4" s="481"/>
      <c r="CM4" s="190">
        <f>+CJ93-CE93</f>
        <v>-117</v>
      </c>
    </row>
    <row r="5" spans="1:98" s="198" customFormat="1" ht="51" x14ac:dyDescent="0.25">
      <c r="A5" s="324" t="s">
        <v>84</v>
      </c>
      <c r="B5" s="324" t="s">
        <v>275</v>
      </c>
      <c r="C5" s="324" t="s">
        <v>516</v>
      </c>
      <c r="D5" s="324" t="s">
        <v>276</v>
      </c>
      <c r="E5" s="324" t="s">
        <v>277</v>
      </c>
      <c r="F5" s="324" t="s">
        <v>430</v>
      </c>
      <c r="G5" s="324" t="s">
        <v>431</v>
      </c>
      <c r="H5" s="325" t="s">
        <v>432</v>
      </c>
      <c r="I5" s="326" t="s">
        <v>280</v>
      </c>
      <c r="J5" s="326" t="s">
        <v>52</v>
      </c>
      <c r="K5" s="327" t="s">
        <v>432</v>
      </c>
      <c r="L5" s="326" t="s">
        <v>280</v>
      </c>
      <c r="M5" s="326" t="s">
        <v>53</v>
      </c>
      <c r="N5" s="327" t="s">
        <v>432</v>
      </c>
      <c r="O5" s="326" t="s">
        <v>280</v>
      </c>
      <c r="P5" s="326" t="s">
        <v>54</v>
      </c>
      <c r="Q5" s="327" t="s">
        <v>432</v>
      </c>
      <c r="R5" s="326" t="s">
        <v>280</v>
      </c>
      <c r="S5" s="326" t="s">
        <v>55</v>
      </c>
      <c r="T5" s="327" t="s">
        <v>432</v>
      </c>
      <c r="U5" s="326" t="s">
        <v>280</v>
      </c>
      <c r="V5" s="326" t="s">
        <v>56</v>
      </c>
      <c r="W5" s="327" t="s">
        <v>432</v>
      </c>
      <c r="X5" s="326" t="s">
        <v>280</v>
      </c>
      <c r="Y5" s="326" t="s">
        <v>57</v>
      </c>
      <c r="Z5" s="327" t="s">
        <v>432</v>
      </c>
      <c r="AA5" s="326" t="s">
        <v>280</v>
      </c>
      <c r="AB5" s="326" t="s">
        <v>58</v>
      </c>
      <c r="AC5" s="327" t="s">
        <v>432</v>
      </c>
      <c r="AD5" s="326" t="s">
        <v>280</v>
      </c>
      <c r="AE5" s="326" t="s">
        <v>59</v>
      </c>
      <c r="AF5" s="327" t="s">
        <v>432</v>
      </c>
      <c r="AG5" s="326" t="s">
        <v>280</v>
      </c>
      <c r="AH5" s="326" t="s">
        <v>60</v>
      </c>
      <c r="AI5" s="327" t="s">
        <v>432</v>
      </c>
      <c r="AJ5" s="326" t="s">
        <v>280</v>
      </c>
      <c r="AK5" s="326" t="s">
        <v>61</v>
      </c>
      <c r="AL5" s="327" t="s">
        <v>432</v>
      </c>
      <c r="AM5" s="326" t="s">
        <v>280</v>
      </c>
      <c r="AN5" s="326" t="s">
        <v>62</v>
      </c>
      <c r="AO5" s="327" t="s">
        <v>432</v>
      </c>
      <c r="AP5" s="326" t="s">
        <v>280</v>
      </c>
      <c r="AQ5" s="326" t="s">
        <v>63</v>
      </c>
      <c r="AR5" s="327" t="s">
        <v>432</v>
      </c>
      <c r="AS5" s="326" t="s">
        <v>280</v>
      </c>
      <c r="AT5" s="326" t="s">
        <v>64</v>
      </c>
      <c r="AU5" s="327" t="s">
        <v>432</v>
      </c>
      <c r="AV5" s="326" t="s">
        <v>280</v>
      </c>
      <c r="AW5" s="326" t="s">
        <v>65</v>
      </c>
      <c r="AX5" s="327" t="s">
        <v>432</v>
      </c>
      <c r="AY5" s="326" t="s">
        <v>280</v>
      </c>
      <c r="AZ5" s="326" t="s">
        <v>66</v>
      </c>
      <c r="BA5" s="327" t="s">
        <v>432</v>
      </c>
      <c r="BB5" s="326" t="s">
        <v>280</v>
      </c>
      <c r="BC5" s="326" t="s">
        <v>67</v>
      </c>
      <c r="BD5" s="327" t="s">
        <v>432</v>
      </c>
      <c r="BE5" s="326" t="s">
        <v>280</v>
      </c>
      <c r="BF5" s="326" t="s">
        <v>68</v>
      </c>
      <c r="BG5" s="327" t="s">
        <v>432</v>
      </c>
      <c r="BH5" s="326" t="s">
        <v>280</v>
      </c>
      <c r="BI5" s="326" t="s">
        <v>69</v>
      </c>
      <c r="BJ5" s="327" t="s">
        <v>432</v>
      </c>
      <c r="BK5" s="326" t="s">
        <v>280</v>
      </c>
      <c r="BL5" s="326" t="s">
        <v>70</v>
      </c>
      <c r="BM5" s="327" t="s">
        <v>432</v>
      </c>
      <c r="BN5" s="326" t="s">
        <v>280</v>
      </c>
      <c r="BO5" s="326" t="s">
        <v>71</v>
      </c>
      <c r="BP5" s="327" t="s">
        <v>432</v>
      </c>
      <c r="BQ5" s="326" t="s">
        <v>280</v>
      </c>
      <c r="BR5" s="326" t="s">
        <v>72</v>
      </c>
      <c r="BS5" s="327" t="s">
        <v>432</v>
      </c>
      <c r="BT5" s="326" t="s">
        <v>280</v>
      </c>
      <c r="BU5" s="326" t="s">
        <v>73</v>
      </c>
      <c r="BV5" s="327" t="s">
        <v>432</v>
      </c>
      <c r="BW5" s="326" t="s">
        <v>280</v>
      </c>
      <c r="BX5" s="326" t="s">
        <v>74</v>
      </c>
      <c r="BY5" s="327" t="s">
        <v>432</v>
      </c>
      <c r="BZ5" s="326" t="s">
        <v>280</v>
      </c>
      <c r="CA5" s="326" t="s">
        <v>75</v>
      </c>
      <c r="CB5" s="327" t="s">
        <v>432</v>
      </c>
      <c r="CC5" s="326" t="s">
        <v>280</v>
      </c>
      <c r="CD5" s="326" t="s">
        <v>76</v>
      </c>
      <c r="CE5" s="328" t="s">
        <v>103</v>
      </c>
      <c r="CF5" s="328" t="s">
        <v>281</v>
      </c>
      <c r="CG5" s="329" t="s">
        <v>282</v>
      </c>
      <c r="CH5" s="330" t="s">
        <v>283</v>
      </c>
      <c r="CI5" s="330" t="s">
        <v>284</v>
      </c>
      <c r="CJ5" s="331" t="s">
        <v>285</v>
      </c>
      <c r="CK5" s="332" t="s">
        <v>286</v>
      </c>
      <c r="CL5" s="332" t="s">
        <v>287</v>
      </c>
      <c r="CM5" s="332" t="s">
        <v>433</v>
      </c>
      <c r="CN5" s="349" t="s">
        <v>249</v>
      </c>
      <c r="CO5" s="349" t="s">
        <v>81</v>
      </c>
      <c r="CP5" s="349" t="s">
        <v>103</v>
      </c>
      <c r="CR5" s="198" t="s">
        <v>434</v>
      </c>
      <c r="CS5" s="198" t="s">
        <v>435</v>
      </c>
      <c r="CT5" s="198" t="s">
        <v>436</v>
      </c>
    </row>
    <row r="6" spans="1:98" ht="14.45" hidden="1" customHeight="1" x14ac:dyDescent="0.25">
      <c r="A6" s="199">
        <v>1</v>
      </c>
      <c r="B6" s="333">
        <v>3</v>
      </c>
      <c r="C6" s="333" t="s">
        <v>517</v>
      </c>
      <c r="D6" s="334" t="s">
        <v>288</v>
      </c>
      <c r="E6" s="335">
        <f>IFERROR(VLOOKUP($B6,'[5]INSUMOS FEBRERO'!$A$2:$F$105,5,0),"")</f>
        <v>30</v>
      </c>
      <c r="F6" s="335">
        <f>IFERROR(VLOOKUP($B6,'PEDIDO MARZO'!$A$4:$AD$130,5,0),"NO BD")</f>
        <v>38</v>
      </c>
      <c r="G6" s="335">
        <f>+F6-E6</f>
        <v>8</v>
      </c>
      <c r="H6" s="335">
        <f>IFERROR(VLOOKUP($B6,'PEDIDO MARZO'!$A$4:$AD$130,6,0),"NO BD")</f>
        <v>0</v>
      </c>
      <c r="I6" s="337">
        <f>IFERROR(VLOOKUP($B6,'INSUMOS MARZO'!$A$2:$S$105,17,0),"")</f>
        <v>7268.7160000000003</v>
      </c>
      <c r="J6" s="205">
        <f t="shared" ref="J6:J69" si="0">H6*I6</f>
        <v>0</v>
      </c>
      <c r="K6" s="335">
        <f>IFERROR(VLOOKUP($B6,'PEDIDO MARZO'!$A$4:$AD$130,7,0),"NO BD")</f>
        <v>10</v>
      </c>
      <c r="L6" s="337">
        <f>IFERROR(VLOOKUP($B6,'INSUMOS MARZO'!$A$2:$S$105,17,0),"")</f>
        <v>7268.7160000000003</v>
      </c>
      <c r="M6" s="207">
        <f>+K6*L6</f>
        <v>72687.16</v>
      </c>
      <c r="N6" s="335">
        <f>IFERROR(VLOOKUP($B6,'PEDIDO MARZO'!$A$4:$AD$130,8,0),"NO BD")</f>
        <v>2</v>
      </c>
      <c r="O6" s="337">
        <f>IFERROR(VLOOKUP($B6,'INSUMOS MARZO'!$A$2:$S$105,17,0),"")</f>
        <v>7268.7160000000003</v>
      </c>
      <c r="P6" s="205">
        <f>N6*O6</f>
        <v>14537.432000000001</v>
      </c>
      <c r="Q6" s="335">
        <f>IFERROR(VLOOKUP($B6,'PEDIDO MARZO'!$A$4:$AD$130,9,0),"NO BD")</f>
        <v>0</v>
      </c>
      <c r="R6" s="337">
        <f>IFERROR(VLOOKUP($B6,'INSUMOS MARZO'!$A$2:$S$105,17,0),"")</f>
        <v>7268.7160000000003</v>
      </c>
      <c r="S6" s="205">
        <f>Q6*R6</f>
        <v>0</v>
      </c>
      <c r="T6" s="335">
        <f>IFERROR(VLOOKUP($B6,'PEDIDO MARZO'!$A$4:$AD$130,10,0),"NO BD")</f>
        <v>0</v>
      </c>
      <c r="U6" s="337">
        <f>IFERROR(VLOOKUP($B6,'INSUMOS MARZO'!$A$2:$S$105,17,0),"")</f>
        <v>7268.7160000000003</v>
      </c>
      <c r="V6" s="205">
        <f>T6*U6</f>
        <v>0</v>
      </c>
      <c r="W6" s="335">
        <f>IFERROR(VLOOKUP($B6,'PEDIDO MARZO'!$A$4:$AD$130,11,0),"NO BD")</f>
        <v>0</v>
      </c>
      <c r="X6" s="337">
        <f>IFERROR(VLOOKUP($B6,'INSUMOS MARZO'!$A$2:$S$105,17,0),"")</f>
        <v>7268.7160000000003</v>
      </c>
      <c r="Y6" s="205">
        <f>W6*X6</f>
        <v>0</v>
      </c>
      <c r="Z6" s="335">
        <f>IFERROR(VLOOKUP($B6,'PEDIDO MARZO'!$A$4:$AD$130,12,0),"NO BD")</f>
        <v>0</v>
      </c>
      <c r="AA6" s="337">
        <f>IFERROR(VLOOKUP($B6,'INSUMOS MARZO'!$A$2:$S$105,17,0),"")</f>
        <v>7268.7160000000003</v>
      </c>
      <c r="AB6" s="205">
        <f>Z6*AA6</f>
        <v>0</v>
      </c>
      <c r="AC6" s="335">
        <f>IFERROR(VLOOKUP($B6,'PEDIDO MARZO'!$A$4:$AD$130,13,0),"NO BD")</f>
        <v>0</v>
      </c>
      <c r="AD6" s="337">
        <f>IFERROR(VLOOKUP($B6,'INSUMOS MARZO'!$A$2:$S$105,17,0),"")</f>
        <v>7268.7160000000003</v>
      </c>
      <c r="AE6" s="205">
        <f>AC6*AD6</f>
        <v>0</v>
      </c>
      <c r="AF6" s="335">
        <f>IFERROR(VLOOKUP($B6,'PEDIDO MARZO'!$A$4:$AD$130,14,0),"NO BD")</f>
        <v>0</v>
      </c>
      <c r="AG6" s="337">
        <f>IFERROR(VLOOKUP($B6,'INSUMOS MARZO'!$A$2:$S$105,17,0),"")</f>
        <v>7268.7160000000003</v>
      </c>
      <c r="AH6" s="205">
        <f>AF6*AG6</f>
        <v>0</v>
      </c>
      <c r="AI6" s="335">
        <f>IFERROR(VLOOKUP($B6,'PEDIDO MARZO'!$A$4:$AD$130,15,0),"NO BD")</f>
        <v>5</v>
      </c>
      <c r="AJ6" s="337">
        <f>IFERROR(VLOOKUP($B6,'INSUMOS MARZO'!$A$2:$S$105,17,0),"")</f>
        <v>7268.7160000000003</v>
      </c>
      <c r="AK6" s="205">
        <f>AI6*AJ6</f>
        <v>36343.58</v>
      </c>
      <c r="AL6" s="335">
        <f>IFERROR(VLOOKUP($B6,'PEDIDO MARZO'!$A$4:$AD$130,16,0),"NO BD")</f>
        <v>3</v>
      </c>
      <c r="AM6" s="337">
        <f>IFERROR(VLOOKUP($B6,'INSUMOS MARZO'!$A$2:$S$105,17,0),"")</f>
        <v>7268.7160000000003</v>
      </c>
      <c r="AN6" s="205">
        <f>AL6*AM6</f>
        <v>21806.148000000001</v>
      </c>
      <c r="AO6" s="335">
        <f>IFERROR(VLOOKUP($B6,'PEDIDO MARZO'!$A$4:$AD$130,17,0),"NO BD")</f>
        <v>2</v>
      </c>
      <c r="AP6" s="337">
        <f>IFERROR(VLOOKUP($B6,'INSUMOS MARZO'!$A$2:$S$105,17,0),"")</f>
        <v>7268.7160000000003</v>
      </c>
      <c r="AQ6" s="205">
        <f>AO6*AP6</f>
        <v>14537.432000000001</v>
      </c>
      <c r="AR6" s="335">
        <f>IFERROR(VLOOKUP($B6,'PEDIDO MARZO'!$A$4:$AD$130,18,0),"NO BD")</f>
        <v>2</v>
      </c>
      <c r="AS6" s="337">
        <f>IFERROR(VLOOKUP($B6,'INSUMOS MARZO'!$A$2:$S$105,17,0),"")</f>
        <v>7268.7160000000003</v>
      </c>
      <c r="AT6" s="205">
        <f>AR6*AS6</f>
        <v>14537.432000000001</v>
      </c>
      <c r="AU6" s="335">
        <f>IFERROR(VLOOKUP($B6,'PEDIDO MARZO'!$A$4:$AD$130,19,0),"NO BD")</f>
        <v>1</v>
      </c>
      <c r="AV6" s="336">
        <f>IFERROR(VLOOKUP($B6,'INSUMOS MARZO'!$A$2:$S$105,14,0),"")</f>
        <v>14727.663</v>
      </c>
      <c r="AW6" s="205">
        <f>AU6*AV6</f>
        <v>14727.663</v>
      </c>
      <c r="AX6" s="335">
        <f>IFERROR(VLOOKUP($B6,'PEDIDO MARZO'!$A$4:$AD$130,20,0),"NO BD")</f>
        <v>2</v>
      </c>
      <c r="AY6" s="337">
        <f>IFERROR(VLOOKUP($B6,'INSUMOS MARZO'!$A$2:$S$105,17,0),"")</f>
        <v>7268.7160000000003</v>
      </c>
      <c r="AZ6" s="205">
        <f>AX6*AY6</f>
        <v>14537.432000000001</v>
      </c>
      <c r="BA6" s="335">
        <f>IFERROR(VLOOKUP($B6,'PEDIDO MARZO'!$A$4:$AD$130,21,0),"NO BD")</f>
        <v>0</v>
      </c>
      <c r="BB6" s="337">
        <f>IFERROR(VLOOKUP($B6,'INSUMOS MARZO'!$A$2:$S$105,17,0),"")</f>
        <v>7268.7160000000003</v>
      </c>
      <c r="BC6" s="205">
        <f>BA6*BB6</f>
        <v>0</v>
      </c>
      <c r="BD6" s="335">
        <f>IFERROR(VLOOKUP($B6,'PEDIDO MARZO'!$A$4:$AD$130,22,0),"NO BD")</f>
        <v>3</v>
      </c>
      <c r="BE6" s="337">
        <f>IFERROR(VLOOKUP($B6,'INSUMOS MARZO'!$A$2:$S$105,17,0),"")</f>
        <v>7268.7160000000003</v>
      </c>
      <c r="BF6" s="207">
        <f>+BD6*BE6</f>
        <v>21806.148000000001</v>
      </c>
      <c r="BG6" s="335">
        <f>IFERROR(VLOOKUP($B6,'PEDIDO MARZO'!$A$4:$AD$130,23,0),"NO BD")</f>
        <v>0</v>
      </c>
      <c r="BH6" s="337">
        <f>IFERROR(VLOOKUP($B6,'INSUMOS MARZO'!$A$2:$S$105,17,0),"")</f>
        <v>7268.7160000000003</v>
      </c>
      <c r="BI6" s="207">
        <f>+BG6*BH6</f>
        <v>0</v>
      </c>
      <c r="BJ6" s="335">
        <f>IFERROR(VLOOKUP($B6,'PEDIDO MARZO'!$A$4:$AD$130,24,0),"NO BD")</f>
        <v>4</v>
      </c>
      <c r="BK6" s="337">
        <f>IFERROR(VLOOKUP($B6,'INSUMOS MARZO'!$A$2:$S$105,17,0),"")</f>
        <v>7268.7160000000003</v>
      </c>
      <c r="BL6" s="205">
        <f>BJ6*BK6</f>
        <v>29074.864000000001</v>
      </c>
      <c r="BM6" s="335">
        <f>IFERROR(VLOOKUP($B6,'PEDIDO MARZO'!$A$4:$AD$130,25,0),"NO BD")</f>
        <v>0</v>
      </c>
      <c r="BN6" s="337">
        <f>IFERROR(VLOOKUP($B6,'INSUMOS MARZO'!$A$2:$S$105,17,0),"")</f>
        <v>7268.7160000000003</v>
      </c>
      <c r="BO6" s="205">
        <f>BM6*BN6</f>
        <v>0</v>
      </c>
      <c r="BP6" s="335">
        <f>IFERROR(VLOOKUP($B6,'PEDIDO MARZO'!$A$4:$AD$130,26,0),"NO BD")</f>
        <v>4</v>
      </c>
      <c r="BQ6" s="337">
        <f>IFERROR(VLOOKUP($B6,'INSUMOS MARZO'!$A$2:$S$105,17,0),"")</f>
        <v>7268.7160000000003</v>
      </c>
      <c r="BR6" s="205">
        <f>BP6*BQ6</f>
        <v>29074.864000000001</v>
      </c>
      <c r="BS6" s="335">
        <f>IFERROR(VLOOKUP($B6,'PEDIDO MARZO'!$A$4:$AD$130,27,0),"NO BD")</f>
        <v>0</v>
      </c>
      <c r="BT6" s="337">
        <f>IFERROR(VLOOKUP($B6,'INSUMOS MARZO'!$A$2:$S$105,17,0),"")</f>
        <v>7268.7160000000003</v>
      </c>
      <c r="BU6" s="207">
        <f>+BS6*BT6</f>
        <v>0</v>
      </c>
      <c r="BV6" s="335">
        <f>IFERROR(VLOOKUP($B6,'PEDIDO MARZO'!$A$4:$AD$130,28,0),"NO BD")</f>
        <v>0</v>
      </c>
      <c r="BW6" s="337">
        <f>IFERROR(VLOOKUP($B6,'INSUMOS MARZO'!$A$2:$S$105,17,0),"")</f>
        <v>7268.7160000000003</v>
      </c>
      <c r="BX6" s="207">
        <f>+BV6*BW6</f>
        <v>0</v>
      </c>
      <c r="BY6" s="335">
        <f>IFERROR(VLOOKUP($B6,'PEDIDO MARZO'!$A$4:$AD$130,29,0),"NO BD")</f>
        <v>0</v>
      </c>
      <c r="BZ6" s="337">
        <f>IFERROR(VLOOKUP($B6,'INSUMOS MARZO'!$A$2:$S$105,17,0),"")</f>
        <v>7268.7160000000003</v>
      </c>
      <c r="CA6" s="207">
        <f>+BY6*BZ6</f>
        <v>0</v>
      </c>
      <c r="CB6" s="335">
        <f>IFERROR(VLOOKUP($B6,'PEDIDO MARZO'!$A$4:$AD$130,30,0),"NO BD")</f>
        <v>0</v>
      </c>
      <c r="CC6" s="337">
        <f>IFERROR(VLOOKUP($B6,'INSUMOS MARZO'!$A$2:$S$105,17,0),"")</f>
        <v>7268.7160000000003</v>
      </c>
      <c r="CD6" s="207">
        <f>+CB6*CC6</f>
        <v>0</v>
      </c>
      <c r="CE6" s="208">
        <f t="shared" ref="CE6:CE69" si="1">IFERROR((H6+K6+N6+Q6+T6+W6+Z6+AC6+AF6+AI6+AL6+AO6+AR6+AU6+AX6+BA6+BD6+BG6+BJ6+BM6+BP6+BS6+BV6+BY6+CB6),"")</f>
        <v>38</v>
      </c>
      <c r="CF6" s="203">
        <f>+CE6-F6</f>
        <v>0</v>
      </c>
      <c r="CG6" s="335">
        <v>37</v>
      </c>
      <c r="CH6" s="337">
        <f>IFERROR(VLOOKUP($B6,'INSUMOS MARZO'!$A$2:$S$105,17,0),"")</f>
        <v>7268.7160000000003</v>
      </c>
      <c r="CI6" s="336">
        <f>CG6*CH6</f>
        <v>268942.49200000003</v>
      </c>
      <c r="CJ6" s="335">
        <v>1</v>
      </c>
      <c r="CK6" s="336">
        <f>IFERROR(VLOOKUP($B6,'INSUMOS MARZO'!$A$2:$S$105,14,0),"")</f>
        <v>14727.663</v>
      </c>
      <c r="CL6" s="338">
        <f>+CJ6*CK6</f>
        <v>14727.663</v>
      </c>
      <c r="CM6" s="211">
        <f>+M6+BF6+BI6+BU6+BX6+CA6+CD6+J6+P6+S6+V6+Y6+AB6+AE6+AH6+AK6+AN6+AQ6+AT6+AW6+AZ6+BC6+BL6+BO6+BR6</f>
        <v>283670.15500000003</v>
      </c>
      <c r="CN6" s="350">
        <f>+CM6*10%</f>
        <v>28367.015500000005</v>
      </c>
      <c r="CO6" s="350">
        <f>+CN6*19%</f>
        <v>5389.7329450000007</v>
      </c>
      <c r="CP6" s="350">
        <f>SUM(CM6:CO6)</f>
        <v>317426.903445</v>
      </c>
      <c r="CQ6" s="190">
        <f>+CG6+CJ6-CE6</f>
        <v>0</v>
      </c>
      <c r="CR6" s="212">
        <f>+CI6+CL6</f>
        <v>283670.15500000003</v>
      </c>
      <c r="CS6" s="212" t="b">
        <f>CR6=CM6</f>
        <v>1</v>
      </c>
      <c r="CT6" s="212">
        <f>+CR6-CM6</f>
        <v>0</v>
      </c>
    </row>
    <row r="7" spans="1:98" ht="17.100000000000001" hidden="1" customHeight="1" x14ac:dyDescent="0.25">
      <c r="A7" s="199">
        <v>2</v>
      </c>
      <c r="B7" s="333">
        <v>5</v>
      </c>
      <c r="C7" s="333" t="s">
        <v>498</v>
      </c>
      <c r="D7" s="334" t="s">
        <v>289</v>
      </c>
      <c r="E7" s="335">
        <f>IFERROR(VLOOKUP($B7,'[5]INSUMOS FEBRERO'!$A$2:$F$105,5,0),"")</f>
        <v>6</v>
      </c>
      <c r="F7" s="335">
        <f>IFERROR(VLOOKUP($B7,'PEDIDO MARZO'!$A$4:$AD$130,5,0),"NO BD")</f>
        <v>7</v>
      </c>
      <c r="G7" s="335">
        <f t="shared" ref="G7:G70" si="2">+F7-E7</f>
        <v>1</v>
      </c>
      <c r="H7" s="335">
        <f>IFERROR(VLOOKUP($B7,'PEDIDO MARZO'!$A$4:$AD$130,6,0),"NO BD")</f>
        <v>0</v>
      </c>
      <c r="I7" s="337">
        <f>IFERROR(VLOOKUP($B7,'INSUMOS MARZO'!$A$2:$S$105,17,0),"")</f>
        <v>6494.1289999999999</v>
      </c>
      <c r="J7" s="205">
        <f t="shared" si="0"/>
        <v>0</v>
      </c>
      <c r="K7" s="335">
        <f>IFERROR(VLOOKUP($B7,'PEDIDO MARZO'!$A$4:$AD$130,7,0),"NO BD")</f>
        <v>0</v>
      </c>
      <c r="L7" s="337">
        <f>IFERROR(VLOOKUP($B7,'INSUMOS MARZO'!$A$2:$S$105,17,0),"")</f>
        <v>6494.1289999999999</v>
      </c>
      <c r="M7" s="207">
        <f t="shared" ref="M7:M70" si="3">+K7*L7</f>
        <v>0</v>
      </c>
      <c r="N7" s="335">
        <f>IFERROR(VLOOKUP($B7,'PEDIDO MARZO'!$A$4:$AD$130,8,0),"NO BD")</f>
        <v>0</v>
      </c>
      <c r="O7" s="203"/>
      <c r="P7" s="205">
        <f t="shared" ref="P7:P70" si="4">N7*O7</f>
        <v>0</v>
      </c>
      <c r="Q7" s="335">
        <f>IFERROR(VLOOKUP($B7,'PEDIDO MARZO'!$A$4:$AD$130,9,0),"NO BD")</f>
        <v>0</v>
      </c>
      <c r="R7" s="203"/>
      <c r="S7" s="205">
        <f t="shared" ref="S7:S70" si="5">Q7*R7</f>
        <v>0</v>
      </c>
      <c r="T7" s="335">
        <f>IFERROR(VLOOKUP($B7,'PEDIDO MARZO'!$A$4:$AD$130,10,0),"NO BD")</f>
        <v>0</v>
      </c>
      <c r="U7" s="203"/>
      <c r="V7" s="205">
        <f t="shared" ref="V7:V70" si="6">T7*U7</f>
        <v>0</v>
      </c>
      <c r="W7" s="335">
        <f>IFERROR(VLOOKUP($B7,'PEDIDO MARZO'!$A$4:$AD$130,11,0),"NO BD")</f>
        <v>0</v>
      </c>
      <c r="X7" s="203"/>
      <c r="Y7" s="205">
        <f t="shared" ref="Y7:Y70" si="7">W7*X7</f>
        <v>0</v>
      </c>
      <c r="Z7" s="335">
        <f>IFERROR(VLOOKUP($B7,'PEDIDO MARZO'!$A$4:$AD$130,12,0),"NO BD")</f>
        <v>0</v>
      </c>
      <c r="AA7" s="203"/>
      <c r="AB7" s="203"/>
      <c r="AC7" s="335">
        <f>IFERROR(VLOOKUP($B7,'PEDIDO MARZO'!$A$4:$AD$130,13,0),"NO BD")</f>
        <v>0</v>
      </c>
      <c r="AD7" s="203"/>
      <c r="AE7" s="203"/>
      <c r="AF7" s="335">
        <f>IFERROR(VLOOKUP($B7,'PEDIDO MARZO'!$A$4:$AD$130,14,0),"NO BD")</f>
        <v>0</v>
      </c>
      <c r="AG7" s="203"/>
      <c r="AH7" s="203"/>
      <c r="AI7" s="335">
        <f>IFERROR(VLOOKUP($B7,'PEDIDO MARZO'!$A$4:$AD$130,15,0),"NO BD")</f>
        <v>4</v>
      </c>
      <c r="AJ7" s="337">
        <f>IFERROR(VLOOKUP($B7,'INSUMOS MARZO'!$A$2:$S$105,17,0),"")</f>
        <v>6494.1289999999999</v>
      </c>
      <c r="AK7" s="207">
        <f>+AI7*AJ7</f>
        <v>25976.516</v>
      </c>
      <c r="AL7" s="335">
        <f>IFERROR(VLOOKUP($B7,'PEDIDO MARZO'!$A$4:$AD$130,16,0),"NO BD")</f>
        <v>0</v>
      </c>
      <c r="AM7" s="203"/>
      <c r="AN7" s="203"/>
      <c r="AO7" s="335">
        <f>IFERROR(VLOOKUP($B7,'PEDIDO MARZO'!$A$4:$AD$130,17,0),"NO BD")</f>
        <v>0</v>
      </c>
      <c r="AP7" s="337">
        <f>IFERROR(VLOOKUP($B7,'INSUMOS MARZO'!$A$2:$S$105,17,0),"")</f>
        <v>6494.1289999999999</v>
      </c>
      <c r="AQ7" s="205">
        <f>AO7*AP7</f>
        <v>0</v>
      </c>
      <c r="AR7" s="335">
        <f>IFERROR(VLOOKUP($B7,'PEDIDO MARZO'!$A$4:$AD$130,18,0),"NO BD")</f>
        <v>0</v>
      </c>
      <c r="AS7" s="203"/>
      <c r="AT7" s="203"/>
      <c r="AU7" s="335">
        <f>IFERROR(VLOOKUP($B7,'PEDIDO MARZO'!$A$4:$AD$130,19,0),"NO BD")</f>
        <v>1</v>
      </c>
      <c r="AV7" s="337">
        <f>IFERROR(VLOOKUP($B7,'INSUMOS MARZO'!$A$2:$S$105,17,0),"")</f>
        <v>6494.1289999999999</v>
      </c>
      <c r="AW7" s="207">
        <f>+AU7*AV7</f>
        <v>6494.1289999999999</v>
      </c>
      <c r="AX7" s="335">
        <f>IFERROR(VLOOKUP($B7,'PEDIDO MARZO'!$A$4:$AD$130,20,0),"NO BD")</f>
        <v>0</v>
      </c>
      <c r="AY7" s="203"/>
      <c r="AZ7" s="203"/>
      <c r="BA7" s="335">
        <f>IFERROR(VLOOKUP($B7,'PEDIDO MARZO'!$A$4:$AD$130,21,0),"NO BD")</f>
        <v>0</v>
      </c>
      <c r="BB7" s="203"/>
      <c r="BC7" s="203"/>
      <c r="BD7" s="335">
        <f>IFERROR(VLOOKUP($B7,'PEDIDO MARZO'!$A$4:$AD$130,22,0),"NO BD")</f>
        <v>0</v>
      </c>
      <c r="BE7" s="203"/>
      <c r="BF7" s="203"/>
      <c r="BG7" s="335">
        <f>IFERROR(VLOOKUP($B7,'PEDIDO MARZO'!$A$4:$AD$130,23,0),"NO BD")</f>
        <v>0</v>
      </c>
      <c r="BH7" s="203"/>
      <c r="BI7" s="203"/>
      <c r="BJ7" s="335">
        <f>IFERROR(VLOOKUP($B7,'PEDIDO MARZO'!$A$4:$AD$130,24,0),"NO BD")</f>
        <v>0</v>
      </c>
      <c r="BK7" s="203"/>
      <c r="BL7" s="203"/>
      <c r="BM7" s="335">
        <f>IFERROR(VLOOKUP($B7,'PEDIDO MARZO'!$A$4:$AD$130,25,0),"NO BD")</f>
        <v>0</v>
      </c>
      <c r="BN7" s="203"/>
      <c r="BO7" s="203"/>
      <c r="BP7" s="335">
        <f>IFERROR(VLOOKUP($B7,'PEDIDO MARZO'!$A$4:$AD$130,26,0),"NO BD")</f>
        <v>0</v>
      </c>
      <c r="BQ7" s="203"/>
      <c r="BR7" s="203"/>
      <c r="BS7" s="335">
        <f>IFERROR(VLOOKUP($B7,'PEDIDO MARZO'!$A$4:$AD$130,27,0),"NO BD")</f>
        <v>0</v>
      </c>
      <c r="BT7" s="203"/>
      <c r="BU7" s="203"/>
      <c r="BV7" s="335">
        <f>IFERROR(VLOOKUP($B7,'PEDIDO MARZO'!$A$4:$AD$130,28,0),"NO BD")</f>
        <v>2</v>
      </c>
      <c r="BW7" s="337">
        <f>IFERROR(VLOOKUP($B7,'INSUMOS MARZO'!$A$2:$S$105,17,0),"")</f>
        <v>6494.1289999999999</v>
      </c>
      <c r="BX7" s="207">
        <f>+BV7*BW7</f>
        <v>12988.258</v>
      </c>
      <c r="BY7" s="335">
        <f>IFERROR(VLOOKUP($B7,'PEDIDO MARZO'!$A$4:$AD$130,29,0),"NO BD")</f>
        <v>0</v>
      </c>
      <c r="BZ7" s="203"/>
      <c r="CA7" s="203"/>
      <c r="CB7" s="335">
        <f>IFERROR(VLOOKUP($B7,'PEDIDO MARZO'!$A$4:$AD$130,30,0),"NO BD")</f>
        <v>0</v>
      </c>
      <c r="CC7" s="203"/>
      <c r="CD7" s="203"/>
      <c r="CE7" s="208">
        <f t="shared" si="1"/>
        <v>7</v>
      </c>
      <c r="CF7" s="203">
        <f t="shared" ref="CF7:CF70" si="8">+CE7-F7</f>
        <v>0</v>
      </c>
      <c r="CG7" s="335">
        <v>7</v>
      </c>
      <c r="CH7" s="337">
        <f>IFERROR(VLOOKUP($B7,'INSUMOS MARZO'!$A$2:$S$105,17,0),"")</f>
        <v>6494.1289999999999</v>
      </c>
      <c r="CI7" s="336">
        <f t="shared" ref="CI7:CI70" si="9">CG7*CH7</f>
        <v>45458.902999999998</v>
      </c>
      <c r="CJ7" s="335">
        <f>IFERROR(VLOOKUP($B7,'INSUMOS MARZO'!$A$2:$J$105,10,0),"0")</f>
        <v>0</v>
      </c>
      <c r="CK7" s="336">
        <f>IFERROR(VLOOKUP($B7,'INSUMOS MARZO'!$A$2:$S$105,14,0),"")</f>
        <v>10001.000700000001</v>
      </c>
      <c r="CL7" s="338">
        <f t="shared" ref="CL7:CL70" si="10">+CJ7*CK7</f>
        <v>0</v>
      </c>
      <c r="CM7" s="211">
        <f t="shared" ref="CM7:CM70" si="11">+M7+BF7+BI7+BU7+BX7+CA7+CD7+J7+P7+S7+V7+Y7+AB7+AE7+AH7+AK7+AN7+AQ7+AT7+AW7+AZ7+BC7+BL7+BO7+BR7</f>
        <v>45458.902999999998</v>
      </c>
      <c r="CN7" s="350">
        <f t="shared" ref="CN7:CN70" si="12">+CM7*10%</f>
        <v>4545.8903</v>
      </c>
      <c r="CO7" s="350">
        <f t="shared" ref="CO7:CO70" si="13">+CN7*19%</f>
        <v>863.719157</v>
      </c>
      <c r="CP7" s="350">
        <f t="shared" ref="CP7:CP70" si="14">SUM(CM7:CO7)</f>
        <v>50868.512456999997</v>
      </c>
      <c r="CR7" s="212">
        <f t="shared" ref="CR7:CR70" si="15">+CI7+CL7</f>
        <v>45458.902999999998</v>
      </c>
      <c r="CS7" s="212" t="b">
        <f t="shared" ref="CS7:CS70" si="16">CR7=CM7</f>
        <v>1</v>
      </c>
      <c r="CT7" s="212">
        <f t="shared" ref="CT7:CT70" si="17">+CR7-CM7</f>
        <v>0</v>
      </c>
    </row>
    <row r="8" spans="1:98" ht="12.6" hidden="1" customHeight="1" x14ac:dyDescent="0.25">
      <c r="A8" s="199">
        <v>3</v>
      </c>
      <c r="B8" s="333">
        <v>8</v>
      </c>
      <c r="C8" s="333" t="s">
        <v>498</v>
      </c>
      <c r="D8" s="334" t="s">
        <v>290</v>
      </c>
      <c r="E8" s="335">
        <f>IFERROR(VLOOKUP($B8,'[5]INSUMOS FEBRERO'!$A$2:$F$105,5,0),"")</f>
        <v>116</v>
      </c>
      <c r="F8" s="335">
        <f>IFERROR(VLOOKUP($B8,'PEDIDO MARZO'!$A$4:$AD$130,5,0),"NO BD")</f>
        <v>72</v>
      </c>
      <c r="G8" s="335">
        <f t="shared" si="2"/>
        <v>-44</v>
      </c>
      <c r="H8" s="335">
        <f>IFERROR(VLOOKUP($B8,'PEDIDO MARZO'!$A$4:$AD$130,6,0),"NO BD")</f>
        <v>15</v>
      </c>
      <c r="I8" s="337">
        <f>IFERROR(VLOOKUP($B8,'INSUMOS MARZO'!$A$2:$S$105,17,0),"")</f>
        <v>2211.3040000000001</v>
      </c>
      <c r="J8" s="205">
        <f t="shared" si="0"/>
        <v>33169.56</v>
      </c>
      <c r="K8" s="335">
        <f>IFERROR(VLOOKUP($B8,'PEDIDO MARZO'!$A$4:$AD$130,7,0),"NO BD")</f>
        <v>8</v>
      </c>
      <c r="L8" s="337">
        <f>IFERROR(VLOOKUP($B8,'INSUMOS MARZO'!$A$2:$S$105,17,0),"")</f>
        <v>2211.3040000000001</v>
      </c>
      <c r="M8" s="207">
        <f t="shared" si="3"/>
        <v>17690.432000000001</v>
      </c>
      <c r="N8" s="335">
        <f>IFERROR(VLOOKUP($B8,'PEDIDO MARZO'!$A$4:$AD$130,8,0),"NO BD")</f>
        <v>4</v>
      </c>
      <c r="O8" s="337">
        <f>IFERROR(VLOOKUP($B8,'INSUMOS MARZO'!$A$2:$S$105,17,0),"")</f>
        <v>2211.3040000000001</v>
      </c>
      <c r="P8" s="205">
        <f t="shared" si="4"/>
        <v>8845.2160000000003</v>
      </c>
      <c r="Q8" s="335">
        <f>IFERROR(VLOOKUP($B8,'PEDIDO MARZO'!$A$4:$AD$130,9,0),"NO BD")</f>
        <v>0</v>
      </c>
      <c r="R8" s="203"/>
      <c r="S8" s="205">
        <f t="shared" si="5"/>
        <v>0</v>
      </c>
      <c r="T8" s="335">
        <f>IFERROR(VLOOKUP($B8,'PEDIDO MARZO'!$A$4:$AD$130,10,0),"NO BD")</f>
        <v>0</v>
      </c>
      <c r="U8" s="203"/>
      <c r="V8" s="205">
        <f t="shared" si="6"/>
        <v>0</v>
      </c>
      <c r="W8" s="335">
        <f>IFERROR(VLOOKUP($B8,'PEDIDO MARZO'!$A$4:$AD$130,11,0),"NO BD")</f>
        <v>6</v>
      </c>
      <c r="X8" s="337">
        <f>IFERROR(VLOOKUP($B8,'INSUMOS MARZO'!$A$2:$S$105,17,0),"")</f>
        <v>2211.3040000000001</v>
      </c>
      <c r="Y8" s="205">
        <f t="shared" si="7"/>
        <v>13267.824000000001</v>
      </c>
      <c r="Z8" s="335">
        <f>IFERROR(VLOOKUP($B8,'PEDIDO MARZO'!$A$4:$AD$130,12,0),"NO BD")</f>
        <v>5</v>
      </c>
      <c r="AA8" s="337">
        <f>IFERROR(VLOOKUP($B8,'INSUMOS MARZO'!$A$2:$S$105,17,0),"")</f>
        <v>2211.3040000000001</v>
      </c>
      <c r="AB8" s="207">
        <f>+Z8*AA8</f>
        <v>11056.52</v>
      </c>
      <c r="AC8" s="335">
        <f>IFERROR(VLOOKUP($B8,'PEDIDO MARZO'!$A$4:$AD$130,13,0),"NO BD")</f>
        <v>0</v>
      </c>
      <c r="AD8" s="203"/>
      <c r="AE8" s="203"/>
      <c r="AF8" s="335">
        <f>IFERROR(VLOOKUP($B8,'PEDIDO MARZO'!$A$4:$AD$130,14,0),"NO BD")</f>
        <v>0</v>
      </c>
      <c r="AG8" s="203"/>
      <c r="AH8" s="203"/>
      <c r="AI8" s="335">
        <f>IFERROR(VLOOKUP($B8,'PEDIDO MARZO'!$A$4:$AD$130,15,0),"NO BD")</f>
        <v>5</v>
      </c>
      <c r="AJ8" s="337">
        <f>IFERROR(VLOOKUP($B8,'INSUMOS MARZO'!$A$2:$S$105,17,0),"")</f>
        <v>2211.3040000000001</v>
      </c>
      <c r="AK8" s="207">
        <f>+AI8*AJ8</f>
        <v>11056.52</v>
      </c>
      <c r="AL8" s="335">
        <f>IFERROR(VLOOKUP($B8,'PEDIDO MARZO'!$A$4:$AD$130,16,0),"NO BD")</f>
        <v>2</v>
      </c>
      <c r="AM8" s="337">
        <f>IFERROR(VLOOKUP($B8,'INSUMOS MARZO'!$A$2:$S$105,17,0),"")</f>
        <v>2211.3040000000001</v>
      </c>
      <c r="AN8" s="207">
        <f>+AL8*AM8</f>
        <v>4422.6080000000002</v>
      </c>
      <c r="AO8" s="335">
        <f>IFERROR(VLOOKUP($B8,'PEDIDO MARZO'!$A$4:$AD$130,17,0),"NO BD")</f>
        <v>2</v>
      </c>
      <c r="AP8" s="337">
        <f>IFERROR(VLOOKUP($B8,'INSUMOS MARZO'!$A$2:$S$105,17,0),"")</f>
        <v>2211.3040000000001</v>
      </c>
      <c r="AQ8" s="207">
        <f>+AO8*AP8</f>
        <v>4422.6080000000002</v>
      </c>
      <c r="AR8" s="335">
        <f>IFERROR(VLOOKUP($B8,'PEDIDO MARZO'!$A$4:$AD$130,18,0),"NO BD")</f>
        <v>0</v>
      </c>
      <c r="AS8" s="203"/>
      <c r="AT8" s="203"/>
      <c r="AU8" s="335">
        <f>IFERROR(VLOOKUP($B8,'PEDIDO MARZO'!$A$4:$AD$130,19,0),"NO BD")</f>
        <v>0</v>
      </c>
      <c r="AV8" s="203"/>
      <c r="AW8" s="203"/>
      <c r="AX8" s="335">
        <f>IFERROR(VLOOKUP($B8,'PEDIDO MARZO'!$A$4:$AD$130,20,0),"NO BD")</f>
        <v>0</v>
      </c>
      <c r="AY8" s="203"/>
      <c r="AZ8" s="203"/>
      <c r="BA8" s="335">
        <f>IFERROR(VLOOKUP($B8,'PEDIDO MARZO'!$A$4:$AD$130,21,0),"NO BD")</f>
        <v>0</v>
      </c>
      <c r="BB8" s="203"/>
      <c r="BC8" s="203"/>
      <c r="BD8" s="335">
        <f>IFERROR(VLOOKUP($B8,'PEDIDO MARZO'!$A$4:$AD$130,22,0),"NO BD")</f>
        <v>5</v>
      </c>
      <c r="BE8" s="337">
        <f>IFERROR(VLOOKUP($B8,'INSUMOS MARZO'!$A$2:$S$105,17,0),"")</f>
        <v>2211.3040000000001</v>
      </c>
      <c r="BF8" s="207">
        <f>+BD8*BE8</f>
        <v>11056.52</v>
      </c>
      <c r="BG8" s="335">
        <f>IFERROR(VLOOKUP($B8,'PEDIDO MARZO'!$A$4:$AD$130,23,0),"NO BD")</f>
        <v>0</v>
      </c>
      <c r="BH8" s="203"/>
      <c r="BI8" s="203"/>
      <c r="BJ8" s="335">
        <f>IFERROR(VLOOKUP($B8,'PEDIDO MARZO'!$A$4:$AD$130,24,0),"NO BD")</f>
        <v>5</v>
      </c>
      <c r="BK8" s="337">
        <f>IFERROR(VLOOKUP($B8,'INSUMOS MARZO'!$A$2:$S$105,17,0),"")</f>
        <v>2211.3040000000001</v>
      </c>
      <c r="BL8" s="207">
        <f>+BJ8*BK8</f>
        <v>11056.52</v>
      </c>
      <c r="BM8" s="335">
        <f>IFERROR(VLOOKUP($B8,'PEDIDO MARZO'!$A$4:$AD$130,25,0),"NO BD")</f>
        <v>0</v>
      </c>
      <c r="BN8" s="203"/>
      <c r="BO8" s="203"/>
      <c r="BP8" s="335">
        <f>IFERROR(VLOOKUP($B8,'PEDIDO MARZO'!$A$4:$AD$130,26,0),"NO BD")</f>
        <v>5</v>
      </c>
      <c r="BQ8" s="337">
        <f>IFERROR(VLOOKUP($B8,'INSUMOS MARZO'!$A$2:$S$105,17,0),"")</f>
        <v>2211.3040000000001</v>
      </c>
      <c r="BR8" s="207">
        <f>+BP8*BQ8</f>
        <v>11056.52</v>
      </c>
      <c r="BS8" s="335">
        <f>IFERROR(VLOOKUP($B8,'PEDIDO MARZO'!$A$4:$AD$130,27,0),"NO BD")</f>
        <v>5</v>
      </c>
      <c r="BT8" s="337">
        <f>IFERROR(VLOOKUP($B8,'INSUMOS MARZO'!$A$2:$S$105,17,0),"")</f>
        <v>2211.3040000000001</v>
      </c>
      <c r="BU8" s="207">
        <f>+BS8*BT8</f>
        <v>11056.52</v>
      </c>
      <c r="BV8" s="335">
        <f>IFERROR(VLOOKUP($B8,'PEDIDO MARZO'!$A$4:$AD$130,28,0),"NO BD")</f>
        <v>0</v>
      </c>
      <c r="BW8" s="203"/>
      <c r="BX8" s="203"/>
      <c r="BY8" s="335">
        <f>IFERROR(VLOOKUP($B8,'PEDIDO MARZO'!$A$4:$AD$130,29,0),"NO BD")</f>
        <v>0</v>
      </c>
      <c r="BZ8" s="203"/>
      <c r="CA8" s="203"/>
      <c r="CB8" s="335">
        <f>IFERROR(VLOOKUP($B8,'PEDIDO MARZO'!$A$4:$AD$130,30,0),"NO BD")</f>
        <v>5</v>
      </c>
      <c r="CC8" s="337">
        <f>IFERROR(VLOOKUP($B8,'INSUMOS MARZO'!$A$2:$S$105,17,0),"")</f>
        <v>2211.3040000000001</v>
      </c>
      <c r="CD8" s="207">
        <f>+CB8*CC8</f>
        <v>11056.52</v>
      </c>
      <c r="CE8" s="208">
        <f t="shared" si="1"/>
        <v>72</v>
      </c>
      <c r="CF8" s="203">
        <f t="shared" si="8"/>
        <v>0</v>
      </c>
      <c r="CG8" s="335">
        <v>72</v>
      </c>
      <c r="CH8" s="337">
        <f>IFERROR(VLOOKUP($B8,'INSUMOS MARZO'!$A$2:$S$105,17,0),"")</f>
        <v>2211.3040000000001</v>
      </c>
      <c r="CI8" s="336">
        <f t="shared" si="9"/>
        <v>159213.88800000001</v>
      </c>
      <c r="CJ8" s="335">
        <f>IFERROR(VLOOKUP($B8,'INSUMOS MARZO'!$A$2:$J$105,10,0),"0")</f>
        <v>0</v>
      </c>
      <c r="CK8" s="336">
        <f>IFERROR(VLOOKUP($B8,'INSUMOS MARZO'!$A$2:$S$105,14,0),"")</f>
        <v>3432.6711</v>
      </c>
      <c r="CL8" s="338">
        <f t="shared" si="10"/>
        <v>0</v>
      </c>
      <c r="CM8" s="211">
        <f t="shared" si="11"/>
        <v>159213.88800000001</v>
      </c>
      <c r="CN8" s="350">
        <f t="shared" si="12"/>
        <v>15921.388800000001</v>
      </c>
      <c r="CO8" s="350">
        <f t="shared" si="13"/>
        <v>3025.0638720000002</v>
      </c>
      <c r="CP8" s="350">
        <f t="shared" si="14"/>
        <v>178160.34067199999</v>
      </c>
      <c r="CR8" s="212">
        <f t="shared" si="15"/>
        <v>159213.88800000001</v>
      </c>
      <c r="CS8" s="212" t="b">
        <f t="shared" si="16"/>
        <v>1</v>
      </c>
      <c r="CT8" s="212">
        <f t="shared" si="17"/>
        <v>0</v>
      </c>
    </row>
    <row r="9" spans="1:98" ht="12.6" hidden="1" customHeight="1" x14ac:dyDescent="0.25">
      <c r="A9" s="199">
        <v>4</v>
      </c>
      <c r="B9" s="333">
        <v>9</v>
      </c>
      <c r="C9" s="333" t="s">
        <v>502</v>
      </c>
      <c r="D9" s="334" t="s">
        <v>291</v>
      </c>
      <c r="E9" s="335">
        <f>IFERROR(VLOOKUP($B9,'[5]INSUMOS FEBRERO'!$A$2:$F$105,5,0),"")</f>
        <v>91</v>
      </c>
      <c r="F9" s="335">
        <f>IFERROR(VLOOKUP($B9,'PEDIDO MARZO'!$A$4:$AD$130,5,0),"NO BD")</f>
        <v>40</v>
      </c>
      <c r="G9" s="335">
        <f t="shared" si="2"/>
        <v>-51</v>
      </c>
      <c r="H9" s="335">
        <f>IFERROR(VLOOKUP($B9,'PEDIDO MARZO'!$A$4:$AD$130,6,0),"NO BD")</f>
        <v>0</v>
      </c>
      <c r="I9" s="337">
        <f>IFERROR(VLOOKUP($B9,'INSUMOS MARZO'!$A$2:$S$105,17,0),"")</f>
        <v>3298.0379999999996</v>
      </c>
      <c r="J9" s="205">
        <f t="shared" si="0"/>
        <v>0</v>
      </c>
      <c r="K9" s="335">
        <f>IFERROR(VLOOKUP($B9,'PEDIDO MARZO'!$A$4:$AD$130,7,0),"NO BD")</f>
        <v>7</v>
      </c>
      <c r="L9" s="337">
        <f>IFERROR(VLOOKUP($B9,'INSUMOS MARZO'!$A$2:$S$105,17,0),"")</f>
        <v>3298.0379999999996</v>
      </c>
      <c r="M9" s="207">
        <f t="shared" si="3"/>
        <v>23086.265999999996</v>
      </c>
      <c r="N9" s="335">
        <f>IFERROR(VLOOKUP($B9,'PEDIDO MARZO'!$A$4:$AD$130,8,0),"NO BD")</f>
        <v>3</v>
      </c>
      <c r="O9" s="337">
        <f>IFERROR(VLOOKUP($B9,'INSUMOS MARZO'!$A$2:$S$105,17,0),"")</f>
        <v>3298.0379999999996</v>
      </c>
      <c r="P9" s="205">
        <f t="shared" si="4"/>
        <v>9894.1139999999978</v>
      </c>
      <c r="Q9" s="335">
        <f>IFERROR(VLOOKUP($B9,'PEDIDO MARZO'!$A$4:$AD$130,9,0),"NO BD")</f>
        <v>0</v>
      </c>
      <c r="R9" s="203"/>
      <c r="S9" s="205">
        <f t="shared" si="5"/>
        <v>0</v>
      </c>
      <c r="T9" s="335">
        <f>IFERROR(VLOOKUP($B9,'PEDIDO MARZO'!$A$4:$AD$130,10,0),"NO BD")</f>
        <v>0</v>
      </c>
      <c r="U9" s="203"/>
      <c r="V9" s="205">
        <f t="shared" si="6"/>
        <v>0</v>
      </c>
      <c r="W9" s="335">
        <f>IFERROR(VLOOKUP($B9,'PEDIDO MARZO'!$A$4:$AD$130,11,0),"NO BD")</f>
        <v>3</v>
      </c>
      <c r="X9" s="337">
        <f>IFERROR(VLOOKUP($B9,'INSUMOS MARZO'!$A$2:$S$105,17,0),"")</f>
        <v>3298.0379999999996</v>
      </c>
      <c r="Y9" s="205">
        <f t="shared" si="7"/>
        <v>9894.1139999999978</v>
      </c>
      <c r="Z9" s="335">
        <f>IFERROR(VLOOKUP($B9,'PEDIDO MARZO'!$A$4:$AD$130,12,0),"NO BD")</f>
        <v>0</v>
      </c>
      <c r="AA9" s="203"/>
      <c r="AB9" s="203"/>
      <c r="AC9" s="335">
        <f>IFERROR(VLOOKUP($B9,'PEDIDO MARZO'!$A$4:$AD$130,13,0),"NO BD")</f>
        <v>0</v>
      </c>
      <c r="AD9" s="203"/>
      <c r="AE9" s="203"/>
      <c r="AF9" s="335">
        <f>IFERROR(VLOOKUP($B9,'PEDIDO MARZO'!$A$4:$AD$130,14,0),"NO BD")</f>
        <v>0</v>
      </c>
      <c r="AG9" s="203"/>
      <c r="AH9" s="203"/>
      <c r="AI9" s="335">
        <f>IFERROR(VLOOKUP($B9,'PEDIDO MARZO'!$A$4:$AD$130,15,0),"NO BD")</f>
        <v>3</v>
      </c>
      <c r="AJ9" s="337">
        <f>IFERROR(VLOOKUP($B9,'INSUMOS MARZO'!$A$2:$S$105,17,0),"")</f>
        <v>3298.0379999999996</v>
      </c>
      <c r="AK9" s="205">
        <f t="shared" ref="AK9" si="18">AI9*AJ9</f>
        <v>9894.1139999999978</v>
      </c>
      <c r="AL9" s="335">
        <f>IFERROR(VLOOKUP($B9,'PEDIDO MARZO'!$A$4:$AD$130,16,0),"NO BD")</f>
        <v>2</v>
      </c>
      <c r="AM9" s="337">
        <f>IFERROR(VLOOKUP($B9,'INSUMOS MARZO'!$A$2:$S$105,17,0),"")</f>
        <v>3298.0379999999996</v>
      </c>
      <c r="AN9" s="205">
        <f t="shared" ref="AN9" si="19">AL9*AM9</f>
        <v>6596.0759999999991</v>
      </c>
      <c r="AO9" s="335">
        <f>IFERROR(VLOOKUP($B9,'PEDIDO MARZO'!$A$4:$AD$130,17,0),"NO BD")</f>
        <v>2</v>
      </c>
      <c r="AP9" s="337">
        <f>IFERROR(VLOOKUP($B9,'INSUMOS MARZO'!$A$2:$S$105,17,0),"")</f>
        <v>3298.0379999999996</v>
      </c>
      <c r="AQ9" s="205">
        <f t="shared" ref="AQ9" si="20">AO9*AP9</f>
        <v>6596.0759999999991</v>
      </c>
      <c r="AR9" s="335">
        <f>IFERROR(VLOOKUP($B9,'PEDIDO MARZO'!$A$4:$AD$130,18,0),"NO BD")</f>
        <v>2</v>
      </c>
      <c r="AS9" s="337">
        <f>IFERROR(VLOOKUP($B9,'INSUMOS MARZO'!$A$2:$S$105,17,0),"")</f>
        <v>3298.0379999999996</v>
      </c>
      <c r="AT9" s="205">
        <f t="shared" ref="AT9" si="21">AR9*AS9</f>
        <v>6596.0759999999991</v>
      </c>
      <c r="AU9" s="335">
        <f>IFERROR(VLOOKUP($B9,'PEDIDO MARZO'!$A$4:$AD$130,19,0),"NO BD")</f>
        <v>0</v>
      </c>
      <c r="AV9" s="203"/>
      <c r="AW9" s="203"/>
      <c r="AX9" s="335">
        <f>IFERROR(VLOOKUP($B9,'PEDIDO MARZO'!$A$4:$AD$130,20,0),"NO BD")</f>
        <v>2</v>
      </c>
      <c r="AY9" s="337">
        <f>IFERROR(VLOOKUP($B9,'INSUMOS MARZO'!$A$2:$S$105,17,0),"")</f>
        <v>3298.0379999999996</v>
      </c>
      <c r="AZ9" s="205">
        <f t="shared" ref="AZ9" si="22">AX9*AY9</f>
        <v>6596.0759999999991</v>
      </c>
      <c r="BA9" s="335">
        <f>IFERROR(VLOOKUP($B9,'PEDIDO MARZO'!$A$4:$AD$130,21,0),"NO BD")</f>
        <v>0</v>
      </c>
      <c r="BB9" s="203"/>
      <c r="BC9" s="203"/>
      <c r="BD9" s="335">
        <f>IFERROR(VLOOKUP($B9,'PEDIDO MARZO'!$A$4:$AD$130,22,0),"NO BD")</f>
        <v>3</v>
      </c>
      <c r="BE9" s="337">
        <f>IFERROR(VLOOKUP($B9,'INSUMOS MARZO'!$A$2:$S$105,17,0),"")</f>
        <v>3298.0379999999996</v>
      </c>
      <c r="BF9" s="205">
        <f t="shared" ref="BF9" si="23">BD9*BE9</f>
        <v>9894.1139999999978</v>
      </c>
      <c r="BG9" s="335">
        <f>IFERROR(VLOOKUP($B9,'PEDIDO MARZO'!$A$4:$AD$130,23,0),"NO BD")</f>
        <v>0</v>
      </c>
      <c r="BH9" s="203"/>
      <c r="BI9" s="203"/>
      <c r="BJ9" s="335">
        <f>IFERROR(VLOOKUP($B9,'PEDIDO MARZO'!$A$4:$AD$130,24,0),"NO BD")</f>
        <v>3</v>
      </c>
      <c r="BK9" s="337">
        <f>IFERROR(VLOOKUP($B9,'INSUMOS MARZO'!$A$2:$S$105,17,0),"")</f>
        <v>3298.0379999999996</v>
      </c>
      <c r="BL9" s="205">
        <f t="shared" ref="BL9" si="24">BJ9*BK9</f>
        <v>9894.1139999999978</v>
      </c>
      <c r="BM9" s="335">
        <f>IFERROR(VLOOKUP($B9,'PEDIDO MARZO'!$A$4:$AD$130,25,0),"NO BD")</f>
        <v>2</v>
      </c>
      <c r="BN9" s="337">
        <f>IFERROR(VLOOKUP($B9,'INSUMOS MARZO'!$A$2:$S$105,17,0),"")</f>
        <v>3298.0379999999996</v>
      </c>
      <c r="BO9" s="205">
        <f t="shared" ref="BO9" si="25">BM9*BN9</f>
        <v>6596.0759999999991</v>
      </c>
      <c r="BP9" s="335">
        <f>IFERROR(VLOOKUP($B9,'PEDIDO MARZO'!$A$4:$AD$130,26,0),"NO BD")</f>
        <v>3</v>
      </c>
      <c r="BQ9" s="337">
        <f>IFERROR(VLOOKUP($B9,'INSUMOS MARZO'!$A$2:$S$105,17,0),"")</f>
        <v>3298.0379999999996</v>
      </c>
      <c r="BR9" s="205">
        <f t="shared" ref="BR9" si="26">BP9*BQ9</f>
        <v>9894.1139999999978</v>
      </c>
      <c r="BS9" s="335">
        <f>IFERROR(VLOOKUP($B9,'PEDIDO MARZO'!$A$4:$AD$130,27,0),"NO BD")</f>
        <v>3</v>
      </c>
      <c r="BT9" s="337">
        <f>IFERROR(VLOOKUP($B9,'INSUMOS MARZO'!$A$2:$S$105,17,0),"")</f>
        <v>3298.0379999999996</v>
      </c>
      <c r="BU9" s="205">
        <f t="shared" ref="BU9" si="27">BS9*BT9</f>
        <v>9894.1139999999978</v>
      </c>
      <c r="BV9" s="335">
        <f>IFERROR(VLOOKUP($B9,'PEDIDO MARZO'!$A$4:$AD$130,28,0),"NO BD")</f>
        <v>0</v>
      </c>
      <c r="BW9" s="203"/>
      <c r="BX9" s="203"/>
      <c r="BY9" s="335">
        <f>IFERROR(VLOOKUP($B9,'PEDIDO MARZO'!$A$4:$AD$130,29,0),"NO BD")</f>
        <v>2</v>
      </c>
      <c r="BZ9" s="337">
        <f>IFERROR(VLOOKUP($B9,'INSUMOS MARZO'!$A$2:$S$105,17,0),"")</f>
        <v>3298.0379999999996</v>
      </c>
      <c r="CA9" s="205">
        <f t="shared" ref="CA9" si="28">BY9*BZ9</f>
        <v>6596.0759999999991</v>
      </c>
      <c r="CB9" s="335">
        <f>IFERROR(VLOOKUP($B9,'PEDIDO MARZO'!$A$4:$AD$130,30,0),"NO BD")</f>
        <v>0</v>
      </c>
      <c r="CC9" s="203"/>
      <c r="CD9" s="203"/>
      <c r="CE9" s="208">
        <f t="shared" si="1"/>
        <v>40</v>
      </c>
      <c r="CF9" s="203">
        <f t="shared" si="8"/>
        <v>0</v>
      </c>
      <c r="CG9" s="335">
        <v>40</v>
      </c>
      <c r="CH9" s="337">
        <f>IFERROR(VLOOKUP($B9,'INSUMOS MARZO'!$A$2:$S$105,17,0),"")</f>
        <v>3298.0379999999996</v>
      </c>
      <c r="CI9" s="336">
        <f t="shared" si="9"/>
        <v>131921.51999999999</v>
      </c>
      <c r="CJ9" s="335">
        <f>IFERROR(VLOOKUP($B9,'INSUMOS MARZO'!$A$2:$J$105,10,0),"0")</f>
        <v>0</v>
      </c>
      <c r="CK9" s="336">
        <f>IFERROR(VLOOKUP($B9,'INSUMOS MARZO'!$A$2:$S$105,14,0),"")</f>
        <v>4050.3437999999996</v>
      </c>
      <c r="CL9" s="338">
        <f t="shared" si="10"/>
        <v>0</v>
      </c>
      <c r="CM9" s="211">
        <f t="shared" si="11"/>
        <v>131921.51999999999</v>
      </c>
      <c r="CN9" s="350">
        <f t="shared" si="12"/>
        <v>13192.152</v>
      </c>
      <c r="CO9" s="350">
        <f t="shared" si="13"/>
        <v>2506.5088799999999</v>
      </c>
      <c r="CP9" s="350">
        <f t="shared" si="14"/>
        <v>147620.18088</v>
      </c>
      <c r="CR9" s="212">
        <f t="shared" si="15"/>
        <v>131921.51999999999</v>
      </c>
      <c r="CS9" s="212" t="b">
        <f t="shared" si="16"/>
        <v>1</v>
      </c>
      <c r="CT9" s="212">
        <f t="shared" si="17"/>
        <v>0</v>
      </c>
    </row>
    <row r="10" spans="1:98" ht="12.6" hidden="1" customHeight="1" x14ac:dyDescent="0.25">
      <c r="A10" s="199">
        <v>5</v>
      </c>
      <c r="B10" s="333">
        <v>11</v>
      </c>
      <c r="C10" s="333" t="s">
        <v>518</v>
      </c>
      <c r="D10" s="339" t="s">
        <v>292</v>
      </c>
      <c r="E10" s="340">
        <f>IFERROR(VLOOKUP($B10,'[5]INSUMOS FEBRERO'!$A$2:$F$105,5,0),"")</f>
        <v>10</v>
      </c>
      <c r="F10" s="335">
        <f>IFERROR(VLOOKUP($B10,'PEDIDO MARZO'!$A$4:$AD$130,5,0),"NO BD")</f>
        <v>10</v>
      </c>
      <c r="G10" s="340">
        <f t="shared" si="2"/>
        <v>0</v>
      </c>
      <c r="H10" s="335">
        <f>IFERROR(VLOOKUP($B10,'PEDIDO MARZO'!$A$4:$AD$130,6,0),"NO BD")</f>
        <v>10</v>
      </c>
      <c r="I10" s="337">
        <f>IFERROR(VLOOKUP($B10,'INSUMOS MARZO'!$A$2:$S$105,17,0),"")</f>
        <v>7739.5639999999985</v>
      </c>
      <c r="J10" s="205">
        <f t="shared" si="0"/>
        <v>77395.639999999985</v>
      </c>
      <c r="K10" s="335">
        <f>IFERROR(VLOOKUP($B10,'PEDIDO MARZO'!$A$4:$AD$130,7,0),"NO BD")</f>
        <v>0</v>
      </c>
      <c r="L10" s="337">
        <f>IFERROR(VLOOKUP($B10,'INSUMOS MARZO'!$A$2:$S$105,17,0),"")</f>
        <v>7739.5639999999985</v>
      </c>
      <c r="M10" s="207">
        <f t="shared" si="3"/>
        <v>0</v>
      </c>
      <c r="N10" s="335">
        <f>IFERROR(VLOOKUP($B10,'PEDIDO MARZO'!$A$4:$AD$130,8,0),"NO BD")</f>
        <v>0</v>
      </c>
      <c r="O10" s="203"/>
      <c r="P10" s="205">
        <f t="shared" si="4"/>
        <v>0</v>
      </c>
      <c r="Q10" s="335">
        <f>IFERROR(VLOOKUP($B10,'PEDIDO MARZO'!$A$4:$AD$130,9,0),"NO BD")</f>
        <v>0</v>
      </c>
      <c r="R10" s="203"/>
      <c r="S10" s="205">
        <f t="shared" si="5"/>
        <v>0</v>
      </c>
      <c r="T10" s="335">
        <f>IFERROR(VLOOKUP($B10,'PEDIDO MARZO'!$A$4:$AD$130,10,0),"NO BD")</f>
        <v>0</v>
      </c>
      <c r="U10" s="203"/>
      <c r="V10" s="205">
        <f t="shared" si="6"/>
        <v>0</v>
      </c>
      <c r="W10" s="335">
        <f>IFERROR(VLOOKUP($B10,'PEDIDO MARZO'!$A$4:$AD$130,11,0),"NO BD")</f>
        <v>0</v>
      </c>
      <c r="X10" s="203"/>
      <c r="Y10" s="205">
        <f t="shared" si="7"/>
        <v>0</v>
      </c>
      <c r="Z10" s="335">
        <f>IFERROR(VLOOKUP($B10,'PEDIDO MARZO'!$A$4:$AD$130,12,0),"NO BD")</f>
        <v>0</v>
      </c>
      <c r="AA10" s="203"/>
      <c r="AB10" s="203"/>
      <c r="AC10" s="335">
        <f>IFERROR(VLOOKUP($B10,'PEDIDO MARZO'!$A$4:$AD$130,13,0),"NO BD")</f>
        <v>0</v>
      </c>
      <c r="AD10" s="203"/>
      <c r="AE10" s="203"/>
      <c r="AF10" s="335">
        <f>IFERROR(VLOOKUP($B10,'PEDIDO MARZO'!$A$4:$AD$130,14,0),"NO BD")</f>
        <v>0</v>
      </c>
      <c r="AG10" s="203"/>
      <c r="AH10" s="203"/>
      <c r="AI10" s="335">
        <f>IFERROR(VLOOKUP($B10,'PEDIDO MARZO'!$A$4:$AD$130,15,0),"NO BD")</f>
        <v>0</v>
      </c>
      <c r="AJ10" s="203"/>
      <c r="AK10" s="203"/>
      <c r="AL10" s="335">
        <f>IFERROR(VLOOKUP($B10,'PEDIDO MARZO'!$A$4:$AD$130,16,0),"NO BD")</f>
        <v>0</v>
      </c>
      <c r="AM10" s="203"/>
      <c r="AN10" s="203"/>
      <c r="AO10" s="335">
        <f>IFERROR(VLOOKUP($B10,'PEDIDO MARZO'!$A$4:$AD$130,17,0),"NO BD")</f>
        <v>0</v>
      </c>
      <c r="AP10" s="203"/>
      <c r="AQ10" s="203"/>
      <c r="AR10" s="335">
        <f>IFERROR(VLOOKUP($B10,'PEDIDO MARZO'!$A$4:$AD$130,18,0),"NO BD")</f>
        <v>0</v>
      </c>
      <c r="AS10" s="203"/>
      <c r="AT10" s="203"/>
      <c r="AU10" s="335">
        <f>IFERROR(VLOOKUP($B10,'PEDIDO MARZO'!$A$4:$AD$130,19,0),"NO BD")</f>
        <v>0</v>
      </c>
      <c r="AV10" s="203"/>
      <c r="AW10" s="203"/>
      <c r="AX10" s="335">
        <f>IFERROR(VLOOKUP($B10,'PEDIDO MARZO'!$A$4:$AD$130,20,0),"NO BD")</f>
        <v>0</v>
      </c>
      <c r="AY10" s="203"/>
      <c r="AZ10" s="203"/>
      <c r="BA10" s="335">
        <f>IFERROR(VLOOKUP($B10,'PEDIDO MARZO'!$A$4:$AD$130,21,0),"NO BD")</f>
        <v>0</v>
      </c>
      <c r="BB10" s="203"/>
      <c r="BC10" s="203"/>
      <c r="BD10" s="335">
        <f>IFERROR(VLOOKUP($B10,'PEDIDO MARZO'!$A$4:$AD$130,22,0),"NO BD")</f>
        <v>0</v>
      </c>
      <c r="BE10" s="203"/>
      <c r="BF10" s="203"/>
      <c r="BG10" s="335">
        <f>IFERROR(VLOOKUP($B10,'PEDIDO MARZO'!$A$4:$AD$130,23,0),"NO BD")</f>
        <v>0</v>
      </c>
      <c r="BH10" s="203"/>
      <c r="BI10" s="203"/>
      <c r="BJ10" s="335">
        <f>IFERROR(VLOOKUP($B10,'PEDIDO MARZO'!$A$4:$AD$130,24,0),"NO BD")</f>
        <v>0</v>
      </c>
      <c r="BK10" s="203"/>
      <c r="BL10" s="203"/>
      <c r="BM10" s="335">
        <f>IFERROR(VLOOKUP($B10,'PEDIDO MARZO'!$A$4:$AD$130,25,0),"NO BD")</f>
        <v>0</v>
      </c>
      <c r="BN10" s="203"/>
      <c r="BO10" s="203"/>
      <c r="BP10" s="335">
        <f>IFERROR(VLOOKUP($B10,'PEDIDO MARZO'!$A$4:$AD$130,26,0),"NO BD")</f>
        <v>0</v>
      </c>
      <c r="BQ10" s="203"/>
      <c r="BR10" s="203"/>
      <c r="BS10" s="335">
        <f>IFERROR(VLOOKUP($B10,'PEDIDO MARZO'!$A$4:$AD$130,27,0),"NO BD")</f>
        <v>0</v>
      </c>
      <c r="BT10" s="203"/>
      <c r="BU10" s="203"/>
      <c r="BV10" s="335">
        <f>IFERROR(VLOOKUP($B10,'PEDIDO MARZO'!$A$4:$AD$130,28,0),"NO BD")</f>
        <v>0</v>
      </c>
      <c r="BW10" s="203"/>
      <c r="BX10" s="203"/>
      <c r="BY10" s="335">
        <f>IFERROR(VLOOKUP($B10,'PEDIDO MARZO'!$A$4:$AD$130,29,0),"NO BD")</f>
        <v>0</v>
      </c>
      <c r="BZ10" s="203"/>
      <c r="CA10" s="203"/>
      <c r="CB10" s="335">
        <f>IFERROR(VLOOKUP($B10,'PEDIDO MARZO'!$A$4:$AD$130,30,0),"NO BD")</f>
        <v>0</v>
      </c>
      <c r="CC10" s="203"/>
      <c r="CD10" s="203"/>
      <c r="CE10" s="341">
        <f t="shared" si="1"/>
        <v>10</v>
      </c>
      <c r="CF10" s="342">
        <f t="shared" si="8"/>
        <v>0</v>
      </c>
      <c r="CG10" s="335">
        <f>IFERROR(VLOOKUP($B10,'INSUMOS MARZO'!$A$2:$I$105,9,0),"0")</f>
        <v>10</v>
      </c>
      <c r="CH10" s="337">
        <f>IFERROR(VLOOKUP($B10,'INSUMOS MARZO'!$A$2:$S$105,17,0),"")</f>
        <v>7739.5639999999985</v>
      </c>
      <c r="CI10" s="336">
        <f t="shared" si="9"/>
        <v>77395.639999999985</v>
      </c>
      <c r="CJ10" s="335">
        <f>IFERROR(VLOOKUP($B10,'INSUMOS MARZO'!$A$2:$J$105,10,0),"0")</f>
        <v>0</v>
      </c>
      <c r="CK10" s="336">
        <f>IFERROR(VLOOKUP($B10,'INSUMOS MARZO'!$A$2:$S$105,14,0),"")</f>
        <v>96324.780599999998</v>
      </c>
      <c r="CL10" s="338">
        <f t="shared" si="10"/>
        <v>0</v>
      </c>
      <c r="CM10" s="211">
        <f t="shared" si="11"/>
        <v>77395.639999999985</v>
      </c>
      <c r="CN10" s="350">
        <f t="shared" si="12"/>
        <v>7739.5639999999985</v>
      </c>
      <c r="CO10" s="350">
        <f t="shared" si="13"/>
        <v>1470.5171599999996</v>
      </c>
      <c r="CP10" s="350">
        <f t="shared" si="14"/>
        <v>86605.721159999986</v>
      </c>
      <c r="CR10" s="212">
        <f t="shared" si="15"/>
        <v>77395.639999999985</v>
      </c>
      <c r="CS10" s="212" t="b">
        <f t="shared" si="16"/>
        <v>1</v>
      </c>
      <c r="CT10" s="212">
        <f t="shared" si="17"/>
        <v>0</v>
      </c>
    </row>
    <row r="11" spans="1:98" ht="12.6" hidden="1" customHeight="1" x14ac:dyDescent="0.25">
      <c r="A11" s="199">
        <v>6</v>
      </c>
      <c r="B11" s="333">
        <v>13</v>
      </c>
      <c r="C11" s="333" t="s">
        <v>519</v>
      </c>
      <c r="D11" s="334" t="s">
        <v>293</v>
      </c>
      <c r="E11" s="335">
        <f>IFERROR(VLOOKUP($B11,'[5]INSUMOS FEBRERO'!$A$2:$F$105,5,0),"")</f>
        <v>81</v>
      </c>
      <c r="F11" s="335">
        <f>IFERROR(VLOOKUP($B11,'PEDIDO MARZO'!$A$4:$AD$130,5,0),"NO BD")</f>
        <v>35</v>
      </c>
      <c r="G11" s="335">
        <f t="shared" si="2"/>
        <v>-46</v>
      </c>
      <c r="H11" s="335">
        <f>IFERROR(VLOOKUP($B11,'PEDIDO MARZO'!$A$4:$AD$130,6,0),"NO BD")</f>
        <v>0</v>
      </c>
      <c r="I11" s="337">
        <f>IFERROR(VLOOKUP($B11,'INSUMOS MARZO'!$A$2:$S$105,17,0),"")</f>
        <v>6507.7919999999995</v>
      </c>
      <c r="J11" s="205">
        <f t="shared" si="0"/>
        <v>0</v>
      </c>
      <c r="K11" s="335">
        <f>IFERROR(VLOOKUP($B11,'PEDIDO MARZO'!$A$4:$AD$130,7,0),"NO BD")</f>
        <v>5</v>
      </c>
      <c r="L11" s="337">
        <f>IFERROR(VLOOKUP($B11,'INSUMOS MARZO'!$A$2:$S$105,17,0),"")</f>
        <v>6507.7919999999995</v>
      </c>
      <c r="M11" s="207">
        <f t="shared" si="3"/>
        <v>32538.959999999999</v>
      </c>
      <c r="N11" s="335">
        <f>IFERROR(VLOOKUP($B11,'PEDIDO MARZO'!$A$4:$AD$130,8,0),"NO BD")</f>
        <v>0</v>
      </c>
      <c r="O11" s="337">
        <f>IFERROR(VLOOKUP($B11,'INSUMOS MARZO'!$A$2:$S$105,17,0),"")</f>
        <v>6507.7919999999995</v>
      </c>
      <c r="P11" s="205">
        <f t="shared" si="4"/>
        <v>0</v>
      </c>
      <c r="Q11" s="335">
        <f>IFERROR(VLOOKUP($B11,'PEDIDO MARZO'!$A$4:$AD$130,9,0),"NO BD")</f>
        <v>0</v>
      </c>
      <c r="R11" s="203"/>
      <c r="S11" s="205">
        <f t="shared" si="5"/>
        <v>0</v>
      </c>
      <c r="T11" s="335">
        <f>IFERROR(VLOOKUP($B11,'PEDIDO MARZO'!$A$4:$AD$130,10,0),"NO BD")</f>
        <v>2</v>
      </c>
      <c r="U11" s="337">
        <f>IFERROR(VLOOKUP($B11,'INSUMOS MARZO'!$A$2:$S$105,17,0),"")</f>
        <v>6507.7919999999995</v>
      </c>
      <c r="V11" s="205">
        <f t="shared" si="6"/>
        <v>13015.583999999999</v>
      </c>
      <c r="W11" s="335">
        <f>IFERROR(VLOOKUP($B11,'PEDIDO MARZO'!$A$4:$AD$130,11,0),"NO BD")</f>
        <v>0</v>
      </c>
      <c r="X11" s="203"/>
      <c r="Y11" s="205">
        <f t="shared" si="7"/>
        <v>0</v>
      </c>
      <c r="Z11" s="335">
        <f>IFERROR(VLOOKUP($B11,'PEDIDO MARZO'!$A$4:$AD$130,12,0),"NO BD")</f>
        <v>6</v>
      </c>
      <c r="AA11" s="337">
        <f>IFERROR(VLOOKUP($B11,'INSUMOS MARZO'!$A$2:$S$105,17,0),"")</f>
        <v>6507.7919999999995</v>
      </c>
      <c r="AB11" s="205">
        <f t="shared" ref="AB11:AB12" si="29">Z11*AA11</f>
        <v>39046.751999999993</v>
      </c>
      <c r="AC11" s="335">
        <f>IFERROR(VLOOKUP($B11,'PEDIDO MARZO'!$A$4:$AD$130,13,0),"NO BD")</f>
        <v>0</v>
      </c>
      <c r="AD11" s="203"/>
      <c r="AE11" s="203"/>
      <c r="AF11" s="335">
        <f>IFERROR(VLOOKUP($B11,'PEDIDO MARZO'!$A$4:$AD$130,14,0),"NO BD")</f>
        <v>1</v>
      </c>
      <c r="AG11" s="337">
        <f>IFERROR(VLOOKUP($B11,'INSUMOS MARZO'!$A$2:$S$105,17,0),"")</f>
        <v>6507.7919999999995</v>
      </c>
      <c r="AH11" s="205">
        <f t="shared" ref="AH11:AH12" si="30">AF11*AG11</f>
        <v>6507.7919999999995</v>
      </c>
      <c r="AI11" s="335">
        <f>IFERROR(VLOOKUP($B11,'PEDIDO MARZO'!$A$4:$AD$130,15,0),"NO BD")</f>
        <v>6</v>
      </c>
      <c r="AJ11" s="337">
        <f>IFERROR(VLOOKUP($B11,'INSUMOS MARZO'!$A$2:$S$105,17,0),"")</f>
        <v>6507.7919999999995</v>
      </c>
      <c r="AK11" s="205">
        <f t="shared" ref="AK11:AK12" si="31">AI11*AJ11</f>
        <v>39046.751999999993</v>
      </c>
      <c r="AL11" s="335">
        <f>IFERROR(VLOOKUP($B11,'PEDIDO MARZO'!$A$4:$AD$130,16,0),"NO BD")</f>
        <v>2</v>
      </c>
      <c r="AM11" s="337">
        <f>IFERROR(VLOOKUP($B11,'INSUMOS MARZO'!$A$2:$S$105,17,0),"")</f>
        <v>6507.7919999999995</v>
      </c>
      <c r="AN11" s="205">
        <f t="shared" ref="AN11:AN26" si="32">AL11*AM11</f>
        <v>13015.583999999999</v>
      </c>
      <c r="AO11" s="335">
        <f>IFERROR(VLOOKUP($B11,'PEDIDO MARZO'!$A$4:$AD$130,17,0),"NO BD")</f>
        <v>1</v>
      </c>
      <c r="AP11" s="337">
        <f>IFERROR(VLOOKUP($B11,'INSUMOS MARZO'!$A$2:$S$105,17,0),"")</f>
        <v>6507.7919999999995</v>
      </c>
      <c r="AQ11" s="205">
        <f t="shared" ref="AQ11:AQ12" si="33">AO11*AP11</f>
        <v>6507.7919999999995</v>
      </c>
      <c r="AR11" s="335">
        <f>IFERROR(VLOOKUP($B11,'PEDIDO MARZO'!$A$4:$AD$130,18,0),"NO BD")</f>
        <v>1</v>
      </c>
      <c r="AS11" s="337">
        <f>IFERROR(VLOOKUP($B11,'INSUMOS MARZO'!$A$2:$S$105,17,0),"")</f>
        <v>6507.7919999999995</v>
      </c>
      <c r="AT11" s="205">
        <f t="shared" ref="AT11" si="34">AR11*AS11</f>
        <v>6507.7919999999995</v>
      </c>
      <c r="AU11" s="335">
        <f>IFERROR(VLOOKUP($B11,'PEDIDO MARZO'!$A$4:$AD$130,19,0),"NO BD")</f>
        <v>1</v>
      </c>
      <c r="AV11" s="337">
        <f>IFERROR(VLOOKUP($B11,'INSUMOS MARZO'!$A$2:$S$105,17,0),"")</f>
        <v>6507.7919999999995</v>
      </c>
      <c r="AW11" s="205">
        <f t="shared" ref="AW11:AW12" si="35">AU11*AV11</f>
        <v>6507.7919999999995</v>
      </c>
      <c r="AX11" s="335">
        <f>IFERROR(VLOOKUP($B11,'PEDIDO MARZO'!$A$4:$AD$130,20,0),"NO BD")</f>
        <v>0</v>
      </c>
      <c r="AY11" s="203"/>
      <c r="AZ11" s="203"/>
      <c r="BA11" s="335">
        <f>IFERROR(VLOOKUP($B11,'PEDIDO MARZO'!$A$4:$AD$130,21,0),"NO BD")</f>
        <v>0</v>
      </c>
      <c r="BB11" s="203"/>
      <c r="BC11" s="203"/>
      <c r="BD11" s="335">
        <f>IFERROR(VLOOKUP($B11,'PEDIDO MARZO'!$A$4:$AD$130,22,0),"NO BD")</f>
        <v>2</v>
      </c>
      <c r="BE11" s="337">
        <f>IFERROR(VLOOKUP($B11,'INSUMOS MARZO'!$A$2:$S$105,17,0),"")</f>
        <v>6507.7919999999995</v>
      </c>
      <c r="BF11" s="205">
        <f t="shared" ref="BF11:BF12" si="36">BD11*BE11</f>
        <v>13015.583999999999</v>
      </c>
      <c r="BG11" s="335">
        <f>IFERROR(VLOOKUP($B11,'PEDIDO MARZO'!$A$4:$AD$130,23,0),"NO BD")</f>
        <v>0</v>
      </c>
      <c r="BH11" s="203"/>
      <c r="BI11" s="203"/>
      <c r="BJ11" s="335">
        <f>IFERROR(VLOOKUP($B11,'PEDIDO MARZO'!$A$4:$AD$130,24,0),"NO BD")</f>
        <v>3</v>
      </c>
      <c r="BK11" s="337">
        <f>IFERROR(VLOOKUP($B11,'INSUMOS MARZO'!$A$2:$S$105,17,0),"")</f>
        <v>6507.7919999999995</v>
      </c>
      <c r="BL11" s="205">
        <f t="shared" ref="BL11:BL12" si="37">BJ11*BK11</f>
        <v>19523.375999999997</v>
      </c>
      <c r="BM11" s="335">
        <f>IFERROR(VLOOKUP($B11,'PEDIDO MARZO'!$A$4:$AD$130,25,0),"NO BD")</f>
        <v>0</v>
      </c>
      <c r="BN11" s="203"/>
      <c r="BO11" s="203"/>
      <c r="BP11" s="335">
        <f>IFERROR(VLOOKUP($B11,'PEDIDO MARZO'!$A$4:$AD$130,26,0),"NO BD")</f>
        <v>2</v>
      </c>
      <c r="BQ11" s="337">
        <f>IFERROR(VLOOKUP($B11,'INSUMOS MARZO'!$A$2:$S$105,17,0),"")</f>
        <v>6507.7919999999995</v>
      </c>
      <c r="BR11" s="205">
        <f t="shared" ref="BR11:BR12" si="38">BP11*BQ11</f>
        <v>13015.583999999999</v>
      </c>
      <c r="BS11" s="335">
        <f>IFERROR(VLOOKUP($B11,'PEDIDO MARZO'!$A$4:$AD$130,27,0),"NO BD")</f>
        <v>3</v>
      </c>
      <c r="BT11" s="337">
        <f>IFERROR(VLOOKUP($B11,'INSUMOS MARZO'!$A$2:$S$105,17,0),"")</f>
        <v>6507.7919999999995</v>
      </c>
      <c r="BU11" s="205">
        <f t="shared" ref="BU11" si="39">BS11*BT11</f>
        <v>19523.375999999997</v>
      </c>
      <c r="BV11" s="335">
        <f>IFERROR(VLOOKUP($B11,'PEDIDO MARZO'!$A$4:$AD$130,28,0),"NO BD")</f>
        <v>0</v>
      </c>
      <c r="BW11" s="203"/>
      <c r="BX11" s="203"/>
      <c r="BY11" s="335">
        <f>IFERROR(VLOOKUP($B11,'PEDIDO MARZO'!$A$4:$AD$130,29,0),"NO BD")</f>
        <v>0</v>
      </c>
      <c r="BZ11" s="203"/>
      <c r="CA11" s="203"/>
      <c r="CB11" s="335">
        <f>IFERROR(VLOOKUP($B11,'PEDIDO MARZO'!$A$4:$AD$130,30,0),"NO BD")</f>
        <v>0</v>
      </c>
      <c r="CC11" s="203"/>
      <c r="CD11" s="203"/>
      <c r="CE11" s="208">
        <f t="shared" si="1"/>
        <v>35</v>
      </c>
      <c r="CF11" s="203">
        <f t="shared" si="8"/>
        <v>0</v>
      </c>
      <c r="CG11" s="335">
        <v>35</v>
      </c>
      <c r="CH11" s="337">
        <f>IFERROR(VLOOKUP($B11,'INSUMOS MARZO'!$A$2:$S$105,17,0),"")</f>
        <v>6507.7919999999995</v>
      </c>
      <c r="CI11" s="336">
        <f t="shared" si="9"/>
        <v>227772.71999999997</v>
      </c>
      <c r="CJ11" s="335">
        <f>IFERROR(VLOOKUP($B11,'INSUMOS MARZO'!$A$2:$J$105,10,0),"0")</f>
        <v>0</v>
      </c>
      <c r="CK11" s="336">
        <f>IFERROR(VLOOKUP($B11,'INSUMOS MARZO'!$A$2:$S$105,14,0),"")</f>
        <v>11542.8177</v>
      </c>
      <c r="CL11" s="338">
        <f t="shared" si="10"/>
        <v>0</v>
      </c>
      <c r="CM11" s="211">
        <f t="shared" si="11"/>
        <v>227772.71999999994</v>
      </c>
      <c r="CN11" s="350">
        <f t="shared" si="12"/>
        <v>22777.271999999997</v>
      </c>
      <c r="CO11" s="350">
        <f t="shared" si="13"/>
        <v>4327.6816799999997</v>
      </c>
      <c r="CP11" s="350">
        <f t="shared" si="14"/>
        <v>254877.67367999995</v>
      </c>
      <c r="CR11" s="212">
        <f t="shared" si="15"/>
        <v>227772.71999999997</v>
      </c>
      <c r="CS11" s="212" t="b">
        <f t="shared" si="16"/>
        <v>1</v>
      </c>
      <c r="CT11" s="212">
        <f t="shared" si="17"/>
        <v>0</v>
      </c>
    </row>
    <row r="12" spans="1:98" ht="12.6" hidden="1" customHeight="1" x14ac:dyDescent="0.25">
      <c r="A12" s="199">
        <v>7</v>
      </c>
      <c r="B12" s="333">
        <v>17</v>
      </c>
      <c r="C12" s="333" t="s">
        <v>507</v>
      </c>
      <c r="D12" s="334" t="s">
        <v>294</v>
      </c>
      <c r="E12" s="335">
        <f>IFERROR(VLOOKUP($B12,'[5]INSUMOS FEBRERO'!$A$2:$F$105,5,0),"")</f>
        <v>116</v>
      </c>
      <c r="F12" s="335">
        <f>IFERROR(VLOOKUP($B12,'PEDIDO MARZO'!$A$4:$AD$130,5,0),"NO BD")</f>
        <v>59</v>
      </c>
      <c r="G12" s="335">
        <f t="shared" si="2"/>
        <v>-57</v>
      </c>
      <c r="H12" s="335">
        <f>IFERROR(VLOOKUP($B12,'PEDIDO MARZO'!$A$4:$AD$130,6,0),"NO BD")</f>
        <v>20</v>
      </c>
      <c r="I12" s="337">
        <f>IFERROR(VLOOKUP($B12,'INSUMOS MARZO'!$A$2:$S$105,17,0),"")</f>
        <v>5647.0229999999992</v>
      </c>
      <c r="J12" s="205">
        <f t="shared" si="0"/>
        <v>112940.45999999999</v>
      </c>
      <c r="K12" s="335">
        <f>IFERROR(VLOOKUP($B12,'PEDIDO MARZO'!$A$4:$AD$130,7,0),"NO BD")</f>
        <v>0</v>
      </c>
      <c r="L12" s="337">
        <f>IFERROR(VLOOKUP($B12,'INSUMOS MARZO'!$A$2:$S$105,17,0),"")</f>
        <v>5647.0229999999992</v>
      </c>
      <c r="M12" s="207">
        <f t="shared" si="3"/>
        <v>0</v>
      </c>
      <c r="N12" s="335">
        <f>IFERROR(VLOOKUP($B12,'PEDIDO MARZO'!$A$4:$AD$130,8,0),"NO BD")</f>
        <v>0</v>
      </c>
      <c r="O12" s="337">
        <f>IFERROR(VLOOKUP($B12,'INSUMOS MARZO'!$A$2:$S$105,17,0),"")</f>
        <v>5647.0229999999992</v>
      </c>
      <c r="P12" s="205">
        <f t="shared" si="4"/>
        <v>0</v>
      </c>
      <c r="Q12" s="335">
        <f>IFERROR(VLOOKUP($B12,'PEDIDO MARZO'!$A$4:$AD$130,9,0),"NO BD")</f>
        <v>0</v>
      </c>
      <c r="R12" s="203"/>
      <c r="S12" s="205">
        <f t="shared" si="5"/>
        <v>0</v>
      </c>
      <c r="T12" s="335">
        <f>IFERROR(VLOOKUP($B12,'PEDIDO MARZO'!$A$4:$AD$130,10,0),"NO BD")</f>
        <v>0</v>
      </c>
      <c r="U12" s="203"/>
      <c r="V12" s="205">
        <f t="shared" si="6"/>
        <v>0</v>
      </c>
      <c r="W12" s="335">
        <f>IFERROR(VLOOKUP($B12,'PEDIDO MARZO'!$A$4:$AD$130,11,0),"NO BD")</f>
        <v>10</v>
      </c>
      <c r="X12" s="337">
        <f>IFERROR(VLOOKUP($B12,'INSUMOS MARZO'!$A$2:$S$105,17,0),"")</f>
        <v>5647.0229999999992</v>
      </c>
      <c r="Y12" s="205">
        <f t="shared" si="7"/>
        <v>56470.229999999996</v>
      </c>
      <c r="Z12" s="335">
        <f>IFERROR(VLOOKUP($B12,'PEDIDO MARZO'!$A$4:$AD$130,12,0),"NO BD")</f>
        <v>6</v>
      </c>
      <c r="AA12" s="337">
        <f>IFERROR(VLOOKUP($B12,'INSUMOS MARZO'!$A$2:$S$105,17,0),"")</f>
        <v>5647.0229999999992</v>
      </c>
      <c r="AB12" s="205">
        <f t="shared" si="29"/>
        <v>33882.137999999992</v>
      </c>
      <c r="AC12" s="335">
        <f>IFERROR(VLOOKUP($B12,'PEDIDO MARZO'!$A$4:$AD$130,13,0),"NO BD")</f>
        <v>0</v>
      </c>
      <c r="AD12" s="337">
        <f>IFERROR(VLOOKUP($B12,'INSUMOS MARZO'!$A$2:$S$105,17,0),"")</f>
        <v>5647.0229999999992</v>
      </c>
      <c r="AE12" s="205">
        <f t="shared" ref="AE12" si="40">AC12*AD12</f>
        <v>0</v>
      </c>
      <c r="AF12" s="335">
        <f>IFERROR(VLOOKUP($B12,'PEDIDO MARZO'!$A$4:$AD$130,14,0),"NO BD")</f>
        <v>1</v>
      </c>
      <c r="AG12" s="337">
        <f>IFERROR(VLOOKUP($B12,'INSUMOS MARZO'!$A$2:$S$105,17,0),"")</f>
        <v>5647.0229999999992</v>
      </c>
      <c r="AH12" s="205">
        <f t="shared" si="30"/>
        <v>5647.0229999999992</v>
      </c>
      <c r="AI12" s="335">
        <f>IFERROR(VLOOKUP($B12,'PEDIDO MARZO'!$A$4:$AD$130,15,0),"NO BD")</f>
        <v>8</v>
      </c>
      <c r="AJ12" s="337">
        <f>IFERROR(VLOOKUP($B12,'INSUMOS MARZO'!$A$2:$S$105,17,0),"")</f>
        <v>5647.0229999999992</v>
      </c>
      <c r="AK12" s="205">
        <f t="shared" si="31"/>
        <v>45176.183999999994</v>
      </c>
      <c r="AL12" s="335">
        <f>IFERROR(VLOOKUP($B12,'PEDIDO MARZO'!$A$4:$AD$130,16,0),"NO BD")</f>
        <v>2</v>
      </c>
      <c r="AM12" s="337">
        <f>IFERROR(VLOOKUP($B12,'INSUMOS MARZO'!$A$2:$S$105,17,0),"")</f>
        <v>5647.0229999999992</v>
      </c>
      <c r="AN12" s="205">
        <f t="shared" si="32"/>
        <v>11294.045999999998</v>
      </c>
      <c r="AO12" s="335">
        <f>IFERROR(VLOOKUP($B12,'PEDIDO MARZO'!$A$4:$AD$130,17,0),"NO BD")</f>
        <v>1</v>
      </c>
      <c r="AP12" s="337">
        <f>IFERROR(VLOOKUP($B12,'INSUMOS MARZO'!$A$2:$S$105,17,0),"")</f>
        <v>5647.0229999999992</v>
      </c>
      <c r="AQ12" s="205">
        <f t="shared" si="33"/>
        <v>5647.0229999999992</v>
      </c>
      <c r="AR12" s="335">
        <f>IFERROR(VLOOKUP($B12,'PEDIDO MARZO'!$A$4:$AD$130,18,0),"NO BD")</f>
        <v>0</v>
      </c>
      <c r="AS12" s="203"/>
      <c r="AT12" s="203"/>
      <c r="AU12" s="335">
        <f>IFERROR(VLOOKUP($B12,'PEDIDO MARZO'!$A$4:$AD$130,19,0),"NO BD")</f>
        <v>2</v>
      </c>
      <c r="AV12" s="337">
        <f>IFERROR(VLOOKUP($B12,'INSUMOS MARZO'!$A$2:$S$105,17,0),"")</f>
        <v>5647.0229999999992</v>
      </c>
      <c r="AW12" s="205">
        <f t="shared" si="35"/>
        <v>11294.045999999998</v>
      </c>
      <c r="AX12" s="335">
        <f>IFERROR(VLOOKUP($B12,'PEDIDO MARZO'!$A$4:$AD$130,20,0),"NO BD")</f>
        <v>1</v>
      </c>
      <c r="AY12" s="337">
        <f>IFERROR(VLOOKUP($B12,'INSUMOS MARZO'!$A$2:$S$105,17,0),"")</f>
        <v>5647.0229999999992</v>
      </c>
      <c r="AZ12" s="205">
        <f t="shared" ref="AZ12" si="41">AX12*AY12</f>
        <v>5647.0229999999992</v>
      </c>
      <c r="BA12" s="335">
        <f>IFERROR(VLOOKUP($B12,'PEDIDO MARZO'!$A$4:$AD$130,21,0),"NO BD")</f>
        <v>0</v>
      </c>
      <c r="BB12" s="203"/>
      <c r="BC12" s="203"/>
      <c r="BD12" s="335">
        <f>IFERROR(VLOOKUP($B12,'PEDIDO MARZO'!$A$4:$AD$130,22,0),"NO BD")</f>
        <v>2</v>
      </c>
      <c r="BE12" s="337">
        <f>IFERROR(VLOOKUP($B12,'INSUMOS MARZO'!$A$2:$S$105,17,0),"")</f>
        <v>5647.0229999999992</v>
      </c>
      <c r="BF12" s="205">
        <f t="shared" si="36"/>
        <v>11294.045999999998</v>
      </c>
      <c r="BG12" s="335">
        <f>IFERROR(VLOOKUP($B12,'PEDIDO MARZO'!$A$4:$AD$130,23,0),"NO BD")</f>
        <v>0</v>
      </c>
      <c r="BH12" s="203"/>
      <c r="BI12" s="203"/>
      <c r="BJ12" s="335">
        <f>IFERROR(VLOOKUP($B12,'PEDIDO MARZO'!$A$4:$AD$130,24,0),"NO BD")</f>
        <v>2</v>
      </c>
      <c r="BK12" s="337">
        <f>IFERROR(VLOOKUP($B12,'INSUMOS MARZO'!$A$2:$S$105,17,0),"")</f>
        <v>5647.0229999999992</v>
      </c>
      <c r="BL12" s="205">
        <f t="shared" si="37"/>
        <v>11294.045999999998</v>
      </c>
      <c r="BM12" s="335">
        <f>IFERROR(VLOOKUP($B12,'PEDIDO MARZO'!$A$4:$AD$130,25,0),"NO BD")</f>
        <v>1</v>
      </c>
      <c r="BN12" s="337">
        <f>IFERROR(VLOOKUP($B12,'INSUMOS MARZO'!$A$2:$S$105,17,0),"")</f>
        <v>5647.0229999999992</v>
      </c>
      <c r="BO12" s="205">
        <f t="shared" ref="BO12" si="42">BM12*BN12</f>
        <v>5647.0229999999992</v>
      </c>
      <c r="BP12" s="335">
        <f>IFERROR(VLOOKUP($B12,'PEDIDO MARZO'!$A$4:$AD$130,26,0),"NO BD")</f>
        <v>2</v>
      </c>
      <c r="BQ12" s="337">
        <f>IFERROR(VLOOKUP($B12,'INSUMOS MARZO'!$A$2:$S$105,17,0),"")</f>
        <v>5647.0229999999992</v>
      </c>
      <c r="BR12" s="205">
        <f t="shared" si="38"/>
        <v>11294.045999999998</v>
      </c>
      <c r="BS12" s="335">
        <f>IFERROR(VLOOKUP($B12,'PEDIDO MARZO'!$A$4:$AD$130,27,0),"NO BD")</f>
        <v>0</v>
      </c>
      <c r="BT12" s="203"/>
      <c r="BU12" s="203"/>
      <c r="BV12" s="335">
        <f>IFERROR(VLOOKUP($B12,'PEDIDO MARZO'!$A$4:$AD$130,28,0),"NO BD")</f>
        <v>0</v>
      </c>
      <c r="BW12" s="203"/>
      <c r="BX12" s="203"/>
      <c r="BY12" s="335">
        <f>IFERROR(VLOOKUP($B12,'PEDIDO MARZO'!$A$4:$AD$130,29,0),"NO BD")</f>
        <v>1</v>
      </c>
      <c r="BZ12" s="337">
        <f>IFERROR(VLOOKUP($B12,'INSUMOS MARZO'!$A$2:$S$105,17,0),"")</f>
        <v>5647.0229999999992</v>
      </c>
      <c r="CA12" s="205">
        <f t="shared" ref="CA12" si="43">BY12*BZ12</f>
        <v>5647.0229999999992</v>
      </c>
      <c r="CB12" s="335">
        <f>IFERROR(VLOOKUP($B12,'PEDIDO MARZO'!$A$4:$AD$130,30,0),"NO BD")</f>
        <v>0</v>
      </c>
      <c r="CC12" s="203"/>
      <c r="CD12" s="203"/>
      <c r="CE12" s="208">
        <f t="shared" si="1"/>
        <v>59</v>
      </c>
      <c r="CF12" s="203">
        <f t="shared" si="8"/>
        <v>0</v>
      </c>
      <c r="CG12" s="335">
        <v>59</v>
      </c>
      <c r="CH12" s="337">
        <f>IFERROR(VLOOKUP($B12,'INSUMOS MARZO'!$A$2:$S$105,17,0),"")</f>
        <v>5647.0229999999992</v>
      </c>
      <c r="CI12" s="336">
        <f t="shared" si="9"/>
        <v>333174.35699999996</v>
      </c>
      <c r="CJ12" s="335">
        <f>IFERROR(VLOOKUP($B12,'INSUMOS MARZO'!$A$2:$J$105,10,0),"0")</f>
        <v>0</v>
      </c>
      <c r="CK12" s="336">
        <f>IFERROR(VLOOKUP($B12,'INSUMOS MARZO'!$A$2:$S$105,14,0),"")</f>
        <v>9552.6440999999995</v>
      </c>
      <c r="CL12" s="338">
        <f t="shared" si="10"/>
        <v>0</v>
      </c>
      <c r="CM12" s="211">
        <f t="shared" si="11"/>
        <v>333174.35699999979</v>
      </c>
      <c r="CN12" s="350">
        <f t="shared" si="12"/>
        <v>33317.43569999998</v>
      </c>
      <c r="CO12" s="350">
        <f t="shared" si="13"/>
        <v>6330.3127829999967</v>
      </c>
      <c r="CP12" s="350">
        <f t="shared" si="14"/>
        <v>372822.10548299976</v>
      </c>
      <c r="CR12" s="212">
        <f t="shared" si="15"/>
        <v>333174.35699999996</v>
      </c>
      <c r="CS12" s="212" t="b">
        <f t="shared" si="16"/>
        <v>1</v>
      </c>
      <c r="CT12" s="212">
        <f t="shared" si="17"/>
        <v>0</v>
      </c>
    </row>
    <row r="13" spans="1:98" ht="12.6" hidden="1" customHeight="1" x14ac:dyDescent="0.25">
      <c r="A13" s="199">
        <v>8</v>
      </c>
      <c r="B13" s="333">
        <v>20</v>
      </c>
      <c r="C13" s="333" t="s">
        <v>507</v>
      </c>
      <c r="D13" s="334" t="s">
        <v>295</v>
      </c>
      <c r="E13" s="335">
        <f>IFERROR(VLOOKUP($B13,'[5]INSUMOS FEBRERO'!$A$2:$F$105,5,0),"")</f>
        <v>96</v>
      </c>
      <c r="F13" s="335">
        <f>IFERROR(VLOOKUP($B13,'PEDIDO MARZO'!$A$4:$AD$130,5,0),"NO BD")</f>
        <v>48</v>
      </c>
      <c r="G13" s="335">
        <f t="shared" si="2"/>
        <v>-48</v>
      </c>
      <c r="H13" s="335">
        <f>IFERROR(VLOOKUP($B13,'PEDIDO MARZO'!$A$4:$AD$130,6,0),"NO BD")</f>
        <v>0</v>
      </c>
      <c r="I13" s="337">
        <f>IFERROR(VLOOKUP($B13,'INSUMOS MARZO'!$A$2:$S$105,17,0),"")</f>
        <v>0</v>
      </c>
      <c r="J13" s="205">
        <f t="shared" si="0"/>
        <v>0</v>
      </c>
      <c r="K13" s="335">
        <f>IFERROR(VLOOKUP($B13,'PEDIDO MARZO'!$A$4:$AD$130,7,0),"NO BD")</f>
        <v>0</v>
      </c>
      <c r="L13" s="337">
        <f>IFERROR(VLOOKUP($B13,'INSUMOS MARZO'!$A$2:$S$105,17,0),"")</f>
        <v>0</v>
      </c>
      <c r="M13" s="207">
        <f t="shared" si="3"/>
        <v>0</v>
      </c>
      <c r="N13" s="335">
        <f>IFERROR(VLOOKUP($B13,'PEDIDO MARZO'!$A$4:$AD$130,8,0),"NO BD")</f>
        <v>0</v>
      </c>
      <c r="O13" s="203"/>
      <c r="P13" s="205">
        <f t="shared" si="4"/>
        <v>0</v>
      </c>
      <c r="Q13" s="335">
        <f>IFERROR(VLOOKUP($B13,'PEDIDO MARZO'!$A$4:$AD$130,9,0),"NO BD")</f>
        <v>0</v>
      </c>
      <c r="R13" s="203"/>
      <c r="S13" s="205">
        <f t="shared" si="5"/>
        <v>0</v>
      </c>
      <c r="T13" s="335">
        <f>IFERROR(VLOOKUP($B13,'PEDIDO MARZO'!$A$4:$AD$130,10,0),"NO BD")</f>
        <v>5</v>
      </c>
      <c r="U13" s="203"/>
      <c r="V13" s="205">
        <f t="shared" si="6"/>
        <v>0</v>
      </c>
      <c r="W13" s="335">
        <f>IFERROR(VLOOKUP($B13,'PEDIDO MARZO'!$A$4:$AD$130,11,0),"NO BD")</f>
        <v>6</v>
      </c>
      <c r="X13" s="203"/>
      <c r="Y13" s="205">
        <f t="shared" si="7"/>
        <v>0</v>
      </c>
      <c r="Z13" s="335">
        <f>IFERROR(VLOOKUP($B13,'PEDIDO MARZO'!$A$4:$AD$130,12,0),"NO BD")</f>
        <v>6</v>
      </c>
      <c r="AA13" s="203"/>
      <c r="AB13" s="203"/>
      <c r="AC13" s="335">
        <f>IFERROR(VLOOKUP($B13,'PEDIDO MARZO'!$A$4:$AD$130,13,0),"NO BD")</f>
        <v>0</v>
      </c>
      <c r="AD13" s="203"/>
      <c r="AE13" s="203"/>
      <c r="AF13" s="335">
        <f>IFERROR(VLOOKUP($B13,'PEDIDO MARZO'!$A$4:$AD$130,14,0),"NO BD")</f>
        <v>0</v>
      </c>
      <c r="AG13" s="203"/>
      <c r="AH13" s="203"/>
      <c r="AI13" s="335">
        <f>IFERROR(VLOOKUP($B13,'PEDIDO MARZO'!$A$4:$AD$130,15,0),"NO BD")</f>
        <v>6</v>
      </c>
      <c r="AJ13" s="203"/>
      <c r="AK13" s="203"/>
      <c r="AL13" s="335">
        <f>IFERROR(VLOOKUP($B13,'PEDIDO MARZO'!$A$4:$AD$130,16,0),"NO BD")</f>
        <v>4</v>
      </c>
      <c r="AM13" s="203"/>
      <c r="AN13" s="205">
        <f t="shared" si="32"/>
        <v>0</v>
      </c>
      <c r="AO13" s="335">
        <f>IFERROR(VLOOKUP($B13,'PEDIDO MARZO'!$A$4:$AD$130,17,0),"NO BD")</f>
        <v>2</v>
      </c>
      <c r="AP13" s="203"/>
      <c r="AQ13" s="203"/>
      <c r="AR13" s="335">
        <f>IFERROR(VLOOKUP($B13,'PEDIDO MARZO'!$A$4:$AD$130,18,0),"NO BD")</f>
        <v>0</v>
      </c>
      <c r="AS13" s="203"/>
      <c r="AT13" s="203"/>
      <c r="AU13" s="335">
        <f>IFERROR(VLOOKUP($B13,'PEDIDO MARZO'!$A$4:$AD$130,19,0),"NO BD")</f>
        <v>2</v>
      </c>
      <c r="AV13" s="203"/>
      <c r="AW13" s="203"/>
      <c r="AX13" s="335">
        <f>IFERROR(VLOOKUP($B13,'PEDIDO MARZO'!$A$4:$AD$130,20,0),"NO BD")</f>
        <v>2</v>
      </c>
      <c r="AY13" s="203"/>
      <c r="AZ13" s="203"/>
      <c r="BA13" s="335">
        <f>IFERROR(VLOOKUP($B13,'PEDIDO MARZO'!$A$4:$AD$130,21,0),"NO BD")</f>
        <v>0</v>
      </c>
      <c r="BB13" s="203"/>
      <c r="BC13" s="203"/>
      <c r="BD13" s="335">
        <f>IFERROR(VLOOKUP($B13,'PEDIDO MARZO'!$A$4:$AD$130,22,0),"NO BD")</f>
        <v>2</v>
      </c>
      <c r="BE13" s="203"/>
      <c r="BF13" s="203"/>
      <c r="BG13" s="335">
        <f>IFERROR(VLOOKUP($B13,'PEDIDO MARZO'!$A$4:$AD$130,23,0),"NO BD")</f>
        <v>0</v>
      </c>
      <c r="BH13" s="203"/>
      <c r="BI13" s="203"/>
      <c r="BJ13" s="335">
        <f>IFERROR(VLOOKUP($B13,'PEDIDO MARZO'!$A$4:$AD$130,24,0),"NO BD")</f>
        <v>2</v>
      </c>
      <c r="BK13" s="203"/>
      <c r="BL13" s="203"/>
      <c r="BM13" s="335">
        <f>IFERROR(VLOOKUP($B13,'PEDIDO MARZO'!$A$4:$AD$130,25,0),"NO BD")</f>
        <v>2</v>
      </c>
      <c r="BN13" s="203"/>
      <c r="BO13" s="203"/>
      <c r="BP13" s="335">
        <f>IFERROR(VLOOKUP($B13,'PEDIDO MARZO'!$A$4:$AD$130,26,0),"NO BD")</f>
        <v>2</v>
      </c>
      <c r="BQ13" s="203"/>
      <c r="BR13" s="203"/>
      <c r="BS13" s="335">
        <f>IFERROR(VLOOKUP($B13,'PEDIDO MARZO'!$A$4:$AD$130,27,0),"NO BD")</f>
        <v>2</v>
      </c>
      <c r="BT13" s="203"/>
      <c r="BU13" s="203"/>
      <c r="BV13" s="335">
        <f>IFERROR(VLOOKUP($B13,'PEDIDO MARZO'!$A$4:$AD$130,28,0),"NO BD")</f>
        <v>3</v>
      </c>
      <c r="BW13" s="203"/>
      <c r="BX13" s="203"/>
      <c r="BY13" s="335">
        <f>IFERROR(VLOOKUP($B13,'PEDIDO MARZO'!$A$4:$AD$130,29,0),"NO BD")</f>
        <v>2</v>
      </c>
      <c r="BZ13" s="203"/>
      <c r="CA13" s="203"/>
      <c r="CB13" s="335">
        <f>IFERROR(VLOOKUP($B13,'PEDIDO MARZO'!$A$4:$AD$130,30,0),"NO BD")</f>
        <v>0</v>
      </c>
      <c r="CC13" s="203"/>
      <c r="CD13" s="203"/>
      <c r="CE13" s="208">
        <f t="shared" si="1"/>
        <v>48</v>
      </c>
      <c r="CF13" s="203">
        <f t="shared" si="8"/>
        <v>0</v>
      </c>
      <c r="CG13" s="335">
        <f>IFERROR(VLOOKUP($B13,'INSUMOS MARZO'!$A$2:$I$105,9,0),"0")</f>
        <v>96</v>
      </c>
      <c r="CH13" s="337">
        <f>IFERROR(VLOOKUP($B13,'INSUMOS MARZO'!$A$2:$S$105,17,0),"")</f>
        <v>0</v>
      </c>
      <c r="CI13" s="336">
        <f t="shared" si="9"/>
        <v>0</v>
      </c>
      <c r="CJ13" s="335">
        <f>IFERROR(VLOOKUP($B13,'INSUMOS MARZO'!$A$2:$J$105,10,0),"0")</f>
        <v>0</v>
      </c>
      <c r="CK13" s="336">
        <f>IFERROR(VLOOKUP($B13,'INSUMOS MARZO'!$A$2:$S$105,14,0),"")</f>
        <v>9851.5485000000008</v>
      </c>
      <c r="CL13" s="338">
        <f t="shared" si="10"/>
        <v>0</v>
      </c>
      <c r="CM13" s="211">
        <f t="shared" si="11"/>
        <v>0</v>
      </c>
      <c r="CN13" s="350">
        <f t="shared" si="12"/>
        <v>0</v>
      </c>
      <c r="CO13" s="350">
        <f t="shared" si="13"/>
        <v>0</v>
      </c>
      <c r="CP13" s="350">
        <f t="shared" si="14"/>
        <v>0</v>
      </c>
      <c r="CR13" s="212">
        <f t="shared" si="15"/>
        <v>0</v>
      </c>
      <c r="CS13" s="212" t="b">
        <f t="shared" si="16"/>
        <v>1</v>
      </c>
      <c r="CT13" s="212">
        <f t="shared" si="17"/>
        <v>0</v>
      </c>
    </row>
    <row r="14" spans="1:98" ht="12.6" hidden="1" customHeight="1" x14ac:dyDescent="0.25">
      <c r="A14" s="199">
        <v>9</v>
      </c>
      <c r="B14" s="333">
        <v>21</v>
      </c>
      <c r="C14" s="333" t="s">
        <v>503</v>
      </c>
      <c r="D14" s="334" t="s">
        <v>296</v>
      </c>
      <c r="E14" s="335">
        <f>IFERROR(VLOOKUP($B14,'[5]INSUMOS FEBRERO'!$A$2:$F$105,5,0),"")</f>
        <v>96</v>
      </c>
      <c r="F14" s="335">
        <f>IFERROR(VLOOKUP($B14,'PEDIDO MARZO'!$A$4:$AD$130,5,0),"NO BD")</f>
        <v>35</v>
      </c>
      <c r="G14" s="335">
        <f t="shared" si="2"/>
        <v>-61</v>
      </c>
      <c r="H14" s="335">
        <f>IFERROR(VLOOKUP($B14,'PEDIDO MARZO'!$A$4:$AD$130,6,0),"NO BD")</f>
        <v>0</v>
      </c>
      <c r="I14" s="337">
        <f>IFERROR(VLOOKUP($B14,'INSUMOS MARZO'!$A$2:$S$105,17,0),"")</f>
        <v>5932.8950000000013</v>
      </c>
      <c r="J14" s="205">
        <f t="shared" si="0"/>
        <v>0</v>
      </c>
      <c r="K14" s="335">
        <f>IFERROR(VLOOKUP($B14,'PEDIDO MARZO'!$A$4:$AD$130,7,0),"NO BD")</f>
        <v>0</v>
      </c>
      <c r="L14" s="337">
        <f>IFERROR(VLOOKUP($B14,'INSUMOS MARZO'!$A$2:$S$105,17,0),"")</f>
        <v>5932.8950000000013</v>
      </c>
      <c r="M14" s="207">
        <f t="shared" si="3"/>
        <v>0</v>
      </c>
      <c r="N14" s="335">
        <f>IFERROR(VLOOKUP($B14,'PEDIDO MARZO'!$A$4:$AD$130,8,0),"NO BD")</f>
        <v>0</v>
      </c>
      <c r="O14" s="337">
        <f>IFERROR(VLOOKUP($B14,'INSUMOS MARZO'!$A$2:$S$105,17,0),"")</f>
        <v>5932.8950000000013</v>
      </c>
      <c r="P14" s="205">
        <f t="shared" si="4"/>
        <v>0</v>
      </c>
      <c r="Q14" s="335">
        <f>IFERROR(VLOOKUP($B14,'PEDIDO MARZO'!$A$4:$AD$130,9,0),"NO BD")</f>
        <v>0</v>
      </c>
      <c r="R14" s="203"/>
      <c r="S14" s="205">
        <f t="shared" si="5"/>
        <v>0</v>
      </c>
      <c r="T14" s="335">
        <f>IFERROR(VLOOKUP($B14,'PEDIDO MARZO'!$A$4:$AD$130,10,0),"NO BD")</f>
        <v>0</v>
      </c>
      <c r="U14" s="203"/>
      <c r="V14" s="205">
        <f t="shared" si="6"/>
        <v>0</v>
      </c>
      <c r="W14" s="335">
        <f>IFERROR(VLOOKUP($B14,'PEDIDO MARZO'!$A$4:$AD$130,11,0),"NO BD")</f>
        <v>8</v>
      </c>
      <c r="X14" s="337">
        <f>IFERROR(VLOOKUP($B14,'INSUMOS MARZO'!$A$2:$S$105,17,0),"")</f>
        <v>5932.8950000000013</v>
      </c>
      <c r="Y14" s="205">
        <f t="shared" si="7"/>
        <v>47463.160000000011</v>
      </c>
      <c r="Z14" s="335">
        <f>IFERROR(VLOOKUP($B14,'PEDIDO MARZO'!$A$4:$AD$130,12,0),"NO BD")</f>
        <v>8</v>
      </c>
      <c r="AA14" s="337">
        <f>IFERROR(VLOOKUP($B14,'INSUMOS MARZO'!$A$2:$S$105,17,0),"")</f>
        <v>5932.8950000000013</v>
      </c>
      <c r="AB14" s="205">
        <f>Z14*AA14</f>
        <v>47463.160000000011</v>
      </c>
      <c r="AC14" s="335">
        <f>IFERROR(VLOOKUP($B14,'PEDIDO MARZO'!$A$4:$AD$130,13,0),"NO BD")</f>
        <v>0</v>
      </c>
      <c r="AD14" s="203"/>
      <c r="AE14" s="203"/>
      <c r="AF14" s="335">
        <f>IFERROR(VLOOKUP($B14,'PEDIDO MARZO'!$A$4:$AD$130,14,0),"NO BD")</f>
        <v>0</v>
      </c>
      <c r="AG14" s="203"/>
      <c r="AH14" s="203"/>
      <c r="AI14" s="335">
        <f>IFERROR(VLOOKUP($B14,'PEDIDO MARZO'!$A$4:$AD$130,15,0),"NO BD")</f>
        <v>8</v>
      </c>
      <c r="AJ14" s="337">
        <f>IFERROR(VLOOKUP($B14,'INSUMOS MARZO'!$A$2:$S$105,17,0),"")</f>
        <v>5932.8950000000013</v>
      </c>
      <c r="AK14" s="205">
        <f>AI14*AJ14</f>
        <v>47463.160000000011</v>
      </c>
      <c r="AL14" s="335">
        <f>IFERROR(VLOOKUP($B14,'PEDIDO MARZO'!$A$4:$AD$130,16,0),"NO BD")</f>
        <v>2</v>
      </c>
      <c r="AM14" s="337">
        <f>IFERROR(VLOOKUP($B14,'INSUMOS MARZO'!$A$2:$S$105,17,0),"")</f>
        <v>5932.8950000000013</v>
      </c>
      <c r="AN14" s="205">
        <f>AL14*AM14</f>
        <v>11865.790000000003</v>
      </c>
      <c r="AO14" s="335">
        <f>IFERROR(VLOOKUP($B14,'PEDIDO MARZO'!$A$4:$AD$130,17,0),"NO BD")</f>
        <v>0</v>
      </c>
      <c r="AP14" s="337">
        <f>IFERROR(VLOOKUP($B14,'INSUMOS MARZO'!$A$2:$S$105,17,0),"")</f>
        <v>5932.8950000000013</v>
      </c>
      <c r="AQ14" s="205">
        <f t="shared" ref="AQ14:AQ18" si="44">AO14*AP14</f>
        <v>0</v>
      </c>
      <c r="AR14" s="335">
        <f>IFERROR(VLOOKUP($B14,'PEDIDO MARZO'!$A$4:$AD$130,18,0),"NO BD")</f>
        <v>0</v>
      </c>
      <c r="AS14" s="203"/>
      <c r="AT14" s="203"/>
      <c r="AU14" s="335">
        <f>IFERROR(VLOOKUP($B14,'PEDIDO MARZO'!$A$4:$AD$130,19,0),"NO BD")</f>
        <v>0</v>
      </c>
      <c r="AV14" s="203"/>
      <c r="AW14" s="203"/>
      <c r="AX14" s="335">
        <f>IFERROR(VLOOKUP($B14,'PEDIDO MARZO'!$A$4:$AD$130,20,0),"NO BD")</f>
        <v>0</v>
      </c>
      <c r="AY14" s="203"/>
      <c r="AZ14" s="203"/>
      <c r="BA14" s="335">
        <f>IFERROR(VLOOKUP($B14,'PEDIDO MARZO'!$A$4:$AD$130,21,0),"NO BD")</f>
        <v>0</v>
      </c>
      <c r="BB14" s="203"/>
      <c r="BC14" s="203"/>
      <c r="BD14" s="335">
        <f>IFERROR(VLOOKUP($B14,'PEDIDO MARZO'!$A$4:$AD$130,22,0),"NO BD")</f>
        <v>2</v>
      </c>
      <c r="BE14" s="337">
        <f>IFERROR(VLOOKUP($B14,'INSUMOS MARZO'!$A$2:$S$105,17,0),"")</f>
        <v>5932.8950000000013</v>
      </c>
      <c r="BF14" s="205">
        <f>BD14*BE14</f>
        <v>11865.790000000003</v>
      </c>
      <c r="BG14" s="335">
        <f>IFERROR(VLOOKUP($B14,'PEDIDO MARZO'!$A$4:$AD$130,23,0),"NO BD")</f>
        <v>0</v>
      </c>
      <c r="BH14" s="203"/>
      <c r="BI14" s="203"/>
      <c r="BJ14" s="335">
        <f>IFERROR(VLOOKUP($B14,'PEDIDO MARZO'!$A$4:$AD$130,24,0),"NO BD")</f>
        <v>3</v>
      </c>
      <c r="BK14" s="337">
        <f>IFERROR(VLOOKUP($B14,'INSUMOS MARZO'!$A$2:$S$105,17,0),"")</f>
        <v>5932.8950000000013</v>
      </c>
      <c r="BL14" s="205">
        <f>BJ14*BK14</f>
        <v>17798.685000000005</v>
      </c>
      <c r="BM14" s="335">
        <f>IFERROR(VLOOKUP($B14,'PEDIDO MARZO'!$A$4:$AD$130,25,0),"NO BD")</f>
        <v>0</v>
      </c>
      <c r="BN14" s="203"/>
      <c r="BO14" s="203"/>
      <c r="BP14" s="335">
        <f>IFERROR(VLOOKUP($B14,'PEDIDO MARZO'!$A$4:$AD$130,26,0),"NO BD")</f>
        <v>2</v>
      </c>
      <c r="BQ14" s="337">
        <f>IFERROR(VLOOKUP($B14,'INSUMOS MARZO'!$A$2:$S$105,17,0),"")</f>
        <v>5932.8950000000013</v>
      </c>
      <c r="BR14" s="205">
        <f>BP14*BQ14</f>
        <v>11865.790000000003</v>
      </c>
      <c r="BS14" s="335">
        <f>IFERROR(VLOOKUP($B14,'PEDIDO MARZO'!$A$4:$AD$130,27,0),"NO BD")</f>
        <v>2</v>
      </c>
      <c r="BT14" s="337">
        <f>IFERROR(VLOOKUP($B14,'INSUMOS MARZO'!$A$2:$S$105,17,0),"")</f>
        <v>5932.8950000000013</v>
      </c>
      <c r="BU14" s="205">
        <f>BS14*BT14</f>
        <v>11865.790000000003</v>
      </c>
      <c r="BV14" s="335">
        <f>IFERROR(VLOOKUP($B14,'PEDIDO MARZO'!$A$4:$AD$130,28,0),"NO BD")</f>
        <v>0</v>
      </c>
      <c r="BW14" s="203"/>
      <c r="BX14" s="203"/>
      <c r="BY14" s="335">
        <f>IFERROR(VLOOKUP($B14,'PEDIDO MARZO'!$A$4:$AD$130,29,0),"NO BD")</f>
        <v>0</v>
      </c>
      <c r="BZ14" s="203"/>
      <c r="CA14" s="203"/>
      <c r="CB14" s="335">
        <f>IFERROR(VLOOKUP($B14,'PEDIDO MARZO'!$A$4:$AD$130,30,0),"NO BD")</f>
        <v>0</v>
      </c>
      <c r="CC14" s="203"/>
      <c r="CD14" s="203"/>
      <c r="CE14" s="208">
        <f t="shared" si="1"/>
        <v>35</v>
      </c>
      <c r="CF14" s="203">
        <f t="shared" si="8"/>
        <v>0</v>
      </c>
      <c r="CG14" s="335">
        <v>35</v>
      </c>
      <c r="CH14" s="337">
        <f>IFERROR(VLOOKUP($B14,'INSUMOS MARZO'!$A$2:$S$105,17,0),"")</f>
        <v>5932.8950000000013</v>
      </c>
      <c r="CI14" s="336">
        <f t="shared" si="9"/>
        <v>207651.32500000004</v>
      </c>
      <c r="CJ14" s="335">
        <f>IFERROR(VLOOKUP($B14,'INSUMOS MARZO'!$A$2:$J$105,10,0),"0")</f>
        <v>0</v>
      </c>
      <c r="CK14" s="336">
        <f>IFERROR(VLOOKUP($B14,'INSUMOS MARZO'!$A$2:$S$105,14,0),"")</f>
        <v>10945.9548</v>
      </c>
      <c r="CL14" s="338">
        <f t="shared" si="10"/>
        <v>0</v>
      </c>
      <c r="CM14" s="211">
        <f t="shared" si="11"/>
        <v>207651.32500000004</v>
      </c>
      <c r="CN14" s="350">
        <f t="shared" si="12"/>
        <v>20765.132500000007</v>
      </c>
      <c r="CO14" s="350">
        <f t="shared" si="13"/>
        <v>3945.3751750000015</v>
      </c>
      <c r="CP14" s="350">
        <f t="shared" si="14"/>
        <v>232361.83267500004</v>
      </c>
      <c r="CR14" s="212">
        <f t="shared" si="15"/>
        <v>207651.32500000004</v>
      </c>
      <c r="CS14" s="212" t="b">
        <f t="shared" si="16"/>
        <v>1</v>
      </c>
      <c r="CT14" s="212">
        <f t="shared" si="17"/>
        <v>0</v>
      </c>
    </row>
    <row r="15" spans="1:98" ht="12.6" hidden="1" customHeight="1" x14ac:dyDescent="0.25">
      <c r="A15" s="199">
        <v>10</v>
      </c>
      <c r="B15" s="333">
        <v>28</v>
      </c>
      <c r="C15" s="333" t="s">
        <v>497</v>
      </c>
      <c r="D15" s="334" t="s">
        <v>297</v>
      </c>
      <c r="E15" s="335">
        <f>IFERROR(VLOOKUP($B15,'[5]INSUMOS FEBRERO'!$A$2:$F$105,5,0),"")</f>
        <v>155</v>
      </c>
      <c r="F15" s="335">
        <f>IFERROR(VLOOKUP($B15,'PEDIDO MARZO'!$A$4:$AD$130,5,0),"NO BD")</f>
        <v>148</v>
      </c>
      <c r="G15" s="335">
        <f t="shared" si="2"/>
        <v>-7</v>
      </c>
      <c r="H15" s="335">
        <f>IFERROR(VLOOKUP($B15,'PEDIDO MARZO'!$A$4:$AD$130,6,0),"NO BD")</f>
        <v>0</v>
      </c>
      <c r="I15" s="337">
        <f>IFERROR(VLOOKUP($B15,'INSUMOS MARZO'!$A$2:$S$105,17,0),"")</f>
        <v>2764.13</v>
      </c>
      <c r="J15" s="205">
        <f t="shared" si="0"/>
        <v>0</v>
      </c>
      <c r="K15" s="335">
        <f>IFERROR(VLOOKUP($B15,'PEDIDO MARZO'!$A$4:$AD$130,7,0),"NO BD")</f>
        <v>0</v>
      </c>
      <c r="L15" s="337">
        <f>IFERROR(VLOOKUP($B15,'INSUMOS MARZO'!$A$2:$S$105,17,0),"")</f>
        <v>2764.13</v>
      </c>
      <c r="M15" s="207">
        <f t="shared" si="3"/>
        <v>0</v>
      </c>
      <c r="N15" s="335">
        <f>IFERROR(VLOOKUP($B15,'PEDIDO MARZO'!$A$4:$AD$130,8,0),"NO BD")</f>
        <v>6</v>
      </c>
      <c r="O15" s="337">
        <f>IFERROR(VLOOKUP($B15,'INSUMOS MARZO'!$A$2:$S$105,17,0),"")</f>
        <v>2764.13</v>
      </c>
      <c r="P15" s="205">
        <f t="shared" si="4"/>
        <v>16584.78</v>
      </c>
      <c r="Q15" s="335">
        <f>IFERROR(VLOOKUP($B15,'PEDIDO MARZO'!$A$4:$AD$130,9,0),"NO BD")</f>
        <v>0</v>
      </c>
      <c r="R15" s="203"/>
      <c r="S15" s="205">
        <f t="shared" si="5"/>
        <v>0</v>
      </c>
      <c r="T15" s="335">
        <f>IFERROR(VLOOKUP($B15,'PEDIDO MARZO'!$A$4:$AD$130,10,0),"NO BD")</f>
        <v>0</v>
      </c>
      <c r="U15" s="203"/>
      <c r="V15" s="205">
        <f t="shared" si="6"/>
        <v>0</v>
      </c>
      <c r="W15" s="335">
        <f>IFERROR(VLOOKUP($B15,'PEDIDO MARZO'!$A$4:$AD$130,11,0),"NO BD")</f>
        <v>15</v>
      </c>
      <c r="X15" s="337">
        <f>IFERROR(VLOOKUP($B15,'INSUMOS MARZO'!$A$2:$S$105,17,0),"")</f>
        <v>2764.13</v>
      </c>
      <c r="Y15" s="205">
        <f t="shared" si="7"/>
        <v>41461.950000000004</v>
      </c>
      <c r="Z15" s="335">
        <f>IFERROR(VLOOKUP($B15,'PEDIDO MARZO'!$A$4:$AD$130,12,0),"NO BD")</f>
        <v>12</v>
      </c>
      <c r="AA15" s="337">
        <f>IFERROR(VLOOKUP($B15,'INSUMOS MARZO'!$A$2:$S$105,17,0),"")</f>
        <v>2764.13</v>
      </c>
      <c r="AB15" s="205">
        <f t="shared" ref="AB15:AB18" si="45">Z15*AA15</f>
        <v>33169.56</v>
      </c>
      <c r="AC15" s="335">
        <f>IFERROR(VLOOKUP($B15,'PEDIDO MARZO'!$A$4:$AD$130,13,0),"NO BD")</f>
        <v>0</v>
      </c>
      <c r="AD15" s="203"/>
      <c r="AE15" s="203"/>
      <c r="AF15" s="335">
        <f>IFERROR(VLOOKUP($B15,'PEDIDO MARZO'!$A$4:$AD$130,14,0),"NO BD")</f>
        <v>0</v>
      </c>
      <c r="AG15" s="203"/>
      <c r="AH15" s="203"/>
      <c r="AI15" s="335">
        <f>IFERROR(VLOOKUP($B15,'PEDIDO MARZO'!$A$4:$AD$130,15,0),"NO BD")</f>
        <v>0</v>
      </c>
      <c r="AJ15" s="203"/>
      <c r="AK15" s="203"/>
      <c r="AL15" s="335">
        <f>IFERROR(VLOOKUP($B15,'PEDIDO MARZO'!$A$4:$AD$130,16,0),"NO BD")</f>
        <v>0</v>
      </c>
      <c r="AM15" s="337">
        <f>IFERROR(VLOOKUP($B15,'INSUMOS MARZO'!$A$2:$S$105,17,0),"")</f>
        <v>2764.13</v>
      </c>
      <c r="AN15" s="205">
        <f t="shared" si="32"/>
        <v>0</v>
      </c>
      <c r="AO15" s="335">
        <f>IFERROR(VLOOKUP($B15,'PEDIDO MARZO'!$A$4:$AD$130,17,0),"NO BD")</f>
        <v>5</v>
      </c>
      <c r="AP15" s="337">
        <f>IFERROR(VLOOKUP($B15,'INSUMOS MARZO'!$A$2:$S$105,17,0),"")</f>
        <v>2764.13</v>
      </c>
      <c r="AQ15" s="205">
        <f t="shared" si="44"/>
        <v>13820.650000000001</v>
      </c>
      <c r="AR15" s="335">
        <f>IFERROR(VLOOKUP($B15,'PEDIDO MARZO'!$A$4:$AD$130,18,0),"NO BD")</f>
        <v>5</v>
      </c>
      <c r="AS15" s="337">
        <f>IFERROR(VLOOKUP($B15,'INSUMOS MARZO'!$A$2:$S$105,17,0),"")</f>
        <v>2764.13</v>
      </c>
      <c r="AT15" s="205">
        <f t="shared" ref="AT15" si="46">AR15*AS15</f>
        <v>13820.650000000001</v>
      </c>
      <c r="AU15" s="335">
        <f>IFERROR(VLOOKUP($B15,'PEDIDO MARZO'!$A$4:$AD$130,19,0),"NO BD")</f>
        <v>5</v>
      </c>
      <c r="AV15" s="337">
        <f>IFERROR(VLOOKUP($B15,'INSUMOS MARZO'!$A$2:$S$105,17,0),"")</f>
        <v>2764.13</v>
      </c>
      <c r="AW15" s="205">
        <f t="shared" ref="AW15:AW17" si="47">AU15*AV15</f>
        <v>13820.650000000001</v>
      </c>
      <c r="AX15" s="335">
        <f>IFERROR(VLOOKUP($B15,'PEDIDO MARZO'!$A$4:$AD$130,20,0),"NO BD")</f>
        <v>5</v>
      </c>
      <c r="AY15" s="337">
        <f>IFERROR(VLOOKUP($B15,'INSUMOS MARZO'!$A$2:$S$105,17,0),"")</f>
        <v>2764.13</v>
      </c>
      <c r="AZ15" s="205">
        <f t="shared" ref="AZ15:AZ18" si="48">AX15*AY15</f>
        <v>13820.650000000001</v>
      </c>
      <c r="BA15" s="335">
        <f>IFERROR(VLOOKUP($B15,'PEDIDO MARZO'!$A$4:$AD$130,21,0),"NO BD")</f>
        <v>15</v>
      </c>
      <c r="BB15" s="337">
        <f>IFERROR(VLOOKUP($B15,'INSUMOS MARZO'!$A$2:$S$105,17,0),"")</f>
        <v>2764.13</v>
      </c>
      <c r="BC15" s="205">
        <f t="shared" ref="BC15:BC16" si="49">BA15*BB15</f>
        <v>41461.950000000004</v>
      </c>
      <c r="BD15" s="335">
        <f>IFERROR(VLOOKUP($B15,'PEDIDO MARZO'!$A$4:$AD$130,22,0),"NO BD")</f>
        <v>8</v>
      </c>
      <c r="BE15" s="337">
        <f>IFERROR(VLOOKUP($B15,'INSUMOS MARZO'!$A$2:$S$105,17,0),"")</f>
        <v>2764.13</v>
      </c>
      <c r="BF15" s="205">
        <f t="shared" ref="BF15:BF18" si="50">BD15*BE15</f>
        <v>22113.040000000001</v>
      </c>
      <c r="BG15" s="335">
        <f>IFERROR(VLOOKUP($B15,'PEDIDO MARZO'!$A$4:$AD$130,23,0),"NO BD")</f>
        <v>40</v>
      </c>
      <c r="BH15" s="337">
        <f>IFERROR(VLOOKUP($B15,'INSUMOS MARZO'!$A$2:$S$105,17,0),"")</f>
        <v>2764.13</v>
      </c>
      <c r="BI15" s="205">
        <f t="shared" ref="BI15" si="51">BG15*BH15</f>
        <v>110565.20000000001</v>
      </c>
      <c r="BJ15" s="335">
        <f>IFERROR(VLOOKUP($B15,'PEDIDO MARZO'!$A$4:$AD$130,24,0),"NO BD")</f>
        <v>10</v>
      </c>
      <c r="BK15" s="337">
        <f>IFERROR(VLOOKUP($B15,'INSUMOS MARZO'!$A$2:$S$105,17,0),"")</f>
        <v>2764.13</v>
      </c>
      <c r="BL15" s="205">
        <f t="shared" ref="BL15:BL18" si="52">BJ15*BK15</f>
        <v>27641.300000000003</v>
      </c>
      <c r="BM15" s="335">
        <f>IFERROR(VLOOKUP($B15,'PEDIDO MARZO'!$A$4:$AD$130,25,0),"NO BD")</f>
        <v>0</v>
      </c>
      <c r="BN15" s="203"/>
      <c r="BO15" s="203"/>
      <c r="BP15" s="335">
        <f>IFERROR(VLOOKUP($B15,'PEDIDO MARZO'!$A$4:$AD$130,26,0),"NO BD")</f>
        <v>6</v>
      </c>
      <c r="BQ15" s="337">
        <f>IFERROR(VLOOKUP($B15,'INSUMOS MARZO'!$A$2:$S$105,17,0),"")</f>
        <v>2764.13</v>
      </c>
      <c r="BR15" s="205">
        <f t="shared" ref="BR15:BR18" si="53">BP15*BQ15</f>
        <v>16584.78</v>
      </c>
      <c r="BS15" s="335">
        <f>IFERROR(VLOOKUP($B15,'PEDIDO MARZO'!$A$4:$AD$130,27,0),"NO BD")</f>
        <v>6</v>
      </c>
      <c r="BT15" s="337">
        <f>IFERROR(VLOOKUP($B15,'INSUMOS MARZO'!$A$2:$S$105,17,0),"")</f>
        <v>2764.13</v>
      </c>
      <c r="BU15" s="205">
        <f t="shared" ref="BU15:BU18" si="54">BS15*BT15</f>
        <v>16584.78</v>
      </c>
      <c r="BV15" s="335">
        <f>IFERROR(VLOOKUP($B15,'PEDIDO MARZO'!$A$4:$AD$130,28,0),"NO BD")</f>
        <v>10</v>
      </c>
      <c r="BW15" s="337">
        <f>IFERROR(VLOOKUP($B15,'INSUMOS MARZO'!$A$2:$S$105,17,0),"")</f>
        <v>2764.13</v>
      </c>
      <c r="BX15" s="205">
        <f t="shared" ref="BX15" si="55">BV15*BW15</f>
        <v>27641.300000000003</v>
      </c>
      <c r="BY15" s="335">
        <f>IFERROR(VLOOKUP($B15,'PEDIDO MARZO'!$A$4:$AD$130,29,0),"NO BD")</f>
        <v>0</v>
      </c>
      <c r="BZ15" s="203"/>
      <c r="CA15" s="203"/>
      <c r="CB15" s="335">
        <f>IFERROR(VLOOKUP($B15,'PEDIDO MARZO'!$A$4:$AD$130,30,0),"NO BD")</f>
        <v>0</v>
      </c>
      <c r="CC15" s="203"/>
      <c r="CD15" s="203"/>
      <c r="CE15" s="208">
        <f t="shared" si="1"/>
        <v>148</v>
      </c>
      <c r="CF15" s="203">
        <f t="shared" si="8"/>
        <v>0</v>
      </c>
      <c r="CG15" s="335">
        <v>148</v>
      </c>
      <c r="CH15" s="337">
        <f>IFERROR(VLOOKUP($B15,'INSUMOS MARZO'!$A$2:$S$105,17,0),"")</f>
        <v>2764.13</v>
      </c>
      <c r="CI15" s="336">
        <f t="shared" si="9"/>
        <v>409091.24</v>
      </c>
      <c r="CJ15" s="335">
        <f>IFERROR(VLOOKUP($B15,'INSUMOS MARZO'!$A$2:$J$105,10,0),"0")</f>
        <v>0</v>
      </c>
      <c r="CK15" s="336">
        <f>IFERROR(VLOOKUP($B15,'INSUMOS MARZO'!$A$2:$S$105,14,0),"")</f>
        <v>4229.1188999999995</v>
      </c>
      <c r="CL15" s="338">
        <f t="shared" si="10"/>
        <v>0</v>
      </c>
      <c r="CM15" s="211">
        <f t="shared" si="11"/>
        <v>409091.24000000011</v>
      </c>
      <c r="CN15" s="350">
        <f t="shared" si="12"/>
        <v>40909.124000000011</v>
      </c>
      <c r="CO15" s="350">
        <f t="shared" si="13"/>
        <v>7772.7335600000024</v>
      </c>
      <c r="CP15" s="350">
        <f t="shared" si="14"/>
        <v>457773.09756000014</v>
      </c>
      <c r="CR15" s="212">
        <f t="shared" si="15"/>
        <v>409091.24</v>
      </c>
      <c r="CS15" s="212" t="b">
        <f t="shared" si="16"/>
        <v>1</v>
      </c>
      <c r="CT15" s="212">
        <f t="shared" si="17"/>
        <v>0</v>
      </c>
    </row>
    <row r="16" spans="1:98" ht="12.6" hidden="1" customHeight="1" x14ac:dyDescent="0.25">
      <c r="A16" s="199">
        <v>11</v>
      </c>
      <c r="B16" s="333">
        <v>29</v>
      </c>
      <c r="C16" s="333" t="s">
        <v>504</v>
      </c>
      <c r="D16" s="334" t="s">
        <v>298</v>
      </c>
      <c r="E16" s="335">
        <f>IFERROR(VLOOKUP($B16,'[5]INSUMOS FEBRERO'!$A$2:$F$105,5,0),"")</f>
        <v>96</v>
      </c>
      <c r="F16" s="335">
        <f>IFERROR(VLOOKUP($B16,'PEDIDO MARZO'!$A$4:$AD$130,5,0),"NO BD")</f>
        <v>112</v>
      </c>
      <c r="G16" s="335">
        <f t="shared" si="2"/>
        <v>16</v>
      </c>
      <c r="H16" s="335">
        <f>IFERROR(VLOOKUP($B16,'PEDIDO MARZO'!$A$4:$AD$130,6,0),"NO BD")</f>
        <v>15</v>
      </c>
      <c r="I16" s="337">
        <f>IFERROR(VLOOKUP($B16,'INSUMOS MARZO'!$A$2:$S$105,17,0),"")</f>
        <v>4829.3450000000012</v>
      </c>
      <c r="J16" s="205">
        <f t="shared" si="0"/>
        <v>72440.175000000017</v>
      </c>
      <c r="K16" s="335">
        <f>IFERROR(VLOOKUP($B16,'PEDIDO MARZO'!$A$4:$AD$130,7,0),"NO BD")</f>
        <v>10</v>
      </c>
      <c r="L16" s="337">
        <f>IFERROR(VLOOKUP($B16,'INSUMOS MARZO'!$A$2:$S$105,17,0),"")</f>
        <v>4829.3450000000012</v>
      </c>
      <c r="M16" s="207">
        <f t="shared" si="3"/>
        <v>48293.450000000012</v>
      </c>
      <c r="N16" s="335">
        <f>IFERROR(VLOOKUP($B16,'PEDIDO MARZO'!$A$4:$AD$130,8,0),"NO BD")</f>
        <v>2</v>
      </c>
      <c r="O16" s="337">
        <f>IFERROR(VLOOKUP($B16,'INSUMOS MARZO'!$A$2:$S$105,17,0),"")</f>
        <v>4829.3450000000012</v>
      </c>
      <c r="P16" s="205">
        <f t="shared" si="4"/>
        <v>9658.6900000000023</v>
      </c>
      <c r="Q16" s="335">
        <f>IFERROR(VLOOKUP($B16,'PEDIDO MARZO'!$A$4:$AD$130,9,0),"NO BD")</f>
        <v>0</v>
      </c>
      <c r="R16" s="203"/>
      <c r="S16" s="205">
        <f t="shared" si="5"/>
        <v>0</v>
      </c>
      <c r="T16" s="335">
        <f>IFERROR(VLOOKUP($B16,'PEDIDO MARZO'!$A$4:$AD$130,10,0),"NO BD")</f>
        <v>10</v>
      </c>
      <c r="U16" s="337">
        <f>IFERROR(VLOOKUP($B16,'INSUMOS MARZO'!$A$2:$S$105,17,0),"")</f>
        <v>4829.3450000000012</v>
      </c>
      <c r="V16" s="205">
        <f t="shared" si="6"/>
        <v>48293.450000000012</v>
      </c>
      <c r="W16" s="335">
        <f>IFERROR(VLOOKUP($B16,'PEDIDO MARZO'!$A$4:$AD$130,11,0),"NO BD")</f>
        <v>10</v>
      </c>
      <c r="X16" s="337">
        <f>IFERROR(VLOOKUP($B16,'INSUMOS MARZO'!$A$2:$S$105,17,0),"")</f>
        <v>4829.3450000000012</v>
      </c>
      <c r="Y16" s="205">
        <f t="shared" si="7"/>
        <v>48293.450000000012</v>
      </c>
      <c r="Z16" s="335">
        <f>IFERROR(VLOOKUP($B16,'PEDIDO MARZO'!$A$4:$AD$130,12,0),"NO BD")</f>
        <v>12</v>
      </c>
      <c r="AA16" s="337">
        <f>IFERROR(VLOOKUP($B16,'INSUMOS MARZO'!$A$2:$S$105,17,0),"")</f>
        <v>4829.3450000000012</v>
      </c>
      <c r="AB16" s="205">
        <f t="shared" si="45"/>
        <v>57952.140000000014</v>
      </c>
      <c r="AC16" s="335">
        <f>IFERROR(VLOOKUP($B16,'PEDIDO MARZO'!$A$4:$AD$130,13,0),"NO BD")</f>
        <v>0</v>
      </c>
      <c r="AD16" s="203"/>
      <c r="AE16" s="203"/>
      <c r="AF16" s="335">
        <f>IFERROR(VLOOKUP($B16,'PEDIDO MARZO'!$A$4:$AD$130,14,0),"NO BD")</f>
        <v>3</v>
      </c>
      <c r="AG16" s="337">
        <f>IFERROR(VLOOKUP($B16,'INSUMOS MARZO'!$A$2:$S$105,17,0),"")</f>
        <v>4829.3450000000012</v>
      </c>
      <c r="AH16" s="205">
        <f t="shared" ref="AH16" si="56">AF16*AG16</f>
        <v>14488.035000000003</v>
      </c>
      <c r="AI16" s="335">
        <f>IFERROR(VLOOKUP($B16,'PEDIDO MARZO'!$A$4:$AD$130,15,0),"NO BD")</f>
        <v>10</v>
      </c>
      <c r="AJ16" s="337">
        <f>IFERROR(VLOOKUP($B16,'INSUMOS MARZO'!$A$2:$S$105,17,0),"")</f>
        <v>4829.3450000000012</v>
      </c>
      <c r="AK16" s="205">
        <f t="shared" ref="AK16:AK18" si="57">AI16*AJ16</f>
        <v>48293.450000000012</v>
      </c>
      <c r="AL16" s="335">
        <f>IFERROR(VLOOKUP($B16,'PEDIDO MARZO'!$A$4:$AD$130,16,0),"NO BD")</f>
        <v>4</v>
      </c>
      <c r="AM16" s="337">
        <f>IFERROR(VLOOKUP($B16,'INSUMOS MARZO'!$A$2:$S$105,17,0),"")</f>
        <v>4829.3450000000012</v>
      </c>
      <c r="AN16" s="205">
        <f t="shared" si="32"/>
        <v>19317.380000000005</v>
      </c>
      <c r="AO16" s="335">
        <f>IFERROR(VLOOKUP($B16,'PEDIDO MARZO'!$A$4:$AD$130,17,0),"NO BD")</f>
        <v>1</v>
      </c>
      <c r="AP16" s="337">
        <f>IFERROR(VLOOKUP($B16,'INSUMOS MARZO'!$A$2:$S$105,17,0),"")</f>
        <v>4829.3450000000012</v>
      </c>
      <c r="AQ16" s="205">
        <f t="shared" si="44"/>
        <v>4829.3450000000012</v>
      </c>
      <c r="AR16" s="335">
        <f>IFERROR(VLOOKUP($B16,'PEDIDO MARZO'!$A$4:$AD$130,18,0),"NO BD")</f>
        <v>0</v>
      </c>
      <c r="AS16" s="203"/>
      <c r="AT16" s="203"/>
      <c r="AU16" s="335">
        <f>IFERROR(VLOOKUP($B16,'PEDIDO MARZO'!$A$4:$AD$130,19,0),"NO BD")</f>
        <v>2</v>
      </c>
      <c r="AV16" s="337">
        <f>IFERROR(VLOOKUP($B16,'INSUMOS MARZO'!$A$2:$S$105,17,0),"")</f>
        <v>4829.3450000000012</v>
      </c>
      <c r="AW16" s="205">
        <f t="shared" si="47"/>
        <v>9658.6900000000023</v>
      </c>
      <c r="AX16" s="335">
        <f>IFERROR(VLOOKUP($B16,'PEDIDO MARZO'!$A$4:$AD$130,20,0),"NO BD")</f>
        <v>2</v>
      </c>
      <c r="AY16" s="337">
        <f>IFERROR(VLOOKUP($B16,'INSUMOS MARZO'!$A$2:$S$105,17,0),"")</f>
        <v>4829.3450000000012</v>
      </c>
      <c r="AZ16" s="205">
        <f t="shared" si="48"/>
        <v>9658.6900000000023</v>
      </c>
      <c r="BA16" s="335">
        <f>IFERROR(VLOOKUP($B16,'PEDIDO MARZO'!$A$4:$AD$130,21,0),"NO BD")</f>
        <v>8</v>
      </c>
      <c r="BB16" s="337">
        <f>IFERROR(VLOOKUP($B16,'INSUMOS MARZO'!$A$2:$S$105,17,0),"")</f>
        <v>4829.3450000000012</v>
      </c>
      <c r="BC16" s="205">
        <f t="shared" si="49"/>
        <v>38634.760000000009</v>
      </c>
      <c r="BD16" s="335">
        <f>IFERROR(VLOOKUP($B16,'PEDIDO MARZO'!$A$4:$AD$130,22,0),"NO BD")</f>
        <v>5</v>
      </c>
      <c r="BE16" s="337">
        <f>IFERROR(VLOOKUP($B16,'INSUMOS MARZO'!$A$2:$S$105,17,0),"")</f>
        <v>4829.3450000000012</v>
      </c>
      <c r="BF16" s="205">
        <f t="shared" si="50"/>
        <v>24146.725000000006</v>
      </c>
      <c r="BG16" s="335">
        <f>IFERROR(VLOOKUP($B16,'PEDIDO MARZO'!$A$4:$AD$130,23,0),"NO BD")</f>
        <v>0</v>
      </c>
      <c r="BH16" s="203"/>
      <c r="BI16" s="203"/>
      <c r="BJ16" s="335">
        <f>IFERROR(VLOOKUP($B16,'PEDIDO MARZO'!$A$4:$AD$130,24,0),"NO BD")</f>
        <v>5</v>
      </c>
      <c r="BK16" s="337">
        <f>IFERROR(VLOOKUP($B16,'INSUMOS MARZO'!$A$2:$S$105,17,0),"")</f>
        <v>4829.3450000000012</v>
      </c>
      <c r="BL16" s="205">
        <f t="shared" si="52"/>
        <v>24146.725000000006</v>
      </c>
      <c r="BM16" s="335">
        <f>IFERROR(VLOOKUP($B16,'PEDIDO MARZO'!$A$4:$AD$130,25,0),"NO BD")</f>
        <v>0</v>
      </c>
      <c r="BN16" s="203"/>
      <c r="BO16" s="203"/>
      <c r="BP16" s="335">
        <f>IFERROR(VLOOKUP($B16,'PEDIDO MARZO'!$A$4:$AD$130,26,0),"NO BD")</f>
        <v>4</v>
      </c>
      <c r="BQ16" s="337">
        <f>IFERROR(VLOOKUP($B16,'INSUMOS MARZO'!$A$2:$S$105,17,0),"")</f>
        <v>4829.3450000000012</v>
      </c>
      <c r="BR16" s="205">
        <f t="shared" si="53"/>
        <v>19317.380000000005</v>
      </c>
      <c r="BS16" s="335">
        <f>IFERROR(VLOOKUP($B16,'PEDIDO MARZO'!$A$4:$AD$130,27,0),"NO BD")</f>
        <v>4</v>
      </c>
      <c r="BT16" s="337">
        <f>IFERROR(VLOOKUP($B16,'INSUMOS MARZO'!$A$2:$S$105,17,0),"")</f>
        <v>4829.3450000000012</v>
      </c>
      <c r="BU16" s="205">
        <f t="shared" si="54"/>
        <v>19317.380000000005</v>
      </c>
      <c r="BV16" s="335">
        <f>IFERROR(VLOOKUP($B16,'PEDIDO MARZO'!$A$4:$AD$130,28,0),"NO BD")</f>
        <v>0</v>
      </c>
      <c r="BW16" s="203"/>
      <c r="BX16" s="203"/>
      <c r="BY16" s="335">
        <f>IFERROR(VLOOKUP($B16,'PEDIDO MARZO'!$A$4:$AD$130,29,0),"NO BD")</f>
        <v>0</v>
      </c>
      <c r="BZ16" s="203"/>
      <c r="CA16" s="203"/>
      <c r="CB16" s="335">
        <f>IFERROR(VLOOKUP($B16,'PEDIDO MARZO'!$A$4:$AD$130,30,0),"NO BD")</f>
        <v>5</v>
      </c>
      <c r="CC16" s="337">
        <f>IFERROR(VLOOKUP($B16,'INSUMOS MARZO'!$A$2:$S$105,17,0),"")</f>
        <v>4829.3450000000012</v>
      </c>
      <c r="CD16" s="205">
        <f t="shared" ref="CD16:CD17" si="58">CB16*CC16</f>
        <v>24146.725000000006</v>
      </c>
      <c r="CE16" s="208">
        <f t="shared" si="1"/>
        <v>112</v>
      </c>
      <c r="CF16" s="203">
        <f t="shared" si="8"/>
        <v>0</v>
      </c>
      <c r="CG16" s="335">
        <v>112</v>
      </c>
      <c r="CH16" s="337">
        <f>IFERROR(VLOOKUP($B16,'INSUMOS MARZO'!$A$2:$S$105,17,0),"")</f>
        <v>4829.3450000000012</v>
      </c>
      <c r="CI16" s="336">
        <f t="shared" si="9"/>
        <v>540886.64000000013</v>
      </c>
      <c r="CJ16" s="335">
        <f>IFERROR(VLOOKUP($B16,'INSUMOS MARZO'!$A$2:$J$105,10,0),"0")</f>
        <v>0</v>
      </c>
      <c r="CK16" s="336">
        <f>IFERROR(VLOOKUP($B16,'INSUMOS MARZO'!$A$2:$S$105,14,0),"")</f>
        <v>7562.4705000000004</v>
      </c>
      <c r="CL16" s="338">
        <f t="shared" si="10"/>
        <v>0</v>
      </c>
      <c r="CM16" s="211">
        <f t="shared" si="11"/>
        <v>540886.64000000013</v>
      </c>
      <c r="CN16" s="350">
        <f t="shared" si="12"/>
        <v>54088.664000000019</v>
      </c>
      <c r="CO16" s="350">
        <f t="shared" si="13"/>
        <v>10276.846160000005</v>
      </c>
      <c r="CP16" s="350">
        <f t="shared" si="14"/>
        <v>605252.15016000008</v>
      </c>
      <c r="CR16" s="212">
        <f t="shared" si="15"/>
        <v>540886.64000000013</v>
      </c>
      <c r="CS16" s="212" t="b">
        <f t="shared" si="16"/>
        <v>1</v>
      </c>
      <c r="CT16" s="212">
        <f t="shared" si="17"/>
        <v>0</v>
      </c>
    </row>
    <row r="17" spans="1:98" ht="12.6" hidden="1" customHeight="1" x14ac:dyDescent="0.25">
      <c r="A17" s="199">
        <v>12</v>
      </c>
      <c r="B17" s="333">
        <v>32</v>
      </c>
      <c r="C17" s="333" t="s">
        <v>496</v>
      </c>
      <c r="D17" s="334" t="s">
        <v>299</v>
      </c>
      <c r="E17" s="335">
        <f>IFERROR(VLOOKUP($B17,'[5]INSUMOS FEBRERO'!$A$2:$F$105,5,0),"")</f>
        <v>96</v>
      </c>
      <c r="F17" s="335">
        <f>IFERROR(VLOOKUP($B17,'PEDIDO MARZO'!$A$4:$AD$130,5,0),"NO BD")</f>
        <v>125</v>
      </c>
      <c r="G17" s="335">
        <f t="shared" si="2"/>
        <v>29</v>
      </c>
      <c r="H17" s="335">
        <f>IFERROR(VLOOKUP($B17,'PEDIDO MARZO'!$A$4:$AD$130,6,0),"NO BD")</f>
        <v>40</v>
      </c>
      <c r="I17" s="337">
        <f>IFERROR(VLOOKUP($B17,'INSUMOS MARZO'!$A$2:$S$105,17,0),"")</f>
        <v>4115.7160000000003</v>
      </c>
      <c r="J17" s="205">
        <f t="shared" si="0"/>
        <v>164628.64000000001</v>
      </c>
      <c r="K17" s="335">
        <f>IFERROR(VLOOKUP($B17,'PEDIDO MARZO'!$A$4:$AD$130,7,0),"NO BD")</f>
        <v>6</v>
      </c>
      <c r="L17" s="337">
        <f>IFERROR(VLOOKUP($B17,'INSUMOS MARZO'!$A$2:$S$105,17,0),"")</f>
        <v>4115.7160000000003</v>
      </c>
      <c r="M17" s="207">
        <f t="shared" si="3"/>
        <v>24694.296000000002</v>
      </c>
      <c r="N17" s="335">
        <f>IFERROR(VLOOKUP($B17,'PEDIDO MARZO'!$A$4:$AD$130,8,0),"NO BD")</f>
        <v>4</v>
      </c>
      <c r="O17" s="337">
        <f>IFERROR(VLOOKUP($B17,'INSUMOS MARZO'!$A$2:$S$105,17,0),"")</f>
        <v>4115.7160000000003</v>
      </c>
      <c r="P17" s="205">
        <f t="shared" si="4"/>
        <v>16462.864000000001</v>
      </c>
      <c r="Q17" s="335">
        <f>IFERROR(VLOOKUP($B17,'PEDIDO MARZO'!$A$4:$AD$130,9,0),"NO BD")</f>
        <v>0</v>
      </c>
      <c r="R17" s="337">
        <f>IFERROR(VLOOKUP($B17,'INSUMOS MARZO'!$A$2:$S$105,17,0),"")</f>
        <v>4115.7160000000003</v>
      </c>
      <c r="S17" s="205">
        <f t="shared" si="5"/>
        <v>0</v>
      </c>
      <c r="T17" s="335">
        <f>IFERROR(VLOOKUP($B17,'PEDIDO MARZO'!$A$4:$AD$130,10,0),"NO BD")</f>
        <v>0</v>
      </c>
      <c r="U17" s="337">
        <f>IFERROR(VLOOKUP($B17,'INSUMOS MARZO'!$A$2:$S$105,17,0),"")</f>
        <v>4115.7160000000003</v>
      </c>
      <c r="V17" s="205">
        <f t="shared" si="6"/>
        <v>0</v>
      </c>
      <c r="W17" s="335">
        <f>IFERROR(VLOOKUP($B17,'PEDIDO MARZO'!$A$4:$AD$130,11,0),"NO BD")</f>
        <v>5</v>
      </c>
      <c r="X17" s="337">
        <f>IFERROR(VLOOKUP($B17,'INSUMOS MARZO'!$A$2:$S$105,17,0),"")</f>
        <v>4115.7160000000003</v>
      </c>
      <c r="Y17" s="205">
        <f t="shared" si="7"/>
        <v>20578.580000000002</v>
      </c>
      <c r="Z17" s="335">
        <f>IFERROR(VLOOKUP($B17,'PEDIDO MARZO'!$A$4:$AD$130,12,0),"NO BD")</f>
        <v>12</v>
      </c>
      <c r="AA17" s="337">
        <f>IFERROR(VLOOKUP($B17,'INSUMOS MARZO'!$A$2:$S$105,17,0),"")</f>
        <v>4115.7160000000003</v>
      </c>
      <c r="AB17" s="205">
        <f t="shared" si="45"/>
        <v>49388.592000000004</v>
      </c>
      <c r="AC17" s="335">
        <f>IFERROR(VLOOKUP($B17,'PEDIDO MARZO'!$A$4:$AD$130,13,0),"NO BD")</f>
        <v>0</v>
      </c>
      <c r="AD17" s="337">
        <f>IFERROR(VLOOKUP($B17,'INSUMOS MARZO'!$A$2:$S$105,17,0),"")</f>
        <v>4115.7160000000003</v>
      </c>
      <c r="AE17" s="203"/>
      <c r="AF17" s="335">
        <f>IFERROR(VLOOKUP($B17,'PEDIDO MARZO'!$A$4:$AD$130,14,0),"NO BD")</f>
        <v>0</v>
      </c>
      <c r="AG17" s="203"/>
      <c r="AH17" s="203"/>
      <c r="AI17" s="335">
        <f>IFERROR(VLOOKUP($B17,'PEDIDO MARZO'!$A$4:$AD$130,15,0),"NO BD")</f>
        <v>12</v>
      </c>
      <c r="AJ17" s="337">
        <f>IFERROR(VLOOKUP($B17,'INSUMOS MARZO'!$A$2:$S$105,17,0),"")</f>
        <v>4115.7160000000003</v>
      </c>
      <c r="AK17" s="205">
        <f t="shared" si="57"/>
        <v>49388.592000000004</v>
      </c>
      <c r="AL17" s="335">
        <f>IFERROR(VLOOKUP($B17,'PEDIDO MARZO'!$A$4:$AD$130,16,0),"NO BD")</f>
        <v>3</v>
      </c>
      <c r="AM17" s="337">
        <f>IFERROR(VLOOKUP($B17,'INSUMOS MARZO'!$A$2:$S$105,17,0),"")</f>
        <v>4115.7160000000003</v>
      </c>
      <c r="AN17" s="205">
        <f t="shared" si="32"/>
        <v>12347.148000000001</v>
      </c>
      <c r="AO17" s="335">
        <f>IFERROR(VLOOKUP($B17,'PEDIDO MARZO'!$A$4:$AD$130,17,0),"NO BD")</f>
        <v>1</v>
      </c>
      <c r="AP17" s="337">
        <f>IFERROR(VLOOKUP($B17,'INSUMOS MARZO'!$A$2:$S$105,17,0),"")</f>
        <v>4115.7160000000003</v>
      </c>
      <c r="AQ17" s="205">
        <f t="shared" si="44"/>
        <v>4115.7160000000003</v>
      </c>
      <c r="AR17" s="335">
        <f>IFERROR(VLOOKUP($B17,'PEDIDO MARZO'!$A$4:$AD$130,18,0),"NO BD")</f>
        <v>3</v>
      </c>
      <c r="AS17" s="337">
        <f>IFERROR(VLOOKUP($B17,'INSUMOS MARZO'!$A$2:$S$105,17,0),"")</f>
        <v>4115.7160000000003</v>
      </c>
      <c r="AT17" s="205">
        <f t="shared" ref="AT17" si="59">AR17*AS17</f>
        <v>12347.148000000001</v>
      </c>
      <c r="AU17" s="335">
        <f>IFERROR(VLOOKUP($B17,'PEDIDO MARZO'!$A$4:$AD$130,19,0),"NO BD")</f>
        <v>1</v>
      </c>
      <c r="AV17" s="337">
        <f>IFERROR(VLOOKUP($B17,'INSUMOS MARZO'!$A$2:$S$105,17,0),"")</f>
        <v>4115.7160000000003</v>
      </c>
      <c r="AW17" s="205">
        <f t="shared" si="47"/>
        <v>4115.7160000000003</v>
      </c>
      <c r="AX17" s="335">
        <f>IFERROR(VLOOKUP($B17,'PEDIDO MARZO'!$A$4:$AD$130,20,0),"NO BD")</f>
        <v>2</v>
      </c>
      <c r="AY17" s="337">
        <f>IFERROR(VLOOKUP($B17,'INSUMOS MARZO'!$A$2:$S$105,17,0),"")</f>
        <v>4115.7160000000003</v>
      </c>
      <c r="AZ17" s="205">
        <f t="shared" si="48"/>
        <v>8231.4320000000007</v>
      </c>
      <c r="BA17" s="335">
        <f>IFERROR(VLOOKUP($B17,'PEDIDO MARZO'!$A$4:$AD$130,21,0),"NO BD")</f>
        <v>0</v>
      </c>
      <c r="BB17" s="203"/>
      <c r="BC17" s="203"/>
      <c r="BD17" s="335">
        <f>IFERROR(VLOOKUP($B17,'PEDIDO MARZO'!$A$4:$AD$130,22,0),"NO BD")</f>
        <v>4</v>
      </c>
      <c r="BE17" s="337">
        <f>IFERROR(VLOOKUP($B17,'INSUMOS MARZO'!$A$2:$S$105,17,0),"")</f>
        <v>4115.7160000000003</v>
      </c>
      <c r="BF17" s="205">
        <f t="shared" si="50"/>
        <v>16462.864000000001</v>
      </c>
      <c r="BG17" s="335">
        <f>IFERROR(VLOOKUP($B17,'PEDIDO MARZO'!$A$4:$AD$130,23,0),"NO BD")</f>
        <v>15</v>
      </c>
      <c r="BH17" s="337">
        <f>IFERROR(VLOOKUP($B17,'INSUMOS MARZO'!$A$2:$S$105,17,0),"")</f>
        <v>4115.7160000000003</v>
      </c>
      <c r="BI17" s="205">
        <f t="shared" ref="BI17:BI18" si="60">BG17*BH17</f>
        <v>61735.740000000005</v>
      </c>
      <c r="BJ17" s="335">
        <f>IFERROR(VLOOKUP($B17,'PEDIDO MARZO'!$A$4:$AD$130,24,0),"NO BD")</f>
        <v>5</v>
      </c>
      <c r="BK17" s="336">
        <f>IFERROR(VLOOKUP($B17,'INSUMOS MARZO'!$A$2:$S$105,14,0),"")</f>
        <v>6716.8359</v>
      </c>
      <c r="BL17" s="205">
        <f t="shared" si="52"/>
        <v>33584.179499999998</v>
      </c>
      <c r="BM17" s="335">
        <f>IFERROR(VLOOKUP($B17,'PEDIDO MARZO'!$A$4:$AD$130,25,0),"NO BD")</f>
        <v>0</v>
      </c>
      <c r="BN17" s="203"/>
      <c r="BO17" s="203"/>
      <c r="BP17" s="335">
        <f>IFERROR(VLOOKUP($B17,'PEDIDO MARZO'!$A$4:$AD$130,26,0),"NO BD")</f>
        <v>4</v>
      </c>
      <c r="BQ17" s="337">
        <f>IFERROR(VLOOKUP($B17,'INSUMOS MARZO'!$A$2:$S$105,17,0),"")</f>
        <v>4115.7160000000003</v>
      </c>
      <c r="BR17" s="205">
        <f t="shared" si="53"/>
        <v>16462.864000000001</v>
      </c>
      <c r="BS17" s="335">
        <f>IFERROR(VLOOKUP($B17,'PEDIDO MARZO'!$A$4:$AD$130,27,0),"NO BD")</f>
        <v>4</v>
      </c>
      <c r="BT17" s="337">
        <f>IFERROR(VLOOKUP($B17,'INSUMOS MARZO'!$A$2:$S$105,17,0),"")</f>
        <v>4115.7160000000003</v>
      </c>
      <c r="BU17" s="205">
        <f t="shared" si="54"/>
        <v>16462.864000000001</v>
      </c>
      <c r="BV17" s="335">
        <f>IFERROR(VLOOKUP($B17,'PEDIDO MARZO'!$A$4:$AD$130,28,0),"NO BD")</f>
        <v>0</v>
      </c>
      <c r="BW17" s="203"/>
      <c r="BX17" s="203"/>
      <c r="BY17" s="335">
        <f>IFERROR(VLOOKUP($B17,'PEDIDO MARZO'!$A$4:$AD$130,29,0),"NO BD")</f>
        <v>0</v>
      </c>
      <c r="BZ17" s="203"/>
      <c r="CA17" s="203"/>
      <c r="CB17" s="335">
        <f>IFERROR(VLOOKUP($B17,'PEDIDO MARZO'!$A$4:$AD$130,30,0),"NO BD")</f>
        <v>4</v>
      </c>
      <c r="CC17" s="337">
        <f>IFERROR(VLOOKUP($B17,'INSUMOS MARZO'!$A$2:$S$105,17,0),"")</f>
        <v>4115.7160000000003</v>
      </c>
      <c r="CD17" s="205">
        <f t="shared" si="58"/>
        <v>16462.864000000001</v>
      </c>
      <c r="CE17" s="208">
        <f t="shared" si="1"/>
        <v>125</v>
      </c>
      <c r="CF17" s="203">
        <f t="shared" si="8"/>
        <v>0</v>
      </c>
      <c r="CG17" s="335">
        <f>IFERROR(VLOOKUP($B17,'INSUMOS MARZO'!$A$2:$I$105,9,0),"0")</f>
        <v>120</v>
      </c>
      <c r="CH17" s="337">
        <f>IFERROR(VLOOKUP($B17,'INSUMOS MARZO'!$A$2:$S$105,17,0),"")</f>
        <v>4115.7160000000003</v>
      </c>
      <c r="CI17" s="336">
        <f t="shared" si="9"/>
        <v>493885.92000000004</v>
      </c>
      <c r="CJ17" s="335">
        <f>IFERROR(VLOOKUP($B17,'INSUMOS MARZO'!$A$2:$J$105,10,0),"0")</f>
        <v>5</v>
      </c>
      <c r="CK17" s="336">
        <f>IFERROR(VLOOKUP($B17,'INSUMOS MARZO'!$A$2:$S$105,14,0),"")</f>
        <v>6716.8359</v>
      </c>
      <c r="CL17" s="338">
        <f t="shared" si="10"/>
        <v>33584.179499999998</v>
      </c>
      <c r="CM17" s="211">
        <f t="shared" si="11"/>
        <v>527470.09950000001</v>
      </c>
      <c r="CN17" s="350">
        <f t="shared" si="12"/>
        <v>52747.009950000007</v>
      </c>
      <c r="CO17" s="350">
        <f t="shared" si="13"/>
        <v>10021.931890500002</v>
      </c>
      <c r="CP17" s="350">
        <f t="shared" si="14"/>
        <v>590239.0413405</v>
      </c>
      <c r="CQ17" s="190">
        <f t="shared" ref="CQ17:CQ18" si="61">+CG17+CJ17-CE17</f>
        <v>0</v>
      </c>
      <c r="CR17" s="212">
        <f t="shared" si="15"/>
        <v>527470.09950000001</v>
      </c>
      <c r="CS17" s="212" t="b">
        <f t="shared" si="16"/>
        <v>1</v>
      </c>
      <c r="CT17" s="212">
        <f t="shared" si="17"/>
        <v>0</v>
      </c>
    </row>
    <row r="18" spans="1:98" ht="14.45" hidden="1" customHeight="1" x14ac:dyDescent="0.25">
      <c r="A18" s="199">
        <v>13</v>
      </c>
      <c r="B18" s="333">
        <v>38</v>
      </c>
      <c r="C18" s="333" t="s">
        <v>497</v>
      </c>
      <c r="D18" s="334" t="s">
        <v>300</v>
      </c>
      <c r="E18" s="335">
        <f>IFERROR(VLOOKUP($B18,'[5]INSUMOS FEBRERO'!$A$2:$F$105,5,0),"")</f>
        <v>25</v>
      </c>
      <c r="F18" s="335">
        <f>IFERROR(VLOOKUP($B18,'PEDIDO MARZO'!$A$4:$AD$130,5,0),"NO BD")</f>
        <v>104</v>
      </c>
      <c r="G18" s="335">
        <f t="shared" si="2"/>
        <v>79</v>
      </c>
      <c r="H18" s="335">
        <f>IFERROR(VLOOKUP($B18,'PEDIDO MARZO'!$A$4:$AD$130,6,0),"NO BD")</f>
        <v>0</v>
      </c>
      <c r="I18" s="337">
        <f>IFERROR(VLOOKUP($B18,'INSUMOS MARZO'!$A$2:$S$105,17,0),"")</f>
        <v>11100.662</v>
      </c>
      <c r="J18" s="205">
        <f t="shared" si="0"/>
        <v>0</v>
      </c>
      <c r="K18" s="335">
        <f>IFERROR(VLOOKUP($B18,'PEDIDO MARZO'!$A$4:$AD$130,7,0),"NO BD")</f>
        <v>0</v>
      </c>
      <c r="L18" s="337">
        <f>IFERROR(VLOOKUP($B18,'INSUMOS MARZO'!$A$2:$S$105,17,0),"")</f>
        <v>11100.662</v>
      </c>
      <c r="M18" s="207">
        <f t="shared" si="3"/>
        <v>0</v>
      </c>
      <c r="N18" s="335">
        <f>IFERROR(VLOOKUP($B18,'PEDIDO MARZO'!$A$4:$AD$130,8,0),"NO BD")</f>
        <v>0</v>
      </c>
      <c r="O18" s="203"/>
      <c r="P18" s="205">
        <f t="shared" si="4"/>
        <v>0</v>
      </c>
      <c r="Q18" s="335">
        <f>IFERROR(VLOOKUP($B18,'PEDIDO MARZO'!$A$4:$AD$130,9,0),"NO BD")</f>
        <v>0</v>
      </c>
      <c r="R18" s="203"/>
      <c r="S18" s="205">
        <f t="shared" si="5"/>
        <v>0</v>
      </c>
      <c r="T18" s="335">
        <f>IFERROR(VLOOKUP($B18,'PEDIDO MARZO'!$A$4:$AD$130,10,0),"NO BD")</f>
        <v>0</v>
      </c>
      <c r="U18" s="203"/>
      <c r="V18" s="205">
        <f t="shared" si="6"/>
        <v>0</v>
      </c>
      <c r="W18" s="408">
        <f>IFERROR(VLOOKUP($B18,'PEDIDO MARZO'!$A$4:$AD$130,11,0),"NO BD")</f>
        <v>15</v>
      </c>
      <c r="X18" s="337">
        <f>IFERROR(VLOOKUP($B18,'INSUMOS MARZO'!$A$2:$S$105,17,0),"")</f>
        <v>11100.662</v>
      </c>
      <c r="Y18" s="205">
        <f t="shared" si="7"/>
        <v>166509.93</v>
      </c>
      <c r="Z18" s="408">
        <f>IFERROR(VLOOKUP($B18,'PEDIDO MARZO'!$A$4:$AD$130,12,0),"NO BD")</f>
        <v>12</v>
      </c>
      <c r="AA18" s="337">
        <f>IFERROR(VLOOKUP($B18,'INSUMOS MARZO'!$A$2:$S$105,17,0),"")</f>
        <v>11100.662</v>
      </c>
      <c r="AB18" s="205">
        <f t="shared" si="45"/>
        <v>133207.94400000002</v>
      </c>
      <c r="AC18" s="335">
        <f>IFERROR(VLOOKUP($B18,'PEDIDO MARZO'!$A$4:$AD$130,13,0),"NO BD")</f>
        <v>15</v>
      </c>
      <c r="AD18" s="336">
        <f>IFERROR(VLOOKUP($B18,'INSUMOS MARZO'!$A$2:$S$105,14,0),"")</f>
        <v>15622.484399999999</v>
      </c>
      <c r="AE18" s="205">
        <f t="shared" ref="AE18" si="62">AC18*AD18</f>
        <v>234337.266</v>
      </c>
      <c r="AF18" s="408">
        <f>IFERROR(VLOOKUP($B18,'PEDIDO MARZO'!$A$4:$AD$130,14,0),"NO BD")</f>
        <v>5</v>
      </c>
      <c r="AG18" s="337">
        <f>IFERROR(VLOOKUP($B18,'INSUMOS MARZO'!$A$2:$S$105,17,0),"")</f>
        <v>11100.662</v>
      </c>
      <c r="AH18" s="205">
        <f t="shared" ref="AH18" si="63">AF18*AG18</f>
        <v>55503.31</v>
      </c>
      <c r="AI18" s="335">
        <f>IFERROR(VLOOKUP($B18,'PEDIDO MARZO'!$A$4:$AD$130,15,0),"NO BD")</f>
        <v>6</v>
      </c>
      <c r="AJ18" s="336">
        <f>IFERROR(VLOOKUP($B18,'INSUMOS MARZO'!$A$2:$S$105,14,0),"")</f>
        <v>15622.484399999999</v>
      </c>
      <c r="AK18" s="205">
        <f t="shared" si="57"/>
        <v>93734.906399999993</v>
      </c>
      <c r="AL18" s="335">
        <f>IFERROR(VLOOKUP($B18,'PEDIDO MARZO'!$A$4:$AD$130,16,0),"NO BD")</f>
        <v>5</v>
      </c>
      <c r="AM18" s="336">
        <f>IFERROR(VLOOKUP($B18,'INSUMOS MARZO'!$A$2:$S$105,14,0),"")</f>
        <v>15622.484399999999</v>
      </c>
      <c r="AN18" s="205">
        <f t="shared" si="32"/>
        <v>78112.421999999991</v>
      </c>
      <c r="AO18" s="335">
        <f>IFERROR(VLOOKUP($B18,'PEDIDO MARZO'!$A$4:$AD$130,17,0),"NO BD")</f>
        <v>1</v>
      </c>
      <c r="AP18" s="336">
        <f>IFERROR(VLOOKUP($B18,'INSUMOS MARZO'!$A$2:$S$105,14,0),"")</f>
        <v>15622.484399999999</v>
      </c>
      <c r="AQ18" s="205">
        <f t="shared" si="44"/>
        <v>15622.484399999999</v>
      </c>
      <c r="AR18" s="335">
        <f>IFERROR(VLOOKUP($B18,'PEDIDO MARZO'!$A$4:$AD$130,18,0),"NO BD")</f>
        <v>0</v>
      </c>
      <c r="AS18" s="203"/>
      <c r="AT18" s="203"/>
      <c r="AU18" s="335">
        <f>IFERROR(VLOOKUP($B18,'PEDIDO MARZO'!$A$4:$AD$130,19,0),"NO BD")</f>
        <v>0</v>
      </c>
      <c r="AV18" s="203"/>
      <c r="AW18" s="203"/>
      <c r="AX18" s="335">
        <f>IFERROR(VLOOKUP($B18,'PEDIDO MARZO'!$A$4:$AD$130,20,0),"NO BD")</f>
        <v>1</v>
      </c>
      <c r="AY18" s="336">
        <f>IFERROR(VLOOKUP($B18,'INSUMOS MARZO'!$A$2:$S$105,14,0),"")</f>
        <v>15622.484399999999</v>
      </c>
      <c r="AZ18" s="205">
        <f t="shared" si="48"/>
        <v>15622.484399999999</v>
      </c>
      <c r="BA18" s="335">
        <f>IFERROR(VLOOKUP($B18,'PEDIDO MARZO'!$A$4:$AD$130,21,0),"NO BD")</f>
        <v>8</v>
      </c>
      <c r="BB18" s="336">
        <f>IFERROR(VLOOKUP($B18,'INSUMOS MARZO'!$A$2:$S$105,14,0),"")</f>
        <v>15622.484399999999</v>
      </c>
      <c r="BC18" s="205">
        <f t="shared" ref="BC18" si="64">BA18*BB18</f>
        <v>124979.87519999999</v>
      </c>
      <c r="BD18" s="335">
        <f>IFERROR(VLOOKUP($B18,'PEDIDO MARZO'!$A$4:$AD$130,22,0),"NO BD")</f>
        <v>4</v>
      </c>
      <c r="BE18" s="336">
        <f>IFERROR(VLOOKUP($B18,'INSUMOS MARZO'!$A$2:$S$105,14,0),"")</f>
        <v>15622.484399999999</v>
      </c>
      <c r="BF18" s="205">
        <f t="shared" si="50"/>
        <v>62489.937599999997</v>
      </c>
      <c r="BG18" s="335">
        <f>IFERROR(VLOOKUP($B18,'PEDIDO MARZO'!$A$4:$AD$130,23,0),"NO BD")</f>
        <v>6</v>
      </c>
      <c r="BH18" s="336">
        <f>IFERROR(VLOOKUP($B18,'INSUMOS MARZO'!$A$2:$S$105,14,0),"")</f>
        <v>15622.484399999999</v>
      </c>
      <c r="BI18" s="205">
        <f t="shared" si="60"/>
        <v>93734.906399999993</v>
      </c>
      <c r="BJ18" s="335">
        <f>IFERROR(VLOOKUP($B18,'PEDIDO MARZO'!$A$4:$AD$130,24,0),"NO BD")</f>
        <v>6</v>
      </c>
      <c r="BK18" s="336">
        <f>IFERROR(VLOOKUP($B18,'INSUMOS MARZO'!$A$2:$S$105,14,0),"")</f>
        <v>15622.484399999999</v>
      </c>
      <c r="BL18" s="205">
        <f t="shared" si="52"/>
        <v>93734.906399999993</v>
      </c>
      <c r="BM18" s="335">
        <f>IFERROR(VLOOKUP($B18,'PEDIDO MARZO'!$A$4:$AD$130,25,0),"NO BD")</f>
        <v>0</v>
      </c>
      <c r="BN18" s="203"/>
      <c r="BO18" s="203"/>
      <c r="BP18" s="335">
        <f>IFERROR(VLOOKUP($B18,'PEDIDO MARZO'!$A$4:$AD$130,26,0),"NO BD")</f>
        <v>4</v>
      </c>
      <c r="BQ18" s="336">
        <f>IFERROR(VLOOKUP($B18,'INSUMOS MARZO'!$A$2:$S$105,14,0),"")</f>
        <v>15622.484399999999</v>
      </c>
      <c r="BR18" s="205">
        <f t="shared" si="53"/>
        <v>62489.937599999997</v>
      </c>
      <c r="BS18" s="335">
        <f>IFERROR(VLOOKUP($B18,'PEDIDO MARZO'!$A$4:$AD$130,27,0),"NO BD")</f>
        <v>4</v>
      </c>
      <c r="BT18" s="336">
        <f>IFERROR(VLOOKUP($B18,'INSUMOS MARZO'!$A$2:$S$105,14,0),"")</f>
        <v>15622.484399999999</v>
      </c>
      <c r="BU18" s="205">
        <f t="shared" si="54"/>
        <v>62489.937599999997</v>
      </c>
      <c r="BV18" s="335">
        <f>IFERROR(VLOOKUP($B18,'PEDIDO MARZO'!$A$4:$AD$130,28,0),"NO BD")</f>
        <v>10</v>
      </c>
      <c r="BW18" s="336">
        <f>IFERROR(VLOOKUP($B18,'INSUMOS MARZO'!$A$2:$S$105,14,0),"")</f>
        <v>15622.484399999999</v>
      </c>
      <c r="BX18" s="205">
        <f t="shared" ref="BX18" si="65">BV18*BW18</f>
        <v>156224.84399999998</v>
      </c>
      <c r="BY18" s="335">
        <f>IFERROR(VLOOKUP($B18,'PEDIDO MARZO'!$A$4:$AD$130,29,0),"NO BD")</f>
        <v>2</v>
      </c>
      <c r="BZ18" s="336">
        <f>IFERROR(VLOOKUP($B18,'INSUMOS MARZO'!$A$2:$S$105,14,0),"")</f>
        <v>15622.484399999999</v>
      </c>
      <c r="CA18" s="205">
        <f t="shared" ref="CA18" si="66">BY18*BZ18</f>
        <v>31244.968799999999</v>
      </c>
      <c r="CB18" s="335">
        <f>IFERROR(VLOOKUP($B18,'PEDIDO MARZO'!$A$4:$AD$130,30,0),"NO BD")</f>
        <v>0</v>
      </c>
      <c r="CC18" s="203"/>
      <c r="CD18" s="203"/>
      <c r="CE18" s="208">
        <f t="shared" si="1"/>
        <v>104</v>
      </c>
      <c r="CF18" s="203">
        <f t="shared" si="8"/>
        <v>0</v>
      </c>
      <c r="CG18" s="335">
        <v>32</v>
      </c>
      <c r="CH18" s="337">
        <f>IFERROR(VLOOKUP($B18,'INSUMOS MARZO'!$A$2:$S$105,17,0),"")</f>
        <v>11100.662</v>
      </c>
      <c r="CI18" s="336">
        <f t="shared" si="9"/>
        <v>355221.18400000001</v>
      </c>
      <c r="CJ18" s="335">
        <v>72</v>
      </c>
      <c r="CK18" s="336">
        <f>IFERROR(VLOOKUP($B18,'INSUMOS MARZO'!$A$2:$S$105,14,0),"")</f>
        <v>15622.484399999999</v>
      </c>
      <c r="CL18" s="338">
        <f t="shared" si="10"/>
        <v>1124818.8768</v>
      </c>
      <c r="CM18" s="211">
        <f t="shared" si="11"/>
        <v>1480040.0607999999</v>
      </c>
      <c r="CN18" s="350">
        <f t="shared" si="12"/>
        <v>148004.00607999999</v>
      </c>
      <c r="CO18" s="350">
        <f t="shared" si="13"/>
        <v>28120.761155199998</v>
      </c>
      <c r="CP18" s="350">
        <f t="shared" si="14"/>
        <v>1656164.8280351998</v>
      </c>
      <c r="CQ18" s="190">
        <f t="shared" si="61"/>
        <v>0</v>
      </c>
      <c r="CR18" s="212">
        <f>+CI18+CL18</f>
        <v>1480040.0608000001</v>
      </c>
      <c r="CS18" s="212" t="b">
        <f t="shared" si="16"/>
        <v>1</v>
      </c>
      <c r="CT18" s="212">
        <f t="shared" si="17"/>
        <v>0</v>
      </c>
    </row>
    <row r="19" spans="1:98" ht="14.45" hidden="1" customHeight="1" x14ac:dyDescent="0.25">
      <c r="A19" s="199">
        <v>14</v>
      </c>
      <c r="B19" s="333">
        <v>41</v>
      </c>
      <c r="C19" s="333" t="s">
        <v>517</v>
      </c>
      <c r="D19" s="334" t="s">
        <v>301</v>
      </c>
      <c r="E19" s="335">
        <f>IFERROR(VLOOKUP($B19,'[5]INSUMOS FEBRERO'!$A$2:$F$105,5,0),"")</f>
        <v>25</v>
      </c>
      <c r="F19" s="335">
        <f>IFERROR(VLOOKUP($B19,'PEDIDO MARZO'!$A$4:$AD$130,5,0),"NO BD")</f>
        <v>0</v>
      </c>
      <c r="G19" s="335">
        <f t="shared" si="2"/>
        <v>-25</v>
      </c>
      <c r="H19" s="335">
        <f>IFERROR(VLOOKUP($B19,'PEDIDO MARZO'!$A$4:$AD$130,6,0),"NO BD")</f>
        <v>0</v>
      </c>
      <c r="I19" s="337">
        <f>IFERROR(VLOOKUP($B19,'INSUMOS MARZO'!$A$2:$S$105,17,0),"")</f>
        <v>7034.3429999999989</v>
      </c>
      <c r="J19" s="205">
        <f t="shared" si="0"/>
        <v>0</v>
      </c>
      <c r="K19" s="335">
        <f>IFERROR(VLOOKUP($B19,'PEDIDO MARZO'!$A$4:$AD$130,7,0),"NO BD")</f>
        <v>0</v>
      </c>
      <c r="L19" s="337">
        <f>IFERROR(VLOOKUP($B19,'INSUMOS MARZO'!$A$2:$S$105,17,0),"")</f>
        <v>7034.3429999999989</v>
      </c>
      <c r="M19" s="207">
        <f t="shared" si="3"/>
        <v>0</v>
      </c>
      <c r="N19" s="335">
        <f>IFERROR(VLOOKUP($B19,'PEDIDO MARZO'!$A$4:$AD$130,8,0),"NO BD")</f>
        <v>0</v>
      </c>
      <c r="O19" s="203"/>
      <c r="P19" s="205">
        <f t="shared" si="4"/>
        <v>0</v>
      </c>
      <c r="Q19" s="335">
        <f>IFERROR(VLOOKUP($B19,'PEDIDO MARZO'!$A$4:$AD$130,9,0),"NO BD")</f>
        <v>0</v>
      </c>
      <c r="R19" s="203"/>
      <c r="S19" s="205">
        <f t="shared" si="5"/>
        <v>0</v>
      </c>
      <c r="T19" s="335">
        <f>IFERROR(VLOOKUP($B19,'PEDIDO MARZO'!$A$4:$AD$130,10,0),"NO BD")</f>
        <v>0</v>
      </c>
      <c r="U19" s="203"/>
      <c r="V19" s="205">
        <f t="shared" si="6"/>
        <v>0</v>
      </c>
      <c r="W19" s="335">
        <f>IFERROR(VLOOKUP($B19,'PEDIDO MARZO'!$A$4:$AD$130,11,0),"NO BD")</f>
        <v>0</v>
      </c>
      <c r="X19" s="203"/>
      <c r="Y19" s="205">
        <f t="shared" si="7"/>
        <v>0</v>
      </c>
      <c r="Z19" s="335">
        <f>IFERROR(VLOOKUP($B19,'PEDIDO MARZO'!$A$4:$AD$130,12,0),"NO BD")</f>
        <v>0</v>
      </c>
      <c r="AA19" s="203"/>
      <c r="AB19" s="203"/>
      <c r="AC19" s="335">
        <f>IFERROR(VLOOKUP($B19,'PEDIDO MARZO'!$A$4:$AD$130,13,0),"NO BD")</f>
        <v>0</v>
      </c>
      <c r="AD19" s="203"/>
      <c r="AE19" s="203"/>
      <c r="AF19" s="335">
        <f>IFERROR(VLOOKUP($B19,'PEDIDO MARZO'!$A$4:$AD$130,14,0),"NO BD")</f>
        <v>0</v>
      </c>
      <c r="AG19" s="203"/>
      <c r="AH19" s="203"/>
      <c r="AI19" s="335">
        <f>IFERROR(VLOOKUP($B19,'PEDIDO MARZO'!$A$4:$AD$130,15,0),"NO BD")</f>
        <v>0</v>
      </c>
      <c r="AJ19" s="203"/>
      <c r="AK19" s="203"/>
      <c r="AL19" s="335">
        <f>IFERROR(VLOOKUP($B19,'PEDIDO MARZO'!$A$4:$AD$130,16,0),"NO BD")</f>
        <v>0</v>
      </c>
      <c r="AM19" s="203"/>
      <c r="AN19" s="205">
        <f t="shared" si="32"/>
        <v>0</v>
      </c>
      <c r="AO19" s="335">
        <f>IFERROR(VLOOKUP($B19,'PEDIDO MARZO'!$A$4:$AD$130,17,0),"NO BD")</f>
        <v>0</v>
      </c>
      <c r="AP19" s="203"/>
      <c r="AQ19" s="203"/>
      <c r="AR19" s="335">
        <f>IFERROR(VLOOKUP($B19,'PEDIDO MARZO'!$A$4:$AD$130,18,0),"NO BD")</f>
        <v>0</v>
      </c>
      <c r="AS19" s="203"/>
      <c r="AT19" s="203"/>
      <c r="AU19" s="335">
        <f>IFERROR(VLOOKUP($B19,'PEDIDO MARZO'!$A$4:$AD$130,19,0),"NO BD")</f>
        <v>0</v>
      </c>
      <c r="AV19" s="203"/>
      <c r="AW19" s="203"/>
      <c r="AX19" s="335">
        <f>IFERROR(VLOOKUP($B19,'PEDIDO MARZO'!$A$4:$AD$130,20,0),"NO BD")</f>
        <v>0</v>
      </c>
      <c r="AY19" s="203"/>
      <c r="AZ19" s="203"/>
      <c r="BA19" s="335">
        <f>IFERROR(VLOOKUP($B19,'PEDIDO MARZO'!$A$4:$AD$130,21,0),"NO BD")</f>
        <v>0</v>
      </c>
      <c r="BB19" s="203"/>
      <c r="BC19" s="203"/>
      <c r="BD19" s="335">
        <f>IFERROR(VLOOKUP($B19,'PEDIDO MARZO'!$A$4:$AD$130,22,0),"NO BD")</f>
        <v>0</v>
      </c>
      <c r="BE19" s="203"/>
      <c r="BF19" s="203"/>
      <c r="BG19" s="335">
        <f>IFERROR(VLOOKUP($B19,'PEDIDO MARZO'!$A$4:$AD$130,23,0),"NO BD")</f>
        <v>0</v>
      </c>
      <c r="BH19" s="203"/>
      <c r="BI19" s="203"/>
      <c r="BJ19" s="335">
        <f>IFERROR(VLOOKUP($B19,'PEDIDO MARZO'!$A$4:$AD$130,24,0),"NO BD")</f>
        <v>0</v>
      </c>
      <c r="BK19" s="203"/>
      <c r="BL19" s="203"/>
      <c r="BM19" s="335">
        <f>IFERROR(VLOOKUP($B19,'PEDIDO MARZO'!$A$4:$AD$130,25,0),"NO BD")</f>
        <v>0</v>
      </c>
      <c r="BN19" s="203"/>
      <c r="BO19" s="203"/>
      <c r="BP19" s="335">
        <f>IFERROR(VLOOKUP($B19,'PEDIDO MARZO'!$A$4:$AD$130,26,0),"NO BD")</f>
        <v>0</v>
      </c>
      <c r="BQ19" s="203"/>
      <c r="BR19" s="203"/>
      <c r="BS19" s="335">
        <f>IFERROR(VLOOKUP($B19,'PEDIDO MARZO'!$A$4:$AD$130,27,0),"NO BD")</f>
        <v>0</v>
      </c>
      <c r="BT19" s="203"/>
      <c r="BU19" s="203"/>
      <c r="BV19" s="335">
        <f>IFERROR(VLOOKUP($B19,'PEDIDO MARZO'!$A$4:$AD$130,28,0),"NO BD")</f>
        <v>0</v>
      </c>
      <c r="BW19" s="203"/>
      <c r="BX19" s="203"/>
      <c r="BY19" s="335">
        <f>IFERROR(VLOOKUP($B19,'PEDIDO MARZO'!$A$4:$AD$130,29,0),"NO BD")</f>
        <v>0</v>
      </c>
      <c r="BZ19" s="203"/>
      <c r="CA19" s="203"/>
      <c r="CB19" s="335">
        <f>IFERROR(VLOOKUP($B19,'PEDIDO MARZO'!$A$4:$AD$130,30,0),"NO BD")</f>
        <v>0</v>
      </c>
      <c r="CC19" s="203"/>
      <c r="CD19" s="203"/>
      <c r="CE19" s="208">
        <f t="shared" si="1"/>
        <v>0</v>
      </c>
      <c r="CF19" s="203">
        <f t="shared" si="8"/>
        <v>0</v>
      </c>
      <c r="CG19" s="335">
        <v>0</v>
      </c>
      <c r="CH19" s="337">
        <f>IFERROR(VLOOKUP($B19,'INSUMOS MARZO'!$A$2:$S$105,17,0),"")</f>
        <v>7034.3429999999989</v>
      </c>
      <c r="CI19" s="336">
        <f t="shared" si="9"/>
        <v>0</v>
      </c>
      <c r="CJ19" s="335">
        <f>IFERROR(VLOOKUP($B19,'INSUMOS MARZO'!$A$2:$J$105,10,0),"0")</f>
        <v>0</v>
      </c>
      <c r="CK19" s="336">
        <f>IFERROR(VLOOKUP($B19,'INSUMOS MARZO'!$A$2:$S$105,14,0),"")</f>
        <v>12537.904499999999</v>
      </c>
      <c r="CL19" s="338">
        <f t="shared" si="10"/>
        <v>0</v>
      </c>
      <c r="CM19" s="211">
        <f t="shared" si="11"/>
        <v>0</v>
      </c>
      <c r="CN19" s="350">
        <f t="shared" si="12"/>
        <v>0</v>
      </c>
      <c r="CO19" s="350">
        <f t="shared" si="13"/>
        <v>0</v>
      </c>
      <c r="CP19" s="350">
        <f t="shared" si="14"/>
        <v>0</v>
      </c>
      <c r="CR19" s="212">
        <f t="shared" si="15"/>
        <v>0</v>
      </c>
      <c r="CS19" s="212" t="b">
        <f t="shared" si="16"/>
        <v>1</v>
      </c>
      <c r="CT19" s="212">
        <f t="shared" si="17"/>
        <v>0</v>
      </c>
    </row>
    <row r="20" spans="1:98" ht="12.6" hidden="1" customHeight="1" x14ac:dyDescent="0.25">
      <c r="A20" s="199">
        <v>15</v>
      </c>
      <c r="B20" s="333">
        <v>44</v>
      </c>
      <c r="C20" s="333" t="s">
        <v>503</v>
      </c>
      <c r="D20" s="334" t="s">
        <v>302</v>
      </c>
      <c r="E20" s="335">
        <f>IFERROR(VLOOKUP($B20,'[5]INSUMOS FEBRERO'!$A$2:$F$105,5,0),"")</f>
        <v>6</v>
      </c>
      <c r="F20" s="335">
        <f>IFERROR(VLOOKUP($B20,'PEDIDO MARZO'!$A$4:$AD$130,5,0),"NO BD")</f>
        <v>0</v>
      </c>
      <c r="G20" s="335">
        <f t="shared" si="2"/>
        <v>-6</v>
      </c>
      <c r="H20" s="335">
        <f>IFERROR(VLOOKUP($B20,'PEDIDO MARZO'!$A$4:$AD$130,6,0),"NO BD")</f>
        <v>0</v>
      </c>
      <c r="I20" s="337">
        <f>IFERROR(VLOOKUP($B20,'INSUMOS MARZO'!$A$2:$S$105,17,0),"")</f>
        <v>2787.2520000000004</v>
      </c>
      <c r="J20" s="205">
        <f t="shared" si="0"/>
        <v>0</v>
      </c>
      <c r="K20" s="335">
        <f>IFERROR(VLOOKUP($B20,'PEDIDO MARZO'!$A$4:$AD$130,7,0),"NO BD")</f>
        <v>0</v>
      </c>
      <c r="L20" s="337">
        <f>IFERROR(VLOOKUP($B20,'INSUMOS MARZO'!$A$2:$S$105,17,0),"")</f>
        <v>2787.2520000000004</v>
      </c>
      <c r="M20" s="207">
        <f t="shared" si="3"/>
        <v>0</v>
      </c>
      <c r="N20" s="335">
        <f>IFERROR(VLOOKUP($B20,'PEDIDO MARZO'!$A$4:$AD$130,8,0),"NO BD")</f>
        <v>0</v>
      </c>
      <c r="O20" s="337">
        <f>IFERROR(VLOOKUP($B20,'INSUMOS MARZO'!$A$2:$S$105,17,0),"")</f>
        <v>2787.2520000000004</v>
      </c>
      <c r="P20" s="205">
        <f t="shared" si="4"/>
        <v>0</v>
      </c>
      <c r="Q20" s="335">
        <f>IFERROR(VLOOKUP($B20,'PEDIDO MARZO'!$A$4:$AD$130,9,0),"NO BD")</f>
        <v>0</v>
      </c>
      <c r="R20" s="203"/>
      <c r="S20" s="205">
        <f t="shared" si="5"/>
        <v>0</v>
      </c>
      <c r="T20" s="335">
        <f>IFERROR(VLOOKUP($B20,'PEDIDO MARZO'!$A$4:$AD$130,10,0),"NO BD")</f>
        <v>0</v>
      </c>
      <c r="U20" s="203"/>
      <c r="V20" s="205">
        <f t="shared" si="6"/>
        <v>0</v>
      </c>
      <c r="W20" s="335">
        <f>IFERROR(VLOOKUP($B20,'PEDIDO MARZO'!$A$4:$AD$130,11,0),"NO BD")</f>
        <v>0</v>
      </c>
      <c r="X20" s="203"/>
      <c r="Y20" s="205">
        <f t="shared" si="7"/>
        <v>0</v>
      </c>
      <c r="Z20" s="335">
        <f>IFERROR(VLOOKUP($B20,'PEDIDO MARZO'!$A$4:$AD$130,12,0),"NO BD")</f>
        <v>0</v>
      </c>
      <c r="AA20" s="203"/>
      <c r="AB20" s="203"/>
      <c r="AC20" s="335">
        <f>IFERROR(VLOOKUP($B20,'PEDIDO MARZO'!$A$4:$AD$130,13,0),"NO BD")</f>
        <v>0</v>
      </c>
      <c r="AD20" s="203"/>
      <c r="AE20" s="203"/>
      <c r="AF20" s="335">
        <f>IFERROR(VLOOKUP($B20,'PEDIDO MARZO'!$A$4:$AD$130,14,0),"NO BD")</f>
        <v>0</v>
      </c>
      <c r="AG20" s="203"/>
      <c r="AH20" s="203"/>
      <c r="AI20" s="335">
        <f>IFERROR(VLOOKUP($B20,'PEDIDO MARZO'!$A$4:$AD$130,15,0),"NO BD")</f>
        <v>0</v>
      </c>
      <c r="AJ20" s="203"/>
      <c r="AK20" s="203"/>
      <c r="AL20" s="335">
        <f>IFERROR(VLOOKUP($B20,'PEDIDO MARZO'!$A$4:$AD$130,16,0),"NO BD")</f>
        <v>0</v>
      </c>
      <c r="AM20" s="203"/>
      <c r="AN20" s="205">
        <f t="shared" si="32"/>
        <v>0</v>
      </c>
      <c r="AO20" s="335">
        <f>IFERROR(VLOOKUP($B20,'PEDIDO MARZO'!$A$4:$AD$130,17,0),"NO BD")</f>
        <v>0</v>
      </c>
      <c r="AP20" s="203"/>
      <c r="AQ20" s="203"/>
      <c r="AR20" s="335">
        <f>IFERROR(VLOOKUP($B20,'PEDIDO MARZO'!$A$4:$AD$130,18,0),"NO BD")</f>
        <v>0</v>
      </c>
      <c r="AS20" s="203"/>
      <c r="AT20" s="203"/>
      <c r="AU20" s="335">
        <f>IFERROR(VLOOKUP($B20,'PEDIDO MARZO'!$A$4:$AD$130,19,0),"NO BD")</f>
        <v>0</v>
      </c>
      <c r="AV20" s="203"/>
      <c r="AW20" s="203"/>
      <c r="AX20" s="335">
        <f>IFERROR(VLOOKUP($B20,'PEDIDO MARZO'!$A$4:$AD$130,20,0),"NO BD")</f>
        <v>0</v>
      </c>
      <c r="AY20" s="203"/>
      <c r="AZ20" s="203"/>
      <c r="BA20" s="335">
        <f>IFERROR(VLOOKUP($B20,'PEDIDO MARZO'!$A$4:$AD$130,21,0),"NO BD")</f>
        <v>0</v>
      </c>
      <c r="BB20" s="203"/>
      <c r="BC20" s="203"/>
      <c r="BD20" s="335">
        <f>IFERROR(VLOOKUP($B20,'PEDIDO MARZO'!$A$4:$AD$130,22,0),"NO BD")</f>
        <v>0</v>
      </c>
      <c r="BE20" s="203"/>
      <c r="BF20" s="203"/>
      <c r="BG20" s="335">
        <f>IFERROR(VLOOKUP($B20,'PEDIDO MARZO'!$A$4:$AD$130,23,0),"NO BD")</f>
        <v>0</v>
      </c>
      <c r="BH20" s="203"/>
      <c r="BI20" s="203"/>
      <c r="BJ20" s="335">
        <f>IFERROR(VLOOKUP($B20,'PEDIDO MARZO'!$A$4:$AD$130,24,0),"NO BD")</f>
        <v>0</v>
      </c>
      <c r="BK20" s="203"/>
      <c r="BL20" s="203"/>
      <c r="BM20" s="335">
        <f>IFERROR(VLOOKUP($B20,'PEDIDO MARZO'!$A$4:$AD$130,25,0),"NO BD")</f>
        <v>0</v>
      </c>
      <c r="BN20" s="203"/>
      <c r="BO20" s="203"/>
      <c r="BP20" s="335">
        <f>IFERROR(VLOOKUP($B20,'PEDIDO MARZO'!$A$4:$AD$130,26,0),"NO BD")</f>
        <v>0</v>
      </c>
      <c r="BQ20" s="203"/>
      <c r="BR20" s="203"/>
      <c r="BS20" s="335">
        <f>IFERROR(VLOOKUP($B20,'PEDIDO MARZO'!$A$4:$AD$130,27,0),"NO BD")</f>
        <v>0</v>
      </c>
      <c r="BT20" s="203"/>
      <c r="BU20" s="203"/>
      <c r="BV20" s="335">
        <f>IFERROR(VLOOKUP($B20,'PEDIDO MARZO'!$A$4:$AD$130,28,0),"NO BD")</f>
        <v>0</v>
      </c>
      <c r="BW20" s="203"/>
      <c r="BX20" s="203"/>
      <c r="BY20" s="335">
        <f>IFERROR(VLOOKUP($B20,'PEDIDO MARZO'!$A$4:$AD$130,29,0),"NO BD")</f>
        <v>0</v>
      </c>
      <c r="BZ20" s="203"/>
      <c r="CA20" s="203"/>
      <c r="CB20" s="335">
        <f>IFERROR(VLOOKUP($B20,'PEDIDO MARZO'!$A$4:$AD$130,30,0),"NO BD")</f>
        <v>0</v>
      </c>
      <c r="CC20" s="203"/>
      <c r="CD20" s="203"/>
      <c r="CE20" s="208">
        <f t="shared" si="1"/>
        <v>0</v>
      </c>
      <c r="CF20" s="203">
        <f t="shared" si="8"/>
        <v>0</v>
      </c>
      <c r="CG20" s="335">
        <v>0</v>
      </c>
      <c r="CH20" s="337">
        <f>IFERROR(VLOOKUP($B20,'INSUMOS MARZO'!$A$2:$S$105,17,0),"")</f>
        <v>2787.2520000000004</v>
      </c>
      <c r="CI20" s="336">
        <f t="shared" si="9"/>
        <v>0</v>
      </c>
      <c r="CJ20" s="335">
        <f>IFERROR(VLOOKUP($B20,'INSUMOS MARZO'!$A$2:$J$105,10,0),"0")</f>
        <v>0</v>
      </c>
      <c r="CK20" s="336">
        <f>IFERROR(VLOOKUP($B20,'INSUMOS MARZO'!$A$2:$S$105,14,0),"")</f>
        <v>5373.6579000000002</v>
      </c>
      <c r="CL20" s="338">
        <f t="shared" si="10"/>
        <v>0</v>
      </c>
      <c r="CM20" s="211">
        <f t="shared" si="11"/>
        <v>0</v>
      </c>
      <c r="CN20" s="350">
        <f t="shared" si="12"/>
        <v>0</v>
      </c>
      <c r="CO20" s="350">
        <f t="shared" si="13"/>
        <v>0</v>
      </c>
      <c r="CP20" s="350">
        <f t="shared" si="14"/>
        <v>0</v>
      </c>
      <c r="CR20" s="212">
        <f t="shared" si="15"/>
        <v>0</v>
      </c>
      <c r="CS20" s="212" t="b">
        <f t="shared" si="16"/>
        <v>1</v>
      </c>
      <c r="CT20" s="212">
        <f t="shared" si="17"/>
        <v>0</v>
      </c>
    </row>
    <row r="21" spans="1:98" ht="14.45" hidden="1" customHeight="1" x14ac:dyDescent="0.25">
      <c r="A21" s="199">
        <v>16</v>
      </c>
      <c r="B21" s="333">
        <v>46</v>
      </c>
      <c r="C21" s="333" t="s">
        <v>506</v>
      </c>
      <c r="D21" s="334" t="s">
        <v>303</v>
      </c>
      <c r="E21" s="335">
        <f>IFERROR(VLOOKUP($B21,'[5]INSUMOS FEBRERO'!$A$2:$F$105,5,0),"")</f>
        <v>25</v>
      </c>
      <c r="F21" s="335">
        <f>IFERROR(VLOOKUP($B21,'PEDIDO MARZO'!$A$4:$AD$130,5,0),"NO BD")</f>
        <v>10</v>
      </c>
      <c r="G21" s="335">
        <f t="shared" si="2"/>
        <v>-15</v>
      </c>
      <c r="H21" s="335">
        <f>IFERROR(VLOOKUP($B21,'PEDIDO MARZO'!$A$4:$AD$130,6,0),"NO BD")</f>
        <v>0</v>
      </c>
      <c r="I21" s="337">
        <f>IFERROR(VLOOKUP($B21,'INSUMOS MARZO'!$A$2:$S$105,17,0),"")</f>
        <v>7739.5640000000021</v>
      </c>
      <c r="J21" s="205">
        <f t="shared" si="0"/>
        <v>0</v>
      </c>
      <c r="K21" s="335">
        <f>IFERROR(VLOOKUP($B21,'PEDIDO MARZO'!$A$4:$AD$130,7,0),"NO BD")</f>
        <v>0</v>
      </c>
      <c r="L21" s="337">
        <f>IFERROR(VLOOKUP($B21,'INSUMOS MARZO'!$A$2:$S$105,17,0),"")</f>
        <v>7739.5640000000021</v>
      </c>
      <c r="M21" s="207">
        <f t="shared" si="3"/>
        <v>0</v>
      </c>
      <c r="N21" s="335">
        <f>IFERROR(VLOOKUP($B21,'PEDIDO MARZO'!$A$4:$AD$130,8,0),"NO BD")</f>
        <v>0</v>
      </c>
      <c r="O21" s="203"/>
      <c r="P21" s="205">
        <f t="shared" si="4"/>
        <v>0</v>
      </c>
      <c r="Q21" s="335">
        <f>IFERROR(VLOOKUP($B21,'PEDIDO MARZO'!$A$4:$AD$130,9,0),"NO BD")</f>
        <v>0</v>
      </c>
      <c r="R21" s="203"/>
      <c r="S21" s="205">
        <f t="shared" si="5"/>
        <v>0</v>
      </c>
      <c r="T21" s="335">
        <f>IFERROR(VLOOKUP($B21,'PEDIDO MARZO'!$A$4:$AD$130,10,0),"NO BD")</f>
        <v>0</v>
      </c>
      <c r="U21" s="203"/>
      <c r="V21" s="205">
        <f t="shared" si="6"/>
        <v>0</v>
      </c>
      <c r="W21" s="335">
        <f>IFERROR(VLOOKUP($B21,'PEDIDO MARZO'!$A$4:$AD$130,11,0),"NO BD")</f>
        <v>0</v>
      </c>
      <c r="X21" s="203"/>
      <c r="Y21" s="205">
        <f t="shared" si="7"/>
        <v>0</v>
      </c>
      <c r="Z21" s="335">
        <f>IFERROR(VLOOKUP($B21,'PEDIDO MARZO'!$A$4:$AD$130,12,0),"NO BD")</f>
        <v>0</v>
      </c>
      <c r="AA21" s="203"/>
      <c r="AB21" s="203"/>
      <c r="AC21" s="335">
        <f>IFERROR(VLOOKUP($B21,'PEDIDO MARZO'!$A$4:$AD$130,13,0),"NO BD")</f>
        <v>0</v>
      </c>
      <c r="AD21" s="203"/>
      <c r="AE21" s="203"/>
      <c r="AF21" s="335">
        <f>IFERROR(VLOOKUP($B21,'PEDIDO MARZO'!$A$4:$AD$130,14,0),"NO BD")</f>
        <v>0</v>
      </c>
      <c r="AG21" s="203"/>
      <c r="AH21" s="203"/>
      <c r="AI21" s="335">
        <f>IFERROR(VLOOKUP($B21,'PEDIDO MARZO'!$A$4:$AD$130,15,0),"NO BD")</f>
        <v>10</v>
      </c>
      <c r="AJ21" s="337">
        <f>IFERROR(VLOOKUP($B21,'INSUMOS MARZO'!$A$2:$S$105,17,0),"")</f>
        <v>7739.5640000000021</v>
      </c>
      <c r="AK21" s="205">
        <f t="shared" ref="AK21:AK22" si="67">AI21*AJ21</f>
        <v>77395.640000000014</v>
      </c>
      <c r="AL21" s="335">
        <f>IFERROR(VLOOKUP($B21,'PEDIDO MARZO'!$A$4:$AD$130,16,0),"NO BD")</f>
        <v>0</v>
      </c>
      <c r="AM21" s="203"/>
      <c r="AN21" s="205">
        <f t="shared" si="32"/>
        <v>0</v>
      </c>
      <c r="AO21" s="335">
        <f>IFERROR(VLOOKUP($B21,'PEDIDO MARZO'!$A$4:$AD$130,17,0),"NO BD")</f>
        <v>0</v>
      </c>
      <c r="AP21" s="203"/>
      <c r="AQ21" s="203"/>
      <c r="AR21" s="335">
        <f>IFERROR(VLOOKUP($B21,'PEDIDO MARZO'!$A$4:$AD$130,18,0),"NO BD")</f>
        <v>0</v>
      </c>
      <c r="AS21" s="203"/>
      <c r="AT21" s="203"/>
      <c r="AU21" s="335">
        <f>IFERROR(VLOOKUP($B21,'PEDIDO MARZO'!$A$4:$AD$130,19,0),"NO BD")</f>
        <v>0</v>
      </c>
      <c r="AV21" s="203"/>
      <c r="AW21" s="203"/>
      <c r="AX21" s="335">
        <f>IFERROR(VLOOKUP($B21,'PEDIDO MARZO'!$A$4:$AD$130,20,0),"NO BD")</f>
        <v>0</v>
      </c>
      <c r="AY21" s="203"/>
      <c r="AZ21" s="203"/>
      <c r="BA21" s="335">
        <f>IFERROR(VLOOKUP($B21,'PEDIDO MARZO'!$A$4:$AD$130,21,0),"NO BD")</f>
        <v>0</v>
      </c>
      <c r="BB21" s="203"/>
      <c r="BC21" s="203"/>
      <c r="BD21" s="335">
        <f>IFERROR(VLOOKUP($B21,'PEDIDO MARZO'!$A$4:$AD$130,22,0),"NO BD")</f>
        <v>0</v>
      </c>
      <c r="BE21" s="203"/>
      <c r="BF21" s="203"/>
      <c r="BG21" s="335">
        <f>IFERROR(VLOOKUP($B21,'PEDIDO MARZO'!$A$4:$AD$130,23,0),"NO BD")</f>
        <v>0</v>
      </c>
      <c r="BH21" s="203"/>
      <c r="BI21" s="203"/>
      <c r="BJ21" s="335">
        <f>IFERROR(VLOOKUP($B21,'PEDIDO MARZO'!$A$4:$AD$130,24,0),"NO BD")</f>
        <v>0</v>
      </c>
      <c r="BK21" s="203"/>
      <c r="BL21" s="203"/>
      <c r="BM21" s="335">
        <f>IFERROR(VLOOKUP($B21,'PEDIDO MARZO'!$A$4:$AD$130,25,0),"NO BD")</f>
        <v>0</v>
      </c>
      <c r="BN21" s="203"/>
      <c r="BO21" s="203"/>
      <c r="BP21" s="335">
        <f>IFERROR(VLOOKUP($B21,'PEDIDO MARZO'!$A$4:$AD$130,26,0),"NO BD")</f>
        <v>0</v>
      </c>
      <c r="BQ21" s="203"/>
      <c r="BR21" s="203"/>
      <c r="BS21" s="335">
        <f>IFERROR(VLOOKUP($B21,'PEDIDO MARZO'!$A$4:$AD$130,27,0),"NO BD")</f>
        <v>0</v>
      </c>
      <c r="BT21" s="203"/>
      <c r="BU21" s="203"/>
      <c r="BV21" s="335">
        <f>IFERROR(VLOOKUP($B21,'PEDIDO MARZO'!$A$4:$AD$130,28,0),"NO BD")</f>
        <v>0</v>
      </c>
      <c r="BW21" s="203"/>
      <c r="BX21" s="203"/>
      <c r="BY21" s="335">
        <f>IFERROR(VLOOKUP($B21,'PEDIDO MARZO'!$A$4:$AD$130,29,0),"NO BD")</f>
        <v>0</v>
      </c>
      <c r="BZ21" s="203"/>
      <c r="CA21" s="203"/>
      <c r="CB21" s="335">
        <f>IFERROR(VLOOKUP($B21,'PEDIDO MARZO'!$A$4:$AD$130,30,0),"NO BD")</f>
        <v>0</v>
      </c>
      <c r="CC21" s="203"/>
      <c r="CD21" s="203"/>
      <c r="CE21" s="208">
        <f t="shared" si="1"/>
        <v>10</v>
      </c>
      <c r="CF21" s="203">
        <f t="shared" si="8"/>
        <v>0</v>
      </c>
      <c r="CG21" s="335">
        <v>10</v>
      </c>
      <c r="CH21" s="337">
        <f>IFERROR(VLOOKUP($B21,'INSUMOS MARZO'!$A$2:$S$105,17,0),"")</f>
        <v>7739.5640000000021</v>
      </c>
      <c r="CI21" s="336">
        <f t="shared" si="9"/>
        <v>77395.640000000014</v>
      </c>
      <c r="CJ21" s="335">
        <f>IFERROR(VLOOKUP($B21,'INSUMOS MARZO'!$A$2:$J$105,10,0),"0")</f>
        <v>0</v>
      </c>
      <c r="CK21" s="336">
        <f>IFERROR(VLOOKUP($B21,'INSUMOS MARZO'!$A$2:$S$105,14,0),"")</f>
        <v>26568.439200000001</v>
      </c>
      <c r="CL21" s="338">
        <f t="shared" si="10"/>
        <v>0</v>
      </c>
      <c r="CM21" s="211">
        <f t="shared" si="11"/>
        <v>77395.640000000014</v>
      </c>
      <c r="CN21" s="350">
        <f t="shared" si="12"/>
        <v>7739.5640000000021</v>
      </c>
      <c r="CO21" s="350">
        <f t="shared" si="13"/>
        <v>1470.5171600000003</v>
      </c>
      <c r="CP21" s="350">
        <f t="shared" si="14"/>
        <v>86605.721160000016</v>
      </c>
      <c r="CR21" s="212">
        <f t="shared" si="15"/>
        <v>77395.640000000014</v>
      </c>
      <c r="CS21" s="212" t="b">
        <f t="shared" si="16"/>
        <v>1</v>
      </c>
      <c r="CT21" s="212">
        <f t="shared" si="17"/>
        <v>0</v>
      </c>
    </row>
    <row r="22" spans="1:98" ht="12.6" hidden="1" customHeight="1" x14ac:dyDescent="0.25">
      <c r="A22" s="199">
        <v>17</v>
      </c>
      <c r="B22" s="333">
        <v>50</v>
      </c>
      <c r="C22" s="333" t="s">
        <v>507</v>
      </c>
      <c r="D22" s="334" t="s">
        <v>304</v>
      </c>
      <c r="E22" s="335">
        <f>IFERROR(VLOOKUP($B22,'[5]INSUMOS FEBRERO'!$A$2:$F$105,5,0),"")</f>
        <v>25</v>
      </c>
      <c r="F22" s="335">
        <f>IFERROR(VLOOKUP($B22,'PEDIDO MARZO'!$A$4:$AD$130,5,0),"NO BD")</f>
        <v>5</v>
      </c>
      <c r="G22" s="335">
        <f t="shared" si="2"/>
        <v>-20</v>
      </c>
      <c r="H22" s="335">
        <f>IFERROR(VLOOKUP($B22,'PEDIDO MARZO'!$A$4:$AD$130,6,0),"NO BD")</f>
        <v>0</v>
      </c>
      <c r="I22" s="337">
        <f>IFERROR(VLOOKUP($B22,'INSUMOS MARZO'!$A$2:$S$105,17,0),"")</f>
        <v>38567.495999999999</v>
      </c>
      <c r="J22" s="205">
        <f t="shared" si="0"/>
        <v>0</v>
      </c>
      <c r="K22" s="335">
        <f>IFERROR(VLOOKUP($B22,'PEDIDO MARZO'!$A$4:$AD$130,7,0),"NO BD")</f>
        <v>0</v>
      </c>
      <c r="L22" s="337">
        <f>IFERROR(VLOOKUP($B22,'INSUMOS MARZO'!$A$2:$S$105,17,0),"")</f>
        <v>38567.495999999999</v>
      </c>
      <c r="M22" s="207">
        <f t="shared" si="3"/>
        <v>0</v>
      </c>
      <c r="N22" s="335">
        <f>IFERROR(VLOOKUP($B22,'PEDIDO MARZO'!$A$4:$AD$130,8,0),"NO BD")</f>
        <v>0</v>
      </c>
      <c r="O22" s="203"/>
      <c r="P22" s="205">
        <f t="shared" si="4"/>
        <v>0</v>
      </c>
      <c r="Q22" s="335">
        <f>IFERROR(VLOOKUP($B22,'PEDIDO MARZO'!$A$4:$AD$130,9,0),"NO BD")</f>
        <v>0</v>
      </c>
      <c r="R22" s="203"/>
      <c r="S22" s="205">
        <f t="shared" si="5"/>
        <v>0</v>
      </c>
      <c r="T22" s="335">
        <f>IFERROR(VLOOKUP($B22,'PEDIDO MARZO'!$A$4:$AD$130,10,0),"NO BD")</f>
        <v>5</v>
      </c>
      <c r="U22" s="337">
        <f>IFERROR(VLOOKUP($B22,'INSUMOS MARZO'!$A$2:$S$105,17,0),"")</f>
        <v>38567.495999999999</v>
      </c>
      <c r="V22" s="205">
        <f t="shared" si="6"/>
        <v>192837.47999999998</v>
      </c>
      <c r="W22" s="335">
        <f>IFERROR(VLOOKUP($B22,'PEDIDO MARZO'!$A$4:$AD$130,11,0),"NO BD")</f>
        <v>0</v>
      </c>
      <c r="X22" s="203"/>
      <c r="Y22" s="205">
        <f t="shared" si="7"/>
        <v>0</v>
      </c>
      <c r="Z22" s="335">
        <f>IFERROR(VLOOKUP($B22,'PEDIDO MARZO'!$A$4:$AD$130,12,0),"NO BD")</f>
        <v>0</v>
      </c>
      <c r="AA22" s="203"/>
      <c r="AB22" s="203"/>
      <c r="AC22" s="335">
        <f>IFERROR(VLOOKUP($B22,'PEDIDO MARZO'!$A$4:$AD$130,13,0),"NO BD")</f>
        <v>0</v>
      </c>
      <c r="AD22" s="203"/>
      <c r="AE22" s="203"/>
      <c r="AF22" s="335">
        <f>IFERROR(VLOOKUP($B22,'PEDIDO MARZO'!$A$4:$AD$130,14,0),"NO BD")</f>
        <v>0</v>
      </c>
      <c r="AG22" s="203"/>
      <c r="AH22" s="203"/>
      <c r="AI22" s="335">
        <f>IFERROR(VLOOKUP($B22,'PEDIDO MARZO'!$A$4:$AD$130,15,0),"NO BD")</f>
        <v>0</v>
      </c>
      <c r="AJ22" s="203"/>
      <c r="AK22" s="205">
        <f t="shared" si="67"/>
        <v>0</v>
      </c>
      <c r="AL22" s="335">
        <f>IFERROR(VLOOKUP($B22,'PEDIDO MARZO'!$A$4:$AD$130,16,0),"NO BD")</f>
        <v>0</v>
      </c>
      <c r="AM22" s="203"/>
      <c r="AN22" s="205">
        <f t="shared" si="32"/>
        <v>0</v>
      </c>
      <c r="AO22" s="335">
        <f>IFERROR(VLOOKUP($B22,'PEDIDO MARZO'!$A$4:$AD$130,17,0),"NO BD")</f>
        <v>0</v>
      </c>
      <c r="AP22" s="203"/>
      <c r="AQ22" s="203"/>
      <c r="AR22" s="335">
        <f>IFERROR(VLOOKUP($B22,'PEDIDO MARZO'!$A$4:$AD$130,18,0),"NO BD")</f>
        <v>0</v>
      </c>
      <c r="AS22" s="203"/>
      <c r="AT22" s="203"/>
      <c r="AU22" s="335">
        <f>IFERROR(VLOOKUP($B22,'PEDIDO MARZO'!$A$4:$AD$130,19,0),"NO BD")</f>
        <v>0</v>
      </c>
      <c r="AV22" s="203"/>
      <c r="AW22" s="203"/>
      <c r="AX22" s="335">
        <f>IFERROR(VLOOKUP($B22,'PEDIDO MARZO'!$A$4:$AD$130,20,0),"NO BD")</f>
        <v>0</v>
      </c>
      <c r="AY22" s="203"/>
      <c r="AZ22" s="203"/>
      <c r="BA22" s="335">
        <f>IFERROR(VLOOKUP($B22,'PEDIDO MARZO'!$A$4:$AD$130,21,0),"NO BD")</f>
        <v>0</v>
      </c>
      <c r="BB22" s="203"/>
      <c r="BC22" s="203"/>
      <c r="BD22" s="335">
        <f>IFERROR(VLOOKUP($B22,'PEDIDO MARZO'!$A$4:$AD$130,22,0),"NO BD")</f>
        <v>0</v>
      </c>
      <c r="BE22" s="203"/>
      <c r="BF22" s="203"/>
      <c r="BG22" s="335">
        <f>IFERROR(VLOOKUP($B22,'PEDIDO MARZO'!$A$4:$AD$130,23,0),"NO BD")</f>
        <v>0</v>
      </c>
      <c r="BH22" s="203"/>
      <c r="BI22" s="203"/>
      <c r="BJ22" s="335">
        <f>IFERROR(VLOOKUP($B22,'PEDIDO MARZO'!$A$4:$AD$130,24,0),"NO BD")</f>
        <v>0</v>
      </c>
      <c r="BK22" s="203"/>
      <c r="BL22" s="203"/>
      <c r="BM22" s="335">
        <f>IFERROR(VLOOKUP($B22,'PEDIDO MARZO'!$A$4:$AD$130,25,0),"NO BD")</f>
        <v>0</v>
      </c>
      <c r="BN22" s="203"/>
      <c r="BO22" s="203"/>
      <c r="BP22" s="335">
        <f>IFERROR(VLOOKUP($B22,'PEDIDO MARZO'!$A$4:$AD$130,26,0),"NO BD")</f>
        <v>0</v>
      </c>
      <c r="BQ22" s="203"/>
      <c r="BR22" s="203"/>
      <c r="BS22" s="335">
        <f>IFERROR(VLOOKUP($B22,'PEDIDO MARZO'!$A$4:$AD$130,27,0),"NO BD")</f>
        <v>0</v>
      </c>
      <c r="BT22" s="203"/>
      <c r="BU22" s="203"/>
      <c r="BV22" s="335">
        <f>IFERROR(VLOOKUP($B22,'PEDIDO MARZO'!$A$4:$AD$130,28,0),"NO BD")</f>
        <v>0</v>
      </c>
      <c r="BW22" s="203"/>
      <c r="BX22" s="203"/>
      <c r="BY22" s="335">
        <f>IFERROR(VLOOKUP($B22,'PEDIDO MARZO'!$A$4:$AD$130,29,0),"NO BD")</f>
        <v>0</v>
      </c>
      <c r="BZ22" s="203"/>
      <c r="CA22" s="203"/>
      <c r="CB22" s="335">
        <f>IFERROR(VLOOKUP($B22,'PEDIDO MARZO'!$A$4:$AD$130,30,0),"NO BD")</f>
        <v>0</v>
      </c>
      <c r="CC22" s="203"/>
      <c r="CD22" s="203"/>
      <c r="CE22" s="208">
        <f t="shared" si="1"/>
        <v>5</v>
      </c>
      <c r="CF22" s="203">
        <f t="shared" si="8"/>
        <v>0</v>
      </c>
      <c r="CG22" s="335">
        <v>5</v>
      </c>
      <c r="CH22" s="337">
        <f>IFERROR(VLOOKUP($B22,'INSUMOS MARZO'!$A$2:$S$105,17,0),"")</f>
        <v>38567.495999999999</v>
      </c>
      <c r="CI22" s="336">
        <f t="shared" si="9"/>
        <v>192837.47999999998</v>
      </c>
      <c r="CJ22" s="335">
        <f>IFERROR(VLOOKUP($B22,'INSUMOS MARZO'!$A$2:$J$105,10,0),"0")</f>
        <v>0</v>
      </c>
      <c r="CK22" s="336">
        <f>IFERROR(VLOOKUP($B22,'INSUMOS MARZO'!$A$2:$S$105,14,0),"")</f>
        <v>48162.390299999999</v>
      </c>
      <c r="CL22" s="338">
        <f t="shared" si="10"/>
        <v>0</v>
      </c>
      <c r="CM22" s="211">
        <f t="shared" si="11"/>
        <v>192837.47999999998</v>
      </c>
      <c r="CN22" s="350">
        <f t="shared" si="12"/>
        <v>19283.748</v>
      </c>
      <c r="CO22" s="350">
        <f t="shared" si="13"/>
        <v>3663.91212</v>
      </c>
      <c r="CP22" s="350">
        <f t="shared" si="14"/>
        <v>215785.14011999997</v>
      </c>
      <c r="CR22" s="212">
        <f t="shared" si="15"/>
        <v>192837.47999999998</v>
      </c>
      <c r="CS22" s="212" t="b">
        <f t="shared" si="16"/>
        <v>1</v>
      </c>
      <c r="CT22" s="212">
        <f t="shared" si="17"/>
        <v>0</v>
      </c>
    </row>
    <row r="23" spans="1:98" ht="12.6" hidden="1" customHeight="1" x14ac:dyDescent="0.25">
      <c r="A23" s="199">
        <v>18</v>
      </c>
      <c r="B23" s="333">
        <v>51</v>
      </c>
      <c r="C23" s="333" t="s">
        <v>507</v>
      </c>
      <c r="D23" s="334" t="s">
        <v>305</v>
      </c>
      <c r="E23" s="335">
        <f>IFERROR(VLOOKUP($B23,'[5]INSUMOS FEBRERO'!$A$2:$F$105,5,0),"")</f>
        <v>25</v>
      </c>
      <c r="F23" s="335">
        <f>IFERROR(VLOOKUP($B23,'PEDIDO MARZO'!$A$4:$AD$130,5,0),"NO BD")</f>
        <v>0</v>
      </c>
      <c r="G23" s="335">
        <f t="shared" si="2"/>
        <v>-25</v>
      </c>
      <c r="H23" s="335">
        <f>IFERROR(VLOOKUP($B23,'PEDIDO MARZO'!$A$4:$AD$130,6,0),"NO BD")</f>
        <v>0</v>
      </c>
      <c r="I23" s="337">
        <f>IFERROR(VLOOKUP($B23,'INSUMOS MARZO'!$A$2:$S$105,17,0),"")</f>
        <v>7739.5640000000021</v>
      </c>
      <c r="J23" s="205">
        <f t="shared" si="0"/>
        <v>0</v>
      </c>
      <c r="K23" s="335">
        <f>IFERROR(VLOOKUP($B23,'PEDIDO MARZO'!$A$4:$AD$130,7,0),"NO BD")</f>
        <v>0</v>
      </c>
      <c r="L23" s="337">
        <f>IFERROR(VLOOKUP($B23,'INSUMOS MARZO'!$A$2:$S$105,17,0),"")</f>
        <v>7739.5640000000021</v>
      </c>
      <c r="M23" s="207">
        <f t="shared" si="3"/>
        <v>0</v>
      </c>
      <c r="N23" s="335">
        <f>IFERROR(VLOOKUP($B23,'PEDIDO MARZO'!$A$4:$AD$130,8,0),"NO BD")</f>
        <v>0</v>
      </c>
      <c r="O23" s="203"/>
      <c r="P23" s="205">
        <f t="shared" si="4"/>
        <v>0</v>
      </c>
      <c r="Q23" s="335">
        <f>IFERROR(VLOOKUP($B23,'PEDIDO MARZO'!$A$4:$AD$130,9,0),"NO BD")</f>
        <v>0</v>
      </c>
      <c r="R23" s="203"/>
      <c r="S23" s="205">
        <f t="shared" si="5"/>
        <v>0</v>
      </c>
      <c r="T23" s="335">
        <f>IFERROR(VLOOKUP($B23,'PEDIDO MARZO'!$A$4:$AD$130,10,0),"NO BD")</f>
        <v>0</v>
      </c>
      <c r="U23" s="203"/>
      <c r="V23" s="205">
        <f t="shared" si="6"/>
        <v>0</v>
      </c>
      <c r="W23" s="335">
        <f>IFERROR(VLOOKUP($B23,'PEDIDO MARZO'!$A$4:$AD$130,11,0),"NO BD")</f>
        <v>0</v>
      </c>
      <c r="X23" s="203"/>
      <c r="Y23" s="205">
        <f t="shared" si="7"/>
        <v>0</v>
      </c>
      <c r="Z23" s="335">
        <f>IFERROR(VLOOKUP($B23,'PEDIDO MARZO'!$A$4:$AD$130,12,0),"NO BD")</f>
        <v>0</v>
      </c>
      <c r="AA23" s="203"/>
      <c r="AB23" s="203"/>
      <c r="AC23" s="335">
        <f>IFERROR(VLOOKUP($B23,'PEDIDO MARZO'!$A$4:$AD$130,13,0),"NO BD")</f>
        <v>0</v>
      </c>
      <c r="AD23" s="203"/>
      <c r="AE23" s="203"/>
      <c r="AF23" s="335">
        <f>IFERROR(VLOOKUP($B23,'PEDIDO MARZO'!$A$4:$AD$130,14,0),"NO BD")</f>
        <v>0</v>
      </c>
      <c r="AG23" s="203"/>
      <c r="AH23" s="203"/>
      <c r="AI23" s="335">
        <f>IFERROR(VLOOKUP($B23,'PEDIDO MARZO'!$A$4:$AD$130,15,0),"NO BD")</f>
        <v>0</v>
      </c>
      <c r="AJ23" s="203"/>
      <c r="AK23" s="203"/>
      <c r="AL23" s="335">
        <f>IFERROR(VLOOKUP($B23,'PEDIDO MARZO'!$A$4:$AD$130,16,0),"NO BD")</f>
        <v>0</v>
      </c>
      <c r="AM23" s="203"/>
      <c r="AN23" s="205">
        <f t="shared" si="32"/>
        <v>0</v>
      </c>
      <c r="AO23" s="335">
        <f>IFERROR(VLOOKUP($B23,'PEDIDO MARZO'!$A$4:$AD$130,17,0),"NO BD")</f>
        <v>0</v>
      </c>
      <c r="AP23" s="203"/>
      <c r="AQ23" s="203"/>
      <c r="AR23" s="335">
        <f>IFERROR(VLOOKUP($B23,'PEDIDO MARZO'!$A$4:$AD$130,18,0),"NO BD")</f>
        <v>0</v>
      </c>
      <c r="AS23" s="203"/>
      <c r="AT23" s="203"/>
      <c r="AU23" s="335">
        <f>IFERROR(VLOOKUP($B23,'PEDIDO MARZO'!$A$4:$AD$130,19,0),"NO BD")</f>
        <v>0</v>
      </c>
      <c r="AV23" s="203"/>
      <c r="AW23" s="203"/>
      <c r="AX23" s="335">
        <f>IFERROR(VLOOKUP($B23,'PEDIDO MARZO'!$A$4:$AD$130,20,0),"NO BD")</f>
        <v>0</v>
      </c>
      <c r="AY23" s="203"/>
      <c r="AZ23" s="203"/>
      <c r="BA23" s="335">
        <f>IFERROR(VLOOKUP($B23,'PEDIDO MARZO'!$A$4:$AD$130,21,0),"NO BD")</f>
        <v>0</v>
      </c>
      <c r="BB23" s="203"/>
      <c r="BC23" s="203"/>
      <c r="BD23" s="335">
        <f>IFERROR(VLOOKUP($B23,'PEDIDO MARZO'!$A$4:$AD$130,22,0),"NO BD")</f>
        <v>0</v>
      </c>
      <c r="BE23" s="203"/>
      <c r="BF23" s="203"/>
      <c r="BG23" s="335">
        <f>IFERROR(VLOOKUP($B23,'PEDIDO MARZO'!$A$4:$AD$130,23,0),"NO BD")</f>
        <v>0</v>
      </c>
      <c r="BH23" s="203"/>
      <c r="BI23" s="203"/>
      <c r="BJ23" s="335">
        <f>IFERROR(VLOOKUP($B23,'PEDIDO MARZO'!$A$4:$AD$130,24,0),"NO BD")</f>
        <v>0</v>
      </c>
      <c r="BK23" s="203"/>
      <c r="BL23" s="203"/>
      <c r="BM23" s="335">
        <f>IFERROR(VLOOKUP($B23,'PEDIDO MARZO'!$A$4:$AD$130,25,0),"NO BD")</f>
        <v>0</v>
      </c>
      <c r="BN23" s="203"/>
      <c r="BO23" s="203"/>
      <c r="BP23" s="335">
        <f>IFERROR(VLOOKUP($B23,'PEDIDO MARZO'!$A$4:$AD$130,26,0),"NO BD")</f>
        <v>0</v>
      </c>
      <c r="BQ23" s="203"/>
      <c r="BR23" s="203"/>
      <c r="BS23" s="335">
        <f>IFERROR(VLOOKUP($B23,'PEDIDO MARZO'!$A$4:$AD$130,27,0),"NO BD")</f>
        <v>0</v>
      </c>
      <c r="BT23" s="203"/>
      <c r="BU23" s="203"/>
      <c r="BV23" s="335">
        <f>IFERROR(VLOOKUP($B23,'PEDIDO MARZO'!$A$4:$AD$130,28,0),"NO BD")</f>
        <v>0</v>
      </c>
      <c r="BW23" s="203"/>
      <c r="BX23" s="203"/>
      <c r="BY23" s="335">
        <f>IFERROR(VLOOKUP($B23,'PEDIDO MARZO'!$A$4:$AD$130,29,0),"NO BD")</f>
        <v>0</v>
      </c>
      <c r="BZ23" s="203"/>
      <c r="CA23" s="203"/>
      <c r="CB23" s="335">
        <f>IFERROR(VLOOKUP($B23,'PEDIDO MARZO'!$A$4:$AD$130,30,0),"NO BD")</f>
        <v>0</v>
      </c>
      <c r="CC23" s="203"/>
      <c r="CD23" s="203"/>
      <c r="CE23" s="208">
        <f t="shared" si="1"/>
        <v>0</v>
      </c>
      <c r="CF23" s="203">
        <f t="shared" si="8"/>
        <v>0</v>
      </c>
      <c r="CG23" s="335">
        <v>0</v>
      </c>
      <c r="CH23" s="337">
        <f>IFERROR(VLOOKUP($B23,'INSUMOS MARZO'!$A$2:$S$105,17,0),"")</f>
        <v>7739.5640000000021</v>
      </c>
      <c r="CI23" s="336">
        <f t="shared" si="9"/>
        <v>0</v>
      </c>
      <c r="CJ23" s="335">
        <f>IFERROR(VLOOKUP($B23,'INSUMOS MARZO'!$A$2:$J$105,10,0),"0")</f>
        <v>0</v>
      </c>
      <c r="CK23" s="336">
        <f>IFERROR(VLOOKUP($B23,'INSUMOS MARZO'!$A$2:$S$105,14,0),"")</f>
        <v>22488.772499999999</v>
      </c>
      <c r="CL23" s="338">
        <f t="shared" si="10"/>
        <v>0</v>
      </c>
      <c r="CM23" s="211">
        <f t="shared" si="11"/>
        <v>0</v>
      </c>
      <c r="CN23" s="350">
        <f t="shared" si="12"/>
        <v>0</v>
      </c>
      <c r="CO23" s="350">
        <f t="shared" si="13"/>
        <v>0</v>
      </c>
      <c r="CP23" s="350">
        <f t="shared" si="14"/>
        <v>0</v>
      </c>
      <c r="CR23" s="212">
        <f t="shared" si="15"/>
        <v>0</v>
      </c>
      <c r="CS23" s="212" t="b">
        <f t="shared" si="16"/>
        <v>1</v>
      </c>
      <c r="CT23" s="212">
        <f t="shared" si="17"/>
        <v>0</v>
      </c>
    </row>
    <row r="24" spans="1:98" ht="12.6" hidden="1" customHeight="1" x14ac:dyDescent="0.25">
      <c r="A24" s="199">
        <v>19</v>
      </c>
      <c r="B24" s="333">
        <v>52</v>
      </c>
      <c r="C24" s="333" t="s">
        <v>507</v>
      </c>
      <c r="D24" s="334" t="s">
        <v>306</v>
      </c>
      <c r="E24" s="335">
        <f>IFERROR(VLOOKUP($B24,'[5]INSUMOS FEBRERO'!$A$2:$F$105,5,0),"")</f>
        <v>96</v>
      </c>
      <c r="F24" s="335">
        <f>IFERROR(VLOOKUP($B24,'PEDIDO MARZO'!$A$4:$AD$130,5,0),"NO BD")</f>
        <v>20</v>
      </c>
      <c r="G24" s="335">
        <f t="shared" si="2"/>
        <v>-76</v>
      </c>
      <c r="H24" s="335">
        <f>IFERROR(VLOOKUP($B24,'PEDIDO MARZO'!$A$4:$AD$130,6,0),"NO BD")</f>
        <v>10</v>
      </c>
      <c r="I24" s="337">
        <f>IFERROR(VLOOKUP($B24,'INSUMOS MARZO'!$A$2:$S$105,17,0),"")</f>
        <v>6412.1509999999998</v>
      </c>
      <c r="J24" s="205">
        <f t="shared" si="0"/>
        <v>64121.509999999995</v>
      </c>
      <c r="K24" s="335">
        <f>IFERROR(VLOOKUP($B24,'PEDIDO MARZO'!$A$4:$AD$130,7,0),"NO BD")</f>
        <v>10</v>
      </c>
      <c r="L24" s="337">
        <f>IFERROR(VLOOKUP($B24,'INSUMOS MARZO'!$A$2:$S$105,17,0),"")</f>
        <v>6412.1509999999998</v>
      </c>
      <c r="M24" s="207">
        <f t="shared" si="3"/>
        <v>64121.509999999995</v>
      </c>
      <c r="N24" s="335">
        <f>IFERROR(VLOOKUP($B24,'PEDIDO MARZO'!$A$4:$AD$130,8,0),"NO BD")</f>
        <v>0</v>
      </c>
      <c r="O24" s="203"/>
      <c r="P24" s="205">
        <f t="shared" si="4"/>
        <v>0</v>
      </c>
      <c r="Q24" s="335">
        <f>IFERROR(VLOOKUP($B24,'PEDIDO MARZO'!$A$4:$AD$130,9,0),"NO BD")</f>
        <v>0</v>
      </c>
      <c r="R24" s="203"/>
      <c r="S24" s="205">
        <f t="shared" si="5"/>
        <v>0</v>
      </c>
      <c r="T24" s="335">
        <f>IFERROR(VLOOKUP($B24,'PEDIDO MARZO'!$A$4:$AD$130,10,0),"NO BD")</f>
        <v>0</v>
      </c>
      <c r="U24" s="203"/>
      <c r="V24" s="205">
        <f t="shared" si="6"/>
        <v>0</v>
      </c>
      <c r="W24" s="335">
        <f>IFERROR(VLOOKUP($B24,'PEDIDO MARZO'!$A$4:$AD$130,11,0),"NO BD")</f>
        <v>0</v>
      </c>
      <c r="X24" s="203"/>
      <c r="Y24" s="205">
        <f t="shared" si="7"/>
        <v>0</v>
      </c>
      <c r="Z24" s="335">
        <f>IFERROR(VLOOKUP($B24,'PEDIDO MARZO'!$A$4:$AD$130,12,0),"NO BD")</f>
        <v>0</v>
      </c>
      <c r="AA24" s="203"/>
      <c r="AB24" s="203"/>
      <c r="AC24" s="335">
        <f>IFERROR(VLOOKUP($B24,'PEDIDO MARZO'!$A$4:$AD$130,13,0),"NO BD")</f>
        <v>0</v>
      </c>
      <c r="AD24" s="203"/>
      <c r="AE24" s="203"/>
      <c r="AF24" s="335">
        <f>IFERROR(VLOOKUP($B24,'PEDIDO MARZO'!$A$4:$AD$130,14,0),"NO BD")</f>
        <v>0</v>
      </c>
      <c r="AG24" s="203"/>
      <c r="AH24" s="203"/>
      <c r="AI24" s="335">
        <f>IFERROR(VLOOKUP($B24,'PEDIDO MARZO'!$A$4:$AD$130,15,0),"NO BD")</f>
        <v>0</v>
      </c>
      <c r="AJ24" s="203"/>
      <c r="AK24" s="203"/>
      <c r="AL24" s="335">
        <f>IFERROR(VLOOKUP($B24,'PEDIDO MARZO'!$A$4:$AD$130,16,0),"NO BD")</f>
        <v>0</v>
      </c>
      <c r="AM24" s="203"/>
      <c r="AN24" s="205">
        <f t="shared" si="32"/>
        <v>0</v>
      </c>
      <c r="AO24" s="335">
        <f>IFERROR(VLOOKUP($B24,'PEDIDO MARZO'!$A$4:$AD$130,17,0),"NO BD")</f>
        <v>0</v>
      </c>
      <c r="AP24" s="203"/>
      <c r="AQ24" s="203"/>
      <c r="AR24" s="335">
        <f>IFERROR(VLOOKUP($B24,'PEDIDO MARZO'!$A$4:$AD$130,18,0),"NO BD")</f>
        <v>0</v>
      </c>
      <c r="AS24" s="203"/>
      <c r="AT24" s="203"/>
      <c r="AU24" s="335">
        <f>IFERROR(VLOOKUP($B24,'PEDIDO MARZO'!$A$4:$AD$130,19,0),"NO BD")</f>
        <v>0</v>
      </c>
      <c r="AV24" s="203"/>
      <c r="AW24" s="203"/>
      <c r="AX24" s="335">
        <f>IFERROR(VLOOKUP($B24,'PEDIDO MARZO'!$A$4:$AD$130,20,0),"NO BD")</f>
        <v>0</v>
      </c>
      <c r="AY24" s="203"/>
      <c r="AZ24" s="203"/>
      <c r="BA24" s="335">
        <f>IFERROR(VLOOKUP($B24,'PEDIDO MARZO'!$A$4:$AD$130,21,0),"NO BD")</f>
        <v>0</v>
      </c>
      <c r="BB24" s="203"/>
      <c r="BC24" s="203"/>
      <c r="BD24" s="335">
        <f>IFERROR(VLOOKUP($B24,'PEDIDO MARZO'!$A$4:$AD$130,22,0),"NO BD")</f>
        <v>0</v>
      </c>
      <c r="BE24" s="203"/>
      <c r="BF24" s="203"/>
      <c r="BG24" s="335">
        <f>IFERROR(VLOOKUP($B24,'PEDIDO MARZO'!$A$4:$AD$130,23,0),"NO BD")</f>
        <v>0</v>
      </c>
      <c r="BH24" s="203"/>
      <c r="BI24" s="203"/>
      <c r="BJ24" s="335">
        <f>IFERROR(VLOOKUP($B24,'PEDIDO MARZO'!$A$4:$AD$130,24,0),"NO BD")</f>
        <v>0</v>
      </c>
      <c r="BK24" s="203"/>
      <c r="BL24" s="203"/>
      <c r="BM24" s="335">
        <f>IFERROR(VLOOKUP($B24,'PEDIDO MARZO'!$A$4:$AD$130,25,0),"NO BD")</f>
        <v>0</v>
      </c>
      <c r="BN24" s="203"/>
      <c r="BO24" s="203"/>
      <c r="BP24" s="335">
        <f>IFERROR(VLOOKUP($B24,'PEDIDO MARZO'!$A$4:$AD$130,26,0),"NO BD")</f>
        <v>0</v>
      </c>
      <c r="BQ24" s="203"/>
      <c r="BR24" s="203"/>
      <c r="BS24" s="335">
        <f>IFERROR(VLOOKUP($B24,'PEDIDO MARZO'!$A$4:$AD$130,27,0),"NO BD")</f>
        <v>0</v>
      </c>
      <c r="BT24" s="203"/>
      <c r="BU24" s="203"/>
      <c r="BV24" s="335">
        <f>IFERROR(VLOOKUP($B24,'PEDIDO MARZO'!$A$4:$AD$130,28,0),"NO BD")</f>
        <v>0</v>
      </c>
      <c r="BW24" s="203"/>
      <c r="BX24" s="203"/>
      <c r="BY24" s="335">
        <f>IFERROR(VLOOKUP($B24,'PEDIDO MARZO'!$A$4:$AD$130,29,0),"NO BD")</f>
        <v>0</v>
      </c>
      <c r="BZ24" s="203"/>
      <c r="CA24" s="203"/>
      <c r="CB24" s="335">
        <f>IFERROR(VLOOKUP($B24,'PEDIDO MARZO'!$A$4:$AD$130,30,0),"NO BD")</f>
        <v>0</v>
      </c>
      <c r="CC24" s="203"/>
      <c r="CD24" s="203"/>
      <c r="CE24" s="208">
        <f t="shared" si="1"/>
        <v>20</v>
      </c>
      <c r="CF24" s="203">
        <f t="shared" si="8"/>
        <v>0</v>
      </c>
      <c r="CG24" s="335">
        <v>20</v>
      </c>
      <c r="CH24" s="337">
        <f>IFERROR(VLOOKUP($B24,'INSUMOS MARZO'!$A$2:$S$105,17,0),"")</f>
        <v>6412.1509999999998</v>
      </c>
      <c r="CI24" s="336">
        <f t="shared" si="9"/>
        <v>128243.01999999999</v>
      </c>
      <c r="CJ24" s="335">
        <f>IFERROR(VLOOKUP($B24,'INSUMOS MARZO'!$A$2:$J$105,10,0),"0")</f>
        <v>0</v>
      </c>
      <c r="CK24" s="336">
        <f>IFERROR(VLOOKUP($B24,'INSUMOS MARZO'!$A$2:$S$105,14,0),"")</f>
        <v>11194.726499999999</v>
      </c>
      <c r="CL24" s="338">
        <f t="shared" si="10"/>
        <v>0</v>
      </c>
      <c r="CM24" s="211">
        <f t="shared" si="11"/>
        <v>128243.01999999999</v>
      </c>
      <c r="CN24" s="350">
        <f t="shared" si="12"/>
        <v>12824.302</v>
      </c>
      <c r="CO24" s="350">
        <f t="shared" si="13"/>
        <v>2436.6173800000001</v>
      </c>
      <c r="CP24" s="350">
        <f t="shared" si="14"/>
        <v>143503.93938</v>
      </c>
      <c r="CR24" s="212">
        <f t="shared" si="15"/>
        <v>128243.01999999999</v>
      </c>
      <c r="CS24" s="212" t="b">
        <f t="shared" si="16"/>
        <v>1</v>
      </c>
      <c r="CT24" s="212">
        <f t="shared" si="17"/>
        <v>0</v>
      </c>
    </row>
    <row r="25" spans="1:98" ht="12.6" hidden="1" customHeight="1" x14ac:dyDescent="0.25">
      <c r="A25" s="199">
        <v>20</v>
      </c>
      <c r="B25" s="333">
        <v>54</v>
      </c>
      <c r="C25" s="333" t="s">
        <v>507</v>
      </c>
      <c r="D25" s="334" t="s">
        <v>307</v>
      </c>
      <c r="E25" s="335">
        <f>IFERROR(VLOOKUP($B25,'[5]INSUMOS FEBRERO'!$A$2:$F$105,5,0),"")</f>
        <v>96</v>
      </c>
      <c r="F25" s="335">
        <f>IFERROR(VLOOKUP($B25,'PEDIDO MARZO'!$A$4:$AD$130,5,0),"NO BD")</f>
        <v>11</v>
      </c>
      <c r="G25" s="335">
        <f t="shared" si="2"/>
        <v>-85</v>
      </c>
      <c r="H25" s="335">
        <f>IFERROR(VLOOKUP($B25,'PEDIDO MARZO'!$A$4:$AD$130,6,0),"NO BD")</f>
        <v>0</v>
      </c>
      <c r="I25" s="337">
        <f>IFERROR(VLOOKUP($B25,'INSUMOS MARZO'!$A$2:$S$105,17,0),"")</f>
        <v>5359.049</v>
      </c>
      <c r="J25" s="205">
        <f t="shared" si="0"/>
        <v>0</v>
      </c>
      <c r="K25" s="335">
        <f>IFERROR(VLOOKUP($B25,'PEDIDO MARZO'!$A$4:$AD$130,7,0),"NO BD")</f>
        <v>0</v>
      </c>
      <c r="L25" s="337">
        <f>IFERROR(VLOOKUP($B25,'INSUMOS MARZO'!$A$2:$S$105,17,0),"")</f>
        <v>5359.049</v>
      </c>
      <c r="M25" s="207">
        <f t="shared" si="3"/>
        <v>0</v>
      </c>
      <c r="N25" s="335">
        <f>IFERROR(VLOOKUP($B25,'PEDIDO MARZO'!$A$4:$AD$130,8,0),"NO BD")</f>
        <v>0</v>
      </c>
      <c r="O25" s="203"/>
      <c r="P25" s="205">
        <f t="shared" si="4"/>
        <v>0</v>
      </c>
      <c r="Q25" s="335">
        <f>IFERROR(VLOOKUP($B25,'PEDIDO MARZO'!$A$4:$AD$130,9,0),"NO BD")</f>
        <v>0</v>
      </c>
      <c r="R25" s="203"/>
      <c r="S25" s="205">
        <f t="shared" si="5"/>
        <v>0</v>
      </c>
      <c r="T25" s="335">
        <f>IFERROR(VLOOKUP($B25,'PEDIDO MARZO'!$A$4:$AD$130,10,0),"NO BD")</f>
        <v>0</v>
      </c>
      <c r="U25" s="203"/>
      <c r="V25" s="205">
        <f t="shared" si="6"/>
        <v>0</v>
      </c>
      <c r="W25" s="335">
        <f>IFERROR(VLOOKUP($B25,'PEDIDO MARZO'!$A$4:$AD$130,11,0),"NO BD")</f>
        <v>0</v>
      </c>
      <c r="X25" s="203"/>
      <c r="Y25" s="205">
        <f t="shared" si="7"/>
        <v>0</v>
      </c>
      <c r="Z25" s="335">
        <f>IFERROR(VLOOKUP($B25,'PEDIDO MARZO'!$A$4:$AD$130,12,0),"NO BD")</f>
        <v>0</v>
      </c>
      <c r="AA25" s="203"/>
      <c r="AB25" s="203"/>
      <c r="AC25" s="335">
        <f>IFERROR(VLOOKUP($B25,'PEDIDO MARZO'!$A$4:$AD$130,13,0),"NO BD")</f>
        <v>0</v>
      </c>
      <c r="AD25" s="203"/>
      <c r="AE25" s="203"/>
      <c r="AF25" s="335">
        <f>IFERROR(VLOOKUP($B25,'PEDIDO MARZO'!$A$4:$AD$130,14,0),"NO BD")</f>
        <v>0</v>
      </c>
      <c r="AG25" s="203"/>
      <c r="AH25" s="203"/>
      <c r="AI25" s="335">
        <f>IFERROR(VLOOKUP($B25,'PEDIDO MARZO'!$A$4:$AD$130,15,0),"NO BD")</f>
        <v>0</v>
      </c>
      <c r="AJ25" s="203"/>
      <c r="AK25" s="205">
        <f>AI25*AJ25</f>
        <v>0</v>
      </c>
      <c r="AL25" s="335">
        <f>IFERROR(VLOOKUP($B25,'PEDIDO MARZO'!$A$4:$AD$130,16,0),"NO BD")</f>
        <v>2</v>
      </c>
      <c r="AM25" s="337">
        <f>IFERROR(VLOOKUP($B25,'INSUMOS MARZO'!$A$2:$S$105,17,0),"")</f>
        <v>5359.049</v>
      </c>
      <c r="AN25" s="205">
        <f t="shared" si="32"/>
        <v>10718.098</v>
      </c>
      <c r="AO25" s="335">
        <f>IFERROR(VLOOKUP($B25,'PEDIDO MARZO'!$A$4:$AD$130,17,0),"NO BD")</f>
        <v>1</v>
      </c>
      <c r="AP25" s="337">
        <f>IFERROR(VLOOKUP($B25,'INSUMOS MARZO'!$A$2:$S$105,17,0),"")</f>
        <v>5359.049</v>
      </c>
      <c r="AQ25" s="205">
        <f t="shared" ref="AQ25" si="68">AO25*AP25</f>
        <v>5359.049</v>
      </c>
      <c r="AR25" s="335">
        <f>IFERROR(VLOOKUP($B25,'PEDIDO MARZO'!$A$4:$AD$130,18,0),"NO BD")</f>
        <v>0</v>
      </c>
      <c r="AS25" s="203"/>
      <c r="AT25" s="203"/>
      <c r="AU25" s="335">
        <f>IFERROR(VLOOKUP($B25,'PEDIDO MARZO'!$A$4:$AD$130,19,0),"NO BD")</f>
        <v>1</v>
      </c>
      <c r="AV25" s="337">
        <f>IFERROR(VLOOKUP($B25,'INSUMOS MARZO'!$A$2:$S$105,17,0),"")</f>
        <v>5359.049</v>
      </c>
      <c r="AW25" s="205">
        <f t="shared" ref="AW25" si="69">AU25*AV25</f>
        <v>5359.049</v>
      </c>
      <c r="AX25" s="335">
        <f>IFERROR(VLOOKUP($B25,'PEDIDO MARZO'!$A$4:$AD$130,20,0),"NO BD")</f>
        <v>3</v>
      </c>
      <c r="AY25" s="337">
        <f>IFERROR(VLOOKUP($B25,'INSUMOS MARZO'!$A$2:$S$105,17,0),"")</f>
        <v>5359.049</v>
      </c>
      <c r="AZ25" s="205">
        <f t="shared" ref="AZ25" si="70">AX25*AY25</f>
        <v>16077.147000000001</v>
      </c>
      <c r="BA25" s="335">
        <f>IFERROR(VLOOKUP($B25,'PEDIDO MARZO'!$A$4:$AD$130,21,0),"NO BD")</f>
        <v>0</v>
      </c>
      <c r="BB25" s="203"/>
      <c r="BC25" s="203"/>
      <c r="BD25" s="335">
        <f>IFERROR(VLOOKUP($B25,'PEDIDO MARZO'!$A$4:$AD$130,22,0),"NO BD")</f>
        <v>0</v>
      </c>
      <c r="BE25" s="203"/>
      <c r="BF25" s="203"/>
      <c r="BG25" s="335">
        <f>IFERROR(VLOOKUP($B25,'PEDIDO MARZO'!$A$4:$AD$130,23,0),"NO BD")</f>
        <v>0</v>
      </c>
      <c r="BH25" s="203"/>
      <c r="BI25" s="203"/>
      <c r="BJ25" s="335">
        <f>IFERROR(VLOOKUP($B25,'PEDIDO MARZO'!$A$4:$AD$130,24,0),"NO BD")</f>
        <v>0</v>
      </c>
      <c r="BK25" s="203"/>
      <c r="BL25" s="203"/>
      <c r="BM25" s="335">
        <f>IFERROR(VLOOKUP($B25,'PEDIDO MARZO'!$A$4:$AD$130,25,0),"NO BD")</f>
        <v>0</v>
      </c>
      <c r="BN25" s="203"/>
      <c r="BO25" s="203"/>
      <c r="BP25" s="335">
        <f>IFERROR(VLOOKUP($B25,'PEDIDO MARZO'!$A$4:$AD$130,26,0),"NO BD")</f>
        <v>0</v>
      </c>
      <c r="BQ25" s="203"/>
      <c r="BR25" s="203"/>
      <c r="BS25" s="335">
        <f>IFERROR(VLOOKUP($B25,'PEDIDO MARZO'!$A$4:$AD$130,27,0),"NO BD")</f>
        <v>0</v>
      </c>
      <c r="BT25" s="203"/>
      <c r="BU25" s="203"/>
      <c r="BV25" s="335">
        <f>IFERROR(VLOOKUP($B25,'PEDIDO MARZO'!$A$4:$AD$130,28,0),"NO BD")</f>
        <v>0</v>
      </c>
      <c r="BW25" s="203"/>
      <c r="BX25" s="203"/>
      <c r="BY25" s="335">
        <f>IFERROR(VLOOKUP($B25,'PEDIDO MARZO'!$A$4:$AD$130,29,0),"NO BD")</f>
        <v>0</v>
      </c>
      <c r="BZ25" s="203"/>
      <c r="CA25" s="203"/>
      <c r="CB25" s="335">
        <f>IFERROR(VLOOKUP($B25,'PEDIDO MARZO'!$A$4:$AD$130,30,0),"NO BD")</f>
        <v>4</v>
      </c>
      <c r="CC25" s="337">
        <f>IFERROR(VLOOKUP($B25,'INSUMOS MARZO'!$A$2:$S$105,17,0),"")</f>
        <v>5359.049</v>
      </c>
      <c r="CD25" s="205">
        <f t="shared" ref="CD25" si="71">CB25*CC25</f>
        <v>21436.196</v>
      </c>
      <c r="CE25" s="208">
        <f t="shared" si="1"/>
        <v>11</v>
      </c>
      <c r="CF25" s="203">
        <f t="shared" si="8"/>
        <v>0</v>
      </c>
      <c r="CG25" s="335">
        <v>11</v>
      </c>
      <c r="CH25" s="337">
        <f>IFERROR(VLOOKUP($B25,'INSUMOS MARZO'!$A$2:$S$105,17,0),"")</f>
        <v>5359.049</v>
      </c>
      <c r="CI25" s="336">
        <f t="shared" si="9"/>
        <v>58949.538999999997</v>
      </c>
      <c r="CJ25" s="335">
        <f>IFERROR(VLOOKUP($B25,'INSUMOS MARZO'!$A$2:$J$105,10,0),"0")</f>
        <v>0</v>
      </c>
      <c r="CK25" s="336">
        <f>IFERROR(VLOOKUP($B25,'INSUMOS MARZO'!$A$2:$S$105,14,0),"")</f>
        <v>10149.507</v>
      </c>
      <c r="CL25" s="338">
        <f t="shared" si="10"/>
        <v>0</v>
      </c>
      <c r="CM25" s="211">
        <f t="shared" si="11"/>
        <v>58949.539000000004</v>
      </c>
      <c r="CN25" s="350">
        <f t="shared" si="12"/>
        <v>5894.9539000000004</v>
      </c>
      <c r="CO25" s="350">
        <f t="shared" si="13"/>
        <v>1120.0412410000001</v>
      </c>
      <c r="CP25" s="350">
        <f t="shared" si="14"/>
        <v>65964.534141000011</v>
      </c>
      <c r="CR25" s="212">
        <f t="shared" si="15"/>
        <v>58949.538999999997</v>
      </c>
      <c r="CS25" s="212" t="b">
        <f t="shared" si="16"/>
        <v>1</v>
      </c>
      <c r="CT25" s="212">
        <f t="shared" si="17"/>
        <v>0</v>
      </c>
    </row>
    <row r="26" spans="1:98" ht="12.6" hidden="1" customHeight="1" x14ac:dyDescent="0.25">
      <c r="A26" s="199">
        <v>21</v>
      </c>
      <c r="B26" s="333">
        <v>57</v>
      </c>
      <c r="C26" s="333" t="s">
        <v>495</v>
      </c>
      <c r="D26" s="334" t="s">
        <v>308</v>
      </c>
      <c r="E26" s="335">
        <f>IFERROR(VLOOKUP($B26,'[5]INSUMOS FEBRERO'!$A$2:$F$105,5,0),"")</f>
        <v>25</v>
      </c>
      <c r="F26" s="335">
        <f>IFERROR(VLOOKUP($B26,'PEDIDO MARZO'!$A$4:$AD$130,5,0),"NO BD")</f>
        <v>10</v>
      </c>
      <c r="G26" s="335">
        <f t="shared" si="2"/>
        <v>-15</v>
      </c>
      <c r="H26" s="335">
        <f>IFERROR(VLOOKUP($B26,'PEDIDO MARZO'!$A$4:$AD$130,6,0),"NO BD")</f>
        <v>10</v>
      </c>
      <c r="I26" s="337">
        <f>IFERROR(VLOOKUP($B26,'INSUMOS MARZO'!$A$2:$S$105,17,0),"")</f>
        <v>12823.251000000004</v>
      </c>
      <c r="J26" s="205">
        <f t="shared" si="0"/>
        <v>128232.51000000004</v>
      </c>
      <c r="K26" s="335">
        <f>IFERROR(VLOOKUP($B26,'PEDIDO MARZO'!$A$4:$AD$130,7,0),"NO BD")</f>
        <v>0</v>
      </c>
      <c r="L26" s="337">
        <f>IFERROR(VLOOKUP($B26,'INSUMOS MARZO'!$A$2:$S$105,17,0),"")</f>
        <v>12823.251000000004</v>
      </c>
      <c r="M26" s="207">
        <f t="shared" si="3"/>
        <v>0</v>
      </c>
      <c r="N26" s="335">
        <f>IFERROR(VLOOKUP($B26,'PEDIDO MARZO'!$A$4:$AD$130,8,0),"NO BD")</f>
        <v>0</v>
      </c>
      <c r="O26" s="336">
        <f>IFERROR(VLOOKUP($B26,'INSUMOS MARZO'!$A$2:$S$105,14,0),"")</f>
        <v>27464.2065</v>
      </c>
      <c r="P26" s="205">
        <f t="shared" si="4"/>
        <v>0</v>
      </c>
      <c r="Q26" s="335">
        <f>IFERROR(VLOOKUP($B26,'PEDIDO MARZO'!$A$4:$AD$130,9,0),"NO BD")</f>
        <v>0</v>
      </c>
      <c r="R26" s="336">
        <f>IFERROR(VLOOKUP($B26,'INSUMOS MARZO'!$A$2:$S$105,14,0),"")</f>
        <v>27464.2065</v>
      </c>
      <c r="S26" s="205">
        <f t="shared" si="5"/>
        <v>0</v>
      </c>
      <c r="T26" s="335">
        <f>IFERROR(VLOOKUP($B26,'PEDIDO MARZO'!$A$4:$AD$130,10,0),"NO BD")</f>
        <v>0</v>
      </c>
      <c r="U26" s="337">
        <f>IFERROR(VLOOKUP($B26,'INSUMOS MARZO'!$A$2:$S$105,17,0),"")</f>
        <v>12823.251000000004</v>
      </c>
      <c r="V26" s="205">
        <f t="shared" si="6"/>
        <v>0</v>
      </c>
      <c r="W26" s="335">
        <f>IFERROR(VLOOKUP($B26,'PEDIDO MARZO'!$A$4:$AD$130,11,0),"NO BD")</f>
        <v>0</v>
      </c>
      <c r="X26" s="337">
        <f>IFERROR(VLOOKUP($B26,'INSUMOS MARZO'!$A$2:$S$105,17,0),"")</f>
        <v>12823.251000000004</v>
      </c>
      <c r="Y26" s="205">
        <f t="shared" si="7"/>
        <v>0</v>
      </c>
      <c r="Z26" s="335">
        <f>IFERROR(VLOOKUP($B26,'PEDIDO MARZO'!$A$4:$AD$130,12,0),"NO BD")</f>
        <v>0</v>
      </c>
      <c r="AA26" s="337">
        <f>IFERROR(VLOOKUP($B26,'INSUMOS MARZO'!$A$2:$S$105,17,0),"")</f>
        <v>12823.251000000004</v>
      </c>
      <c r="AB26" s="205">
        <f t="shared" ref="AB26" si="72">Z26*AA26</f>
        <v>0</v>
      </c>
      <c r="AC26" s="335">
        <f>IFERROR(VLOOKUP($B26,'PEDIDO MARZO'!$A$4:$AD$130,13,0),"NO BD")</f>
        <v>0</v>
      </c>
      <c r="AD26" s="336">
        <f>IFERROR(VLOOKUP($B26,'INSUMOS MARZO'!$A$2:$S$105,14,0),"")</f>
        <v>27464.2065</v>
      </c>
      <c r="AE26" s="205">
        <f>AC26*AD26</f>
        <v>0</v>
      </c>
      <c r="AF26" s="335">
        <f>IFERROR(VLOOKUP($B26,'PEDIDO MARZO'!$A$4:$AD$130,14,0),"NO BD")</f>
        <v>0</v>
      </c>
      <c r="AG26" s="336">
        <f>IFERROR(VLOOKUP($B26,'INSUMOS MARZO'!$A$2:$S$105,14,0),"")</f>
        <v>27464.2065</v>
      </c>
      <c r="AH26" s="205">
        <f>AF26*AG26</f>
        <v>0</v>
      </c>
      <c r="AI26" s="335">
        <f>IFERROR(VLOOKUP($B26,'PEDIDO MARZO'!$A$4:$AD$130,15,0),"NO BD")</f>
        <v>0</v>
      </c>
      <c r="AJ26" s="336">
        <f>IFERROR(VLOOKUP($B26,'INSUMOS MARZO'!$A$2:$S$105,14,0),"")</f>
        <v>27464.2065</v>
      </c>
      <c r="AK26" s="205">
        <f>AI26*AJ26</f>
        <v>0</v>
      </c>
      <c r="AL26" s="335">
        <f>IFERROR(VLOOKUP($B26,'PEDIDO MARZO'!$A$4:$AD$130,16,0),"NO BD")</f>
        <v>0</v>
      </c>
      <c r="AM26" s="337">
        <f>IFERROR(VLOOKUP($B26,'INSUMOS MARZO'!$A$2:$S$105,17,0),"")</f>
        <v>12823.251000000004</v>
      </c>
      <c r="AN26" s="205">
        <f t="shared" si="32"/>
        <v>0</v>
      </c>
      <c r="AO26" s="335">
        <f>IFERROR(VLOOKUP($B26,'PEDIDO MARZO'!$A$4:$AD$130,17,0),"NO BD")</f>
        <v>0</v>
      </c>
      <c r="AP26" s="336">
        <f>IFERROR(VLOOKUP($B26,'INSUMOS MARZO'!$A$2:$S$105,14,0),"")</f>
        <v>27464.2065</v>
      </c>
      <c r="AQ26" s="205">
        <f>AO26*AP26</f>
        <v>0</v>
      </c>
      <c r="AR26" s="335">
        <f>IFERROR(VLOOKUP($B26,'PEDIDO MARZO'!$A$4:$AD$130,18,0),"NO BD")</f>
        <v>0</v>
      </c>
      <c r="AS26" s="336">
        <f>IFERROR(VLOOKUP($B26,'INSUMOS MARZO'!$A$2:$S$105,14,0),"")</f>
        <v>27464.2065</v>
      </c>
      <c r="AT26" s="205">
        <f>AR26*AS26</f>
        <v>0</v>
      </c>
      <c r="AU26" s="335">
        <f>IFERROR(VLOOKUP($B26,'PEDIDO MARZO'!$A$4:$AD$130,19,0),"NO BD")</f>
        <v>0</v>
      </c>
      <c r="AV26" s="336">
        <f>IFERROR(VLOOKUP($B26,'INSUMOS MARZO'!$A$2:$S$105,14,0),"")</f>
        <v>27464.2065</v>
      </c>
      <c r="AW26" s="205">
        <f>AU26*AV26</f>
        <v>0</v>
      </c>
      <c r="AX26" s="335">
        <f>IFERROR(VLOOKUP($B26,'PEDIDO MARZO'!$A$4:$AD$130,20,0),"NO BD")</f>
        <v>0</v>
      </c>
      <c r="AY26" s="336">
        <f>IFERROR(VLOOKUP($B26,'INSUMOS MARZO'!$A$2:$S$105,14,0),"")</f>
        <v>27464.2065</v>
      </c>
      <c r="AZ26" s="205">
        <f>AX26*AY26</f>
        <v>0</v>
      </c>
      <c r="BA26" s="335">
        <f>IFERROR(VLOOKUP($B26,'PEDIDO MARZO'!$A$4:$AD$130,21,0),"NO BD")</f>
        <v>0</v>
      </c>
      <c r="BB26" s="336">
        <f>IFERROR(VLOOKUP($B26,'INSUMOS MARZO'!$A$2:$S$105,14,0),"")</f>
        <v>27464.2065</v>
      </c>
      <c r="BC26" s="205">
        <f>BA26*BB26</f>
        <v>0</v>
      </c>
      <c r="BD26" s="335">
        <f>IFERROR(VLOOKUP($B26,'PEDIDO MARZO'!$A$4:$AD$130,22,0),"NO BD")</f>
        <v>0</v>
      </c>
      <c r="BE26" s="336">
        <f>IFERROR(VLOOKUP($B26,'INSUMOS MARZO'!$A$2:$S$105,14,0),"")</f>
        <v>27464.2065</v>
      </c>
      <c r="BF26" s="205">
        <f>BD26*BE26</f>
        <v>0</v>
      </c>
      <c r="BG26" s="335">
        <f>IFERROR(VLOOKUP($B26,'PEDIDO MARZO'!$A$4:$AD$130,23,0),"NO BD")</f>
        <v>0</v>
      </c>
      <c r="BH26" s="336">
        <f>IFERROR(VLOOKUP($B26,'INSUMOS MARZO'!$A$2:$S$105,14,0),"")</f>
        <v>27464.2065</v>
      </c>
      <c r="BI26" s="205">
        <f>BG26*BH26</f>
        <v>0</v>
      </c>
      <c r="BJ26" s="335">
        <f>IFERROR(VLOOKUP($B26,'PEDIDO MARZO'!$A$4:$AD$130,24,0),"NO BD")</f>
        <v>0</v>
      </c>
      <c r="BK26" s="336">
        <f>IFERROR(VLOOKUP($B26,'INSUMOS MARZO'!$A$2:$S$105,14,0),"")</f>
        <v>27464.2065</v>
      </c>
      <c r="BL26" s="205">
        <f>BJ26*BK26</f>
        <v>0</v>
      </c>
      <c r="BM26" s="335">
        <f>IFERROR(VLOOKUP($B26,'PEDIDO MARZO'!$A$4:$AD$130,25,0),"NO BD")</f>
        <v>0</v>
      </c>
      <c r="BN26" s="336">
        <f>IFERROR(VLOOKUP($B26,'INSUMOS MARZO'!$A$2:$S$105,14,0),"")</f>
        <v>27464.2065</v>
      </c>
      <c r="BO26" s="205">
        <f>BM26*BN26</f>
        <v>0</v>
      </c>
      <c r="BP26" s="335">
        <f>IFERROR(VLOOKUP($B26,'PEDIDO MARZO'!$A$4:$AD$130,26,0),"NO BD")</f>
        <v>0</v>
      </c>
      <c r="BQ26" s="336">
        <f>IFERROR(VLOOKUP($B26,'INSUMOS MARZO'!$A$2:$S$105,14,0),"")</f>
        <v>27464.2065</v>
      </c>
      <c r="BR26" s="205">
        <f>BP26*BQ26</f>
        <v>0</v>
      </c>
      <c r="BS26" s="335">
        <f>IFERROR(VLOOKUP($B26,'PEDIDO MARZO'!$A$4:$AD$130,27,0),"NO BD")</f>
        <v>0</v>
      </c>
      <c r="BT26" s="336">
        <f>IFERROR(VLOOKUP($B26,'INSUMOS MARZO'!$A$2:$S$105,14,0),"")</f>
        <v>27464.2065</v>
      </c>
      <c r="BU26" s="205">
        <f>BS26*BT26</f>
        <v>0</v>
      </c>
      <c r="BV26" s="335">
        <f>IFERROR(VLOOKUP($B26,'PEDIDO MARZO'!$A$4:$AD$130,28,0),"NO BD")</f>
        <v>0</v>
      </c>
      <c r="BW26" s="336">
        <f>IFERROR(VLOOKUP($B26,'INSUMOS MARZO'!$A$2:$S$105,14,0),"")</f>
        <v>27464.2065</v>
      </c>
      <c r="BX26" s="205">
        <f>BV26*BW26</f>
        <v>0</v>
      </c>
      <c r="BY26" s="335">
        <f>IFERROR(VLOOKUP($B26,'PEDIDO MARZO'!$A$4:$AD$130,29,0),"NO BD")</f>
        <v>0</v>
      </c>
      <c r="BZ26" s="336">
        <f>IFERROR(VLOOKUP($B26,'INSUMOS MARZO'!$A$2:$S$105,14,0),"")</f>
        <v>27464.2065</v>
      </c>
      <c r="CA26" s="205">
        <f>BY26*BZ26</f>
        <v>0</v>
      </c>
      <c r="CB26" s="335">
        <f>IFERROR(VLOOKUP($B26,'PEDIDO MARZO'!$A$4:$AD$130,30,0),"NO BD")</f>
        <v>0</v>
      </c>
      <c r="CC26" s="336">
        <f>IFERROR(VLOOKUP($B26,'INSUMOS MARZO'!$A$2:$S$105,14,0),"")</f>
        <v>27464.2065</v>
      </c>
      <c r="CD26" s="205">
        <f>CB26*CC26</f>
        <v>0</v>
      </c>
      <c r="CE26" s="208">
        <f t="shared" si="1"/>
        <v>10</v>
      </c>
      <c r="CF26" s="203">
        <f t="shared" si="8"/>
        <v>0</v>
      </c>
      <c r="CG26" s="335">
        <v>10</v>
      </c>
      <c r="CH26" s="337">
        <f>IFERROR(VLOOKUP($B26,'INSUMOS MARZO'!$A$2:$S$105,17,0),"")</f>
        <v>12823.251000000004</v>
      </c>
      <c r="CI26" s="336">
        <f t="shared" si="9"/>
        <v>128232.51000000004</v>
      </c>
      <c r="CJ26" s="335">
        <f>IFERROR(VLOOKUP($B26,'INSUMOS MARZO'!$A$2:$J$105,10,0),"0")</f>
        <v>0</v>
      </c>
      <c r="CK26" s="336">
        <f>IFERROR(VLOOKUP($B26,'INSUMOS MARZO'!$A$2:$S$105,14,0),"")</f>
        <v>27464.2065</v>
      </c>
      <c r="CL26" s="338">
        <f t="shared" si="10"/>
        <v>0</v>
      </c>
      <c r="CM26" s="211">
        <f t="shared" si="11"/>
        <v>128232.51000000004</v>
      </c>
      <c r="CN26" s="350">
        <f t="shared" si="12"/>
        <v>12823.251000000004</v>
      </c>
      <c r="CO26" s="350">
        <f t="shared" si="13"/>
        <v>2436.4176900000007</v>
      </c>
      <c r="CP26" s="350">
        <f t="shared" si="14"/>
        <v>143492.17869000006</v>
      </c>
      <c r="CR26" s="212">
        <f t="shared" si="15"/>
        <v>128232.51000000004</v>
      </c>
      <c r="CS26" s="212" t="b">
        <f t="shared" si="16"/>
        <v>1</v>
      </c>
      <c r="CT26" s="212">
        <f t="shared" si="17"/>
        <v>0</v>
      </c>
    </row>
    <row r="27" spans="1:98" ht="12.6" hidden="1" customHeight="1" x14ac:dyDescent="0.25">
      <c r="A27" s="199">
        <v>22</v>
      </c>
      <c r="B27" s="333">
        <v>59</v>
      </c>
      <c r="C27" s="333" t="s">
        <v>503</v>
      </c>
      <c r="D27" s="334" t="s">
        <v>309</v>
      </c>
      <c r="E27" s="335">
        <f>IFERROR(VLOOKUP($B27,'[5]INSUMOS FEBRERO'!$A$2:$F$105,5,0),"")</f>
        <v>4</v>
      </c>
      <c r="F27" s="335">
        <f>IFERROR(VLOOKUP($B27,'PEDIDO MARZO'!$A$4:$AD$130,5,0),"NO BD")</f>
        <v>1</v>
      </c>
      <c r="G27" s="335">
        <f t="shared" si="2"/>
        <v>-3</v>
      </c>
      <c r="H27" s="335">
        <f>IFERROR(VLOOKUP($B27,'PEDIDO MARZO'!$A$4:$AD$130,6,0),"NO BD")</f>
        <v>1</v>
      </c>
      <c r="I27" s="337">
        <f>IFERROR(VLOOKUP($B27,'INSUMOS MARZO'!$A$2:$S$105,17,0),"")</f>
        <v>5528.260000000002</v>
      </c>
      <c r="J27" s="205">
        <f t="shared" si="0"/>
        <v>5528.260000000002</v>
      </c>
      <c r="K27" s="335">
        <f>IFERROR(VLOOKUP($B27,'PEDIDO MARZO'!$A$4:$AD$130,7,0),"NO BD")</f>
        <v>0</v>
      </c>
      <c r="L27" s="337">
        <f>IFERROR(VLOOKUP($B27,'INSUMOS MARZO'!$A$2:$S$105,17,0),"")</f>
        <v>5528.260000000002</v>
      </c>
      <c r="M27" s="207">
        <f t="shared" si="3"/>
        <v>0</v>
      </c>
      <c r="N27" s="335">
        <f>IFERROR(VLOOKUP($B27,'PEDIDO MARZO'!$A$4:$AD$130,8,0),"NO BD")</f>
        <v>0</v>
      </c>
      <c r="O27" s="203"/>
      <c r="P27" s="205">
        <f t="shared" si="4"/>
        <v>0</v>
      </c>
      <c r="Q27" s="335">
        <f>IFERROR(VLOOKUP($B27,'PEDIDO MARZO'!$A$4:$AD$130,9,0),"NO BD")</f>
        <v>0</v>
      </c>
      <c r="R27" s="203"/>
      <c r="S27" s="205">
        <f t="shared" si="5"/>
        <v>0</v>
      </c>
      <c r="T27" s="335">
        <f>IFERROR(VLOOKUP($B27,'PEDIDO MARZO'!$A$4:$AD$130,10,0),"NO BD")</f>
        <v>0</v>
      </c>
      <c r="U27" s="203"/>
      <c r="V27" s="205">
        <f t="shared" si="6"/>
        <v>0</v>
      </c>
      <c r="W27" s="335">
        <f>IFERROR(VLOOKUP($B27,'PEDIDO MARZO'!$A$4:$AD$130,11,0),"NO BD")</f>
        <v>0</v>
      </c>
      <c r="X27" s="203"/>
      <c r="Y27" s="205">
        <f t="shared" si="7"/>
        <v>0</v>
      </c>
      <c r="Z27" s="335">
        <f>IFERROR(VLOOKUP($B27,'PEDIDO MARZO'!$A$4:$AD$130,12,0),"NO BD")</f>
        <v>0</v>
      </c>
      <c r="AA27" s="203"/>
      <c r="AB27" s="203"/>
      <c r="AC27" s="335">
        <f>IFERROR(VLOOKUP($B27,'PEDIDO MARZO'!$A$4:$AD$130,13,0),"NO BD")</f>
        <v>0</v>
      </c>
      <c r="AD27" s="203"/>
      <c r="AE27" s="203"/>
      <c r="AF27" s="335">
        <f>IFERROR(VLOOKUP($B27,'PEDIDO MARZO'!$A$4:$AD$130,14,0),"NO BD")</f>
        <v>0</v>
      </c>
      <c r="AG27" s="203"/>
      <c r="AH27" s="203"/>
      <c r="AI27" s="335">
        <f>IFERROR(VLOOKUP($B27,'PEDIDO MARZO'!$A$4:$AD$130,15,0),"NO BD")</f>
        <v>0</v>
      </c>
      <c r="AJ27" s="203"/>
      <c r="AK27" s="203"/>
      <c r="AL27" s="335">
        <f>IFERROR(VLOOKUP($B27,'PEDIDO MARZO'!$A$4:$AD$130,16,0),"NO BD")</f>
        <v>0</v>
      </c>
      <c r="AM27" s="203"/>
      <c r="AN27" s="203"/>
      <c r="AO27" s="335">
        <f>IFERROR(VLOOKUP($B27,'PEDIDO MARZO'!$A$4:$AD$130,17,0),"NO BD")</f>
        <v>0</v>
      </c>
      <c r="AP27" s="203"/>
      <c r="AQ27" s="203"/>
      <c r="AR27" s="335">
        <f>IFERROR(VLOOKUP($B27,'PEDIDO MARZO'!$A$4:$AD$130,18,0),"NO BD")</f>
        <v>0</v>
      </c>
      <c r="AS27" s="203"/>
      <c r="AT27" s="203"/>
      <c r="AU27" s="335">
        <f>IFERROR(VLOOKUP($B27,'PEDIDO MARZO'!$A$4:$AD$130,19,0),"NO BD")</f>
        <v>0</v>
      </c>
      <c r="AV27" s="203"/>
      <c r="AW27" s="203"/>
      <c r="AX27" s="335">
        <f>IFERROR(VLOOKUP($B27,'PEDIDO MARZO'!$A$4:$AD$130,20,0),"NO BD")</f>
        <v>0</v>
      </c>
      <c r="AY27" s="203"/>
      <c r="AZ27" s="203"/>
      <c r="BA27" s="335">
        <f>IFERROR(VLOOKUP($B27,'PEDIDO MARZO'!$A$4:$AD$130,21,0),"NO BD")</f>
        <v>0</v>
      </c>
      <c r="BB27" s="203"/>
      <c r="BC27" s="203"/>
      <c r="BD27" s="335">
        <f>IFERROR(VLOOKUP($B27,'PEDIDO MARZO'!$A$4:$AD$130,22,0),"NO BD")</f>
        <v>0</v>
      </c>
      <c r="BE27" s="203"/>
      <c r="BF27" s="203"/>
      <c r="BG27" s="335">
        <f>IFERROR(VLOOKUP($B27,'PEDIDO MARZO'!$A$4:$AD$130,23,0),"NO BD")</f>
        <v>0</v>
      </c>
      <c r="BH27" s="203"/>
      <c r="BI27" s="203"/>
      <c r="BJ27" s="335">
        <f>IFERROR(VLOOKUP($B27,'PEDIDO MARZO'!$A$4:$AD$130,24,0),"NO BD")</f>
        <v>0</v>
      </c>
      <c r="BK27" s="203"/>
      <c r="BL27" s="203"/>
      <c r="BM27" s="335">
        <f>IFERROR(VLOOKUP($B27,'PEDIDO MARZO'!$A$4:$AD$130,25,0),"NO BD")</f>
        <v>0</v>
      </c>
      <c r="BN27" s="203"/>
      <c r="BO27" s="203"/>
      <c r="BP27" s="335">
        <f>IFERROR(VLOOKUP($B27,'PEDIDO MARZO'!$A$4:$AD$130,26,0),"NO BD")</f>
        <v>0</v>
      </c>
      <c r="BQ27" s="203"/>
      <c r="BR27" s="203"/>
      <c r="BS27" s="335">
        <f>IFERROR(VLOOKUP($B27,'PEDIDO MARZO'!$A$4:$AD$130,27,0),"NO BD")</f>
        <v>0</v>
      </c>
      <c r="BT27" s="203"/>
      <c r="BU27" s="203"/>
      <c r="BV27" s="335">
        <f>IFERROR(VLOOKUP($B27,'PEDIDO MARZO'!$A$4:$AD$130,28,0),"NO BD")</f>
        <v>0</v>
      </c>
      <c r="BW27" s="203"/>
      <c r="BX27" s="203"/>
      <c r="BY27" s="335">
        <f>IFERROR(VLOOKUP($B27,'PEDIDO MARZO'!$A$4:$AD$130,29,0),"NO BD")</f>
        <v>0</v>
      </c>
      <c r="BZ27" s="203"/>
      <c r="CA27" s="203"/>
      <c r="CB27" s="335">
        <f>IFERROR(VLOOKUP($B27,'PEDIDO MARZO'!$A$4:$AD$130,30,0),"NO BD")</f>
        <v>0</v>
      </c>
      <c r="CC27" s="203"/>
      <c r="CD27" s="203"/>
      <c r="CE27" s="208">
        <f t="shared" si="1"/>
        <v>1</v>
      </c>
      <c r="CF27" s="203">
        <f t="shared" si="8"/>
        <v>0</v>
      </c>
      <c r="CG27" s="335">
        <v>1</v>
      </c>
      <c r="CH27" s="337">
        <f>IFERROR(VLOOKUP($B27,'INSUMOS MARZO'!$A$2:$S$105,17,0),"")</f>
        <v>5528.260000000002</v>
      </c>
      <c r="CI27" s="336">
        <f t="shared" si="9"/>
        <v>5528.260000000002</v>
      </c>
      <c r="CJ27" s="335">
        <f>IFERROR(VLOOKUP($B27,'INSUMOS MARZO'!$A$2:$J$105,10,0),"0")</f>
        <v>0</v>
      </c>
      <c r="CK27" s="336">
        <f>IFERROR(VLOOKUP($B27,'INSUMOS MARZO'!$A$2:$S$105,14,0),"")</f>
        <v>13931.215200000001</v>
      </c>
      <c r="CL27" s="338">
        <f t="shared" si="10"/>
        <v>0</v>
      </c>
      <c r="CM27" s="211">
        <f t="shared" si="11"/>
        <v>5528.260000000002</v>
      </c>
      <c r="CN27" s="350">
        <f t="shared" si="12"/>
        <v>552.82600000000025</v>
      </c>
      <c r="CO27" s="350">
        <f t="shared" si="13"/>
        <v>105.03694000000004</v>
      </c>
      <c r="CP27" s="350">
        <f t="shared" si="14"/>
        <v>6186.122940000002</v>
      </c>
      <c r="CR27" s="212">
        <f t="shared" si="15"/>
        <v>5528.260000000002</v>
      </c>
      <c r="CS27" s="212" t="b">
        <f t="shared" si="16"/>
        <v>1</v>
      </c>
      <c r="CT27" s="212">
        <f t="shared" si="17"/>
        <v>0</v>
      </c>
    </row>
    <row r="28" spans="1:98" ht="12.6" hidden="1" customHeight="1" x14ac:dyDescent="0.25">
      <c r="A28" s="199">
        <v>23</v>
      </c>
      <c r="B28" s="333">
        <v>62</v>
      </c>
      <c r="C28" s="333" t="s">
        <v>505</v>
      </c>
      <c r="D28" s="334" t="s">
        <v>310</v>
      </c>
      <c r="E28" s="335">
        <f>IFERROR(VLOOKUP($B28,'[5]INSUMOS FEBRERO'!$A$2:$F$105,5,0),"")</f>
        <v>25</v>
      </c>
      <c r="F28" s="335">
        <f>IFERROR(VLOOKUP($B28,'PEDIDO MARZO'!$A$4:$AD$130,5,0),"NO BD")</f>
        <v>110</v>
      </c>
      <c r="G28" s="335">
        <f t="shared" si="2"/>
        <v>85</v>
      </c>
      <c r="H28" s="408">
        <f>IFERROR(VLOOKUP($B28,'PEDIDO MARZO'!$A$4:$AD$130,6,0),"NO BD")</f>
        <v>30</v>
      </c>
      <c r="I28" s="337">
        <f>IFERROR(VLOOKUP($B28,'INSUMOS MARZO'!$A$2:$S$105,17,0),"")</f>
        <v>5167.7669999999998</v>
      </c>
      <c r="J28" s="205">
        <f t="shared" si="0"/>
        <v>155033.01</v>
      </c>
      <c r="K28" s="335">
        <f>IFERROR(VLOOKUP($B28,'PEDIDO MARZO'!$A$4:$AD$130,7,0),"NO BD")</f>
        <v>10</v>
      </c>
      <c r="L28" s="336">
        <f>IFERROR(VLOOKUP($B28,'INSUMOS MARZO'!$A$2:$S$105,14,0),"")</f>
        <v>10100.3202</v>
      </c>
      <c r="M28" s="207">
        <f t="shared" si="3"/>
        <v>101003.202</v>
      </c>
      <c r="N28" s="335">
        <f>IFERROR(VLOOKUP($B28,'PEDIDO MARZO'!$A$4:$AD$130,8,0),"NO BD")</f>
        <v>2</v>
      </c>
      <c r="O28" s="336">
        <f>IFERROR(VLOOKUP($B28,'INSUMOS MARZO'!$A$2:$S$105,14,0),"")</f>
        <v>10100.3202</v>
      </c>
      <c r="P28" s="205">
        <f t="shared" si="4"/>
        <v>20200.6404</v>
      </c>
      <c r="Q28" s="335">
        <f>IFERROR(VLOOKUP($B28,'PEDIDO MARZO'!$A$4:$AD$130,9,0),"NO BD")</f>
        <v>0</v>
      </c>
      <c r="R28" s="337">
        <f>IFERROR(VLOOKUP($B28,'INSUMOS MARZO'!$A$2:$S$105,17,0),"")</f>
        <v>5167.7669999999998</v>
      </c>
      <c r="S28" s="205">
        <f t="shared" si="5"/>
        <v>0</v>
      </c>
      <c r="T28" s="335">
        <f>IFERROR(VLOOKUP($B28,'PEDIDO MARZO'!$A$4:$AD$130,10,0),"NO BD")</f>
        <v>5</v>
      </c>
      <c r="U28" s="336">
        <f>IFERROR(VLOOKUP($B28,'INSUMOS MARZO'!$A$2:$S$105,14,0),"")</f>
        <v>10100.3202</v>
      </c>
      <c r="V28" s="205">
        <f t="shared" si="6"/>
        <v>50501.601000000002</v>
      </c>
      <c r="W28" s="335">
        <f>IFERROR(VLOOKUP($B28,'PEDIDO MARZO'!$A$4:$AD$130,11,0),"NO BD")</f>
        <v>10</v>
      </c>
      <c r="X28" s="336">
        <f>IFERROR(VLOOKUP($B28,'INSUMOS MARZO'!$A$2:$S$105,14,0),"")</f>
        <v>10100.3202</v>
      </c>
      <c r="Y28" s="205">
        <f t="shared" si="7"/>
        <v>101003.202</v>
      </c>
      <c r="Z28" s="335">
        <f>IFERROR(VLOOKUP($B28,'PEDIDO MARZO'!$A$4:$AD$130,12,0),"NO BD")</f>
        <v>6</v>
      </c>
      <c r="AA28" s="336">
        <f>IFERROR(VLOOKUP($B28,'INSUMOS MARZO'!$A$2:$S$105,14,0),"")</f>
        <v>10100.3202</v>
      </c>
      <c r="AB28" s="205">
        <f t="shared" ref="AB28" si="73">Z28*AA28</f>
        <v>60601.921199999997</v>
      </c>
      <c r="AC28" s="335">
        <f>IFERROR(VLOOKUP($B28,'PEDIDO MARZO'!$A$4:$AD$130,13,0),"NO BD")</f>
        <v>0</v>
      </c>
      <c r="AD28" s="337">
        <f>IFERROR(VLOOKUP($B28,'INSUMOS MARZO'!$A$2:$S$105,17,0),"")</f>
        <v>5167.7669999999998</v>
      </c>
      <c r="AE28" s="205">
        <f t="shared" ref="AE28" si="74">AC28*AD28</f>
        <v>0</v>
      </c>
      <c r="AF28" s="408">
        <f>IFERROR(VLOOKUP($B28,'PEDIDO MARZO'!$A$4:$AD$130,14,0),"NO BD")</f>
        <v>1</v>
      </c>
      <c r="AG28" s="337">
        <f>IFERROR(VLOOKUP($B28,'INSUMOS MARZO'!$A$2:$S$105,17,0),"")</f>
        <v>5167.7669999999998</v>
      </c>
      <c r="AH28" s="205">
        <f t="shared" ref="AH28" si="75">AF28*AG28</f>
        <v>5167.7669999999998</v>
      </c>
      <c r="AI28" s="335">
        <f>IFERROR(VLOOKUP($B28,'PEDIDO MARZO'!$A$4:$AD$130,15,0),"NO BD")</f>
        <v>6</v>
      </c>
      <c r="AJ28" s="336">
        <f>IFERROR(VLOOKUP($B28,'INSUMOS MARZO'!$A$2:$S$105,14,0),"")</f>
        <v>10100.3202</v>
      </c>
      <c r="AK28" s="205">
        <f t="shared" ref="AK28" si="76">AI28*AJ28</f>
        <v>60601.921199999997</v>
      </c>
      <c r="AL28" s="335">
        <f>IFERROR(VLOOKUP($B28,'PEDIDO MARZO'!$A$4:$AD$130,16,0),"NO BD")</f>
        <v>5</v>
      </c>
      <c r="AM28" s="336">
        <f>IFERROR(VLOOKUP($B28,'INSUMOS MARZO'!$A$2:$S$105,14,0),"")</f>
        <v>10100.3202</v>
      </c>
      <c r="AN28" s="205">
        <f t="shared" ref="AN28:AN39" si="77">AL28*AM28</f>
        <v>50501.601000000002</v>
      </c>
      <c r="AO28" s="335">
        <f>IFERROR(VLOOKUP($B28,'PEDIDO MARZO'!$A$4:$AD$130,17,0),"NO BD")</f>
        <v>1</v>
      </c>
      <c r="AP28" s="336">
        <f>IFERROR(VLOOKUP($B28,'INSUMOS MARZO'!$A$2:$S$105,14,0),"")</f>
        <v>10100.3202</v>
      </c>
      <c r="AQ28" s="205">
        <f t="shared" ref="AQ28:AQ29" si="78">AO28*AP28</f>
        <v>10100.3202</v>
      </c>
      <c r="AR28" s="335">
        <f>IFERROR(VLOOKUP($B28,'PEDIDO MARZO'!$A$4:$AD$130,18,0),"NO BD")</f>
        <v>3</v>
      </c>
      <c r="AS28" s="336">
        <f>IFERROR(VLOOKUP($B28,'INSUMOS MARZO'!$A$2:$S$105,14,0),"")</f>
        <v>10100.3202</v>
      </c>
      <c r="AT28" s="205">
        <f t="shared" ref="AT28" si="79">AR28*AS28</f>
        <v>30300.960599999999</v>
      </c>
      <c r="AU28" s="335">
        <f>IFERROR(VLOOKUP($B28,'PEDIDO MARZO'!$A$4:$AD$130,19,0),"NO BD")</f>
        <v>1</v>
      </c>
      <c r="AV28" s="336">
        <f>IFERROR(VLOOKUP($B28,'INSUMOS MARZO'!$A$2:$S$105,14,0),"")</f>
        <v>10100.3202</v>
      </c>
      <c r="AW28" s="205">
        <f t="shared" ref="AW28:AW29" si="80">AU28*AV28</f>
        <v>10100.3202</v>
      </c>
      <c r="AX28" s="335">
        <f>IFERROR(VLOOKUP($B28,'PEDIDO MARZO'!$A$4:$AD$130,20,0),"NO BD")</f>
        <v>2</v>
      </c>
      <c r="AY28" s="336">
        <f>IFERROR(VLOOKUP($B28,'INSUMOS MARZO'!$A$2:$S$105,14,0),"")</f>
        <v>10100.3202</v>
      </c>
      <c r="AZ28" s="205">
        <f t="shared" ref="AZ28:AZ29" si="81">AX28*AY28</f>
        <v>20200.6404</v>
      </c>
      <c r="BA28" s="335">
        <f>IFERROR(VLOOKUP($B28,'PEDIDO MARZO'!$A$4:$AD$130,21,0),"NO BD")</f>
        <v>0</v>
      </c>
      <c r="BB28" s="337">
        <f>IFERROR(VLOOKUP($B28,'INSUMOS MARZO'!$A$2:$S$105,17,0),"")</f>
        <v>5167.7669999999998</v>
      </c>
      <c r="BC28" s="205">
        <f t="shared" ref="BC28" si="82">BA28*BB28</f>
        <v>0</v>
      </c>
      <c r="BD28" s="335">
        <f>IFERROR(VLOOKUP($B28,'PEDIDO MARZO'!$A$4:$AD$130,22,0),"NO BD")</f>
        <v>4</v>
      </c>
      <c r="BE28" s="336">
        <f>IFERROR(VLOOKUP($B28,'INSUMOS MARZO'!$A$2:$S$105,14,0),"")</f>
        <v>10100.3202</v>
      </c>
      <c r="BF28" s="205">
        <f t="shared" ref="BF28" si="83">BD28*BE28</f>
        <v>40401.2808</v>
      </c>
      <c r="BG28" s="335">
        <f>IFERROR(VLOOKUP($B28,'PEDIDO MARZO'!$A$4:$AD$130,23,0),"NO BD")</f>
        <v>6</v>
      </c>
      <c r="BH28" s="336">
        <f>IFERROR(VLOOKUP($B28,'INSUMOS MARZO'!$A$2:$S$105,14,0),"")</f>
        <v>10100.3202</v>
      </c>
      <c r="BI28" s="205">
        <f t="shared" ref="BI28:BI29" si="84">BG28*BH28</f>
        <v>60601.921199999997</v>
      </c>
      <c r="BJ28" s="335">
        <f>IFERROR(VLOOKUP($B28,'PEDIDO MARZO'!$A$4:$AD$130,24,0),"NO BD")</f>
        <v>5</v>
      </c>
      <c r="BK28" s="336">
        <f>IFERROR(VLOOKUP($B28,'INSUMOS MARZO'!$A$2:$S$105,14,0),"")</f>
        <v>10100.3202</v>
      </c>
      <c r="BL28" s="205">
        <f t="shared" ref="BL28" si="85">BJ28*BK28</f>
        <v>50501.601000000002</v>
      </c>
      <c r="BM28" s="335">
        <f>IFERROR(VLOOKUP($B28,'PEDIDO MARZO'!$A$4:$AD$130,25,0),"NO BD")</f>
        <v>1</v>
      </c>
      <c r="BN28" s="336">
        <f>IFERROR(VLOOKUP($B28,'INSUMOS MARZO'!$A$2:$S$105,14,0),"")</f>
        <v>10100.3202</v>
      </c>
      <c r="BO28" s="205">
        <f t="shared" ref="BO28" si="86">BM28*BN28</f>
        <v>10100.3202</v>
      </c>
      <c r="BP28" s="335">
        <f>IFERROR(VLOOKUP($B28,'PEDIDO MARZO'!$A$4:$AD$130,26,0),"NO BD")</f>
        <v>2</v>
      </c>
      <c r="BQ28" s="336">
        <f>IFERROR(VLOOKUP($B28,'INSUMOS MARZO'!$A$2:$S$105,14,0),"")</f>
        <v>10100.3202</v>
      </c>
      <c r="BR28" s="205">
        <f t="shared" ref="BR28" si="87">BP28*BQ28</f>
        <v>20200.6404</v>
      </c>
      <c r="BS28" s="335">
        <f>IFERROR(VLOOKUP($B28,'PEDIDO MARZO'!$A$4:$AD$130,27,0),"NO BD")</f>
        <v>2</v>
      </c>
      <c r="BT28" s="336">
        <f>IFERROR(VLOOKUP($B28,'INSUMOS MARZO'!$A$2:$S$105,14,0),"")</f>
        <v>10100.3202</v>
      </c>
      <c r="BU28" s="205">
        <f t="shared" ref="BU28:BU29" si="88">BS28*BT28</f>
        <v>20200.6404</v>
      </c>
      <c r="BV28" s="335">
        <f>IFERROR(VLOOKUP($B28,'PEDIDO MARZO'!$A$4:$AD$130,28,0),"NO BD")</f>
        <v>0</v>
      </c>
      <c r="BW28" s="336">
        <f>IFERROR(VLOOKUP($B28,'INSUMOS MARZO'!$A$2:$S$105,14,0),"")</f>
        <v>10100.3202</v>
      </c>
      <c r="BX28" s="205">
        <f t="shared" ref="BX28:BX29" si="89">BV28*BW28</f>
        <v>0</v>
      </c>
      <c r="BY28" s="335">
        <f>IFERROR(VLOOKUP($B28,'PEDIDO MARZO'!$A$4:$AD$130,29,0),"NO BD")</f>
        <v>2</v>
      </c>
      <c r="BZ28" s="336">
        <f>IFERROR(VLOOKUP($B28,'INSUMOS MARZO'!$A$2:$S$105,14,0),"")</f>
        <v>10100.3202</v>
      </c>
      <c r="CA28" s="205">
        <f t="shared" ref="CA28" si="90">BY28*BZ28</f>
        <v>20200.6404</v>
      </c>
      <c r="CB28" s="335">
        <f>IFERROR(VLOOKUP($B28,'PEDIDO MARZO'!$A$4:$AD$130,30,0),"NO BD")</f>
        <v>6</v>
      </c>
      <c r="CC28" s="336">
        <f>IFERROR(VLOOKUP($B28,'INSUMOS MARZO'!$A$2:$S$105,14,0),"")</f>
        <v>10100.3202</v>
      </c>
      <c r="CD28" s="205">
        <f t="shared" ref="CD28:CD29" si="91">CB28*CC28</f>
        <v>60601.921199999997</v>
      </c>
      <c r="CE28" s="215">
        <f t="shared" si="1"/>
        <v>110</v>
      </c>
      <c r="CF28" s="203">
        <f t="shared" si="8"/>
        <v>0</v>
      </c>
      <c r="CG28" s="335">
        <v>31</v>
      </c>
      <c r="CH28" s="337">
        <f>IFERROR(VLOOKUP($B28,'INSUMOS MARZO'!$A$2:$S$105,17,0),"")</f>
        <v>5167.7669999999998</v>
      </c>
      <c r="CI28" s="336">
        <f t="shared" si="9"/>
        <v>160200.777</v>
      </c>
      <c r="CJ28" s="335">
        <v>79</v>
      </c>
      <c r="CK28" s="336">
        <f>IFERROR(VLOOKUP($B28,'INSUMOS MARZO'!$A$2:$S$105,14,0),"")</f>
        <v>10100.3202</v>
      </c>
      <c r="CL28" s="338">
        <f t="shared" si="10"/>
        <v>797925.29579999996</v>
      </c>
      <c r="CM28" s="211">
        <f t="shared" si="11"/>
        <v>958126.07279999997</v>
      </c>
      <c r="CN28" s="350">
        <f t="shared" si="12"/>
        <v>95812.607279999997</v>
      </c>
      <c r="CO28" s="350">
        <f t="shared" si="13"/>
        <v>18204.395383200001</v>
      </c>
      <c r="CP28" s="350">
        <f t="shared" si="14"/>
        <v>1072143.0754631998</v>
      </c>
      <c r="CQ28" s="190">
        <f t="shared" ref="CQ28:CQ29" si="92">+CG28+CJ28-CE28</f>
        <v>0</v>
      </c>
      <c r="CR28" s="212">
        <f t="shared" si="15"/>
        <v>958126.07279999997</v>
      </c>
      <c r="CS28" s="212" t="b">
        <f t="shared" si="16"/>
        <v>1</v>
      </c>
      <c r="CT28" s="212">
        <f t="shared" si="17"/>
        <v>0</v>
      </c>
    </row>
    <row r="29" spans="1:98" ht="14.45" hidden="1" customHeight="1" x14ac:dyDescent="0.25">
      <c r="A29" s="199">
        <v>24</v>
      </c>
      <c r="B29" s="333">
        <v>63</v>
      </c>
      <c r="C29" s="333" t="s">
        <v>505</v>
      </c>
      <c r="D29" s="334" t="s">
        <v>311</v>
      </c>
      <c r="E29" s="335">
        <f>IFERROR(VLOOKUP($B29,'[5]INSUMOS FEBRERO'!$A$2:$F$105,5,0),"")</f>
        <v>25</v>
      </c>
      <c r="F29" s="335">
        <f>IFERROR(VLOOKUP($B29,'PEDIDO MARZO'!$A$4:$AD$130,5,0),"NO BD")</f>
        <v>91</v>
      </c>
      <c r="G29" s="335">
        <f t="shared" si="2"/>
        <v>66</v>
      </c>
      <c r="H29" s="408">
        <f>IFERROR(VLOOKUP($B29,'PEDIDO MARZO'!$A$4:$AD$130,6,0),"NO BD")</f>
        <v>15</v>
      </c>
      <c r="I29" s="337">
        <f>IFERROR(VLOOKUP($B29,'INSUMOS MARZO'!$A$2:$S$105,17,0),"")</f>
        <v>8292.39</v>
      </c>
      <c r="J29" s="205">
        <f t="shared" si="0"/>
        <v>124385.84999999999</v>
      </c>
      <c r="K29" s="408">
        <f>IFERROR(VLOOKUP($B29,'PEDIDO MARZO'!$A$4:$AD$130,7,0),"NO BD")</f>
        <v>8</v>
      </c>
      <c r="L29" s="337">
        <f>IFERROR(VLOOKUP($B29,'INSUMOS MARZO'!$A$2:$S$105,17,0),"")</f>
        <v>8292.39</v>
      </c>
      <c r="M29" s="207">
        <f t="shared" si="3"/>
        <v>66339.12</v>
      </c>
      <c r="N29" s="408">
        <f>IFERROR(VLOOKUP($B29,'PEDIDO MARZO'!$A$4:$AD$130,8,0),"NO BD")</f>
        <v>1</v>
      </c>
      <c r="O29" s="337">
        <f>IFERROR(VLOOKUP($B29,'INSUMOS MARZO'!$A$2:$S$105,17,0),"")</f>
        <v>8292.39</v>
      </c>
      <c r="P29" s="205">
        <f t="shared" si="4"/>
        <v>8292.39</v>
      </c>
      <c r="Q29" s="335">
        <f>IFERROR(VLOOKUP($B29,'PEDIDO MARZO'!$A$4:$AD$130,9,0),"NO BD")</f>
        <v>0</v>
      </c>
      <c r="R29" s="336">
        <f>IFERROR(VLOOKUP($B29,'INSUMOS MARZO'!$A$2:$S$105,14,0),"")</f>
        <v>11443.4982</v>
      </c>
      <c r="S29" s="205">
        <f t="shared" si="5"/>
        <v>0</v>
      </c>
      <c r="T29" s="408">
        <f>IFERROR(VLOOKUP($B29,'PEDIDO MARZO'!$A$4:$AD$130,10,0),"NO BD")</f>
        <v>5</v>
      </c>
      <c r="U29" s="337">
        <f>IFERROR(VLOOKUP($B29,'INSUMOS MARZO'!$A$2:$S$105,17,0),"")</f>
        <v>8292.39</v>
      </c>
      <c r="V29" s="205">
        <f t="shared" si="6"/>
        <v>41461.949999999997</v>
      </c>
      <c r="W29" s="335">
        <f>IFERROR(VLOOKUP($B29,'PEDIDO MARZO'!$A$4:$AD$130,11,0),"NO BD")</f>
        <v>8</v>
      </c>
      <c r="X29" s="336">
        <f>IFERROR(VLOOKUP($B29,'INSUMOS MARZO'!$A$2:$S$105,14,0),"")</f>
        <v>11443.4982</v>
      </c>
      <c r="Y29" s="205">
        <f t="shared" si="7"/>
        <v>91547.9856</v>
      </c>
      <c r="Z29" s="335">
        <f>IFERROR(VLOOKUP($B29,'PEDIDO MARZO'!$A$4:$AD$130,12,0),"NO BD")</f>
        <v>5</v>
      </c>
      <c r="AA29" s="336">
        <f>IFERROR(VLOOKUP($B29,'INSUMOS MARZO'!$A$2:$S$105,14,0),"")</f>
        <v>11443.4982</v>
      </c>
      <c r="AB29" s="205">
        <f>Z29*AA29</f>
        <v>57217.491000000002</v>
      </c>
      <c r="AC29" s="335">
        <f>IFERROR(VLOOKUP($B29,'PEDIDO MARZO'!$A$4:$AD$130,13,0),"NO BD")</f>
        <v>8</v>
      </c>
      <c r="AD29" s="336">
        <f>IFERROR(VLOOKUP($B29,'INSUMOS MARZO'!$A$2:$S$105,14,0),"")</f>
        <v>11443.4982</v>
      </c>
      <c r="AE29" s="205">
        <f>AC29*AD29</f>
        <v>91547.9856</v>
      </c>
      <c r="AF29" s="335">
        <f>IFERROR(VLOOKUP($B29,'PEDIDO MARZO'!$A$4:$AD$130,14,0),"NO BD")</f>
        <v>1</v>
      </c>
      <c r="AG29" s="336">
        <f>IFERROR(VLOOKUP($B29,'INSUMOS MARZO'!$A$2:$S$105,14,0),"")</f>
        <v>11443.4982</v>
      </c>
      <c r="AH29" s="205">
        <f>AF29*AG29</f>
        <v>11443.4982</v>
      </c>
      <c r="AI29" s="335">
        <f>IFERROR(VLOOKUP($B29,'PEDIDO MARZO'!$A$4:$AD$130,15,0),"NO BD")</f>
        <v>5</v>
      </c>
      <c r="AJ29" s="336">
        <f>IFERROR(VLOOKUP($B29,'INSUMOS MARZO'!$A$2:$S$105,14,0),"")</f>
        <v>11443.4982</v>
      </c>
      <c r="AK29" s="205">
        <f>AI29*AJ29</f>
        <v>57217.491000000002</v>
      </c>
      <c r="AL29" s="335">
        <f>IFERROR(VLOOKUP($B29,'PEDIDO MARZO'!$A$4:$AD$130,16,0),"NO BD")</f>
        <v>5</v>
      </c>
      <c r="AM29" s="336">
        <f>IFERROR(VLOOKUP($B29,'INSUMOS MARZO'!$A$2:$S$105,14,0),"")</f>
        <v>11443.4982</v>
      </c>
      <c r="AN29" s="205">
        <f>AL29*AM29</f>
        <v>57217.491000000002</v>
      </c>
      <c r="AO29" s="335">
        <f>IFERROR(VLOOKUP($B29,'PEDIDO MARZO'!$A$4:$AD$130,17,0),"NO BD")</f>
        <v>0</v>
      </c>
      <c r="AP29" s="336">
        <f>IFERROR(VLOOKUP($B29,'INSUMOS MARZO'!$A$2:$S$105,14,0),"")</f>
        <v>11443.4982</v>
      </c>
      <c r="AQ29" s="205">
        <f t="shared" si="78"/>
        <v>0</v>
      </c>
      <c r="AR29" s="335">
        <f>IFERROR(VLOOKUP($B29,'PEDIDO MARZO'!$A$4:$AD$130,18,0),"NO BD")</f>
        <v>3</v>
      </c>
      <c r="AS29" s="336">
        <f>IFERROR(VLOOKUP($B29,'INSUMOS MARZO'!$A$2:$S$105,14,0),"")</f>
        <v>11443.4982</v>
      </c>
      <c r="AT29" s="205">
        <f>AR29*AS29</f>
        <v>34330.494599999998</v>
      </c>
      <c r="AU29" s="408">
        <f>IFERROR(VLOOKUP($B29,'PEDIDO MARZO'!$A$4:$AD$130,19,0),"NO BD")</f>
        <v>2</v>
      </c>
      <c r="AV29" s="337">
        <f>IFERROR(VLOOKUP($B29,'INSUMOS MARZO'!$A$2:$S$105,17,0),"")</f>
        <v>8292.39</v>
      </c>
      <c r="AW29" s="205">
        <f t="shared" si="80"/>
        <v>16584.78</v>
      </c>
      <c r="AX29" s="335">
        <f>IFERROR(VLOOKUP($B29,'PEDIDO MARZO'!$A$4:$AD$130,20,0),"NO BD")</f>
        <v>0</v>
      </c>
      <c r="AY29" s="336">
        <f>IFERROR(VLOOKUP($B29,'INSUMOS MARZO'!$A$2:$S$105,14,0),"")</f>
        <v>11443.4982</v>
      </c>
      <c r="AZ29" s="205">
        <f t="shared" si="81"/>
        <v>0</v>
      </c>
      <c r="BA29" s="335">
        <f>IFERROR(VLOOKUP($B29,'PEDIDO MARZO'!$A$4:$AD$130,21,0),"NO BD")</f>
        <v>10</v>
      </c>
      <c r="BB29" s="336">
        <f>IFERROR(VLOOKUP($B29,'INSUMOS MARZO'!$A$2:$S$105,14,0),"")</f>
        <v>11443.4982</v>
      </c>
      <c r="BC29" s="205">
        <f>BA29*BB29</f>
        <v>114434.982</v>
      </c>
      <c r="BD29" s="335">
        <f>IFERROR(VLOOKUP($B29,'PEDIDO MARZO'!$A$4:$AD$130,22,0),"NO BD")</f>
        <v>5</v>
      </c>
      <c r="BE29" s="336">
        <f>IFERROR(VLOOKUP($B29,'INSUMOS MARZO'!$A$2:$S$105,14,0),"")</f>
        <v>11443.4982</v>
      </c>
      <c r="BF29" s="205">
        <f>BD29*BE29</f>
        <v>57217.491000000002</v>
      </c>
      <c r="BG29" s="335">
        <f>IFERROR(VLOOKUP($B29,'PEDIDO MARZO'!$A$4:$AD$130,23,0),"NO BD")</f>
        <v>0</v>
      </c>
      <c r="BH29" s="336">
        <f>IFERROR(VLOOKUP($B29,'INSUMOS MARZO'!$A$2:$S$105,14,0),"")</f>
        <v>11443.4982</v>
      </c>
      <c r="BI29" s="205">
        <f t="shared" si="84"/>
        <v>0</v>
      </c>
      <c r="BJ29" s="335">
        <f>IFERROR(VLOOKUP($B29,'PEDIDO MARZO'!$A$4:$AD$130,24,0),"NO BD")</f>
        <v>4</v>
      </c>
      <c r="BK29" s="336">
        <f>IFERROR(VLOOKUP($B29,'INSUMOS MARZO'!$A$2:$S$105,14,0),"")</f>
        <v>11443.4982</v>
      </c>
      <c r="BL29" s="205">
        <f>BJ29*BK29</f>
        <v>45773.9928</v>
      </c>
      <c r="BM29" s="335">
        <f>IFERROR(VLOOKUP($B29,'PEDIDO MARZO'!$A$4:$AD$130,25,0),"NO BD")</f>
        <v>1</v>
      </c>
      <c r="BN29" s="336">
        <f>IFERROR(VLOOKUP($B29,'INSUMOS MARZO'!$A$2:$S$105,14,0),"")</f>
        <v>11443.4982</v>
      </c>
      <c r="BO29" s="205">
        <f>BM29*BN29</f>
        <v>11443.4982</v>
      </c>
      <c r="BP29" s="335">
        <f>IFERROR(VLOOKUP($B29,'PEDIDO MARZO'!$A$4:$AD$130,26,0),"NO BD")</f>
        <v>3</v>
      </c>
      <c r="BQ29" s="336">
        <f>IFERROR(VLOOKUP($B29,'INSUMOS MARZO'!$A$2:$S$105,14,0),"")</f>
        <v>11443.4982</v>
      </c>
      <c r="BR29" s="205">
        <f>BP29*BQ29</f>
        <v>34330.494599999998</v>
      </c>
      <c r="BS29" s="335">
        <f>IFERROR(VLOOKUP($B29,'PEDIDO MARZO'!$A$4:$AD$130,27,0),"NO BD")</f>
        <v>0</v>
      </c>
      <c r="BT29" s="336">
        <f>IFERROR(VLOOKUP($B29,'INSUMOS MARZO'!$A$2:$S$105,14,0),"")</f>
        <v>11443.4982</v>
      </c>
      <c r="BU29" s="205">
        <f t="shared" si="88"/>
        <v>0</v>
      </c>
      <c r="BV29" s="335">
        <f>IFERROR(VLOOKUP($B29,'PEDIDO MARZO'!$A$4:$AD$130,28,0),"NO BD")</f>
        <v>0</v>
      </c>
      <c r="BW29" s="336">
        <f>IFERROR(VLOOKUP($B29,'INSUMOS MARZO'!$A$2:$S$105,14,0),"")</f>
        <v>11443.4982</v>
      </c>
      <c r="BX29" s="205">
        <f t="shared" si="89"/>
        <v>0</v>
      </c>
      <c r="BY29" s="335">
        <f>IFERROR(VLOOKUP($B29,'PEDIDO MARZO'!$A$4:$AD$130,29,0),"NO BD")</f>
        <v>2</v>
      </c>
      <c r="BZ29" s="336">
        <f>IFERROR(VLOOKUP($B29,'INSUMOS MARZO'!$A$2:$S$105,14,0),"")</f>
        <v>11443.4982</v>
      </c>
      <c r="CA29" s="205">
        <f>BY29*BZ29</f>
        <v>22886.9964</v>
      </c>
      <c r="CB29" s="335">
        <f>IFERROR(VLOOKUP($B29,'PEDIDO MARZO'!$A$4:$AD$130,30,0),"NO BD")</f>
        <v>0</v>
      </c>
      <c r="CC29" s="336">
        <f>IFERROR(VLOOKUP($B29,'INSUMOS MARZO'!$A$2:$S$105,14,0),"")</f>
        <v>11443.4982</v>
      </c>
      <c r="CD29" s="205">
        <f t="shared" si="91"/>
        <v>0</v>
      </c>
      <c r="CE29" s="215">
        <f t="shared" si="1"/>
        <v>91</v>
      </c>
      <c r="CF29" s="203">
        <f t="shared" si="8"/>
        <v>0</v>
      </c>
      <c r="CG29" s="335">
        <v>31</v>
      </c>
      <c r="CH29" s="337">
        <f>IFERROR(VLOOKUP($B29,'INSUMOS MARZO'!$A$2:$S$105,17,0),"")</f>
        <v>8292.39</v>
      </c>
      <c r="CI29" s="336">
        <f t="shared" si="9"/>
        <v>257064.08999999997</v>
      </c>
      <c r="CJ29" s="335">
        <v>60</v>
      </c>
      <c r="CK29" s="336">
        <f>IFERROR(VLOOKUP($B29,'INSUMOS MARZO'!$A$2:$S$105,14,0),"")</f>
        <v>11443.4982</v>
      </c>
      <c r="CL29" s="338">
        <f t="shared" si="10"/>
        <v>686609.89199999999</v>
      </c>
      <c r="CM29" s="211">
        <f t="shared" si="11"/>
        <v>943673.98200000008</v>
      </c>
      <c r="CN29" s="350">
        <f t="shared" si="12"/>
        <v>94367.398200000011</v>
      </c>
      <c r="CO29" s="350">
        <f t="shared" si="13"/>
        <v>17929.805658000001</v>
      </c>
      <c r="CP29" s="350">
        <f t="shared" si="14"/>
        <v>1055971.1858580001</v>
      </c>
      <c r="CQ29" s="190">
        <f t="shared" si="92"/>
        <v>0</v>
      </c>
      <c r="CR29" s="212">
        <f t="shared" si="15"/>
        <v>943673.98199999996</v>
      </c>
      <c r="CS29" s="212" t="b">
        <f t="shared" si="16"/>
        <v>1</v>
      </c>
      <c r="CT29" s="212">
        <f t="shared" si="17"/>
        <v>0</v>
      </c>
    </row>
    <row r="30" spans="1:98" ht="14.1" hidden="1" customHeight="1" x14ac:dyDescent="0.25">
      <c r="A30" s="199">
        <v>25</v>
      </c>
      <c r="B30" s="333">
        <v>64</v>
      </c>
      <c r="C30" s="333" t="s">
        <v>494</v>
      </c>
      <c r="D30" s="334" t="s">
        <v>312</v>
      </c>
      <c r="E30" s="335">
        <f>IFERROR(VLOOKUP($B30,'[5]INSUMOS FEBRERO'!$A$2:$F$105,5,0),"")</f>
        <v>25</v>
      </c>
      <c r="F30" s="335">
        <f>IFERROR(VLOOKUP($B30,'PEDIDO MARZO'!$A$4:$AD$130,5,0),"NO BD")</f>
        <v>5</v>
      </c>
      <c r="G30" s="335">
        <f t="shared" si="2"/>
        <v>-20</v>
      </c>
      <c r="H30" s="335">
        <f>IFERROR(VLOOKUP($B30,'PEDIDO MARZO'!$A$4:$AD$130,6,0),"NO BD")</f>
        <v>0</v>
      </c>
      <c r="I30" s="337">
        <f>IFERROR(VLOOKUP($B30,'INSUMOS MARZO'!$A$2:$S$105,17,0),"")</f>
        <v>13820.650000000001</v>
      </c>
      <c r="J30" s="205">
        <f t="shared" si="0"/>
        <v>0</v>
      </c>
      <c r="K30" s="335">
        <f>IFERROR(VLOOKUP($B30,'PEDIDO MARZO'!$A$4:$AD$130,7,0),"NO BD")</f>
        <v>3</v>
      </c>
      <c r="L30" s="337">
        <f>IFERROR(VLOOKUP($B30,'INSUMOS MARZO'!$A$2:$S$105,17,0),"")</f>
        <v>13820.650000000001</v>
      </c>
      <c r="M30" s="207">
        <f t="shared" si="3"/>
        <v>41461.950000000004</v>
      </c>
      <c r="N30" s="335">
        <f>IFERROR(VLOOKUP($B30,'PEDIDO MARZO'!$A$4:$AD$130,8,0),"NO BD")</f>
        <v>2</v>
      </c>
      <c r="O30" s="337">
        <f>IFERROR(VLOOKUP($B30,'INSUMOS MARZO'!$A$2:$S$105,17,0),"")</f>
        <v>13820.650000000001</v>
      </c>
      <c r="P30" s="205">
        <f t="shared" si="4"/>
        <v>27641.300000000003</v>
      </c>
      <c r="Q30" s="335">
        <f>IFERROR(VLOOKUP($B30,'PEDIDO MARZO'!$A$4:$AD$130,9,0),"NO BD")</f>
        <v>0</v>
      </c>
      <c r="R30" s="203"/>
      <c r="S30" s="205">
        <f t="shared" si="5"/>
        <v>0</v>
      </c>
      <c r="T30" s="335">
        <f>IFERROR(VLOOKUP($B30,'PEDIDO MARZO'!$A$4:$AD$130,10,0),"NO BD")</f>
        <v>0</v>
      </c>
      <c r="U30" s="203"/>
      <c r="V30" s="205">
        <f t="shared" si="6"/>
        <v>0</v>
      </c>
      <c r="W30" s="335">
        <f>IFERROR(VLOOKUP($B30,'PEDIDO MARZO'!$A$4:$AD$130,11,0),"NO BD")</f>
        <v>0</v>
      </c>
      <c r="X30" s="203"/>
      <c r="Y30" s="205">
        <f t="shared" si="7"/>
        <v>0</v>
      </c>
      <c r="Z30" s="335">
        <f>IFERROR(VLOOKUP($B30,'PEDIDO MARZO'!$A$4:$AD$130,12,0),"NO BD")</f>
        <v>0</v>
      </c>
      <c r="AA30" s="203"/>
      <c r="AB30" s="203"/>
      <c r="AC30" s="335">
        <f>IFERROR(VLOOKUP($B30,'PEDIDO MARZO'!$A$4:$AD$130,13,0),"NO BD")</f>
        <v>0</v>
      </c>
      <c r="AD30" s="203"/>
      <c r="AE30" s="203"/>
      <c r="AF30" s="335">
        <f>IFERROR(VLOOKUP($B30,'PEDIDO MARZO'!$A$4:$AD$130,14,0),"NO BD")</f>
        <v>0</v>
      </c>
      <c r="AG30" s="203"/>
      <c r="AH30" s="203"/>
      <c r="AI30" s="335">
        <f>IFERROR(VLOOKUP($B30,'PEDIDO MARZO'!$A$4:$AD$130,15,0),"NO BD")</f>
        <v>0</v>
      </c>
      <c r="AJ30" s="203"/>
      <c r="AK30" s="205">
        <f t="shared" ref="AK30" si="93">AI30*AJ30</f>
        <v>0</v>
      </c>
      <c r="AL30" s="335">
        <f>IFERROR(VLOOKUP($B30,'PEDIDO MARZO'!$A$4:$AD$130,16,0),"NO BD")</f>
        <v>0</v>
      </c>
      <c r="AM30" s="337">
        <f>IFERROR(VLOOKUP($B30,'INSUMOS MARZO'!$A$2:$S$105,17,0),"")</f>
        <v>13820.650000000001</v>
      </c>
      <c r="AN30" s="205">
        <f t="shared" si="77"/>
        <v>0</v>
      </c>
      <c r="AO30" s="335">
        <f>IFERROR(VLOOKUP($B30,'PEDIDO MARZO'!$A$4:$AD$130,17,0),"NO BD")</f>
        <v>0</v>
      </c>
      <c r="AP30" s="203"/>
      <c r="AQ30" s="203"/>
      <c r="AR30" s="335">
        <f>IFERROR(VLOOKUP($B30,'PEDIDO MARZO'!$A$4:$AD$130,18,0),"NO BD")</f>
        <v>0</v>
      </c>
      <c r="AS30" s="203"/>
      <c r="AT30" s="203"/>
      <c r="AU30" s="335">
        <f>IFERROR(VLOOKUP($B30,'PEDIDO MARZO'!$A$4:$AD$130,19,0),"NO BD")</f>
        <v>0</v>
      </c>
      <c r="AV30" s="203"/>
      <c r="AW30" s="203"/>
      <c r="AX30" s="335">
        <f>IFERROR(VLOOKUP($B30,'PEDIDO MARZO'!$A$4:$AD$130,20,0),"NO BD")</f>
        <v>0</v>
      </c>
      <c r="AY30" s="203"/>
      <c r="AZ30" s="203"/>
      <c r="BA30" s="335">
        <f>IFERROR(VLOOKUP($B30,'PEDIDO MARZO'!$A$4:$AD$130,21,0),"NO BD")</f>
        <v>0</v>
      </c>
      <c r="BB30" s="203"/>
      <c r="BC30" s="203"/>
      <c r="BD30" s="335">
        <f>IFERROR(VLOOKUP($B30,'PEDIDO MARZO'!$A$4:$AD$130,22,0),"NO BD")</f>
        <v>0</v>
      </c>
      <c r="BE30" s="203"/>
      <c r="BF30" s="203"/>
      <c r="BG30" s="335">
        <f>IFERROR(VLOOKUP($B30,'PEDIDO MARZO'!$A$4:$AD$130,23,0),"NO BD")</f>
        <v>0</v>
      </c>
      <c r="BH30" s="203"/>
      <c r="BI30" s="203"/>
      <c r="BJ30" s="335">
        <f>IFERROR(VLOOKUP($B30,'PEDIDO MARZO'!$A$4:$AD$130,24,0),"NO BD")</f>
        <v>0</v>
      </c>
      <c r="BK30" s="203"/>
      <c r="BL30" s="203"/>
      <c r="BM30" s="335">
        <f>IFERROR(VLOOKUP($B30,'PEDIDO MARZO'!$A$4:$AD$130,25,0),"NO BD")</f>
        <v>0</v>
      </c>
      <c r="BN30" s="203"/>
      <c r="BO30" s="203"/>
      <c r="BP30" s="335">
        <f>IFERROR(VLOOKUP($B30,'PEDIDO MARZO'!$A$4:$AD$130,26,0),"NO BD")</f>
        <v>0</v>
      </c>
      <c r="BQ30" s="203"/>
      <c r="BR30" s="203"/>
      <c r="BS30" s="335">
        <f>IFERROR(VLOOKUP($B30,'PEDIDO MARZO'!$A$4:$AD$130,27,0),"NO BD")</f>
        <v>0</v>
      </c>
      <c r="BT30" s="203"/>
      <c r="BU30" s="203"/>
      <c r="BV30" s="335">
        <f>IFERROR(VLOOKUP($B30,'PEDIDO MARZO'!$A$4:$AD$130,28,0),"NO BD")</f>
        <v>0</v>
      </c>
      <c r="BW30" s="203"/>
      <c r="BX30" s="203"/>
      <c r="BY30" s="335">
        <f>IFERROR(VLOOKUP($B30,'PEDIDO MARZO'!$A$4:$AD$130,29,0),"NO BD")</f>
        <v>0</v>
      </c>
      <c r="BZ30" s="203"/>
      <c r="CA30" s="203"/>
      <c r="CB30" s="335">
        <f>IFERROR(VLOOKUP($B30,'PEDIDO MARZO'!$A$4:$AD$130,30,0),"NO BD")</f>
        <v>0</v>
      </c>
      <c r="CC30" s="203"/>
      <c r="CD30" s="203"/>
      <c r="CE30" s="208">
        <f t="shared" si="1"/>
        <v>5</v>
      </c>
      <c r="CF30" s="203">
        <f t="shared" si="8"/>
        <v>0</v>
      </c>
      <c r="CG30" s="335">
        <v>5</v>
      </c>
      <c r="CH30" s="337">
        <f>IFERROR(VLOOKUP($B30,'INSUMOS MARZO'!$A$2:$S$105,17,0),"")</f>
        <v>13820.650000000001</v>
      </c>
      <c r="CI30" s="336">
        <f t="shared" si="9"/>
        <v>69103.25</v>
      </c>
      <c r="CJ30" s="335">
        <f>IFERROR(VLOOKUP($B30,'INSUMOS MARZO'!$A$2:$J$105,10,0),"0")</f>
        <v>0</v>
      </c>
      <c r="CK30" s="336">
        <f>IFERROR(VLOOKUP($B30,'INSUMOS MARZO'!$A$2:$S$105,14,0),"")</f>
        <v>20399.279400000003</v>
      </c>
      <c r="CL30" s="338">
        <f t="shared" si="10"/>
        <v>0</v>
      </c>
      <c r="CM30" s="211">
        <f t="shared" si="11"/>
        <v>69103.25</v>
      </c>
      <c r="CN30" s="350">
        <f t="shared" si="12"/>
        <v>6910.3250000000007</v>
      </c>
      <c r="CO30" s="350">
        <f t="shared" si="13"/>
        <v>1312.9617500000002</v>
      </c>
      <c r="CP30" s="350">
        <f t="shared" si="14"/>
        <v>77326.536749999999</v>
      </c>
      <c r="CR30" s="212">
        <f t="shared" si="15"/>
        <v>69103.25</v>
      </c>
      <c r="CS30" s="212" t="b">
        <f t="shared" si="16"/>
        <v>1</v>
      </c>
      <c r="CT30" s="212">
        <f t="shared" si="17"/>
        <v>0</v>
      </c>
    </row>
    <row r="31" spans="1:98" ht="14.1" hidden="1" customHeight="1" x14ac:dyDescent="0.25">
      <c r="A31" s="199">
        <v>26</v>
      </c>
      <c r="B31" s="333">
        <v>65</v>
      </c>
      <c r="C31" s="333" t="s">
        <v>494</v>
      </c>
      <c r="D31" s="334" t="s">
        <v>313</v>
      </c>
      <c r="E31" s="335">
        <f>IFERROR(VLOOKUP($B31,'[5]INSUMOS FEBRERO'!$A$2:$F$105,5,0),"")</f>
        <v>25</v>
      </c>
      <c r="F31" s="335">
        <f>IFERROR(VLOOKUP($B31,'PEDIDO MARZO'!$A$4:$AD$130,5,0),"NO BD")</f>
        <v>22</v>
      </c>
      <c r="G31" s="335">
        <f t="shared" si="2"/>
        <v>-3</v>
      </c>
      <c r="H31" s="335">
        <f>IFERROR(VLOOKUP($B31,'PEDIDO MARZO'!$A$4:$AD$130,6,0),"NO BD")</f>
        <v>0</v>
      </c>
      <c r="I31" s="337">
        <f>IFERROR(VLOOKUP($B31,'INSUMOS MARZO'!$A$2:$S$105,17,0),"")</f>
        <v>13820.650000000001</v>
      </c>
      <c r="J31" s="205">
        <f t="shared" si="0"/>
        <v>0</v>
      </c>
      <c r="K31" s="335">
        <f>IFERROR(VLOOKUP($B31,'PEDIDO MARZO'!$A$4:$AD$130,7,0),"NO BD")</f>
        <v>3</v>
      </c>
      <c r="L31" s="337">
        <f>IFERROR(VLOOKUP($B31,'INSUMOS MARZO'!$A$2:$S$105,17,0),"")</f>
        <v>13820.650000000001</v>
      </c>
      <c r="M31" s="207">
        <f t="shared" si="3"/>
        <v>41461.950000000004</v>
      </c>
      <c r="N31" s="335">
        <f>IFERROR(VLOOKUP($B31,'PEDIDO MARZO'!$A$4:$AD$130,8,0),"NO BD")</f>
        <v>2</v>
      </c>
      <c r="O31" s="337">
        <f>IFERROR(VLOOKUP($B31,'INSUMOS MARZO'!$A$2:$S$105,17,0),"")</f>
        <v>13820.650000000001</v>
      </c>
      <c r="P31" s="205">
        <f t="shared" si="4"/>
        <v>27641.300000000003</v>
      </c>
      <c r="Q31" s="335">
        <f>IFERROR(VLOOKUP($B31,'PEDIDO MARZO'!$A$4:$AD$130,9,0),"NO BD")</f>
        <v>0</v>
      </c>
      <c r="R31" s="336">
        <f>IFERROR(VLOOKUP($B31,'INSUMOS MARZO'!$A$2:$S$105,14,0),"")</f>
        <v>21295.046699999999</v>
      </c>
      <c r="S31" s="205">
        <f t="shared" si="5"/>
        <v>0</v>
      </c>
      <c r="T31" s="335">
        <f>IFERROR(VLOOKUP($B31,'PEDIDO MARZO'!$A$4:$AD$130,10,0),"NO BD")</f>
        <v>0</v>
      </c>
      <c r="U31" s="336">
        <f>IFERROR(VLOOKUP($B31,'INSUMOS MARZO'!$A$2:$S$105,14,0),"")</f>
        <v>21295.046699999999</v>
      </c>
      <c r="V31" s="205">
        <f t="shared" si="6"/>
        <v>0</v>
      </c>
      <c r="W31" s="335">
        <f>IFERROR(VLOOKUP($B31,'PEDIDO MARZO'!$A$4:$AD$130,11,0),"NO BD")</f>
        <v>0</v>
      </c>
      <c r="X31" s="336">
        <f>IFERROR(VLOOKUP($B31,'INSUMOS MARZO'!$A$2:$S$105,14,0),"")</f>
        <v>21295.046699999999</v>
      </c>
      <c r="Y31" s="205">
        <f t="shared" si="7"/>
        <v>0</v>
      </c>
      <c r="Z31" s="335">
        <f>IFERROR(VLOOKUP($B31,'PEDIDO MARZO'!$A$4:$AD$130,12,0),"NO BD")</f>
        <v>0</v>
      </c>
      <c r="AA31" s="336">
        <f>IFERROR(VLOOKUP($B31,'INSUMOS MARZO'!$A$2:$S$105,14,0),"")</f>
        <v>21295.046699999999</v>
      </c>
      <c r="AB31" s="205">
        <f>Z31*AA31</f>
        <v>0</v>
      </c>
      <c r="AC31" s="335">
        <f>IFERROR(VLOOKUP($B31,'PEDIDO MARZO'!$A$4:$AD$130,13,0),"NO BD")</f>
        <v>0</v>
      </c>
      <c r="AD31" s="336">
        <f>IFERROR(VLOOKUP($B31,'INSUMOS MARZO'!$A$2:$S$105,14,0),"")</f>
        <v>21295.046699999999</v>
      </c>
      <c r="AE31" s="205">
        <f>AC31*AD31</f>
        <v>0</v>
      </c>
      <c r="AF31" s="335">
        <f>IFERROR(VLOOKUP($B31,'PEDIDO MARZO'!$A$4:$AD$130,14,0),"NO BD")</f>
        <v>0</v>
      </c>
      <c r="AG31" s="336">
        <f>IFERROR(VLOOKUP($B31,'INSUMOS MARZO'!$A$2:$S$105,14,0),"")</f>
        <v>21295.046699999999</v>
      </c>
      <c r="AH31" s="205">
        <f t="shared" ref="AH31:AH40" si="94">AF31*AG31</f>
        <v>0</v>
      </c>
      <c r="AI31" s="335">
        <f>IFERROR(VLOOKUP($B31,'PEDIDO MARZO'!$A$4:$AD$130,15,0),"NO BD")</f>
        <v>0</v>
      </c>
      <c r="AJ31" s="336">
        <f>IFERROR(VLOOKUP($B31,'INSUMOS MARZO'!$A$2:$S$105,14,0),"")</f>
        <v>21295.046699999999</v>
      </c>
      <c r="AK31" s="205">
        <f>AI31*AJ31</f>
        <v>0</v>
      </c>
      <c r="AL31" s="335">
        <f>IFERROR(VLOOKUP($B31,'PEDIDO MARZO'!$A$4:$AD$130,16,0),"NO BD")</f>
        <v>2</v>
      </c>
      <c r="AM31" s="337">
        <f>IFERROR(VLOOKUP($B31,'INSUMOS MARZO'!$A$2:$S$105,17,0),"")</f>
        <v>13820.650000000001</v>
      </c>
      <c r="AN31" s="205">
        <f t="shared" si="77"/>
        <v>27641.300000000003</v>
      </c>
      <c r="AO31" s="335">
        <f>IFERROR(VLOOKUP($B31,'PEDIDO MARZO'!$A$4:$AD$130,17,0),"NO BD")</f>
        <v>1</v>
      </c>
      <c r="AP31" s="337">
        <f>IFERROR(VLOOKUP($B31,'INSUMOS MARZO'!$A$2:$S$105,17,0),"")</f>
        <v>13820.650000000001</v>
      </c>
      <c r="AQ31" s="205">
        <f t="shared" ref="AQ31:AQ41" si="95">AO31*AP31</f>
        <v>13820.650000000001</v>
      </c>
      <c r="AR31" s="335">
        <f>IFERROR(VLOOKUP($B31,'PEDIDO MARZO'!$A$4:$AD$130,18,0),"NO BD")</f>
        <v>0</v>
      </c>
      <c r="AS31" s="337">
        <f>IFERROR(VLOOKUP($B31,'INSUMOS MARZO'!$A$2:$S$105,17,0),"")</f>
        <v>13820.650000000001</v>
      </c>
      <c r="AT31" s="205">
        <f t="shared" ref="AT31:AT36" si="96">AR31*AS31</f>
        <v>0</v>
      </c>
      <c r="AU31" s="335">
        <f>IFERROR(VLOOKUP($B31,'PEDIDO MARZO'!$A$4:$AD$130,19,0),"NO BD")</f>
        <v>0</v>
      </c>
      <c r="AV31" s="336">
        <f>IFERROR(VLOOKUP($B31,'INSUMOS MARZO'!$A$2:$S$105,14,0),"")</f>
        <v>21295.046699999999</v>
      </c>
      <c r="AW31" s="205">
        <f>AU31*AV31</f>
        <v>0</v>
      </c>
      <c r="AX31" s="335">
        <f>IFERROR(VLOOKUP($B31,'PEDIDO MARZO'!$A$4:$AD$130,20,0),"NO BD")</f>
        <v>3</v>
      </c>
      <c r="AY31" s="337">
        <f>IFERROR(VLOOKUP($B31,'INSUMOS MARZO'!$A$2:$S$105,17,0),"")</f>
        <v>13820.650000000001</v>
      </c>
      <c r="AZ31" s="205">
        <f t="shared" ref="AZ31:AZ36" si="97">AX31*AY31</f>
        <v>41461.950000000004</v>
      </c>
      <c r="BA31" s="335">
        <f>IFERROR(VLOOKUP($B31,'PEDIDO MARZO'!$A$4:$AD$130,21,0),"NO BD")</f>
        <v>0</v>
      </c>
      <c r="BB31" s="336">
        <f>IFERROR(VLOOKUP($B31,'INSUMOS MARZO'!$A$2:$S$105,14,0),"")</f>
        <v>21295.046699999999</v>
      </c>
      <c r="BC31" s="205">
        <f>BA31*BB31</f>
        <v>0</v>
      </c>
      <c r="BD31" s="335">
        <f>IFERROR(VLOOKUP($B31,'PEDIDO MARZO'!$A$4:$AD$130,22,0),"NO BD")</f>
        <v>2</v>
      </c>
      <c r="BE31" s="337">
        <f>IFERROR(VLOOKUP($B31,'INSUMOS MARZO'!$A$2:$S$105,17,0),"")</f>
        <v>13820.650000000001</v>
      </c>
      <c r="BF31" s="205">
        <f t="shared" ref="BF31:BF36" si="98">BD31*BE31</f>
        <v>27641.300000000003</v>
      </c>
      <c r="BG31" s="335">
        <f>IFERROR(VLOOKUP($B31,'PEDIDO MARZO'!$A$4:$AD$130,23,0),"NO BD")</f>
        <v>0</v>
      </c>
      <c r="BH31" s="336">
        <f>IFERROR(VLOOKUP($B31,'INSUMOS MARZO'!$A$2:$S$105,14,0),"")</f>
        <v>21295.046699999999</v>
      </c>
      <c r="BI31" s="205">
        <f>BG31*BH31</f>
        <v>0</v>
      </c>
      <c r="BJ31" s="335">
        <f>IFERROR(VLOOKUP($B31,'PEDIDO MARZO'!$A$4:$AD$130,24,0),"NO BD")</f>
        <v>2</v>
      </c>
      <c r="BK31" s="337">
        <f>IFERROR(VLOOKUP($B31,'INSUMOS MARZO'!$A$2:$S$105,17,0),"")</f>
        <v>13820.650000000001</v>
      </c>
      <c r="BL31" s="205">
        <f t="shared" ref="BL31:BL41" si="99">BJ31*BK31</f>
        <v>27641.300000000003</v>
      </c>
      <c r="BM31" s="335">
        <f>IFERROR(VLOOKUP($B31,'PEDIDO MARZO'!$A$4:$AD$130,25,0),"NO BD")</f>
        <v>0</v>
      </c>
      <c r="BN31" s="337">
        <f>IFERROR(VLOOKUP($B31,'INSUMOS MARZO'!$A$2:$S$105,17,0),"")</f>
        <v>13820.650000000001</v>
      </c>
      <c r="BO31" s="205">
        <f t="shared" ref="BO31:BO41" si="100">BM31*BN31</f>
        <v>0</v>
      </c>
      <c r="BP31" s="335">
        <f>IFERROR(VLOOKUP($B31,'PEDIDO MARZO'!$A$4:$AD$130,26,0),"NO BD")</f>
        <v>2</v>
      </c>
      <c r="BQ31" s="337">
        <f>IFERROR(VLOOKUP($B31,'INSUMOS MARZO'!$A$2:$S$105,17,0),"")</f>
        <v>13820.650000000001</v>
      </c>
      <c r="BR31" s="205">
        <f t="shared" ref="BR31:BR37" si="101">BP31*BQ31</f>
        <v>27641.300000000003</v>
      </c>
      <c r="BS31" s="335">
        <f>IFERROR(VLOOKUP($B31,'PEDIDO MARZO'!$A$4:$AD$130,27,0),"NO BD")</f>
        <v>2</v>
      </c>
      <c r="BT31" s="337">
        <f>IFERROR(VLOOKUP($B31,'INSUMOS MARZO'!$A$2:$S$105,17,0),"")</f>
        <v>13820.650000000001</v>
      </c>
      <c r="BU31" s="205">
        <f t="shared" ref="BU31:BU36" si="102">BS31*BT31</f>
        <v>27641.300000000003</v>
      </c>
      <c r="BV31" s="335">
        <f>IFERROR(VLOOKUP($B31,'PEDIDO MARZO'!$A$4:$AD$130,28,0),"NO BD")</f>
        <v>0</v>
      </c>
      <c r="BW31" s="336">
        <f>IFERROR(VLOOKUP($B31,'INSUMOS MARZO'!$A$2:$S$105,14,0),"")</f>
        <v>21295.046699999999</v>
      </c>
      <c r="BX31" s="205">
        <f>BV31*BW31</f>
        <v>0</v>
      </c>
      <c r="BY31" s="335">
        <f>IFERROR(VLOOKUP($B31,'PEDIDO MARZO'!$A$4:$AD$130,29,0),"NO BD")</f>
        <v>3</v>
      </c>
      <c r="BZ31" s="337">
        <f>IFERROR(VLOOKUP($B31,'INSUMOS MARZO'!$A$2:$S$105,17,0),"")</f>
        <v>13820.650000000001</v>
      </c>
      <c r="CA31" s="205">
        <f t="shared" ref="CA31:CA41" si="103">BY31*BZ31</f>
        <v>41461.950000000004</v>
      </c>
      <c r="CB31" s="335">
        <f>IFERROR(VLOOKUP($B31,'PEDIDO MARZO'!$A$4:$AD$130,30,0),"NO BD")</f>
        <v>0</v>
      </c>
      <c r="CC31" s="336">
        <f>IFERROR(VLOOKUP($B31,'INSUMOS MARZO'!$A$2:$S$105,14,0),"")</f>
        <v>21295.046699999999</v>
      </c>
      <c r="CD31" s="205">
        <f>CB31*CC31</f>
        <v>0</v>
      </c>
      <c r="CE31" s="215">
        <f t="shared" si="1"/>
        <v>22</v>
      </c>
      <c r="CF31" s="203">
        <f t="shared" si="8"/>
        <v>0</v>
      </c>
      <c r="CG31" s="335">
        <v>22</v>
      </c>
      <c r="CH31" s="337">
        <f>IFERROR(VLOOKUP($B31,'INSUMOS MARZO'!$A$2:$S$105,17,0),"")</f>
        <v>13820.650000000001</v>
      </c>
      <c r="CI31" s="336">
        <f t="shared" si="9"/>
        <v>304054.30000000005</v>
      </c>
      <c r="CJ31" s="335">
        <f>IFERROR(VLOOKUP($B31,'INSUMOS MARZO'!$A$2:$J$105,10,0),"0")</f>
        <v>0</v>
      </c>
      <c r="CK31" s="336">
        <f>IFERROR(VLOOKUP($B31,'INSUMOS MARZO'!$A$2:$S$105,14,0),"")</f>
        <v>21295.046699999999</v>
      </c>
      <c r="CL31" s="338">
        <f t="shared" si="10"/>
        <v>0</v>
      </c>
      <c r="CM31" s="211">
        <f t="shared" si="11"/>
        <v>304054.3</v>
      </c>
      <c r="CN31" s="350">
        <f t="shared" si="12"/>
        <v>30405.43</v>
      </c>
      <c r="CO31" s="350">
        <f t="shared" si="13"/>
        <v>5777.0317000000005</v>
      </c>
      <c r="CP31" s="350">
        <f t="shared" si="14"/>
        <v>340236.76169999997</v>
      </c>
      <c r="CR31" s="212">
        <f t="shared" si="15"/>
        <v>304054.30000000005</v>
      </c>
      <c r="CS31" s="212" t="b">
        <f t="shared" si="16"/>
        <v>1</v>
      </c>
      <c r="CT31" s="212">
        <f t="shared" si="17"/>
        <v>0</v>
      </c>
    </row>
    <row r="32" spans="1:98" ht="14.1" hidden="1" customHeight="1" x14ac:dyDescent="0.25">
      <c r="A32" s="199">
        <v>27</v>
      </c>
      <c r="B32" s="333">
        <v>66</v>
      </c>
      <c r="C32" s="333" t="s">
        <v>520</v>
      </c>
      <c r="D32" s="334" t="s">
        <v>314</v>
      </c>
      <c r="E32" s="335">
        <f>IFERROR(VLOOKUP($B32,'[5]INSUMOS FEBRERO'!$A$2:$F$105,5,0),"")</f>
        <v>25</v>
      </c>
      <c r="F32" s="335">
        <f>IFERROR(VLOOKUP($B32,'PEDIDO MARZO'!$A$4:$AD$130,5,0),"NO BD")</f>
        <v>153</v>
      </c>
      <c r="G32" s="335">
        <f t="shared" si="2"/>
        <v>128</v>
      </c>
      <c r="H32" s="335">
        <f>IFERROR(VLOOKUP($B32,'PEDIDO MARZO'!$A$4:$AD$130,6,0),"NO BD")</f>
        <v>0</v>
      </c>
      <c r="I32" s="336">
        <f>IFERROR(VLOOKUP($B32,'INSUMOS MARZO'!$A$2:$S$105,14,0),"")</f>
        <v>4178.9862000000003</v>
      </c>
      <c r="J32" s="205">
        <f t="shared" si="0"/>
        <v>0</v>
      </c>
      <c r="K32" s="408">
        <f>IFERROR(VLOOKUP($B32,'PEDIDO MARZO'!$A$4:$AD$130,7,0),"NO BD")</f>
        <v>5</v>
      </c>
      <c r="L32" s="337">
        <f>IFERROR(VLOOKUP($B32,'INSUMOS MARZO'!$A$2:$S$105,17,0),"")</f>
        <v>2887.0970000000002</v>
      </c>
      <c r="M32" s="207">
        <f t="shared" si="3"/>
        <v>14435.485000000001</v>
      </c>
      <c r="N32" s="335">
        <f>IFERROR(VLOOKUP($B32,'PEDIDO MARZO'!$A$4:$AD$130,8,0),"NO BD")</f>
        <v>3</v>
      </c>
      <c r="O32" s="336">
        <f>IFERROR(VLOOKUP($B32,'INSUMOS MARZO'!$A$2:$S$105,14,0),"")</f>
        <v>4178.9862000000003</v>
      </c>
      <c r="P32" s="205">
        <f t="shared" si="4"/>
        <v>12536.958600000002</v>
      </c>
      <c r="Q32" s="335">
        <f>IFERROR(VLOOKUP($B32,'PEDIDO MARZO'!$A$4:$AD$130,9,0),"NO BD")</f>
        <v>0</v>
      </c>
      <c r="R32" s="336">
        <f>IFERROR(VLOOKUP($B32,'INSUMOS MARZO'!$A$2:$S$105,14,0),"")</f>
        <v>4178.9862000000003</v>
      </c>
      <c r="S32" s="205">
        <f t="shared" si="5"/>
        <v>0</v>
      </c>
      <c r="T32" s="335">
        <f>IFERROR(VLOOKUP($B32,'PEDIDO MARZO'!$A$4:$AD$130,10,0),"NO BD")</f>
        <v>0</v>
      </c>
      <c r="U32" s="337">
        <f>IFERROR(VLOOKUP($B32,'INSUMOS MARZO'!$A$2:$S$105,17,0),"")</f>
        <v>2887.0970000000002</v>
      </c>
      <c r="V32" s="205">
        <f t="shared" si="6"/>
        <v>0</v>
      </c>
      <c r="W32" s="408">
        <f>IFERROR(VLOOKUP($B32,'PEDIDO MARZO'!$A$4:$AD$130,11,0),"NO BD")</f>
        <v>10</v>
      </c>
      <c r="X32" s="337">
        <f>IFERROR(VLOOKUP($B32,'INSUMOS MARZO'!$A$2:$S$105,17,0),"")</f>
        <v>2887.0970000000002</v>
      </c>
      <c r="Y32" s="205">
        <f t="shared" si="7"/>
        <v>28870.97</v>
      </c>
      <c r="Z32" s="408">
        <f>IFERROR(VLOOKUP($B32,'PEDIDO MARZO'!$A$4:$AD$130,12,0),"NO BD")</f>
        <v>10</v>
      </c>
      <c r="AA32" s="337">
        <f>IFERROR(VLOOKUP($B32,'INSUMOS MARZO'!$A$2:$S$105,17,0),"")</f>
        <v>2887.0970000000002</v>
      </c>
      <c r="AB32" s="205">
        <f t="shared" ref="AB32:AB41" si="104">Z32*AA32</f>
        <v>28870.97</v>
      </c>
      <c r="AC32" s="335">
        <f>IFERROR(VLOOKUP($B32,'PEDIDO MARZO'!$A$4:$AD$130,13,0),"NO BD")</f>
        <v>40</v>
      </c>
      <c r="AD32" s="336">
        <f>IFERROR(VLOOKUP($B32,'INSUMOS MARZO'!$A$2:$S$105,14,0),"")</f>
        <v>4178.9862000000003</v>
      </c>
      <c r="AE32" s="205">
        <f t="shared" ref="AE32:AE40" si="105">AC32*AD32</f>
        <v>167159.448</v>
      </c>
      <c r="AF32" s="408">
        <f>IFERROR(VLOOKUP($B32,'PEDIDO MARZO'!$A$4:$AD$130,14,0),"NO BD")</f>
        <v>3</v>
      </c>
      <c r="AG32" s="337">
        <f>IFERROR(VLOOKUP($B32,'INSUMOS MARZO'!$A$2:$S$105,17,0),"")</f>
        <v>2887.0970000000002</v>
      </c>
      <c r="AH32" s="205">
        <f t="shared" si="94"/>
        <v>8661.2910000000011</v>
      </c>
      <c r="AI32" s="335">
        <f>IFERROR(VLOOKUP($B32,'PEDIDO MARZO'!$A$4:$AD$130,15,0),"NO BD")</f>
        <v>10</v>
      </c>
      <c r="AJ32" s="336">
        <f>IFERROR(VLOOKUP($B32,'INSUMOS MARZO'!$A$2:$S$105,14,0),"")</f>
        <v>4178.9862000000003</v>
      </c>
      <c r="AK32" s="205">
        <f t="shared" ref="AK32:AK41" si="106">AI32*AJ32</f>
        <v>41789.862000000001</v>
      </c>
      <c r="AL32" s="335">
        <f>IFERROR(VLOOKUP($B32,'PEDIDO MARZO'!$A$4:$AD$130,16,0),"NO BD")</f>
        <v>10</v>
      </c>
      <c r="AM32" s="336">
        <f>IFERROR(VLOOKUP($B32,'INSUMOS MARZO'!$A$2:$S$105,14,0),"")</f>
        <v>4178.9862000000003</v>
      </c>
      <c r="AN32" s="205">
        <f t="shared" si="77"/>
        <v>41789.862000000001</v>
      </c>
      <c r="AO32" s="335">
        <f>IFERROR(VLOOKUP($B32,'PEDIDO MARZO'!$A$4:$AD$130,17,0),"NO BD")</f>
        <v>5</v>
      </c>
      <c r="AP32" s="336">
        <f>IFERROR(VLOOKUP($B32,'INSUMOS MARZO'!$A$2:$S$105,14,0),"")</f>
        <v>4178.9862000000003</v>
      </c>
      <c r="AQ32" s="205">
        <f t="shared" si="95"/>
        <v>20894.931</v>
      </c>
      <c r="AR32" s="335">
        <f>IFERROR(VLOOKUP($B32,'PEDIDO MARZO'!$A$4:$AD$130,18,0),"NO BD")</f>
        <v>0</v>
      </c>
      <c r="AS32" s="336">
        <f>IFERROR(VLOOKUP($B32,'INSUMOS MARZO'!$A$2:$S$105,14,0),"")</f>
        <v>4178.9862000000003</v>
      </c>
      <c r="AT32" s="205">
        <f t="shared" si="96"/>
        <v>0</v>
      </c>
      <c r="AU32" s="335">
        <f>IFERROR(VLOOKUP($B32,'PEDIDO MARZO'!$A$4:$AD$130,19,0),"NO BD")</f>
        <v>0</v>
      </c>
      <c r="AV32" s="336">
        <f>IFERROR(VLOOKUP($B32,'INSUMOS MARZO'!$A$2:$S$105,14,0),"")</f>
        <v>4178.9862000000003</v>
      </c>
      <c r="AW32" s="205">
        <f t="shared" ref="AW32:AW36" si="107">AU32*AV32</f>
        <v>0</v>
      </c>
      <c r="AX32" s="335">
        <f>IFERROR(VLOOKUP($B32,'PEDIDO MARZO'!$A$4:$AD$130,20,0),"NO BD")</f>
        <v>6</v>
      </c>
      <c r="AY32" s="336">
        <f>IFERROR(VLOOKUP($B32,'INSUMOS MARZO'!$A$2:$S$105,14,0),"")</f>
        <v>4178.9862000000003</v>
      </c>
      <c r="AZ32" s="205">
        <f t="shared" si="97"/>
        <v>25073.917200000004</v>
      </c>
      <c r="BA32" s="335">
        <f>IFERROR(VLOOKUP($B32,'PEDIDO MARZO'!$A$4:$AD$130,21,0),"NO BD")</f>
        <v>0</v>
      </c>
      <c r="BB32" s="336">
        <f>IFERROR(VLOOKUP($B32,'INSUMOS MARZO'!$A$2:$S$105,14,0),"")</f>
        <v>4178.9862000000003</v>
      </c>
      <c r="BC32" s="205">
        <f t="shared" ref="BC32:BC36" si="108">BA32*BB32</f>
        <v>0</v>
      </c>
      <c r="BD32" s="335">
        <f>IFERROR(VLOOKUP($B32,'PEDIDO MARZO'!$A$4:$AD$130,22,0),"NO BD")</f>
        <v>5</v>
      </c>
      <c r="BE32" s="336">
        <f>IFERROR(VLOOKUP($B32,'INSUMOS MARZO'!$A$2:$S$105,14,0),"")</f>
        <v>4178.9862000000003</v>
      </c>
      <c r="BF32" s="205">
        <f t="shared" si="98"/>
        <v>20894.931</v>
      </c>
      <c r="BG32" s="335">
        <f>IFERROR(VLOOKUP($B32,'PEDIDO MARZO'!$A$4:$AD$130,23,0),"NO BD")</f>
        <v>15</v>
      </c>
      <c r="BH32" s="336">
        <f>IFERROR(VLOOKUP($B32,'INSUMOS MARZO'!$A$2:$S$105,14,0),"")</f>
        <v>4178.9862000000003</v>
      </c>
      <c r="BI32" s="205">
        <f t="shared" ref="BI32:BI36" si="109">BG32*BH32</f>
        <v>62684.793000000005</v>
      </c>
      <c r="BJ32" s="335">
        <f>IFERROR(VLOOKUP($B32,'PEDIDO MARZO'!$A$4:$AD$130,24,0),"NO BD")</f>
        <v>5</v>
      </c>
      <c r="BK32" s="336">
        <f>IFERROR(VLOOKUP($B32,'INSUMOS MARZO'!$A$2:$S$105,14,0),"")</f>
        <v>4178.9862000000003</v>
      </c>
      <c r="BL32" s="205">
        <f t="shared" si="99"/>
        <v>20894.931</v>
      </c>
      <c r="BM32" s="408">
        <f>IFERROR(VLOOKUP($B32,'PEDIDO MARZO'!$A$4:$AD$130,25,0),"NO BD")</f>
        <v>3</v>
      </c>
      <c r="BN32" s="337">
        <f>IFERROR(VLOOKUP($B32,'INSUMOS MARZO'!$A$2:$S$105,17,0),"")</f>
        <v>2887.0970000000002</v>
      </c>
      <c r="BO32" s="205">
        <f t="shared" si="100"/>
        <v>8661.2910000000011</v>
      </c>
      <c r="BP32" s="335">
        <f>IFERROR(VLOOKUP($B32,'PEDIDO MARZO'!$A$4:$AD$130,26,0),"NO BD")</f>
        <v>5</v>
      </c>
      <c r="BQ32" s="336">
        <f>IFERROR(VLOOKUP($B32,'INSUMOS MARZO'!$A$2:$S$105,14,0),"")</f>
        <v>4178.9862000000003</v>
      </c>
      <c r="BR32" s="205">
        <f t="shared" si="101"/>
        <v>20894.931</v>
      </c>
      <c r="BS32" s="335">
        <f>IFERROR(VLOOKUP($B32,'PEDIDO MARZO'!$A$4:$AD$130,27,0),"NO BD")</f>
        <v>5</v>
      </c>
      <c r="BT32" s="336">
        <f>IFERROR(VLOOKUP($B32,'INSUMOS MARZO'!$A$2:$S$105,14,0),"")</f>
        <v>4178.9862000000003</v>
      </c>
      <c r="BU32" s="205">
        <f t="shared" si="102"/>
        <v>20894.931</v>
      </c>
      <c r="BV32" s="335">
        <f>IFERROR(VLOOKUP($B32,'PEDIDO MARZO'!$A$4:$AD$130,28,0),"NO BD")</f>
        <v>0</v>
      </c>
      <c r="BW32" s="336">
        <f>IFERROR(VLOOKUP($B32,'INSUMOS MARZO'!$A$2:$S$105,14,0),"")</f>
        <v>4178.9862000000003</v>
      </c>
      <c r="BX32" s="205">
        <f t="shared" ref="BX32:BX40" si="110">BV32*BW32</f>
        <v>0</v>
      </c>
      <c r="BY32" s="335">
        <f>IFERROR(VLOOKUP($B32,'PEDIDO MARZO'!$A$4:$AD$130,29,0),"NO BD")</f>
        <v>3</v>
      </c>
      <c r="BZ32" s="336">
        <f>IFERROR(VLOOKUP($B32,'INSUMOS MARZO'!$A$2:$S$105,14,0),"")</f>
        <v>4178.9862000000003</v>
      </c>
      <c r="CA32" s="205">
        <f t="shared" si="103"/>
        <v>12536.958600000002</v>
      </c>
      <c r="CB32" s="335">
        <f>IFERROR(VLOOKUP($B32,'PEDIDO MARZO'!$A$4:$AD$130,30,0),"NO BD")</f>
        <v>10</v>
      </c>
      <c r="CC32" s="336">
        <f>IFERROR(VLOOKUP($B32,'INSUMOS MARZO'!$A$2:$S$105,14,0),"")</f>
        <v>4178.9862000000003</v>
      </c>
      <c r="CD32" s="205">
        <f t="shared" ref="CD32:CD41" si="111">CB32*CC32</f>
        <v>41789.862000000001</v>
      </c>
      <c r="CE32" s="215">
        <f t="shared" si="1"/>
        <v>153</v>
      </c>
      <c r="CF32" s="203">
        <f t="shared" si="8"/>
        <v>0</v>
      </c>
      <c r="CG32" s="335">
        <v>31</v>
      </c>
      <c r="CH32" s="337">
        <f>IFERROR(VLOOKUP($B32,'INSUMOS MARZO'!$A$2:$S$105,17,0),"")</f>
        <v>2887.0970000000002</v>
      </c>
      <c r="CI32" s="336">
        <f t="shared" si="9"/>
        <v>89500.007000000012</v>
      </c>
      <c r="CJ32" s="335">
        <v>122</v>
      </c>
      <c r="CK32" s="336">
        <f>IFERROR(VLOOKUP($B32,'INSUMOS MARZO'!$A$2:$S$105,14,0),"")</f>
        <v>4178.9862000000003</v>
      </c>
      <c r="CL32" s="338">
        <f t="shared" si="10"/>
        <v>509836.31640000001</v>
      </c>
      <c r="CM32" s="211">
        <f t="shared" si="11"/>
        <v>599336.32339999999</v>
      </c>
      <c r="CN32" s="350">
        <f t="shared" si="12"/>
        <v>59933.632340000004</v>
      </c>
      <c r="CO32" s="350">
        <f t="shared" si="13"/>
        <v>11387.3901446</v>
      </c>
      <c r="CP32" s="350">
        <f t="shared" si="14"/>
        <v>670657.34588459996</v>
      </c>
      <c r="CQ32" s="190">
        <f t="shared" ref="CQ32:CQ34" si="112">+CG32+CJ32-CE32</f>
        <v>0</v>
      </c>
      <c r="CR32" s="212">
        <f t="shared" si="15"/>
        <v>599336.32339999999</v>
      </c>
      <c r="CS32" s="212" t="b">
        <f t="shared" si="16"/>
        <v>1</v>
      </c>
      <c r="CT32" s="212">
        <f t="shared" si="17"/>
        <v>0</v>
      </c>
    </row>
    <row r="33" spans="1:98" ht="14.1" hidden="1" customHeight="1" x14ac:dyDescent="0.25">
      <c r="A33" s="199">
        <v>28</v>
      </c>
      <c r="B33" s="333">
        <v>71</v>
      </c>
      <c r="C33" s="333" t="s">
        <v>520</v>
      </c>
      <c r="D33" s="334" t="s">
        <v>315</v>
      </c>
      <c r="E33" s="335">
        <f>IFERROR(VLOOKUP($B33,'[5]INSUMOS FEBRERO'!$A$2:$F$105,5,0),"")</f>
        <v>25</v>
      </c>
      <c r="F33" s="335">
        <f>IFERROR(VLOOKUP($B33,'PEDIDO MARZO'!$A$4:$AD$130,5,0),"NO BD")</f>
        <v>49</v>
      </c>
      <c r="G33" s="335">
        <f t="shared" si="2"/>
        <v>24</v>
      </c>
      <c r="H33" s="335">
        <f>IFERROR(VLOOKUP($B33,'PEDIDO MARZO'!$A$4:$AD$130,6,0),"NO BD")</f>
        <v>0</v>
      </c>
      <c r="I33" s="336">
        <f>IFERROR(VLOOKUP($B33,'INSUMOS MARZO'!$A$2:$S$105,14,0),"")</f>
        <v>7960.6944000000003</v>
      </c>
      <c r="J33" s="205">
        <f t="shared" si="0"/>
        <v>0</v>
      </c>
      <c r="K33" s="408">
        <f>IFERROR(VLOOKUP($B33,'PEDIDO MARZO'!$A$4:$AD$130,7,0),"NO BD")</f>
        <v>5</v>
      </c>
      <c r="L33" s="337">
        <f>IFERROR(VLOOKUP($B33,'INSUMOS MARZO'!$A$2:$S$105,17,0),"")</f>
        <v>5196.1440000000002</v>
      </c>
      <c r="M33" s="207">
        <f t="shared" si="3"/>
        <v>25980.720000000001</v>
      </c>
      <c r="N33" s="408">
        <f>IFERROR(VLOOKUP($B33,'PEDIDO MARZO'!$A$4:$AD$130,8,0),"NO BD")</f>
        <v>3</v>
      </c>
      <c r="O33" s="337">
        <f>IFERROR(VLOOKUP($B33,'INSUMOS MARZO'!$A$2:$S$105,17,0),"")</f>
        <v>5196.1440000000002</v>
      </c>
      <c r="P33" s="205">
        <f t="shared" si="4"/>
        <v>15588.432000000001</v>
      </c>
      <c r="Q33" s="335">
        <f>IFERROR(VLOOKUP($B33,'PEDIDO MARZO'!$A$4:$AD$130,9,0),"NO BD")</f>
        <v>0</v>
      </c>
      <c r="R33" s="336">
        <f>IFERROR(VLOOKUP($B33,'INSUMOS MARZO'!$A$2:$S$105,14,0),"")</f>
        <v>7960.6944000000003</v>
      </c>
      <c r="S33" s="205">
        <f t="shared" si="5"/>
        <v>0</v>
      </c>
      <c r="T33" s="335">
        <f>IFERROR(VLOOKUP($B33,'PEDIDO MARZO'!$A$4:$AD$130,10,0),"NO BD")</f>
        <v>0</v>
      </c>
      <c r="U33" s="336">
        <f>IFERROR(VLOOKUP($B33,'INSUMOS MARZO'!$A$2:$S$105,14,0),"")</f>
        <v>7960.6944000000003</v>
      </c>
      <c r="V33" s="205">
        <f t="shared" si="6"/>
        <v>0</v>
      </c>
      <c r="W33" s="335">
        <f>IFERROR(VLOOKUP($B33,'PEDIDO MARZO'!$A$4:$AD$130,11,0),"NO BD")</f>
        <v>0</v>
      </c>
      <c r="X33" s="337">
        <f>IFERROR(VLOOKUP($B33,'INSUMOS MARZO'!$A$2:$S$105,17,0),"")</f>
        <v>5196.1440000000002</v>
      </c>
      <c r="Y33" s="205">
        <f t="shared" si="7"/>
        <v>0</v>
      </c>
      <c r="Z33" s="335">
        <f>IFERROR(VLOOKUP($B33,'PEDIDO MARZO'!$A$4:$AD$130,12,0),"NO BD")</f>
        <v>0</v>
      </c>
      <c r="AA33" s="336">
        <f>IFERROR(VLOOKUP($B33,'INSUMOS MARZO'!$A$2:$S$105,14,0),"")</f>
        <v>7960.6944000000003</v>
      </c>
      <c r="AB33" s="205">
        <f t="shared" si="104"/>
        <v>0</v>
      </c>
      <c r="AC33" s="335">
        <f>IFERROR(VLOOKUP($B33,'PEDIDO MARZO'!$A$4:$AD$130,13,0),"NO BD")</f>
        <v>0</v>
      </c>
      <c r="AD33" s="336">
        <f>IFERROR(VLOOKUP($B33,'INSUMOS MARZO'!$A$2:$S$105,14,0),"")</f>
        <v>7960.6944000000003</v>
      </c>
      <c r="AE33" s="205">
        <f t="shared" si="105"/>
        <v>0</v>
      </c>
      <c r="AF33" s="335">
        <f>IFERROR(VLOOKUP($B33,'PEDIDO MARZO'!$A$4:$AD$130,14,0),"NO BD")</f>
        <v>0</v>
      </c>
      <c r="AG33" s="336">
        <f>IFERROR(VLOOKUP($B33,'INSUMOS MARZO'!$A$2:$S$105,14,0),"")</f>
        <v>7960.6944000000003</v>
      </c>
      <c r="AH33" s="205">
        <f t="shared" si="94"/>
        <v>0</v>
      </c>
      <c r="AI33" s="335">
        <f>IFERROR(VLOOKUP($B33,'PEDIDO MARZO'!$A$4:$AD$130,15,0),"NO BD")</f>
        <v>0</v>
      </c>
      <c r="AJ33" s="336">
        <f>IFERROR(VLOOKUP($B33,'INSUMOS MARZO'!$A$2:$S$105,14,0),"")</f>
        <v>7960.6944000000003</v>
      </c>
      <c r="AK33" s="205">
        <f t="shared" si="106"/>
        <v>0</v>
      </c>
      <c r="AL33" s="408">
        <f>IFERROR(VLOOKUP($B33,'PEDIDO MARZO'!$A$4:$AD$130,16,0),"NO BD")</f>
        <v>12</v>
      </c>
      <c r="AM33" s="337">
        <f>IFERROR(VLOOKUP($B33,'INSUMOS MARZO'!$A$2:$S$105,17,0),"")</f>
        <v>5196.1440000000002</v>
      </c>
      <c r="AN33" s="205">
        <f t="shared" si="77"/>
        <v>62353.728000000003</v>
      </c>
      <c r="AO33" s="408">
        <f>IFERROR(VLOOKUP($B33,'PEDIDO MARZO'!$A$4:$AD$130,17,0),"NO BD")</f>
        <v>5</v>
      </c>
      <c r="AP33" s="337">
        <f>IFERROR(VLOOKUP($B33,'INSUMOS MARZO'!$A$2:$S$105,17,0),"")</f>
        <v>5196.1440000000002</v>
      </c>
      <c r="AQ33" s="205">
        <f t="shared" si="95"/>
        <v>25980.720000000001</v>
      </c>
      <c r="AR33" s="335">
        <f>IFERROR(VLOOKUP($B33,'PEDIDO MARZO'!$A$4:$AD$130,18,0),"NO BD")</f>
        <v>0</v>
      </c>
      <c r="AS33" s="336">
        <f>IFERROR(VLOOKUP($B33,'INSUMOS MARZO'!$A$2:$S$105,14,0),"")</f>
        <v>7960.6944000000003</v>
      </c>
      <c r="AT33" s="205">
        <f t="shared" si="96"/>
        <v>0</v>
      </c>
      <c r="AU33" s="335">
        <f>IFERROR(VLOOKUP($B33,'PEDIDO MARZO'!$A$4:$AD$130,19,0),"NO BD")</f>
        <v>0</v>
      </c>
      <c r="AV33" s="336">
        <f>IFERROR(VLOOKUP($B33,'INSUMOS MARZO'!$A$2:$S$105,14,0),"")</f>
        <v>7960.6944000000003</v>
      </c>
      <c r="AW33" s="205">
        <f t="shared" si="107"/>
        <v>0</v>
      </c>
      <c r="AX33" s="408">
        <f>IFERROR(VLOOKUP($B33,'PEDIDO MARZO'!$A$4:$AD$130,20,0),"NO BD")</f>
        <v>6</v>
      </c>
      <c r="AY33" s="337">
        <f>IFERROR(VLOOKUP($B33,'INSUMOS MARZO'!$A$2:$S$105,17,0),"")</f>
        <v>5196.1440000000002</v>
      </c>
      <c r="AZ33" s="205">
        <f t="shared" si="97"/>
        <v>31176.864000000001</v>
      </c>
      <c r="BA33" s="335">
        <f>IFERROR(VLOOKUP($B33,'PEDIDO MARZO'!$A$4:$AD$130,21,0),"NO BD")</f>
        <v>0</v>
      </c>
      <c r="BB33" s="336">
        <f>IFERROR(VLOOKUP($B33,'INSUMOS MARZO'!$A$2:$S$105,14,0),"")</f>
        <v>7960.6944000000003</v>
      </c>
      <c r="BC33" s="205">
        <f t="shared" si="108"/>
        <v>0</v>
      </c>
      <c r="BD33" s="335">
        <f>IFERROR(VLOOKUP($B33,'PEDIDO MARZO'!$A$4:$AD$130,22,0),"NO BD")</f>
        <v>0</v>
      </c>
      <c r="BE33" s="337">
        <f>IFERROR(VLOOKUP($B33,'INSUMOS MARZO'!$A$2:$S$105,17,0),"")</f>
        <v>5196.1440000000002</v>
      </c>
      <c r="BF33" s="205">
        <f t="shared" si="98"/>
        <v>0</v>
      </c>
      <c r="BG33" s="335">
        <f>IFERROR(VLOOKUP($B33,'PEDIDO MARZO'!$A$4:$AD$130,23,0),"NO BD")</f>
        <v>10</v>
      </c>
      <c r="BH33" s="336">
        <f>IFERROR(VLOOKUP($B33,'INSUMOS MARZO'!$A$2:$S$105,14,0),"")</f>
        <v>7960.6944000000003</v>
      </c>
      <c r="BI33" s="205">
        <f t="shared" si="109"/>
        <v>79606.944000000003</v>
      </c>
      <c r="BJ33" s="335">
        <f>IFERROR(VLOOKUP($B33,'PEDIDO MARZO'!$A$4:$AD$130,24,0),"NO BD")</f>
        <v>0</v>
      </c>
      <c r="BK33" s="336">
        <f>IFERROR(VLOOKUP($B33,'INSUMOS MARZO'!$A$2:$S$105,14,0),"")</f>
        <v>7960.6944000000003</v>
      </c>
      <c r="BL33" s="205">
        <f t="shared" si="99"/>
        <v>0</v>
      </c>
      <c r="BM33" s="335">
        <f>IFERROR(VLOOKUP($B33,'PEDIDO MARZO'!$A$4:$AD$130,25,0),"NO BD")</f>
        <v>5</v>
      </c>
      <c r="BN33" s="336">
        <f>IFERROR(VLOOKUP($B33,'INSUMOS MARZO'!$A$2:$S$105,14,0),"")</f>
        <v>7960.6944000000003</v>
      </c>
      <c r="BO33" s="205">
        <f t="shared" si="100"/>
        <v>39803.472000000002</v>
      </c>
      <c r="BP33" s="335">
        <f>IFERROR(VLOOKUP($B33,'PEDIDO MARZO'!$A$4:$AD$130,26,0),"NO BD")</f>
        <v>0</v>
      </c>
      <c r="BQ33" s="336">
        <f>IFERROR(VLOOKUP($B33,'INSUMOS MARZO'!$A$2:$S$105,14,0),"")</f>
        <v>7960.6944000000003</v>
      </c>
      <c r="BR33" s="205">
        <f t="shared" si="101"/>
        <v>0</v>
      </c>
      <c r="BS33" s="335">
        <f>IFERROR(VLOOKUP($B33,'PEDIDO MARZO'!$A$4:$AD$130,27,0),"NO BD")</f>
        <v>0</v>
      </c>
      <c r="BT33" s="336">
        <f>IFERROR(VLOOKUP($B33,'INSUMOS MARZO'!$A$2:$S$105,14,0),"")</f>
        <v>7960.6944000000003</v>
      </c>
      <c r="BU33" s="205">
        <f t="shared" si="102"/>
        <v>0</v>
      </c>
      <c r="BV33" s="335">
        <f>IFERROR(VLOOKUP($B33,'PEDIDO MARZO'!$A$4:$AD$130,28,0),"NO BD")</f>
        <v>0</v>
      </c>
      <c r="BW33" s="336">
        <f>IFERROR(VLOOKUP($B33,'INSUMOS MARZO'!$A$2:$S$105,14,0),"")</f>
        <v>7960.6944000000003</v>
      </c>
      <c r="BX33" s="205">
        <f t="shared" si="110"/>
        <v>0</v>
      </c>
      <c r="BY33" s="335">
        <f>IFERROR(VLOOKUP($B33,'PEDIDO MARZO'!$A$4:$AD$130,29,0),"NO BD")</f>
        <v>3</v>
      </c>
      <c r="BZ33" s="336">
        <f>IFERROR(VLOOKUP($B33,'INSUMOS MARZO'!$A$2:$S$105,14,0),"")</f>
        <v>7960.6944000000003</v>
      </c>
      <c r="CA33" s="205">
        <f t="shared" si="103"/>
        <v>23882.083200000001</v>
      </c>
      <c r="CB33" s="335">
        <f>IFERROR(VLOOKUP($B33,'PEDIDO MARZO'!$A$4:$AD$130,30,0),"NO BD")</f>
        <v>0</v>
      </c>
      <c r="CC33" s="336">
        <f>IFERROR(VLOOKUP($B33,'INSUMOS MARZO'!$A$2:$S$105,14,0),"")</f>
        <v>7960.6944000000003</v>
      </c>
      <c r="CD33" s="205">
        <f t="shared" si="111"/>
        <v>0</v>
      </c>
      <c r="CE33" s="215">
        <f t="shared" si="1"/>
        <v>49</v>
      </c>
      <c r="CF33" s="203">
        <f t="shared" si="8"/>
        <v>0</v>
      </c>
      <c r="CG33" s="335">
        <v>31</v>
      </c>
      <c r="CH33" s="337">
        <f>IFERROR(VLOOKUP($B33,'INSUMOS MARZO'!$A$2:$S$105,17,0),"")</f>
        <v>5196.1440000000002</v>
      </c>
      <c r="CI33" s="336">
        <f t="shared" si="9"/>
        <v>161080.46400000001</v>
      </c>
      <c r="CJ33" s="335">
        <v>18</v>
      </c>
      <c r="CK33" s="336">
        <f>IFERROR(VLOOKUP($B33,'INSUMOS MARZO'!$A$2:$S$105,14,0),"")</f>
        <v>7960.6944000000003</v>
      </c>
      <c r="CL33" s="338">
        <f t="shared" si="10"/>
        <v>143292.49920000002</v>
      </c>
      <c r="CM33" s="211">
        <f t="shared" si="11"/>
        <v>304372.96320000006</v>
      </c>
      <c r="CN33" s="350">
        <f t="shared" si="12"/>
        <v>30437.296320000009</v>
      </c>
      <c r="CO33" s="350">
        <f t="shared" si="13"/>
        <v>5783.0863008000015</v>
      </c>
      <c r="CP33" s="350">
        <f t="shared" si="14"/>
        <v>340593.34582080005</v>
      </c>
      <c r="CQ33" s="190">
        <f t="shared" si="112"/>
        <v>0</v>
      </c>
      <c r="CR33" s="212">
        <f t="shared" si="15"/>
        <v>304372.9632</v>
      </c>
      <c r="CS33" s="212" t="b">
        <f t="shared" si="16"/>
        <v>1</v>
      </c>
      <c r="CT33" s="212">
        <f t="shared" si="17"/>
        <v>0</v>
      </c>
    </row>
    <row r="34" spans="1:98" ht="14.1" hidden="1" customHeight="1" x14ac:dyDescent="0.25">
      <c r="A34" s="199">
        <v>29</v>
      </c>
      <c r="B34" s="333">
        <v>72</v>
      </c>
      <c r="C34" s="333" t="s">
        <v>520</v>
      </c>
      <c r="D34" s="334" t="s">
        <v>316</v>
      </c>
      <c r="E34" s="335">
        <f>IFERROR(VLOOKUP($B34,'[5]INSUMOS FEBRERO'!$A$2:$F$105,5,0),"")</f>
        <v>25</v>
      </c>
      <c r="F34" s="335">
        <f>IFERROR(VLOOKUP($B34,'PEDIDO MARZO'!$A$4:$AD$130,5,0),"NO BD")</f>
        <v>70</v>
      </c>
      <c r="G34" s="335">
        <f t="shared" si="2"/>
        <v>45</v>
      </c>
      <c r="H34" s="408">
        <f>IFERROR(VLOOKUP($B34,'PEDIDO MARZO'!$A$4:$AD$130,6,0),"NO BD")</f>
        <v>30</v>
      </c>
      <c r="I34" s="337">
        <f>IFERROR(VLOOKUP($B34,'INSUMOS MARZO'!$A$2:$S$105,17,0),"")</f>
        <v>5196.1440000000002</v>
      </c>
      <c r="J34" s="205">
        <f t="shared" si="0"/>
        <v>155884.32</v>
      </c>
      <c r="K34" s="335">
        <f>IFERROR(VLOOKUP($B34,'PEDIDO MARZO'!$A$4:$AD$130,7,0),"NO BD")</f>
        <v>5</v>
      </c>
      <c r="L34" s="336">
        <f>IFERROR(VLOOKUP($B34,'INSUMOS MARZO'!$A$2:$S$105,14,0),"")</f>
        <v>7861.3749000000007</v>
      </c>
      <c r="M34" s="207">
        <f t="shared" si="3"/>
        <v>39306.874500000005</v>
      </c>
      <c r="N34" s="335">
        <f>IFERROR(VLOOKUP($B34,'PEDIDO MARZO'!$A$4:$AD$130,8,0),"NO BD")</f>
        <v>3</v>
      </c>
      <c r="O34" s="336">
        <f>IFERROR(VLOOKUP($B34,'INSUMOS MARZO'!$A$2:$S$105,14,0),"")</f>
        <v>7861.3749000000007</v>
      </c>
      <c r="P34" s="205">
        <f t="shared" si="4"/>
        <v>23584.1247</v>
      </c>
      <c r="Q34" s="335">
        <f>IFERROR(VLOOKUP($B34,'PEDIDO MARZO'!$A$4:$AD$130,9,0),"NO BD")</f>
        <v>0</v>
      </c>
      <c r="R34" s="336">
        <f>IFERROR(VLOOKUP($B34,'INSUMOS MARZO'!$A$2:$S$105,14,0),"")</f>
        <v>7861.3749000000007</v>
      </c>
      <c r="S34" s="205">
        <f t="shared" si="5"/>
        <v>0</v>
      </c>
      <c r="T34" s="335">
        <f>IFERROR(VLOOKUP($B34,'PEDIDO MARZO'!$A$4:$AD$130,10,0),"NO BD")</f>
        <v>0</v>
      </c>
      <c r="U34" s="336">
        <f>IFERROR(VLOOKUP($B34,'INSUMOS MARZO'!$A$2:$S$105,14,0),"")</f>
        <v>7861.3749000000007</v>
      </c>
      <c r="V34" s="205">
        <f t="shared" si="6"/>
        <v>0</v>
      </c>
      <c r="W34" s="335">
        <f>IFERROR(VLOOKUP($B34,'PEDIDO MARZO'!$A$4:$AD$130,11,0),"NO BD")</f>
        <v>0</v>
      </c>
      <c r="X34" s="337">
        <f>IFERROR(VLOOKUP($B34,'INSUMOS MARZO'!$A$2:$S$105,17,0),"")</f>
        <v>5196.1440000000002</v>
      </c>
      <c r="Y34" s="205">
        <f t="shared" si="7"/>
        <v>0</v>
      </c>
      <c r="Z34" s="335">
        <f>IFERROR(VLOOKUP($B34,'PEDIDO MARZO'!$A$4:$AD$130,12,0),"NO BD")</f>
        <v>0</v>
      </c>
      <c r="AA34" s="336">
        <f>IFERROR(VLOOKUP($B34,'INSUMOS MARZO'!$A$2:$S$105,14,0),"")</f>
        <v>7861.3749000000007</v>
      </c>
      <c r="AB34" s="205">
        <f t="shared" si="104"/>
        <v>0</v>
      </c>
      <c r="AC34" s="335">
        <f>IFERROR(VLOOKUP($B34,'PEDIDO MARZO'!$A$4:$AD$130,13,0),"NO BD")</f>
        <v>0</v>
      </c>
      <c r="AD34" s="336">
        <f>IFERROR(VLOOKUP($B34,'INSUMOS MARZO'!$A$2:$S$105,14,0),"")</f>
        <v>7861.3749000000007</v>
      </c>
      <c r="AE34" s="205">
        <f t="shared" si="105"/>
        <v>0</v>
      </c>
      <c r="AF34" s="335">
        <f>IFERROR(VLOOKUP($B34,'PEDIDO MARZO'!$A$4:$AD$130,14,0),"NO BD")</f>
        <v>0</v>
      </c>
      <c r="AG34" s="336">
        <f>IFERROR(VLOOKUP($B34,'INSUMOS MARZO'!$A$2:$S$105,14,0),"")</f>
        <v>7861.3749000000007</v>
      </c>
      <c r="AH34" s="205">
        <f t="shared" si="94"/>
        <v>0</v>
      </c>
      <c r="AI34" s="335">
        <f>IFERROR(VLOOKUP($B34,'PEDIDO MARZO'!$A$4:$AD$130,15,0),"NO BD")</f>
        <v>0</v>
      </c>
      <c r="AJ34" s="337">
        <f>IFERROR(VLOOKUP($B34,'INSUMOS MARZO'!$A$2:$S$105,17,0),"")</f>
        <v>5196.1440000000002</v>
      </c>
      <c r="AK34" s="205">
        <f t="shared" si="106"/>
        <v>0</v>
      </c>
      <c r="AL34" s="335">
        <f>IFERROR(VLOOKUP($B34,'PEDIDO MARZO'!$A$4:$AD$130,16,0),"NO BD")</f>
        <v>12</v>
      </c>
      <c r="AM34" s="336">
        <f>IFERROR(VLOOKUP($B34,'INSUMOS MARZO'!$A$2:$S$105,14,0),"")</f>
        <v>7861.3749000000007</v>
      </c>
      <c r="AN34" s="205">
        <f t="shared" si="77"/>
        <v>94336.498800000001</v>
      </c>
      <c r="AO34" s="335">
        <f>IFERROR(VLOOKUP($B34,'PEDIDO MARZO'!$A$4:$AD$130,17,0),"NO BD")</f>
        <v>0</v>
      </c>
      <c r="AP34" s="337">
        <f>IFERROR(VLOOKUP($B34,'INSUMOS MARZO'!$A$2:$S$105,17,0),"")</f>
        <v>5196.1440000000002</v>
      </c>
      <c r="AQ34" s="205">
        <f t="shared" si="95"/>
        <v>0</v>
      </c>
      <c r="AR34" s="335">
        <f>IFERROR(VLOOKUP($B34,'PEDIDO MARZO'!$A$4:$AD$130,18,0),"NO BD")</f>
        <v>10</v>
      </c>
      <c r="AS34" s="336">
        <f>IFERROR(VLOOKUP($B34,'INSUMOS MARZO'!$A$2:$S$105,14,0),"")</f>
        <v>7861.3749000000007</v>
      </c>
      <c r="AT34" s="205">
        <f t="shared" si="96"/>
        <v>78613.749000000011</v>
      </c>
      <c r="AU34" s="335">
        <f>IFERROR(VLOOKUP($B34,'PEDIDO MARZO'!$A$4:$AD$130,19,0),"NO BD")</f>
        <v>0</v>
      </c>
      <c r="AV34" s="336">
        <f>IFERROR(VLOOKUP($B34,'INSUMOS MARZO'!$A$2:$S$105,14,0),"")</f>
        <v>7861.3749000000007</v>
      </c>
      <c r="AW34" s="205">
        <f t="shared" si="107"/>
        <v>0</v>
      </c>
      <c r="AX34" s="335">
        <f>IFERROR(VLOOKUP($B34,'PEDIDO MARZO'!$A$4:$AD$130,20,0),"NO BD")</f>
        <v>0</v>
      </c>
      <c r="AY34" s="336">
        <f>IFERROR(VLOOKUP($B34,'INSUMOS MARZO'!$A$2:$S$105,14,0),"")</f>
        <v>7861.3749000000007</v>
      </c>
      <c r="AZ34" s="205">
        <f t="shared" si="97"/>
        <v>0</v>
      </c>
      <c r="BA34" s="335">
        <f>IFERROR(VLOOKUP($B34,'PEDIDO MARZO'!$A$4:$AD$130,21,0),"NO BD")</f>
        <v>0</v>
      </c>
      <c r="BB34" s="336">
        <f>IFERROR(VLOOKUP($B34,'INSUMOS MARZO'!$A$2:$S$105,14,0),"")</f>
        <v>7861.3749000000007</v>
      </c>
      <c r="BC34" s="205">
        <f t="shared" si="108"/>
        <v>0</v>
      </c>
      <c r="BD34" s="335">
        <f>IFERROR(VLOOKUP($B34,'PEDIDO MARZO'!$A$4:$AD$130,22,0),"NO BD")</f>
        <v>0</v>
      </c>
      <c r="BE34" s="337">
        <f>IFERROR(VLOOKUP($B34,'INSUMOS MARZO'!$A$2:$S$105,17,0),"")</f>
        <v>5196.1440000000002</v>
      </c>
      <c r="BF34" s="205">
        <f t="shared" si="98"/>
        <v>0</v>
      </c>
      <c r="BG34" s="335">
        <f>IFERROR(VLOOKUP($B34,'PEDIDO MARZO'!$A$4:$AD$130,23,0),"NO BD")</f>
        <v>10</v>
      </c>
      <c r="BH34" s="336">
        <f>IFERROR(VLOOKUP($B34,'INSUMOS MARZO'!$A$2:$S$105,14,0),"")</f>
        <v>7861.3749000000007</v>
      </c>
      <c r="BI34" s="205">
        <f t="shared" si="109"/>
        <v>78613.749000000011</v>
      </c>
      <c r="BJ34" s="335">
        <f>IFERROR(VLOOKUP($B34,'PEDIDO MARZO'!$A$4:$AD$130,24,0),"NO BD")</f>
        <v>0</v>
      </c>
      <c r="BK34" s="336">
        <f>IFERROR(VLOOKUP($B34,'INSUMOS MARZO'!$A$2:$S$105,14,0),"")</f>
        <v>7861.3749000000007</v>
      </c>
      <c r="BL34" s="205">
        <f t="shared" si="99"/>
        <v>0</v>
      </c>
      <c r="BM34" s="335">
        <f>IFERROR(VLOOKUP($B34,'PEDIDO MARZO'!$A$4:$AD$130,25,0),"NO BD")</f>
        <v>0</v>
      </c>
      <c r="BN34" s="336">
        <f>IFERROR(VLOOKUP($B34,'INSUMOS MARZO'!$A$2:$S$105,14,0),"")</f>
        <v>7861.3749000000007</v>
      </c>
      <c r="BO34" s="205">
        <f t="shared" si="100"/>
        <v>0</v>
      </c>
      <c r="BP34" s="335">
        <f>IFERROR(VLOOKUP($B34,'PEDIDO MARZO'!$A$4:$AD$130,26,0),"NO BD")</f>
        <v>0</v>
      </c>
      <c r="BQ34" s="336">
        <f>IFERROR(VLOOKUP($B34,'INSUMOS MARZO'!$A$2:$S$105,14,0),"")</f>
        <v>7861.3749000000007</v>
      </c>
      <c r="BR34" s="205">
        <f t="shared" si="101"/>
        <v>0</v>
      </c>
      <c r="BS34" s="335">
        <f>IFERROR(VLOOKUP($B34,'PEDIDO MARZO'!$A$4:$AD$130,27,0),"NO BD")</f>
        <v>0</v>
      </c>
      <c r="BT34" s="336">
        <f>IFERROR(VLOOKUP($B34,'INSUMOS MARZO'!$A$2:$S$105,14,0),"")</f>
        <v>7861.3749000000007</v>
      </c>
      <c r="BU34" s="205">
        <f t="shared" si="102"/>
        <v>0</v>
      </c>
      <c r="BV34" s="335">
        <f>IFERROR(VLOOKUP($B34,'PEDIDO MARZO'!$A$4:$AD$130,28,0),"NO BD")</f>
        <v>0</v>
      </c>
      <c r="BW34" s="336">
        <f>IFERROR(VLOOKUP($B34,'INSUMOS MARZO'!$A$2:$S$105,14,0),"")</f>
        <v>7861.3749000000007</v>
      </c>
      <c r="BX34" s="205">
        <f t="shared" si="110"/>
        <v>0</v>
      </c>
      <c r="BY34" s="335">
        <f>IFERROR(VLOOKUP($B34,'PEDIDO MARZO'!$A$4:$AD$130,29,0),"NO BD")</f>
        <v>0</v>
      </c>
      <c r="BZ34" s="336">
        <f>IFERROR(VLOOKUP($B34,'INSUMOS MARZO'!$A$2:$S$105,14,0),"")</f>
        <v>7861.3749000000007</v>
      </c>
      <c r="CA34" s="205">
        <f t="shared" si="103"/>
        <v>0</v>
      </c>
      <c r="CB34" s="335">
        <f>IFERROR(VLOOKUP($B34,'PEDIDO MARZO'!$A$4:$AD$130,30,0),"NO BD")</f>
        <v>0</v>
      </c>
      <c r="CC34" s="336">
        <f>IFERROR(VLOOKUP($B34,'INSUMOS MARZO'!$A$2:$S$105,14,0),"")</f>
        <v>7861.3749000000007</v>
      </c>
      <c r="CD34" s="205">
        <f t="shared" si="111"/>
        <v>0</v>
      </c>
      <c r="CE34" s="215">
        <f t="shared" si="1"/>
        <v>70</v>
      </c>
      <c r="CF34" s="203">
        <f t="shared" si="8"/>
        <v>0</v>
      </c>
      <c r="CG34" s="335">
        <v>30</v>
      </c>
      <c r="CH34" s="337">
        <f>IFERROR(VLOOKUP($B34,'INSUMOS MARZO'!$A$2:$S$105,17,0),"")</f>
        <v>5196.1440000000002</v>
      </c>
      <c r="CI34" s="336">
        <f t="shared" si="9"/>
        <v>155884.32</v>
      </c>
      <c r="CJ34" s="335">
        <v>40</v>
      </c>
      <c r="CK34" s="336">
        <f>IFERROR(VLOOKUP($B34,'INSUMOS MARZO'!$A$2:$S$105,14,0),"")</f>
        <v>7861.3749000000007</v>
      </c>
      <c r="CL34" s="338">
        <f t="shared" si="10"/>
        <v>314454.99600000004</v>
      </c>
      <c r="CM34" s="211">
        <f t="shared" si="11"/>
        <v>470339.31600000005</v>
      </c>
      <c r="CN34" s="350">
        <f t="shared" si="12"/>
        <v>47033.931600000011</v>
      </c>
      <c r="CO34" s="350">
        <f t="shared" si="13"/>
        <v>8936.4470040000015</v>
      </c>
      <c r="CP34" s="350">
        <f t="shared" si="14"/>
        <v>526309.69460400008</v>
      </c>
      <c r="CQ34" s="190">
        <f t="shared" si="112"/>
        <v>0</v>
      </c>
      <c r="CR34" s="212">
        <f t="shared" si="15"/>
        <v>470339.31600000005</v>
      </c>
      <c r="CS34" s="212" t="b">
        <f t="shared" si="16"/>
        <v>1</v>
      </c>
      <c r="CT34" s="212">
        <f t="shared" si="17"/>
        <v>0</v>
      </c>
    </row>
    <row r="35" spans="1:98" ht="24.95" hidden="1" customHeight="1" x14ac:dyDescent="0.25">
      <c r="A35" s="199">
        <v>30</v>
      </c>
      <c r="B35" s="333">
        <v>73</v>
      </c>
      <c r="C35" s="333" t="s">
        <v>520</v>
      </c>
      <c r="D35" s="334" t="s">
        <v>317</v>
      </c>
      <c r="E35" s="335">
        <f>IFERROR(VLOOKUP($B35,'[5]INSUMOS FEBRERO'!$A$2:$F$105,5,0),"")</f>
        <v>25</v>
      </c>
      <c r="F35" s="335">
        <f>IFERROR(VLOOKUP($B35,'PEDIDO MARZO'!$A$4:$AD$130,5,0),"NO BD")</f>
        <v>0</v>
      </c>
      <c r="G35" s="335">
        <f t="shared" si="2"/>
        <v>-25</v>
      </c>
      <c r="H35" s="335">
        <f>IFERROR(VLOOKUP($B35,'PEDIDO MARZO'!$A$4:$AD$130,6,0),"NO BD")</f>
        <v>0</v>
      </c>
      <c r="I35" s="337">
        <f>IFERROR(VLOOKUP($B35,'INSUMOS MARZO'!$A$2:$S$105,17,0),"")</f>
        <v>4975.4340000000011</v>
      </c>
      <c r="J35" s="205">
        <f t="shared" si="0"/>
        <v>0</v>
      </c>
      <c r="K35" s="335">
        <f>IFERROR(VLOOKUP($B35,'PEDIDO MARZO'!$A$4:$AD$130,7,0),"NO BD")</f>
        <v>0</v>
      </c>
      <c r="L35" s="337">
        <f>IFERROR(VLOOKUP($B35,'INSUMOS MARZO'!$A$2:$S$105,17,0),"")</f>
        <v>4975.4340000000011</v>
      </c>
      <c r="M35" s="207">
        <f t="shared" si="3"/>
        <v>0</v>
      </c>
      <c r="N35" s="335">
        <f>IFERROR(VLOOKUP($B35,'PEDIDO MARZO'!$A$4:$AD$130,8,0),"NO BD")</f>
        <v>0</v>
      </c>
      <c r="O35" s="337">
        <f>IFERROR(VLOOKUP($B35,'INSUMOS MARZO'!$A$2:$S$105,17,0),"")</f>
        <v>4975.4340000000011</v>
      </c>
      <c r="P35" s="205">
        <f t="shared" si="4"/>
        <v>0</v>
      </c>
      <c r="Q35" s="335">
        <f>IFERROR(VLOOKUP($B35,'PEDIDO MARZO'!$A$4:$AD$130,9,0),"NO BD")</f>
        <v>0</v>
      </c>
      <c r="R35" s="336">
        <f>IFERROR(VLOOKUP($B35,'INSUMOS MARZO'!$A$2:$S$105,14,0),"")</f>
        <v>21493.685699999998</v>
      </c>
      <c r="S35" s="205">
        <f t="shared" si="5"/>
        <v>0</v>
      </c>
      <c r="T35" s="335">
        <f>IFERROR(VLOOKUP($B35,'PEDIDO MARZO'!$A$4:$AD$130,10,0),"NO BD")</f>
        <v>0</v>
      </c>
      <c r="U35" s="336">
        <f>IFERROR(VLOOKUP($B35,'INSUMOS MARZO'!$A$2:$S$105,14,0),"")</f>
        <v>21493.685699999998</v>
      </c>
      <c r="V35" s="205">
        <f t="shared" si="6"/>
        <v>0</v>
      </c>
      <c r="W35" s="335">
        <f>IFERROR(VLOOKUP($B35,'PEDIDO MARZO'!$A$4:$AD$130,11,0),"NO BD")</f>
        <v>0</v>
      </c>
      <c r="X35" s="336">
        <f>IFERROR(VLOOKUP($B35,'INSUMOS MARZO'!$A$2:$S$105,14,0),"")</f>
        <v>21493.685699999998</v>
      </c>
      <c r="Y35" s="205">
        <f t="shared" si="7"/>
        <v>0</v>
      </c>
      <c r="Z35" s="335">
        <f>IFERROR(VLOOKUP($B35,'PEDIDO MARZO'!$A$4:$AD$130,12,0),"NO BD")</f>
        <v>0</v>
      </c>
      <c r="AA35" s="337">
        <f>IFERROR(VLOOKUP($B35,'INSUMOS MARZO'!$A$2:$S$105,17,0),"")</f>
        <v>4975.4340000000011</v>
      </c>
      <c r="AB35" s="205">
        <f t="shared" si="104"/>
        <v>0</v>
      </c>
      <c r="AC35" s="335">
        <f>IFERROR(VLOOKUP($B35,'PEDIDO MARZO'!$A$4:$AD$130,13,0),"NO BD")</f>
        <v>0</v>
      </c>
      <c r="AD35" s="336">
        <f>IFERROR(VLOOKUP($B35,'INSUMOS MARZO'!$A$2:$S$105,14,0),"")</f>
        <v>21493.685699999998</v>
      </c>
      <c r="AE35" s="205">
        <f t="shared" si="105"/>
        <v>0</v>
      </c>
      <c r="AF35" s="335">
        <f>IFERROR(VLOOKUP($B35,'PEDIDO MARZO'!$A$4:$AD$130,14,0),"NO BD")</f>
        <v>0</v>
      </c>
      <c r="AG35" s="336">
        <f>IFERROR(VLOOKUP($B35,'INSUMOS MARZO'!$A$2:$S$105,14,0),"")</f>
        <v>21493.685699999998</v>
      </c>
      <c r="AH35" s="205">
        <f t="shared" si="94"/>
        <v>0</v>
      </c>
      <c r="AI35" s="335">
        <f>IFERROR(VLOOKUP($B35,'PEDIDO MARZO'!$A$4:$AD$130,15,0),"NO BD")</f>
        <v>0</v>
      </c>
      <c r="AJ35" s="336">
        <f>IFERROR(VLOOKUP($B35,'INSUMOS MARZO'!$A$2:$S$105,14,0),"")</f>
        <v>21493.685699999998</v>
      </c>
      <c r="AK35" s="205">
        <f t="shared" si="106"/>
        <v>0</v>
      </c>
      <c r="AL35" s="335">
        <f>IFERROR(VLOOKUP($B35,'PEDIDO MARZO'!$A$4:$AD$130,16,0),"NO BD")</f>
        <v>0</v>
      </c>
      <c r="AM35" s="336">
        <f>IFERROR(VLOOKUP($B35,'INSUMOS MARZO'!$A$2:$S$105,14,0),"")</f>
        <v>21493.685699999998</v>
      </c>
      <c r="AN35" s="205">
        <f t="shared" si="77"/>
        <v>0</v>
      </c>
      <c r="AO35" s="335">
        <f>IFERROR(VLOOKUP($B35,'PEDIDO MARZO'!$A$4:$AD$130,17,0),"NO BD")</f>
        <v>0</v>
      </c>
      <c r="AP35" s="336">
        <f>IFERROR(VLOOKUP($B35,'INSUMOS MARZO'!$A$2:$S$105,14,0),"")</f>
        <v>21493.685699999998</v>
      </c>
      <c r="AQ35" s="205">
        <f t="shared" si="95"/>
        <v>0</v>
      </c>
      <c r="AR35" s="335">
        <f>IFERROR(VLOOKUP($B35,'PEDIDO MARZO'!$A$4:$AD$130,18,0),"NO BD")</f>
        <v>0</v>
      </c>
      <c r="AS35" s="336">
        <f>IFERROR(VLOOKUP($B35,'INSUMOS MARZO'!$A$2:$S$105,14,0),"")</f>
        <v>21493.685699999998</v>
      </c>
      <c r="AT35" s="205">
        <f t="shared" si="96"/>
        <v>0</v>
      </c>
      <c r="AU35" s="335">
        <f>IFERROR(VLOOKUP($B35,'PEDIDO MARZO'!$A$4:$AD$130,19,0),"NO BD")</f>
        <v>0</v>
      </c>
      <c r="AV35" s="336">
        <f>IFERROR(VLOOKUP($B35,'INSUMOS MARZO'!$A$2:$S$105,14,0),"")</f>
        <v>21493.685699999998</v>
      </c>
      <c r="AW35" s="205">
        <f t="shared" si="107"/>
        <v>0</v>
      </c>
      <c r="AX35" s="335">
        <f>IFERROR(VLOOKUP($B35,'PEDIDO MARZO'!$A$4:$AD$130,20,0),"NO BD")</f>
        <v>0</v>
      </c>
      <c r="AY35" s="336">
        <f>IFERROR(VLOOKUP($B35,'INSUMOS MARZO'!$A$2:$S$105,14,0),"")</f>
        <v>21493.685699999998</v>
      </c>
      <c r="AZ35" s="205">
        <f t="shared" si="97"/>
        <v>0</v>
      </c>
      <c r="BA35" s="335">
        <f>IFERROR(VLOOKUP($B35,'PEDIDO MARZO'!$A$4:$AD$130,21,0),"NO BD")</f>
        <v>0</v>
      </c>
      <c r="BB35" s="336">
        <f>IFERROR(VLOOKUP($B35,'INSUMOS MARZO'!$A$2:$S$105,14,0),"")</f>
        <v>21493.685699999998</v>
      </c>
      <c r="BC35" s="205">
        <f t="shared" si="108"/>
        <v>0</v>
      </c>
      <c r="BD35" s="335">
        <f>IFERROR(VLOOKUP($B35,'PEDIDO MARZO'!$A$4:$AD$130,22,0),"NO BD")</f>
        <v>0</v>
      </c>
      <c r="BE35" s="336">
        <f>IFERROR(VLOOKUP($B35,'INSUMOS MARZO'!$A$2:$S$105,14,0),"")</f>
        <v>21493.685699999998</v>
      </c>
      <c r="BF35" s="205">
        <f t="shared" si="98"/>
        <v>0</v>
      </c>
      <c r="BG35" s="335">
        <f>IFERROR(VLOOKUP($B35,'PEDIDO MARZO'!$A$4:$AD$130,23,0),"NO BD")</f>
        <v>0</v>
      </c>
      <c r="BH35" s="336">
        <f>IFERROR(VLOOKUP($B35,'INSUMOS MARZO'!$A$2:$S$105,14,0),"")</f>
        <v>21493.685699999998</v>
      </c>
      <c r="BI35" s="205">
        <f t="shared" si="109"/>
        <v>0</v>
      </c>
      <c r="BJ35" s="335">
        <f>IFERROR(VLOOKUP($B35,'PEDIDO MARZO'!$A$4:$AD$130,24,0),"NO BD")</f>
        <v>0</v>
      </c>
      <c r="BK35" s="336">
        <f>IFERROR(VLOOKUP($B35,'INSUMOS MARZO'!$A$2:$S$105,14,0),"")</f>
        <v>21493.685699999998</v>
      </c>
      <c r="BL35" s="205">
        <f t="shared" si="99"/>
        <v>0</v>
      </c>
      <c r="BM35" s="335">
        <f>IFERROR(VLOOKUP($B35,'PEDIDO MARZO'!$A$4:$AD$130,25,0),"NO BD")</f>
        <v>0</v>
      </c>
      <c r="BN35" s="336">
        <f>IFERROR(VLOOKUP($B35,'INSUMOS MARZO'!$A$2:$S$105,14,0),"")</f>
        <v>21493.685699999998</v>
      </c>
      <c r="BO35" s="205">
        <f t="shared" si="100"/>
        <v>0</v>
      </c>
      <c r="BP35" s="335">
        <f>IFERROR(VLOOKUP($B35,'PEDIDO MARZO'!$A$4:$AD$130,26,0),"NO BD")</f>
        <v>0</v>
      </c>
      <c r="BQ35" s="336">
        <f>IFERROR(VLOOKUP($B35,'INSUMOS MARZO'!$A$2:$S$105,14,0),"")</f>
        <v>21493.685699999998</v>
      </c>
      <c r="BR35" s="205">
        <f t="shared" si="101"/>
        <v>0</v>
      </c>
      <c r="BS35" s="335">
        <f>IFERROR(VLOOKUP($B35,'PEDIDO MARZO'!$A$4:$AD$130,27,0),"NO BD")</f>
        <v>0</v>
      </c>
      <c r="BT35" s="336">
        <f>IFERROR(VLOOKUP($B35,'INSUMOS MARZO'!$A$2:$S$105,14,0),"")</f>
        <v>21493.685699999998</v>
      </c>
      <c r="BU35" s="205">
        <f t="shared" si="102"/>
        <v>0</v>
      </c>
      <c r="BV35" s="335">
        <f>IFERROR(VLOOKUP($B35,'PEDIDO MARZO'!$A$4:$AD$130,28,0),"NO BD")</f>
        <v>0</v>
      </c>
      <c r="BW35" s="336">
        <f>IFERROR(VLOOKUP($B35,'INSUMOS MARZO'!$A$2:$S$105,14,0),"")</f>
        <v>21493.685699999998</v>
      </c>
      <c r="BX35" s="205">
        <f t="shared" si="110"/>
        <v>0</v>
      </c>
      <c r="BY35" s="335">
        <f>IFERROR(VLOOKUP($B35,'PEDIDO MARZO'!$A$4:$AD$130,29,0),"NO BD")</f>
        <v>0</v>
      </c>
      <c r="BZ35" s="336">
        <f>IFERROR(VLOOKUP($B35,'INSUMOS MARZO'!$A$2:$S$105,14,0),"")</f>
        <v>21493.685699999998</v>
      </c>
      <c r="CA35" s="205">
        <f t="shared" si="103"/>
        <v>0</v>
      </c>
      <c r="CB35" s="335">
        <f>IFERROR(VLOOKUP($B35,'PEDIDO MARZO'!$A$4:$AD$130,30,0),"NO BD")</f>
        <v>0</v>
      </c>
      <c r="CC35" s="336">
        <f>IFERROR(VLOOKUP($B35,'INSUMOS MARZO'!$A$2:$S$105,14,0),"")</f>
        <v>21493.685699999998</v>
      </c>
      <c r="CD35" s="205">
        <f t="shared" si="111"/>
        <v>0</v>
      </c>
      <c r="CE35" s="215">
        <f t="shared" si="1"/>
        <v>0</v>
      </c>
      <c r="CF35" s="203">
        <f t="shared" si="8"/>
        <v>0</v>
      </c>
      <c r="CG35" s="335">
        <v>0</v>
      </c>
      <c r="CH35" s="337">
        <f>IFERROR(VLOOKUP($B35,'INSUMOS MARZO'!$A$2:$S$105,17,0),"")</f>
        <v>4975.4340000000011</v>
      </c>
      <c r="CI35" s="336">
        <f t="shared" si="9"/>
        <v>0</v>
      </c>
      <c r="CJ35" s="335">
        <f>IFERROR(VLOOKUP($B35,'INSUMOS MARZO'!$A$2:$J$105,10,0),"0")</f>
        <v>0</v>
      </c>
      <c r="CK35" s="336">
        <f>IFERROR(VLOOKUP($B35,'INSUMOS MARZO'!$A$2:$S$105,14,0),"")</f>
        <v>21493.685699999998</v>
      </c>
      <c r="CL35" s="338">
        <f t="shared" si="10"/>
        <v>0</v>
      </c>
      <c r="CM35" s="211">
        <f t="shared" si="11"/>
        <v>0</v>
      </c>
      <c r="CN35" s="350">
        <f t="shared" si="12"/>
        <v>0</v>
      </c>
      <c r="CO35" s="350">
        <f t="shared" si="13"/>
        <v>0</v>
      </c>
      <c r="CP35" s="350">
        <f t="shared" si="14"/>
        <v>0</v>
      </c>
      <c r="CR35" s="212">
        <f t="shared" si="15"/>
        <v>0</v>
      </c>
      <c r="CS35" s="212" t="b">
        <f t="shared" si="16"/>
        <v>1</v>
      </c>
      <c r="CT35" s="212">
        <f t="shared" si="17"/>
        <v>0</v>
      </c>
    </row>
    <row r="36" spans="1:98" ht="14.1" hidden="1" customHeight="1" x14ac:dyDescent="0.25">
      <c r="A36" s="199">
        <v>31</v>
      </c>
      <c r="B36" s="333">
        <v>74</v>
      </c>
      <c r="C36" s="333" t="s">
        <v>486</v>
      </c>
      <c r="D36" s="334" t="s">
        <v>318</v>
      </c>
      <c r="E36" s="335">
        <f>IFERROR(VLOOKUP($B36,'[5]INSUMOS FEBRERO'!$A$2:$F$105,5,0),"")</f>
        <v>25</v>
      </c>
      <c r="F36" s="335">
        <f>IFERROR(VLOOKUP($B36,'PEDIDO MARZO'!$A$4:$AD$130,5,0),"NO BD")</f>
        <v>81</v>
      </c>
      <c r="G36" s="335">
        <f t="shared" si="2"/>
        <v>56</v>
      </c>
      <c r="H36" s="335">
        <f>IFERROR(VLOOKUP($B36,'PEDIDO MARZO'!$A$4:$AD$130,6,0),"NO BD")</f>
        <v>0</v>
      </c>
      <c r="I36" s="337">
        <f>IFERROR(VLOOKUP($B36,'INSUMOS MARZO'!$A$2:$S$105,17,0),"")</f>
        <v>3261.2529999999997</v>
      </c>
      <c r="J36" s="205">
        <f t="shared" si="0"/>
        <v>0</v>
      </c>
      <c r="K36" s="335">
        <f>IFERROR(VLOOKUP($B36,'PEDIDO MARZO'!$A$4:$AD$130,7,0),"NO BD")</f>
        <v>4</v>
      </c>
      <c r="L36" s="336">
        <f>IFERROR(VLOOKUP($B36,'INSUMOS MARZO'!$A$2:$S$105,14,0),"")</f>
        <v>6915.4749000000002</v>
      </c>
      <c r="M36" s="207">
        <f t="shared" si="3"/>
        <v>27661.899600000001</v>
      </c>
      <c r="N36" s="335">
        <f>IFERROR(VLOOKUP($B36,'PEDIDO MARZO'!$A$4:$AD$130,8,0),"NO BD")</f>
        <v>2</v>
      </c>
      <c r="O36" s="336">
        <f>IFERROR(VLOOKUP($B36,'INSUMOS MARZO'!$A$2:$S$105,14,0),"")</f>
        <v>6915.4749000000002</v>
      </c>
      <c r="P36" s="205">
        <f t="shared" si="4"/>
        <v>13830.9498</v>
      </c>
      <c r="Q36" s="335">
        <f>IFERROR(VLOOKUP($B36,'PEDIDO MARZO'!$A$4:$AD$130,9,0),"NO BD")</f>
        <v>0</v>
      </c>
      <c r="R36" s="336">
        <f>IFERROR(VLOOKUP($B36,'INSUMOS MARZO'!$A$2:$S$105,14,0),"")</f>
        <v>6915.4749000000002</v>
      </c>
      <c r="S36" s="205">
        <f t="shared" si="5"/>
        <v>0</v>
      </c>
      <c r="T36" s="335">
        <f>IFERROR(VLOOKUP($B36,'PEDIDO MARZO'!$A$4:$AD$130,10,0),"NO BD")</f>
        <v>0</v>
      </c>
      <c r="U36" s="337">
        <f>IFERROR(VLOOKUP($B36,'INSUMOS MARZO'!$A$2:$S$105,17,0),"")</f>
        <v>3261.2529999999997</v>
      </c>
      <c r="V36" s="205">
        <f t="shared" si="6"/>
        <v>0</v>
      </c>
      <c r="W36" s="335">
        <f>IFERROR(VLOOKUP($B36,'PEDIDO MARZO'!$A$4:$AD$130,11,0),"NO BD")</f>
        <v>0</v>
      </c>
      <c r="X36" s="337">
        <f>IFERROR(VLOOKUP($B36,'INSUMOS MARZO'!$A$2:$S$105,17,0),"")</f>
        <v>3261.2529999999997</v>
      </c>
      <c r="Y36" s="205">
        <f t="shared" si="7"/>
        <v>0</v>
      </c>
      <c r="Z36" s="408">
        <f>IFERROR(VLOOKUP($B36,'PEDIDO MARZO'!$A$4:$AD$130,12,0),"NO BD")</f>
        <v>10</v>
      </c>
      <c r="AA36" s="337">
        <f>IFERROR(VLOOKUP($B36,'INSUMOS MARZO'!$A$2:$S$105,17,0),"")</f>
        <v>3261.2529999999997</v>
      </c>
      <c r="AB36" s="205">
        <f t="shared" si="104"/>
        <v>32612.53</v>
      </c>
      <c r="AC36" s="335">
        <f>IFERROR(VLOOKUP($B36,'PEDIDO MARZO'!$A$4:$AD$130,13,0),"NO BD")</f>
        <v>2</v>
      </c>
      <c r="AD36" s="336">
        <f>IFERROR(VLOOKUP($B36,'INSUMOS MARZO'!$A$2:$S$105,14,0),"")</f>
        <v>6915.4749000000002</v>
      </c>
      <c r="AE36" s="205">
        <f t="shared" si="105"/>
        <v>13830.9498</v>
      </c>
      <c r="AF36" s="335">
        <f>IFERROR(VLOOKUP($B36,'PEDIDO MARZO'!$A$4:$AD$130,14,0),"NO BD")</f>
        <v>0</v>
      </c>
      <c r="AG36" s="336">
        <f>IFERROR(VLOOKUP($B36,'INSUMOS MARZO'!$A$2:$S$105,14,0),"")</f>
        <v>6915.4749000000002</v>
      </c>
      <c r="AH36" s="205">
        <f t="shared" si="94"/>
        <v>0</v>
      </c>
      <c r="AI36" s="408">
        <f>IFERROR(VLOOKUP($B36,'PEDIDO MARZO'!$A$4:$AD$130,15,0),"NO BD")</f>
        <v>10</v>
      </c>
      <c r="AJ36" s="337">
        <f>IFERROR(VLOOKUP($B36,'INSUMOS MARZO'!$A$2:$S$105,17,0),"")</f>
        <v>3261.2529999999997</v>
      </c>
      <c r="AK36" s="205">
        <f t="shared" si="106"/>
        <v>32612.53</v>
      </c>
      <c r="AL36" s="408">
        <f>IFERROR(VLOOKUP($B36,'PEDIDO MARZO'!$A$4:$AD$130,16,0),"NO BD")</f>
        <v>10</v>
      </c>
      <c r="AM36" s="337">
        <f>IFERROR(VLOOKUP($B36,'INSUMOS MARZO'!$A$2:$S$105,17,0),"")</f>
        <v>3261.2529999999997</v>
      </c>
      <c r="AN36" s="205">
        <f t="shared" si="77"/>
        <v>32612.53</v>
      </c>
      <c r="AO36" s="335">
        <f>IFERROR(VLOOKUP($B36,'PEDIDO MARZO'!$A$4:$AD$130,17,0),"NO BD")</f>
        <v>5</v>
      </c>
      <c r="AP36" s="336">
        <f>IFERROR(VLOOKUP($B36,'INSUMOS MARZO'!$A$2:$S$105,14,0),"")</f>
        <v>6915.4749000000002</v>
      </c>
      <c r="AQ36" s="205">
        <f t="shared" si="95"/>
        <v>34577.374499999998</v>
      </c>
      <c r="AR36" s="335">
        <f>IFERROR(VLOOKUP($B36,'PEDIDO MARZO'!$A$4:$AD$130,18,0),"NO BD")</f>
        <v>0</v>
      </c>
      <c r="AS36" s="336">
        <f>IFERROR(VLOOKUP($B36,'INSUMOS MARZO'!$A$2:$S$105,14,0),"")</f>
        <v>6915.4749000000002</v>
      </c>
      <c r="AT36" s="205">
        <f t="shared" si="96"/>
        <v>0</v>
      </c>
      <c r="AU36" s="335">
        <f>IFERROR(VLOOKUP($B36,'PEDIDO MARZO'!$A$4:$AD$130,19,0),"NO BD")</f>
        <v>0</v>
      </c>
      <c r="AV36" s="336">
        <f>IFERROR(VLOOKUP($B36,'INSUMOS MARZO'!$A$2:$S$105,14,0),"")</f>
        <v>6915.4749000000002</v>
      </c>
      <c r="AW36" s="205">
        <f t="shared" si="107"/>
        <v>0</v>
      </c>
      <c r="AX36" s="335">
        <f>IFERROR(VLOOKUP($B36,'PEDIDO MARZO'!$A$4:$AD$130,20,0),"NO BD")</f>
        <v>4</v>
      </c>
      <c r="AY36" s="336">
        <f>IFERROR(VLOOKUP($B36,'INSUMOS MARZO'!$A$2:$S$105,14,0),"")</f>
        <v>6915.4749000000002</v>
      </c>
      <c r="AZ36" s="205">
        <f t="shared" si="97"/>
        <v>27661.899600000001</v>
      </c>
      <c r="BA36" s="335">
        <f>IFERROR(VLOOKUP($B36,'PEDIDO MARZO'!$A$4:$AD$130,21,0),"NO BD")</f>
        <v>0</v>
      </c>
      <c r="BB36" s="336">
        <f>IFERROR(VLOOKUP($B36,'INSUMOS MARZO'!$A$2:$S$105,14,0),"")</f>
        <v>6915.4749000000002</v>
      </c>
      <c r="BC36" s="205">
        <f t="shared" si="108"/>
        <v>0</v>
      </c>
      <c r="BD36" s="335">
        <f>IFERROR(VLOOKUP($B36,'PEDIDO MARZO'!$A$4:$AD$130,22,0),"NO BD")</f>
        <v>5</v>
      </c>
      <c r="BE36" s="336">
        <f>IFERROR(VLOOKUP($B36,'INSUMOS MARZO'!$A$2:$S$105,14,0),"")</f>
        <v>6915.4749000000002</v>
      </c>
      <c r="BF36" s="205">
        <f t="shared" si="98"/>
        <v>34577.374499999998</v>
      </c>
      <c r="BG36" s="335">
        <f>IFERROR(VLOOKUP($B36,'PEDIDO MARZO'!$A$4:$AD$130,23,0),"NO BD")</f>
        <v>6</v>
      </c>
      <c r="BH36" s="336">
        <f>IFERROR(VLOOKUP($B36,'INSUMOS MARZO'!$A$2:$S$105,14,0),"")</f>
        <v>6915.4749000000002</v>
      </c>
      <c r="BI36" s="205">
        <f t="shared" si="109"/>
        <v>41492.849399999999</v>
      </c>
      <c r="BJ36" s="335">
        <f>IFERROR(VLOOKUP($B36,'PEDIDO MARZO'!$A$4:$AD$130,24,0),"NO BD")</f>
        <v>5</v>
      </c>
      <c r="BK36" s="336">
        <f>IFERROR(VLOOKUP($B36,'INSUMOS MARZO'!$A$2:$S$105,14,0),"")</f>
        <v>6915.4749000000002</v>
      </c>
      <c r="BL36" s="205">
        <f t="shared" si="99"/>
        <v>34577.374499999998</v>
      </c>
      <c r="BM36" s="335">
        <f>IFERROR(VLOOKUP($B36,'PEDIDO MARZO'!$A$4:$AD$130,25,0),"NO BD")</f>
        <v>3</v>
      </c>
      <c r="BN36" s="336">
        <f>IFERROR(VLOOKUP($B36,'INSUMOS MARZO'!$A$2:$S$105,14,0),"")</f>
        <v>6915.4749000000002</v>
      </c>
      <c r="BO36" s="205">
        <f t="shared" si="100"/>
        <v>20746.4247</v>
      </c>
      <c r="BP36" s="335">
        <f>IFERROR(VLOOKUP($B36,'PEDIDO MARZO'!$A$4:$AD$130,26,0),"NO BD")</f>
        <v>5</v>
      </c>
      <c r="BQ36" s="336">
        <f>IFERROR(VLOOKUP($B36,'INSUMOS MARZO'!$A$2:$S$105,14,0),"")</f>
        <v>6915.4749000000002</v>
      </c>
      <c r="BR36" s="205">
        <f t="shared" si="101"/>
        <v>34577.374499999998</v>
      </c>
      <c r="BS36" s="335">
        <f>IFERROR(VLOOKUP($B36,'PEDIDO MARZO'!$A$4:$AD$130,27,0),"NO BD")</f>
        <v>5</v>
      </c>
      <c r="BT36" s="336">
        <f>IFERROR(VLOOKUP($B36,'INSUMOS MARZO'!$A$2:$S$105,14,0),"")</f>
        <v>6915.4749000000002</v>
      </c>
      <c r="BU36" s="205">
        <f t="shared" si="102"/>
        <v>34577.374499999998</v>
      </c>
      <c r="BV36" s="335">
        <f>IFERROR(VLOOKUP($B36,'PEDIDO MARZO'!$A$4:$AD$130,28,0),"NO BD")</f>
        <v>0</v>
      </c>
      <c r="BW36" s="336">
        <f>IFERROR(VLOOKUP($B36,'INSUMOS MARZO'!$A$2:$S$105,14,0),"")</f>
        <v>6915.4749000000002</v>
      </c>
      <c r="BX36" s="205">
        <f t="shared" si="110"/>
        <v>0</v>
      </c>
      <c r="BY36" s="335">
        <f>IFERROR(VLOOKUP($B36,'PEDIDO MARZO'!$A$4:$AD$130,29,0),"NO BD")</f>
        <v>0</v>
      </c>
      <c r="BZ36" s="336">
        <f>IFERROR(VLOOKUP($B36,'INSUMOS MARZO'!$A$2:$S$105,14,0),"")</f>
        <v>6915.4749000000002</v>
      </c>
      <c r="CA36" s="205">
        <f t="shared" si="103"/>
        <v>0</v>
      </c>
      <c r="CB36" s="335">
        <f>IFERROR(VLOOKUP($B36,'PEDIDO MARZO'!$A$4:$AD$130,30,0),"NO BD")</f>
        <v>5</v>
      </c>
      <c r="CC36" s="336">
        <f>IFERROR(VLOOKUP($B36,'INSUMOS MARZO'!$A$2:$S$105,14,0),"")</f>
        <v>6915.4749000000002</v>
      </c>
      <c r="CD36" s="205">
        <f t="shared" si="111"/>
        <v>34577.374499999998</v>
      </c>
      <c r="CE36" s="215">
        <f t="shared" si="1"/>
        <v>81</v>
      </c>
      <c r="CF36" s="203">
        <f t="shared" si="8"/>
        <v>0</v>
      </c>
      <c r="CG36" s="335">
        <v>30</v>
      </c>
      <c r="CH36" s="337">
        <f>IFERROR(VLOOKUP($B36,'INSUMOS MARZO'!$A$2:$S$105,17,0),"")</f>
        <v>3261.2529999999997</v>
      </c>
      <c r="CI36" s="336">
        <f t="shared" si="9"/>
        <v>97837.59</v>
      </c>
      <c r="CJ36" s="335">
        <v>51</v>
      </c>
      <c r="CK36" s="336">
        <f>IFERROR(VLOOKUP($B36,'INSUMOS MARZO'!$A$2:$S$105,14,0),"")</f>
        <v>6915.4749000000002</v>
      </c>
      <c r="CL36" s="338">
        <f t="shared" si="10"/>
        <v>352689.21990000003</v>
      </c>
      <c r="CM36" s="211">
        <f t="shared" si="11"/>
        <v>450526.80989999993</v>
      </c>
      <c r="CN36" s="350">
        <f t="shared" si="12"/>
        <v>45052.680989999993</v>
      </c>
      <c r="CO36" s="350">
        <f t="shared" si="13"/>
        <v>8560.0093880999993</v>
      </c>
      <c r="CP36" s="350">
        <f t="shared" si="14"/>
        <v>504139.50027809991</v>
      </c>
      <c r="CQ36" s="190">
        <f>+CG36+CJ36-CE36</f>
        <v>0</v>
      </c>
      <c r="CR36" s="212">
        <f t="shared" si="15"/>
        <v>450526.80989999999</v>
      </c>
      <c r="CS36" s="212" t="b">
        <f t="shared" si="16"/>
        <v>1</v>
      </c>
      <c r="CT36" s="212">
        <f t="shared" si="17"/>
        <v>0</v>
      </c>
    </row>
    <row r="37" spans="1:98" ht="14.1" hidden="1" customHeight="1" x14ac:dyDescent="0.25">
      <c r="A37" s="199">
        <v>32</v>
      </c>
      <c r="B37" s="333">
        <v>79</v>
      </c>
      <c r="C37" s="333" t="s">
        <v>521</v>
      </c>
      <c r="D37" s="334" t="s">
        <v>319</v>
      </c>
      <c r="E37" s="335">
        <f>IFERROR(VLOOKUP($B37,'[5]INSUMOS FEBRERO'!$A$2:$F$105,5,0),"")</f>
        <v>37</v>
      </c>
      <c r="F37" s="335">
        <f>IFERROR(VLOOKUP($B37,'PEDIDO MARZO'!$A$4:$AD$130,5,0),"NO BD")</f>
        <v>21</v>
      </c>
      <c r="G37" s="335">
        <f t="shared" si="2"/>
        <v>-16</v>
      </c>
      <c r="H37" s="335">
        <f>IFERROR(VLOOKUP($B37,'PEDIDO MARZO'!$A$4:$AD$130,6,0),"NO BD")</f>
        <v>0</v>
      </c>
      <c r="I37" s="337">
        <f>IFERROR(VLOOKUP($B37,'INSUMOS MARZO'!$A$2:$S$105,17,0),"")</f>
        <v>541.2650000000001</v>
      </c>
      <c r="J37" s="205">
        <f t="shared" si="0"/>
        <v>0</v>
      </c>
      <c r="K37" s="335">
        <f>IFERROR(VLOOKUP($B37,'PEDIDO MARZO'!$A$4:$AD$130,7,0),"NO BD")</f>
        <v>8</v>
      </c>
      <c r="L37" s="337">
        <f>IFERROR(VLOOKUP($B37,'INSUMOS MARZO'!$A$2:$S$105,17,0),"")</f>
        <v>541.2650000000001</v>
      </c>
      <c r="M37" s="207">
        <f t="shared" si="3"/>
        <v>4330.1200000000008</v>
      </c>
      <c r="N37" s="335">
        <f>IFERROR(VLOOKUP($B37,'PEDIDO MARZO'!$A$4:$AD$130,8,0),"NO BD")</f>
        <v>3</v>
      </c>
      <c r="O37" s="337">
        <f>IFERROR(VLOOKUP($B37,'INSUMOS MARZO'!$A$2:$S$105,17,0),"")</f>
        <v>541.2650000000001</v>
      </c>
      <c r="P37" s="205">
        <f t="shared" si="4"/>
        <v>1623.7950000000003</v>
      </c>
      <c r="Q37" s="335">
        <f>IFERROR(VLOOKUP($B37,'PEDIDO MARZO'!$A$4:$AD$130,9,0),"NO BD")</f>
        <v>0</v>
      </c>
      <c r="R37" s="336">
        <f>IFERROR(VLOOKUP($B37,'INSUMOS MARZO'!$A$2:$S$105,14,0),"")</f>
        <v>935.49510000000009</v>
      </c>
      <c r="S37" s="205">
        <f t="shared" si="5"/>
        <v>0</v>
      </c>
      <c r="T37" s="335">
        <f>IFERROR(VLOOKUP($B37,'PEDIDO MARZO'!$A$4:$AD$130,10,0),"NO BD")</f>
        <v>0</v>
      </c>
      <c r="U37" s="336">
        <f>IFERROR(VLOOKUP($B37,'INSUMOS MARZO'!$A$2:$S$105,14,0),"")</f>
        <v>935.49510000000009</v>
      </c>
      <c r="V37" s="205">
        <f t="shared" si="6"/>
        <v>0</v>
      </c>
      <c r="W37" s="335">
        <f>IFERROR(VLOOKUP($B37,'PEDIDO MARZO'!$A$4:$AD$130,11,0),"NO BD")</f>
        <v>0</v>
      </c>
      <c r="X37" s="336">
        <f>IFERROR(VLOOKUP($B37,'INSUMOS MARZO'!$A$2:$S$105,14,0),"")</f>
        <v>935.49510000000009</v>
      </c>
      <c r="Y37" s="205">
        <f t="shared" si="7"/>
        <v>0</v>
      </c>
      <c r="Z37" s="335">
        <f>IFERROR(VLOOKUP($B37,'PEDIDO MARZO'!$A$4:$AD$130,12,0),"NO BD")</f>
        <v>0</v>
      </c>
      <c r="AA37" s="336">
        <f>IFERROR(VLOOKUP($B37,'INSUMOS MARZO'!$A$2:$S$105,14,0),"")</f>
        <v>935.49510000000009</v>
      </c>
      <c r="AB37" s="205">
        <f t="shared" si="104"/>
        <v>0</v>
      </c>
      <c r="AC37" s="335">
        <f>IFERROR(VLOOKUP($B37,'PEDIDO MARZO'!$A$4:$AD$130,13,0),"NO BD")</f>
        <v>10</v>
      </c>
      <c r="AD37" s="337">
        <f>IFERROR(VLOOKUP($B37,'INSUMOS MARZO'!$A$2:$S$105,17,0),"")</f>
        <v>541.2650000000001</v>
      </c>
      <c r="AE37" s="205">
        <f>AC37*AD37</f>
        <v>5412.6500000000015</v>
      </c>
      <c r="AF37" s="335">
        <f>IFERROR(VLOOKUP($B37,'PEDIDO MARZO'!$A$4:$AD$130,14,0),"NO BD")</f>
        <v>0</v>
      </c>
      <c r="AG37" s="336">
        <f>IFERROR(VLOOKUP($B37,'INSUMOS MARZO'!$A$2:$S$105,14,0),"")</f>
        <v>935.49510000000009</v>
      </c>
      <c r="AH37" s="205">
        <f t="shared" si="94"/>
        <v>0</v>
      </c>
      <c r="AI37" s="335">
        <f>IFERROR(VLOOKUP($B37,'PEDIDO MARZO'!$A$4:$AD$130,15,0),"NO BD")</f>
        <v>0</v>
      </c>
      <c r="AJ37" s="336">
        <f>IFERROR(VLOOKUP($B37,'INSUMOS MARZO'!$A$2:$S$105,14,0),"")</f>
        <v>935.49510000000009</v>
      </c>
      <c r="AK37" s="205">
        <f t="shared" si="106"/>
        <v>0</v>
      </c>
      <c r="AL37" s="335">
        <f>IFERROR(VLOOKUP($B37,'PEDIDO MARZO'!$A$4:$AD$130,16,0),"NO BD")</f>
        <v>0</v>
      </c>
      <c r="AM37" s="337">
        <f>IFERROR(VLOOKUP($B37,'INSUMOS MARZO'!$A$2:$S$105,17,0),"")</f>
        <v>541.2650000000001</v>
      </c>
      <c r="AN37" s="205">
        <f t="shared" si="77"/>
        <v>0</v>
      </c>
      <c r="AO37" s="335">
        <f>IFERROR(VLOOKUP($B37,'PEDIDO MARZO'!$A$4:$AD$130,17,0),"NO BD")</f>
        <v>0</v>
      </c>
      <c r="AP37" s="337">
        <f>IFERROR(VLOOKUP($B37,'INSUMOS MARZO'!$A$2:$S$105,17,0),"")</f>
        <v>541.2650000000001</v>
      </c>
      <c r="AQ37" s="205">
        <f t="shared" si="95"/>
        <v>0</v>
      </c>
      <c r="AR37" s="335">
        <f>IFERROR(VLOOKUP($B37,'PEDIDO MARZO'!$A$4:$AD$130,18,0),"NO BD")</f>
        <v>0</v>
      </c>
      <c r="AS37" s="336">
        <f>IFERROR(VLOOKUP($B37,'INSUMOS MARZO'!$A$2:$S$105,14,0),"")</f>
        <v>935.49510000000009</v>
      </c>
      <c r="AT37" s="205">
        <f>AR37*AS37</f>
        <v>0</v>
      </c>
      <c r="AU37" s="335">
        <f>IFERROR(VLOOKUP($B37,'PEDIDO MARZO'!$A$4:$AD$130,19,0),"NO BD")</f>
        <v>0</v>
      </c>
      <c r="AV37" s="336">
        <f>IFERROR(VLOOKUP($B37,'INSUMOS MARZO'!$A$2:$S$105,14,0),"")</f>
        <v>935.49510000000009</v>
      </c>
      <c r="AW37" s="205">
        <f>AU37*AV37</f>
        <v>0</v>
      </c>
      <c r="AX37" s="335">
        <f>IFERROR(VLOOKUP($B37,'PEDIDO MARZO'!$A$4:$AD$130,20,0),"NO BD")</f>
        <v>0</v>
      </c>
      <c r="AY37" s="336">
        <f>IFERROR(VLOOKUP($B37,'INSUMOS MARZO'!$A$2:$S$105,14,0),"")</f>
        <v>935.49510000000009</v>
      </c>
      <c r="AZ37" s="205">
        <f>AX37*AY37</f>
        <v>0</v>
      </c>
      <c r="BA37" s="335">
        <f>IFERROR(VLOOKUP($B37,'PEDIDO MARZO'!$A$4:$AD$130,21,0),"NO BD")</f>
        <v>0</v>
      </c>
      <c r="BB37" s="336">
        <f>IFERROR(VLOOKUP($B37,'INSUMOS MARZO'!$A$2:$S$105,14,0),"")</f>
        <v>935.49510000000009</v>
      </c>
      <c r="BC37" s="205">
        <f>BA37*BB37</f>
        <v>0</v>
      </c>
      <c r="BD37" s="335">
        <f>IFERROR(VLOOKUP($B37,'PEDIDO MARZO'!$A$4:$AD$130,22,0),"NO BD")</f>
        <v>0</v>
      </c>
      <c r="BE37" s="336">
        <f>IFERROR(VLOOKUP($B37,'INSUMOS MARZO'!$A$2:$S$105,14,0),"")</f>
        <v>935.49510000000009</v>
      </c>
      <c r="BF37" s="205">
        <f>BD37*BE37</f>
        <v>0</v>
      </c>
      <c r="BG37" s="335">
        <f>IFERROR(VLOOKUP($B37,'PEDIDO MARZO'!$A$4:$AD$130,23,0),"NO BD")</f>
        <v>0</v>
      </c>
      <c r="BH37" s="336">
        <f>IFERROR(VLOOKUP($B37,'INSUMOS MARZO'!$A$2:$S$105,14,0),"")</f>
        <v>935.49510000000009</v>
      </c>
      <c r="BI37" s="205">
        <f>BG37*BH37</f>
        <v>0</v>
      </c>
      <c r="BJ37" s="335">
        <f>IFERROR(VLOOKUP($B37,'PEDIDO MARZO'!$A$4:$AD$130,24,0),"NO BD")</f>
        <v>0</v>
      </c>
      <c r="BK37" s="336">
        <f>IFERROR(VLOOKUP($B37,'INSUMOS MARZO'!$A$2:$S$105,14,0),"")</f>
        <v>935.49510000000009</v>
      </c>
      <c r="BL37" s="205">
        <f t="shared" si="99"/>
        <v>0</v>
      </c>
      <c r="BM37" s="335">
        <f>IFERROR(VLOOKUP($B37,'PEDIDO MARZO'!$A$4:$AD$130,25,0),"NO BD")</f>
        <v>0</v>
      </c>
      <c r="BN37" s="336">
        <f>IFERROR(VLOOKUP($B37,'INSUMOS MARZO'!$A$2:$S$105,14,0),"")</f>
        <v>935.49510000000009</v>
      </c>
      <c r="BO37" s="205">
        <f t="shared" si="100"/>
        <v>0</v>
      </c>
      <c r="BP37" s="335">
        <f>IFERROR(VLOOKUP($B37,'PEDIDO MARZO'!$A$4:$AD$130,26,0),"NO BD")</f>
        <v>0</v>
      </c>
      <c r="BQ37" s="336">
        <f>IFERROR(VLOOKUP($B37,'INSUMOS MARZO'!$A$2:$S$105,14,0),"")</f>
        <v>935.49510000000009</v>
      </c>
      <c r="BR37" s="205">
        <f t="shared" si="101"/>
        <v>0</v>
      </c>
      <c r="BS37" s="335">
        <f>IFERROR(VLOOKUP($B37,'PEDIDO MARZO'!$A$4:$AD$130,27,0),"NO BD")</f>
        <v>0</v>
      </c>
      <c r="BT37" s="336">
        <f>IFERROR(VLOOKUP($B37,'INSUMOS MARZO'!$A$2:$S$105,14,0),"")</f>
        <v>935.49510000000009</v>
      </c>
      <c r="BU37" s="205">
        <f>BS37*BT37</f>
        <v>0</v>
      </c>
      <c r="BV37" s="335">
        <f>IFERROR(VLOOKUP($B37,'PEDIDO MARZO'!$A$4:$AD$130,28,0),"NO BD")</f>
        <v>0</v>
      </c>
      <c r="BW37" s="336">
        <f>IFERROR(VLOOKUP($B37,'INSUMOS MARZO'!$A$2:$S$105,14,0),"")</f>
        <v>935.49510000000009</v>
      </c>
      <c r="BX37" s="205">
        <f t="shared" si="110"/>
        <v>0</v>
      </c>
      <c r="BY37" s="335">
        <f>IFERROR(VLOOKUP($B37,'PEDIDO MARZO'!$A$4:$AD$130,29,0),"NO BD")</f>
        <v>0</v>
      </c>
      <c r="BZ37" s="336">
        <f>IFERROR(VLOOKUP($B37,'INSUMOS MARZO'!$A$2:$S$105,14,0),"")</f>
        <v>935.49510000000009</v>
      </c>
      <c r="CA37" s="205">
        <f t="shared" si="103"/>
        <v>0</v>
      </c>
      <c r="CB37" s="335">
        <f>IFERROR(VLOOKUP($B37,'PEDIDO MARZO'!$A$4:$AD$130,30,0),"NO BD")</f>
        <v>0</v>
      </c>
      <c r="CC37" s="336">
        <f>IFERROR(VLOOKUP($B37,'INSUMOS MARZO'!$A$2:$S$105,14,0),"")</f>
        <v>935.49510000000009</v>
      </c>
      <c r="CD37" s="205">
        <f t="shared" si="111"/>
        <v>0</v>
      </c>
      <c r="CE37" s="215">
        <f t="shared" si="1"/>
        <v>21</v>
      </c>
      <c r="CF37" s="203">
        <f t="shared" si="8"/>
        <v>0</v>
      </c>
      <c r="CG37" s="335">
        <v>21</v>
      </c>
      <c r="CH37" s="337">
        <f>IFERROR(VLOOKUP($B37,'INSUMOS MARZO'!$A$2:$S$105,17,0),"")</f>
        <v>541.2650000000001</v>
      </c>
      <c r="CI37" s="336">
        <f t="shared" si="9"/>
        <v>11366.565000000002</v>
      </c>
      <c r="CJ37" s="335">
        <f>IFERROR(VLOOKUP($B37,'INSUMOS MARZO'!$A$2:$J$105,10,0),"0")</f>
        <v>0</v>
      </c>
      <c r="CK37" s="336">
        <f>IFERROR(VLOOKUP($B37,'INSUMOS MARZO'!$A$2:$S$105,14,0),"")</f>
        <v>935.49510000000009</v>
      </c>
      <c r="CL37" s="338">
        <f t="shared" si="10"/>
        <v>0</v>
      </c>
      <c r="CM37" s="211">
        <f t="shared" si="11"/>
        <v>11366.565000000002</v>
      </c>
      <c r="CN37" s="350">
        <f t="shared" si="12"/>
        <v>1136.6565000000003</v>
      </c>
      <c r="CO37" s="350">
        <f t="shared" si="13"/>
        <v>215.96473500000005</v>
      </c>
      <c r="CP37" s="350">
        <f t="shared" si="14"/>
        <v>12719.186235000003</v>
      </c>
      <c r="CR37" s="212">
        <f t="shared" si="15"/>
        <v>11366.565000000002</v>
      </c>
      <c r="CS37" s="212" t="b">
        <f t="shared" si="16"/>
        <v>1</v>
      </c>
      <c r="CT37" s="212">
        <f t="shared" si="17"/>
        <v>0</v>
      </c>
    </row>
    <row r="38" spans="1:98" ht="14.1" hidden="1" customHeight="1" x14ac:dyDescent="0.25">
      <c r="A38" s="199">
        <v>33</v>
      </c>
      <c r="B38" s="333">
        <v>80</v>
      </c>
      <c r="C38" s="333" t="s">
        <v>521</v>
      </c>
      <c r="D38" s="334" t="s">
        <v>320</v>
      </c>
      <c r="E38" s="335">
        <f>IFERROR(VLOOKUP($B38,'[5]INSUMOS FEBRERO'!$A$2:$F$105,5,0),"")</f>
        <v>37</v>
      </c>
      <c r="F38" s="335">
        <f>IFERROR(VLOOKUP($B38,'PEDIDO MARZO'!$A$4:$AD$130,5,0),"NO BD")</f>
        <v>21</v>
      </c>
      <c r="G38" s="335">
        <f t="shared" si="2"/>
        <v>-16</v>
      </c>
      <c r="H38" s="335">
        <f>IFERROR(VLOOKUP($B38,'PEDIDO MARZO'!$A$4:$AD$130,6,0),"NO BD")</f>
        <v>0</v>
      </c>
      <c r="I38" s="337">
        <f>IFERROR(VLOOKUP($B38,'INSUMOS MARZO'!$A$2:$S$105,17,0),"")</f>
        <v>433.01199999999994</v>
      </c>
      <c r="J38" s="205">
        <f t="shared" si="0"/>
        <v>0</v>
      </c>
      <c r="K38" s="335">
        <f>IFERROR(VLOOKUP($B38,'PEDIDO MARZO'!$A$4:$AD$130,7,0),"NO BD")</f>
        <v>8</v>
      </c>
      <c r="L38" s="337">
        <f>IFERROR(VLOOKUP($B38,'INSUMOS MARZO'!$A$2:$S$105,17,0),"")</f>
        <v>433.01199999999994</v>
      </c>
      <c r="M38" s="207">
        <f t="shared" si="3"/>
        <v>3464.0959999999995</v>
      </c>
      <c r="N38" s="335">
        <f>IFERROR(VLOOKUP($B38,'PEDIDO MARZO'!$A$4:$AD$130,8,0),"NO BD")</f>
        <v>3</v>
      </c>
      <c r="O38" s="337">
        <f>IFERROR(VLOOKUP($B38,'INSUMOS MARZO'!$A$2:$S$105,17,0),"")</f>
        <v>433.01199999999994</v>
      </c>
      <c r="P38" s="205">
        <f t="shared" si="4"/>
        <v>1299.0359999999998</v>
      </c>
      <c r="Q38" s="335">
        <f>IFERROR(VLOOKUP($B38,'PEDIDO MARZO'!$A$4:$AD$130,9,0),"NO BD")</f>
        <v>0</v>
      </c>
      <c r="R38" s="336">
        <f>IFERROR(VLOOKUP($B38,'INSUMOS MARZO'!$A$2:$S$105,14,0),"")</f>
        <v>607.26779999999997</v>
      </c>
      <c r="S38" s="205">
        <f t="shared" si="5"/>
        <v>0</v>
      </c>
      <c r="T38" s="335">
        <f>IFERROR(VLOOKUP($B38,'PEDIDO MARZO'!$A$4:$AD$130,10,0),"NO BD")</f>
        <v>0</v>
      </c>
      <c r="U38" s="336">
        <f>IFERROR(VLOOKUP($B38,'INSUMOS MARZO'!$A$2:$S$105,14,0),"")</f>
        <v>607.26779999999997</v>
      </c>
      <c r="V38" s="205">
        <f t="shared" si="6"/>
        <v>0</v>
      </c>
      <c r="W38" s="335">
        <f>IFERROR(VLOOKUP($B38,'PEDIDO MARZO'!$A$4:$AD$130,11,0),"NO BD")</f>
        <v>0</v>
      </c>
      <c r="X38" s="336">
        <f>IFERROR(VLOOKUP($B38,'INSUMOS MARZO'!$A$2:$S$105,14,0),"")</f>
        <v>607.26779999999997</v>
      </c>
      <c r="Y38" s="205">
        <f t="shared" si="7"/>
        <v>0</v>
      </c>
      <c r="Z38" s="335">
        <f>IFERROR(VLOOKUP($B38,'PEDIDO MARZO'!$A$4:$AD$130,12,0),"NO BD")</f>
        <v>0</v>
      </c>
      <c r="AA38" s="336">
        <f>IFERROR(VLOOKUP($B38,'INSUMOS MARZO'!$A$2:$S$105,14,0),"")</f>
        <v>607.26779999999997</v>
      </c>
      <c r="AB38" s="205">
        <f t="shared" si="104"/>
        <v>0</v>
      </c>
      <c r="AC38" s="335">
        <f>IFERROR(VLOOKUP($B38,'PEDIDO MARZO'!$A$4:$AD$130,13,0),"NO BD")</f>
        <v>10</v>
      </c>
      <c r="AD38" s="337">
        <f>IFERROR(VLOOKUP($B38,'INSUMOS MARZO'!$A$2:$S$105,17,0),"")</f>
        <v>433.01199999999994</v>
      </c>
      <c r="AE38" s="205">
        <f>AC38*AD38</f>
        <v>4330.119999999999</v>
      </c>
      <c r="AF38" s="335">
        <f>IFERROR(VLOOKUP($B38,'PEDIDO MARZO'!$A$4:$AD$130,14,0),"NO BD")</f>
        <v>0</v>
      </c>
      <c r="AG38" s="336">
        <f>IFERROR(VLOOKUP($B38,'INSUMOS MARZO'!$A$2:$S$105,14,0),"")</f>
        <v>607.26779999999997</v>
      </c>
      <c r="AH38" s="205">
        <f t="shared" si="94"/>
        <v>0</v>
      </c>
      <c r="AI38" s="335">
        <f>IFERROR(VLOOKUP($B38,'PEDIDO MARZO'!$A$4:$AD$130,15,0),"NO BD")</f>
        <v>0</v>
      </c>
      <c r="AJ38" s="336">
        <f>IFERROR(VLOOKUP($B38,'INSUMOS MARZO'!$A$2:$S$105,14,0),"")</f>
        <v>607.26779999999997</v>
      </c>
      <c r="AK38" s="205">
        <f t="shared" si="106"/>
        <v>0</v>
      </c>
      <c r="AL38" s="335">
        <f>IFERROR(VLOOKUP($B38,'PEDIDO MARZO'!$A$4:$AD$130,16,0),"NO BD")</f>
        <v>0</v>
      </c>
      <c r="AM38" s="336">
        <f>IFERROR(VLOOKUP($B38,'INSUMOS MARZO'!$A$2:$S$105,14,0),"")</f>
        <v>607.26779999999997</v>
      </c>
      <c r="AN38" s="205">
        <f t="shared" si="77"/>
        <v>0</v>
      </c>
      <c r="AO38" s="335">
        <f>IFERROR(VLOOKUP($B38,'PEDIDO MARZO'!$A$4:$AD$130,17,0),"NO BD")</f>
        <v>0</v>
      </c>
      <c r="AP38" s="336">
        <f>IFERROR(VLOOKUP($B38,'INSUMOS MARZO'!$A$2:$S$105,14,0),"")</f>
        <v>607.26779999999997</v>
      </c>
      <c r="AQ38" s="205">
        <f t="shared" si="95"/>
        <v>0</v>
      </c>
      <c r="AR38" s="335">
        <f>IFERROR(VLOOKUP($B38,'PEDIDO MARZO'!$A$4:$AD$130,18,0),"NO BD")</f>
        <v>0</v>
      </c>
      <c r="AS38" s="336">
        <f>IFERROR(VLOOKUP($B38,'INSUMOS MARZO'!$A$2:$S$105,14,0),"")</f>
        <v>607.26779999999997</v>
      </c>
      <c r="AT38" s="205">
        <f t="shared" ref="AT38:AT40" si="113">AR38*AS38</f>
        <v>0</v>
      </c>
      <c r="AU38" s="335">
        <f>IFERROR(VLOOKUP($B38,'PEDIDO MARZO'!$A$4:$AD$130,19,0),"NO BD")</f>
        <v>0</v>
      </c>
      <c r="AV38" s="336">
        <f>IFERROR(VLOOKUP($B38,'INSUMOS MARZO'!$A$2:$S$105,14,0),"")</f>
        <v>607.26779999999997</v>
      </c>
      <c r="AW38" s="205">
        <f t="shared" ref="AW38:AW40" si="114">AU38*AV38</f>
        <v>0</v>
      </c>
      <c r="AX38" s="335">
        <f>IFERROR(VLOOKUP($B38,'PEDIDO MARZO'!$A$4:$AD$130,20,0),"NO BD")</f>
        <v>0</v>
      </c>
      <c r="AY38" s="336">
        <f>IFERROR(VLOOKUP($B38,'INSUMOS MARZO'!$A$2:$S$105,14,0),"")</f>
        <v>607.26779999999997</v>
      </c>
      <c r="AZ38" s="205">
        <f t="shared" ref="AZ38:AZ41" si="115">AX38*AY38</f>
        <v>0</v>
      </c>
      <c r="BA38" s="335">
        <f>IFERROR(VLOOKUP($B38,'PEDIDO MARZO'!$A$4:$AD$130,21,0),"NO BD")</f>
        <v>0</v>
      </c>
      <c r="BB38" s="336">
        <f>IFERROR(VLOOKUP($B38,'INSUMOS MARZO'!$A$2:$S$105,14,0),"")</f>
        <v>607.26779999999997</v>
      </c>
      <c r="BC38" s="205">
        <f t="shared" ref="BC38:BC40" si="116">BA38*BB38</f>
        <v>0</v>
      </c>
      <c r="BD38" s="335">
        <f>IFERROR(VLOOKUP($B38,'PEDIDO MARZO'!$A$4:$AD$130,22,0),"NO BD")</f>
        <v>0</v>
      </c>
      <c r="BE38" s="336">
        <f>IFERROR(VLOOKUP($B38,'INSUMOS MARZO'!$A$2:$S$105,14,0),"")</f>
        <v>607.26779999999997</v>
      </c>
      <c r="BF38" s="205">
        <f t="shared" ref="BF38:BF41" si="117">BD38*BE38</f>
        <v>0</v>
      </c>
      <c r="BG38" s="335">
        <f>IFERROR(VLOOKUP($B38,'PEDIDO MARZO'!$A$4:$AD$130,23,0),"NO BD")</f>
        <v>0</v>
      </c>
      <c r="BH38" s="337">
        <f>IFERROR(VLOOKUP($B38,'INSUMOS MARZO'!$A$2:$S$105,17,0),"")</f>
        <v>433.01199999999994</v>
      </c>
      <c r="BI38" s="205">
        <f>BG38*BH38</f>
        <v>0</v>
      </c>
      <c r="BJ38" s="335">
        <f>IFERROR(VLOOKUP($B38,'PEDIDO MARZO'!$A$4:$AD$130,24,0),"NO BD")</f>
        <v>0</v>
      </c>
      <c r="BK38" s="336">
        <f>IFERROR(VLOOKUP($B38,'INSUMOS MARZO'!$A$2:$S$105,14,0),"")</f>
        <v>607.26779999999997</v>
      </c>
      <c r="BL38" s="205">
        <f t="shared" si="99"/>
        <v>0</v>
      </c>
      <c r="BM38" s="335">
        <f>IFERROR(VLOOKUP($B38,'PEDIDO MARZO'!$A$4:$AD$130,25,0),"NO BD")</f>
        <v>0</v>
      </c>
      <c r="BN38" s="336">
        <f>IFERROR(VLOOKUP($B38,'INSUMOS MARZO'!$A$2:$S$105,14,0),"")</f>
        <v>607.26779999999997</v>
      </c>
      <c r="BO38" s="205">
        <f t="shared" si="100"/>
        <v>0</v>
      </c>
      <c r="BP38" s="335">
        <f>IFERROR(VLOOKUP($B38,'PEDIDO MARZO'!$A$4:$AD$130,26,0),"NO BD")</f>
        <v>0</v>
      </c>
      <c r="BQ38" s="337">
        <f>IFERROR(VLOOKUP($B38,'INSUMOS MARZO'!$A$2:$S$105,17,0),"")</f>
        <v>433.01199999999994</v>
      </c>
      <c r="BR38" s="205">
        <f>BP38*BQ38</f>
        <v>0</v>
      </c>
      <c r="BS38" s="335">
        <f>IFERROR(VLOOKUP($B38,'PEDIDO MARZO'!$A$4:$AD$130,27,0),"NO BD")</f>
        <v>0</v>
      </c>
      <c r="BT38" s="337">
        <f>IFERROR(VLOOKUP($B38,'INSUMOS MARZO'!$A$2:$S$105,17,0),"")</f>
        <v>433.01199999999994</v>
      </c>
      <c r="BU38" s="205">
        <f>BS38*BT38</f>
        <v>0</v>
      </c>
      <c r="BV38" s="335">
        <f>IFERROR(VLOOKUP($B38,'PEDIDO MARZO'!$A$4:$AD$130,28,0),"NO BD")</f>
        <v>0</v>
      </c>
      <c r="BW38" s="336">
        <f>IFERROR(VLOOKUP($B38,'INSUMOS MARZO'!$A$2:$S$105,14,0),"")</f>
        <v>607.26779999999997</v>
      </c>
      <c r="BX38" s="205">
        <f t="shared" si="110"/>
        <v>0</v>
      </c>
      <c r="BY38" s="335">
        <f>IFERROR(VLOOKUP($B38,'PEDIDO MARZO'!$A$4:$AD$130,29,0),"NO BD")</f>
        <v>0</v>
      </c>
      <c r="BZ38" s="336">
        <f>IFERROR(VLOOKUP($B38,'INSUMOS MARZO'!$A$2:$S$105,14,0),"")</f>
        <v>607.26779999999997</v>
      </c>
      <c r="CA38" s="205">
        <f t="shared" si="103"/>
        <v>0</v>
      </c>
      <c r="CB38" s="335">
        <f>IFERROR(VLOOKUP($B38,'PEDIDO MARZO'!$A$4:$AD$130,30,0),"NO BD")</f>
        <v>0</v>
      </c>
      <c r="CC38" s="336">
        <f>IFERROR(VLOOKUP($B38,'INSUMOS MARZO'!$A$2:$S$105,14,0),"")</f>
        <v>607.26779999999997</v>
      </c>
      <c r="CD38" s="205">
        <f t="shared" si="111"/>
        <v>0</v>
      </c>
      <c r="CE38" s="208">
        <f t="shared" si="1"/>
        <v>21</v>
      </c>
      <c r="CF38" s="203">
        <f t="shared" si="8"/>
        <v>0</v>
      </c>
      <c r="CG38" s="335">
        <v>21</v>
      </c>
      <c r="CH38" s="337">
        <f>IFERROR(VLOOKUP($B38,'INSUMOS MARZO'!$A$2:$S$105,17,0),"")</f>
        <v>433.01199999999994</v>
      </c>
      <c r="CI38" s="336">
        <f t="shared" si="9"/>
        <v>9093.2519999999986</v>
      </c>
      <c r="CJ38" s="335">
        <f>IFERROR(VLOOKUP($B38,'INSUMOS MARZO'!$A$2:$J$105,10,0),"0")</f>
        <v>0</v>
      </c>
      <c r="CK38" s="336">
        <f>IFERROR(VLOOKUP($B38,'INSUMOS MARZO'!$A$2:$S$105,14,0),"")</f>
        <v>607.26779999999997</v>
      </c>
      <c r="CL38" s="338">
        <f t="shared" si="10"/>
        <v>0</v>
      </c>
      <c r="CM38" s="211">
        <f t="shared" si="11"/>
        <v>9093.2519999999986</v>
      </c>
      <c r="CN38" s="350">
        <f t="shared" si="12"/>
        <v>909.32519999999988</v>
      </c>
      <c r="CO38" s="350">
        <f t="shared" si="13"/>
        <v>172.77178799999999</v>
      </c>
      <c r="CP38" s="350">
        <f t="shared" si="14"/>
        <v>10175.348987999998</v>
      </c>
      <c r="CR38" s="212">
        <f t="shared" si="15"/>
        <v>9093.2519999999986</v>
      </c>
      <c r="CS38" s="212" t="b">
        <f t="shared" si="16"/>
        <v>1</v>
      </c>
      <c r="CT38" s="212">
        <f t="shared" si="17"/>
        <v>0</v>
      </c>
    </row>
    <row r="39" spans="1:98" ht="14.1" hidden="1" customHeight="1" x14ac:dyDescent="0.25">
      <c r="A39" s="199">
        <v>34</v>
      </c>
      <c r="B39" s="333">
        <v>81</v>
      </c>
      <c r="C39" s="333" t="s">
        <v>521</v>
      </c>
      <c r="D39" s="334" t="s">
        <v>321</v>
      </c>
      <c r="E39" s="335">
        <f>IFERROR(VLOOKUP($B39,'[5]INSUMOS FEBRERO'!$A$2:$F$105,5,0),"")</f>
        <v>37</v>
      </c>
      <c r="F39" s="335">
        <f>IFERROR(VLOOKUP($B39,'PEDIDO MARZO'!$A$4:$AD$130,5,0),"NO BD")</f>
        <v>27</v>
      </c>
      <c r="G39" s="335">
        <f t="shared" si="2"/>
        <v>-10</v>
      </c>
      <c r="H39" s="335">
        <f>IFERROR(VLOOKUP($B39,'PEDIDO MARZO'!$A$4:$AD$130,6,0),"NO BD")</f>
        <v>0</v>
      </c>
      <c r="I39" s="337">
        <f>IFERROR(VLOOKUP($B39,'INSUMOS MARZO'!$A$2:$S$105,17,0),"")</f>
        <v>211.251</v>
      </c>
      <c r="J39" s="205">
        <f t="shared" si="0"/>
        <v>0</v>
      </c>
      <c r="K39" s="335">
        <f>IFERROR(VLOOKUP($B39,'PEDIDO MARZO'!$A$4:$AD$130,7,0),"NO BD")</f>
        <v>5</v>
      </c>
      <c r="L39" s="337">
        <f>IFERROR(VLOOKUP($B39,'INSUMOS MARZO'!$A$2:$S$105,17,0),"")</f>
        <v>211.251</v>
      </c>
      <c r="M39" s="207">
        <f t="shared" si="3"/>
        <v>1056.2550000000001</v>
      </c>
      <c r="N39" s="335">
        <f>IFERROR(VLOOKUP($B39,'PEDIDO MARZO'!$A$4:$AD$130,8,0),"NO BD")</f>
        <v>2</v>
      </c>
      <c r="O39" s="337">
        <f>IFERROR(VLOOKUP($B39,'INSUMOS MARZO'!$A$2:$S$105,17,0),"")</f>
        <v>211.251</v>
      </c>
      <c r="P39" s="205">
        <f t="shared" si="4"/>
        <v>422.50200000000001</v>
      </c>
      <c r="Q39" s="335">
        <f>IFERROR(VLOOKUP($B39,'PEDIDO MARZO'!$A$4:$AD$130,9,0),"NO BD")</f>
        <v>0</v>
      </c>
      <c r="R39" s="336">
        <f>IFERROR(VLOOKUP($B39,'INSUMOS MARZO'!$A$2:$S$105,14,0),"")</f>
        <v>387.81900000000002</v>
      </c>
      <c r="S39" s="205">
        <f t="shared" si="5"/>
        <v>0</v>
      </c>
      <c r="T39" s="335">
        <f>IFERROR(VLOOKUP($B39,'PEDIDO MARZO'!$A$4:$AD$130,10,0),"NO BD")</f>
        <v>0</v>
      </c>
      <c r="U39" s="336">
        <f>IFERROR(VLOOKUP($B39,'INSUMOS MARZO'!$A$2:$S$105,14,0),"")</f>
        <v>387.81900000000002</v>
      </c>
      <c r="V39" s="205">
        <f t="shared" si="6"/>
        <v>0</v>
      </c>
      <c r="W39" s="335">
        <f>IFERROR(VLOOKUP($B39,'PEDIDO MARZO'!$A$4:$AD$130,11,0),"NO BD")</f>
        <v>0</v>
      </c>
      <c r="X39" s="336">
        <f>IFERROR(VLOOKUP($B39,'INSUMOS MARZO'!$A$2:$S$105,14,0),"")</f>
        <v>387.81900000000002</v>
      </c>
      <c r="Y39" s="205">
        <f t="shared" si="7"/>
        <v>0</v>
      </c>
      <c r="Z39" s="335">
        <f>IFERROR(VLOOKUP($B39,'PEDIDO MARZO'!$A$4:$AD$130,12,0),"NO BD")</f>
        <v>0</v>
      </c>
      <c r="AA39" s="336">
        <f>IFERROR(VLOOKUP($B39,'INSUMOS MARZO'!$A$2:$S$105,14,0),"")</f>
        <v>387.81900000000002</v>
      </c>
      <c r="AB39" s="205">
        <f t="shared" si="104"/>
        <v>0</v>
      </c>
      <c r="AC39" s="335">
        <f>IFERROR(VLOOKUP($B39,'PEDIDO MARZO'!$A$4:$AD$130,13,0),"NO BD")</f>
        <v>10</v>
      </c>
      <c r="AD39" s="337">
        <f>IFERROR(VLOOKUP($B39,'INSUMOS MARZO'!$A$2:$S$105,17,0),"")</f>
        <v>211.251</v>
      </c>
      <c r="AE39" s="205">
        <f t="shared" ref="AE39" si="118">AC39*AD39</f>
        <v>2112.5100000000002</v>
      </c>
      <c r="AF39" s="335">
        <f>IFERROR(VLOOKUP($B39,'PEDIDO MARZO'!$A$4:$AD$130,14,0),"NO BD")</f>
        <v>10</v>
      </c>
      <c r="AG39" s="337">
        <f>IFERROR(VLOOKUP($B39,'INSUMOS MARZO'!$A$2:$S$105,17,0),"")</f>
        <v>211.251</v>
      </c>
      <c r="AH39" s="205">
        <f t="shared" si="94"/>
        <v>2112.5100000000002</v>
      </c>
      <c r="AI39" s="335">
        <f>IFERROR(VLOOKUP($B39,'PEDIDO MARZO'!$A$4:$AD$130,15,0),"NO BD")</f>
        <v>0</v>
      </c>
      <c r="AJ39" s="336">
        <f>IFERROR(VLOOKUP($B39,'INSUMOS MARZO'!$A$2:$S$105,14,0),"")</f>
        <v>387.81900000000002</v>
      </c>
      <c r="AK39" s="205">
        <f t="shared" si="106"/>
        <v>0</v>
      </c>
      <c r="AL39" s="335">
        <f>IFERROR(VLOOKUP($B39,'PEDIDO MARZO'!$A$4:$AD$130,16,0),"NO BD")</f>
        <v>0</v>
      </c>
      <c r="AM39" s="337">
        <f>IFERROR(VLOOKUP($B39,'INSUMOS MARZO'!$A$2:$S$105,17,0),"")</f>
        <v>211.251</v>
      </c>
      <c r="AN39" s="205">
        <f t="shared" si="77"/>
        <v>0</v>
      </c>
      <c r="AO39" s="335">
        <f>IFERROR(VLOOKUP($B39,'PEDIDO MARZO'!$A$4:$AD$130,17,0),"NO BD")</f>
        <v>0</v>
      </c>
      <c r="AP39" s="337">
        <f>IFERROR(VLOOKUP($B39,'INSUMOS MARZO'!$A$2:$S$105,17,0),"")</f>
        <v>211.251</v>
      </c>
      <c r="AQ39" s="205">
        <f t="shared" si="95"/>
        <v>0</v>
      </c>
      <c r="AR39" s="335">
        <f>IFERROR(VLOOKUP($B39,'PEDIDO MARZO'!$A$4:$AD$130,18,0),"NO BD")</f>
        <v>0</v>
      </c>
      <c r="AS39" s="336">
        <f>IFERROR(VLOOKUP($B39,'INSUMOS MARZO'!$A$2:$S$105,14,0),"")</f>
        <v>387.81900000000002</v>
      </c>
      <c r="AT39" s="205">
        <f t="shared" si="113"/>
        <v>0</v>
      </c>
      <c r="AU39" s="335">
        <f>IFERROR(VLOOKUP($B39,'PEDIDO MARZO'!$A$4:$AD$130,19,0),"NO BD")</f>
        <v>0</v>
      </c>
      <c r="AV39" s="336">
        <f>IFERROR(VLOOKUP($B39,'INSUMOS MARZO'!$A$2:$S$105,14,0),"")</f>
        <v>387.81900000000002</v>
      </c>
      <c r="AW39" s="205">
        <f t="shared" si="114"/>
        <v>0</v>
      </c>
      <c r="AX39" s="335">
        <f>IFERROR(VLOOKUP($B39,'PEDIDO MARZO'!$A$4:$AD$130,20,0),"NO BD")</f>
        <v>0</v>
      </c>
      <c r="AY39" s="336">
        <f>IFERROR(VLOOKUP($B39,'INSUMOS MARZO'!$A$2:$S$105,14,0),"")</f>
        <v>387.81900000000002</v>
      </c>
      <c r="AZ39" s="205">
        <f t="shared" si="115"/>
        <v>0</v>
      </c>
      <c r="BA39" s="335">
        <f>IFERROR(VLOOKUP($B39,'PEDIDO MARZO'!$A$4:$AD$130,21,0),"NO BD")</f>
        <v>0</v>
      </c>
      <c r="BB39" s="336">
        <f>IFERROR(VLOOKUP($B39,'INSUMOS MARZO'!$A$2:$S$105,14,0),"")</f>
        <v>387.81900000000002</v>
      </c>
      <c r="BC39" s="205">
        <f t="shared" si="116"/>
        <v>0</v>
      </c>
      <c r="BD39" s="335">
        <f>IFERROR(VLOOKUP($B39,'PEDIDO MARZO'!$A$4:$AD$130,22,0),"NO BD")</f>
        <v>0</v>
      </c>
      <c r="BE39" s="336">
        <f>IFERROR(VLOOKUP($B39,'INSUMOS MARZO'!$A$2:$S$105,14,0),"")</f>
        <v>387.81900000000002</v>
      </c>
      <c r="BF39" s="205">
        <f t="shared" si="117"/>
        <v>0</v>
      </c>
      <c r="BG39" s="335">
        <f>IFERROR(VLOOKUP($B39,'PEDIDO MARZO'!$A$4:$AD$130,23,0),"NO BD")</f>
        <v>0</v>
      </c>
      <c r="BH39" s="336">
        <f>IFERROR(VLOOKUP($B39,'INSUMOS MARZO'!$A$2:$S$105,14,0),"")</f>
        <v>387.81900000000002</v>
      </c>
      <c r="BI39" s="205">
        <f t="shared" ref="BI39:BI40" si="119">BG39*BH39</f>
        <v>0</v>
      </c>
      <c r="BJ39" s="335">
        <f>IFERROR(VLOOKUP($B39,'PEDIDO MARZO'!$A$4:$AD$130,24,0),"NO BD")</f>
        <v>0</v>
      </c>
      <c r="BK39" s="336">
        <f>IFERROR(VLOOKUP($B39,'INSUMOS MARZO'!$A$2:$S$105,14,0),"")</f>
        <v>387.81900000000002</v>
      </c>
      <c r="BL39" s="205">
        <f t="shared" si="99"/>
        <v>0</v>
      </c>
      <c r="BM39" s="335">
        <f>IFERROR(VLOOKUP($B39,'PEDIDO MARZO'!$A$4:$AD$130,25,0),"NO BD")</f>
        <v>0</v>
      </c>
      <c r="BN39" s="336">
        <f>IFERROR(VLOOKUP($B39,'INSUMOS MARZO'!$A$2:$S$105,14,0),"")</f>
        <v>387.81900000000002</v>
      </c>
      <c r="BO39" s="205">
        <f t="shared" si="100"/>
        <v>0</v>
      </c>
      <c r="BP39" s="335">
        <f>IFERROR(VLOOKUP($B39,'PEDIDO MARZO'!$A$4:$AD$130,26,0),"NO BD")</f>
        <v>0</v>
      </c>
      <c r="BQ39" s="336">
        <f>IFERROR(VLOOKUP($B39,'INSUMOS MARZO'!$A$2:$S$105,14,0),"")</f>
        <v>387.81900000000002</v>
      </c>
      <c r="BR39" s="205">
        <f t="shared" ref="BR39:BR41" si="120">BP39*BQ39</f>
        <v>0</v>
      </c>
      <c r="BS39" s="335">
        <f>IFERROR(VLOOKUP($B39,'PEDIDO MARZO'!$A$4:$AD$130,27,0),"NO BD")</f>
        <v>0</v>
      </c>
      <c r="BT39" s="336">
        <f>IFERROR(VLOOKUP($B39,'INSUMOS MARZO'!$A$2:$S$105,14,0),"")</f>
        <v>387.81900000000002</v>
      </c>
      <c r="BU39" s="205">
        <f t="shared" ref="BU39:BU41" si="121">BS39*BT39</f>
        <v>0</v>
      </c>
      <c r="BV39" s="335">
        <f>IFERROR(VLOOKUP($B39,'PEDIDO MARZO'!$A$4:$AD$130,28,0),"NO BD")</f>
        <v>0</v>
      </c>
      <c r="BW39" s="336">
        <f>IFERROR(VLOOKUP($B39,'INSUMOS MARZO'!$A$2:$S$105,14,0),"")</f>
        <v>387.81900000000002</v>
      </c>
      <c r="BX39" s="205">
        <f t="shared" si="110"/>
        <v>0</v>
      </c>
      <c r="BY39" s="335">
        <f>IFERROR(VLOOKUP($B39,'PEDIDO MARZO'!$A$4:$AD$130,29,0),"NO BD")</f>
        <v>0</v>
      </c>
      <c r="BZ39" s="336">
        <f>IFERROR(VLOOKUP($B39,'INSUMOS MARZO'!$A$2:$S$105,14,0),"")</f>
        <v>387.81900000000002</v>
      </c>
      <c r="CA39" s="205">
        <f t="shared" si="103"/>
        <v>0</v>
      </c>
      <c r="CB39" s="335">
        <f>IFERROR(VLOOKUP($B39,'PEDIDO MARZO'!$A$4:$AD$130,30,0),"NO BD")</f>
        <v>0</v>
      </c>
      <c r="CC39" s="336">
        <f>IFERROR(VLOOKUP($B39,'INSUMOS MARZO'!$A$2:$S$105,14,0),"")</f>
        <v>387.81900000000002</v>
      </c>
      <c r="CD39" s="205">
        <f t="shared" si="111"/>
        <v>0</v>
      </c>
      <c r="CE39" s="208">
        <f t="shared" si="1"/>
        <v>27</v>
      </c>
      <c r="CF39" s="203">
        <f>+CE39-F39</f>
        <v>0</v>
      </c>
      <c r="CG39" s="335">
        <v>27</v>
      </c>
      <c r="CH39" s="337">
        <f>IFERROR(VLOOKUP($B39,'INSUMOS MARZO'!$A$2:$S$105,17,0),"")</f>
        <v>211.251</v>
      </c>
      <c r="CI39" s="336">
        <f t="shared" si="9"/>
        <v>5703.777</v>
      </c>
      <c r="CJ39" s="335">
        <f>IFERROR(VLOOKUP($B39,'INSUMOS MARZO'!$A$2:$J$105,10,0),"0")</f>
        <v>0</v>
      </c>
      <c r="CK39" s="336">
        <f>IFERROR(VLOOKUP($B39,'INSUMOS MARZO'!$A$2:$S$105,14,0),"")</f>
        <v>387.81900000000002</v>
      </c>
      <c r="CL39" s="338">
        <f t="shared" si="10"/>
        <v>0</v>
      </c>
      <c r="CM39" s="211">
        <f t="shared" si="11"/>
        <v>5703.777</v>
      </c>
      <c r="CN39" s="350">
        <f t="shared" si="12"/>
        <v>570.3777</v>
      </c>
      <c r="CO39" s="350">
        <f t="shared" si="13"/>
        <v>108.371763</v>
      </c>
      <c r="CP39" s="350">
        <f t="shared" si="14"/>
        <v>6382.5264630000001</v>
      </c>
      <c r="CR39" s="212">
        <f t="shared" si="15"/>
        <v>5703.777</v>
      </c>
      <c r="CS39" s="212" t="b">
        <f t="shared" si="16"/>
        <v>1</v>
      </c>
      <c r="CT39" s="212">
        <f t="shared" si="17"/>
        <v>0</v>
      </c>
    </row>
    <row r="40" spans="1:98" ht="14.1" hidden="1" customHeight="1" x14ac:dyDescent="0.25">
      <c r="A40" s="199">
        <v>35</v>
      </c>
      <c r="B40" s="333">
        <v>82</v>
      </c>
      <c r="C40" s="333" t="s">
        <v>521</v>
      </c>
      <c r="D40" s="334" t="s">
        <v>322</v>
      </c>
      <c r="E40" s="335">
        <f>IFERROR(VLOOKUP($B40,'[5]INSUMOS FEBRERO'!$A$2:$F$105,5,0),"")</f>
        <v>37</v>
      </c>
      <c r="F40" s="335">
        <f>IFERROR(VLOOKUP($B40,'PEDIDO MARZO'!$A$4:$AD$130,5,0),"NO BD")</f>
        <v>5</v>
      </c>
      <c r="G40" s="335">
        <f t="shared" si="2"/>
        <v>-32</v>
      </c>
      <c r="H40" s="335">
        <f>IFERROR(VLOOKUP($B40,'PEDIDO MARZO'!$A$4:$AD$130,6,0),"NO BD")</f>
        <v>0</v>
      </c>
      <c r="I40" s="337">
        <f>IFERROR(VLOOKUP($B40,'INSUMOS MARZO'!$A$2:$S$105,17,0),"")</f>
        <v>1003.7049999999999</v>
      </c>
      <c r="J40" s="205">
        <f t="shared" si="0"/>
        <v>0</v>
      </c>
      <c r="K40" s="335">
        <f>IFERROR(VLOOKUP($B40,'PEDIDO MARZO'!$A$4:$AD$130,7,0),"NO BD")</f>
        <v>3</v>
      </c>
      <c r="L40" s="337">
        <f>IFERROR(VLOOKUP($B40,'INSUMOS MARZO'!$A$2:$S$105,17,0),"")</f>
        <v>1003.7049999999999</v>
      </c>
      <c r="M40" s="207">
        <f t="shared" si="3"/>
        <v>3011.1149999999998</v>
      </c>
      <c r="N40" s="335">
        <f>IFERROR(VLOOKUP($B40,'PEDIDO MARZO'!$A$4:$AD$130,8,0),"NO BD")</f>
        <v>2</v>
      </c>
      <c r="O40" s="337">
        <f>IFERROR(VLOOKUP($B40,'INSUMOS MARZO'!$A$2:$S$105,17,0),"")</f>
        <v>1003.7049999999999</v>
      </c>
      <c r="P40" s="205">
        <f t="shared" si="4"/>
        <v>2007.4099999999999</v>
      </c>
      <c r="Q40" s="335">
        <f>IFERROR(VLOOKUP($B40,'PEDIDO MARZO'!$A$4:$AD$130,9,0),"NO BD")</f>
        <v>0</v>
      </c>
      <c r="R40" s="337">
        <f>IFERROR(VLOOKUP($B40,'INSUMOS MARZO'!$A$2:$S$105,17,0),"")</f>
        <v>1003.7049999999999</v>
      </c>
      <c r="S40" s="205">
        <f t="shared" si="5"/>
        <v>0</v>
      </c>
      <c r="T40" s="335">
        <f>IFERROR(VLOOKUP($B40,'PEDIDO MARZO'!$A$4:$AD$130,10,0),"NO BD")</f>
        <v>0</v>
      </c>
      <c r="U40" s="337">
        <f>IFERROR(VLOOKUP($B40,'INSUMOS MARZO'!$A$2:$S$105,17,0),"")</f>
        <v>1003.7049999999999</v>
      </c>
      <c r="V40" s="205">
        <f t="shared" si="6"/>
        <v>0</v>
      </c>
      <c r="W40" s="335">
        <f>IFERROR(VLOOKUP($B40,'PEDIDO MARZO'!$A$4:$AD$130,11,0),"NO BD")</f>
        <v>0</v>
      </c>
      <c r="X40" s="337">
        <f>IFERROR(VLOOKUP($B40,'INSUMOS MARZO'!$A$2:$S$105,17,0),"")</f>
        <v>1003.7049999999999</v>
      </c>
      <c r="Y40" s="205">
        <f t="shared" si="7"/>
        <v>0</v>
      </c>
      <c r="Z40" s="335">
        <f>IFERROR(VLOOKUP($B40,'PEDIDO MARZO'!$A$4:$AD$130,12,0),"NO BD")</f>
        <v>0</v>
      </c>
      <c r="AA40" s="337">
        <f>IFERROR(VLOOKUP($B40,'INSUMOS MARZO'!$A$2:$S$105,17,0),"")</f>
        <v>1003.7049999999999</v>
      </c>
      <c r="AB40" s="205">
        <f t="shared" si="104"/>
        <v>0</v>
      </c>
      <c r="AC40" s="335">
        <f>IFERROR(VLOOKUP($B40,'PEDIDO MARZO'!$A$4:$AD$130,13,0),"NO BD")</f>
        <v>0</v>
      </c>
      <c r="AD40" s="337">
        <f>IFERROR(VLOOKUP($B40,'INSUMOS MARZO'!$A$2:$S$105,17,0),"")</f>
        <v>1003.7049999999999</v>
      </c>
      <c r="AE40" s="205">
        <f t="shared" si="105"/>
        <v>0</v>
      </c>
      <c r="AF40" s="335">
        <f>IFERROR(VLOOKUP($B40,'PEDIDO MARZO'!$A$4:$AD$130,14,0),"NO BD")</f>
        <v>0</v>
      </c>
      <c r="AG40" s="337">
        <f>IFERROR(VLOOKUP($B40,'INSUMOS MARZO'!$A$2:$S$105,17,0),"")</f>
        <v>1003.7049999999999</v>
      </c>
      <c r="AH40" s="205">
        <f t="shared" si="94"/>
        <v>0</v>
      </c>
      <c r="AI40" s="335">
        <f>IFERROR(VLOOKUP($B40,'PEDIDO MARZO'!$A$4:$AD$130,15,0),"NO BD")</f>
        <v>0</v>
      </c>
      <c r="AJ40" s="337">
        <f>IFERROR(VLOOKUP($B40,'INSUMOS MARZO'!$A$2:$S$105,17,0),"")</f>
        <v>1003.7049999999999</v>
      </c>
      <c r="AK40" s="205">
        <f t="shared" si="106"/>
        <v>0</v>
      </c>
      <c r="AL40" s="335">
        <f>IFERROR(VLOOKUP($B40,'PEDIDO MARZO'!$A$4:$AD$130,16,0),"NO BD")</f>
        <v>0</v>
      </c>
      <c r="AM40" s="337">
        <f>IFERROR(VLOOKUP($B40,'INSUMOS MARZO'!$A$2:$S$105,17,0),"")</f>
        <v>1003.7049999999999</v>
      </c>
      <c r="AN40" s="219">
        <f>+AM40*AL40</f>
        <v>0</v>
      </c>
      <c r="AO40" s="335">
        <f>IFERROR(VLOOKUP($B40,'PEDIDO MARZO'!$A$4:$AD$130,17,0),"NO BD")</f>
        <v>0</v>
      </c>
      <c r="AP40" s="337">
        <f>IFERROR(VLOOKUP($B40,'INSUMOS MARZO'!$A$2:$S$105,17,0),"")</f>
        <v>1003.7049999999999</v>
      </c>
      <c r="AQ40" s="205">
        <f t="shared" si="95"/>
        <v>0</v>
      </c>
      <c r="AR40" s="335">
        <f>IFERROR(VLOOKUP($B40,'PEDIDO MARZO'!$A$4:$AD$130,18,0),"NO BD")</f>
        <v>0</v>
      </c>
      <c r="AS40" s="337">
        <f>IFERROR(VLOOKUP($B40,'INSUMOS MARZO'!$A$2:$S$105,17,0),"")</f>
        <v>1003.7049999999999</v>
      </c>
      <c r="AT40" s="205">
        <f t="shared" si="113"/>
        <v>0</v>
      </c>
      <c r="AU40" s="335">
        <f>IFERROR(VLOOKUP($B40,'PEDIDO MARZO'!$A$4:$AD$130,19,0),"NO BD")</f>
        <v>0</v>
      </c>
      <c r="AV40" s="337">
        <f>IFERROR(VLOOKUP($B40,'INSUMOS MARZO'!$A$2:$S$105,17,0),"")</f>
        <v>1003.7049999999999</v>
      </c>
      <c r="AW40" s="205">
        <f t="shared" si="114"/>
        <v>0</v>
      </c>
      <c r="AX40" s="335">
        <f>IFERROR(VLOOKUP($B40,'PEDIDO MARZO'!$A$4:$AD$130,20,0),"NO BD")</f>
        <v>0</v>
      </c>
      <c r="AY40" s="337">
        <f>IFERROR(VLOOKUP($B40,'INSUMOS MARZO'!$A$2:$S$105,17,0),"")</f>
        <v>1003.7049999999999</v>
      </c>
      <c r="AZ40" s="205">
        <f t="shared" si="115"/>
        <v>0</v>
      </c>
      <c r="BA40" s="335">
        <f>IFERROR(VLOOKUP($B40,'PEDIDO MARZO'!$A$4:$AD$130,21,0),"NO BD")</f>
        <v>0</v>
      </c>
      <c r="BB40" s="337">
        <f>IFERROR(VLOOKUP($B40,'INSUMOS MARZO'!$A$2:$S$105,17,0),"")</f>
        <v>1003.7049999999999</v>
      </c>
      <c r="BC40" s="205">
        <f t="shared" si="116"/>
        <v>0</v>
      </c>
      <c r="BD40" s="335">
        <f>IFERROR(VLOOKUP($B40,'PEDIDO MARZO'!$A$4:$AD$130,22,0),"NO BD")</f>
        <v>0</v>
      </c>
      <c r="BE40" s="337">
        <f>IFERROR(VLOOKUP($B40,'INSUMOS MARZO'!$A$2:$S$105,17,0),"")</f>
        <v>1003.7049999999999</v>
      </c>
      <c r="BF40" s="205">
        <f t="shared" si="117"/>
        <v>0</v>
      </c>
      <c r="BG40" s="335">
        <f>IFERROR(VLOOKUP($B40,'PEDIDO MARZO'!$A$4:$AD$130,23,0),"NO BD")</f>
        <v>0</v>
      </c>
      <c r="BH40" s="337">
        <f>IFERROR(VLOOKUP($B40,'INSUMOS MARZO'!$A$2:$S$105,17,0),"")</f>
        <v>1003.7049999999999</v>
      </c>
      <c r="BI40" s="205">
        <f t="shared" si="119"/>
        <v>0</v>
      </c>
      <c r="BJ40" s="335">
        <f>IFERROR(VLOOKUP($B40,'PEDIDO MARZO'!$A$4:$AD$130,24,0),"NO BD")</f>
        <v>0</v>
      </c>
      <c r="BK40" s="337">
        <f>IFERROR(VLOOKUP($B40,'INSUMOS MARZO'!$A$2:$S$105,17,0),"")</f>
        <v>1003.7049999999999</v>
      </c>
      <c r="BL40" s="205">
        <f t="shared" si="99"/>
        <v>0</v>
      </c>
      <c r="BM40" s="335">
        <f>IFERROR(VLOOKUP($B40,'PEDIDO MARZO'!$A$4:$AD$130,25,0),"NO BD")</f>
        <v>0</v>
      </c>
      <c r="BN40" s="337">
        <f>IFERROR(VLOOKUP($B40,'INSUMOS MARZO'!$A$2:$S$105,17,0),"")</f>
        <v>1003.7049999999999</v>
      </c>
      <c r="BO40" s="205">
        <f t="shared" si="100"/>
        <v>0</v>
      </c>
      <c r="BP40" s="335">
        <f>IFERROR(VLOOKUP($B40,'PEDIDO MARZO'!$A$4:$AD$130,26,0),"NO BD")</f>
        <v>0</v>
      </c>
      <c r="BQ40" s="337">
        <f>IFERROR(VLOOKUP($B40,'INSUMOS MARZO'!$A$2:$S$105,17,0),"")</f>
        <v>1003.7049999999999</v>
      </c>
      <c r="BR40" s="205">
        <f t="shared" si="120"/>
        <v>0</v>
      </c>
      <c r="BS40" s="335">
        <f>IFERROR(VLOOKUP($B40,'PEDIDO MARZO'!$A$4:$AD$130,27,0),"NO BD")</f>
        <v>0</v>
      </c>
      <c r="BT40" s="337">
        <f>IFERROR(VLOOKUP($B40,'INSUMOS MARZO'!$A$2:$S$105,17,0),"")</f>
        <v>1003.7049999999999</v>
      </c>
      <c r="BU40" s="205">
        <f t="shared" si="121"/>
        <v>0</v>
      </c>
      <c r="BV40" s="335">
        <f>IFERROR(VLOOKUP($B40,'PEDIDO MARZO'!$A$4:$AD$130,28,0),"NO BD")</f>
        <v>0</v>
      </c>
      <c r="BW40" s="337">
        <f>IFERROR(VLOOKUP($B40,'INSUMOS MARZO'!$A$2:$S$105,17,0),"")</f>
        <v>1003.7049999999999</v>
      </c>
      <c r="BX40" s="205">
        <f t="shared" si="110"/>
        <v>0</v>
      </c>
      <c r="BY40" s="335">
        <f>IFERROR(VLOOKUP($B40,'PEDIDO MARZO'!$A$4:$AD$130,29,0),"NO BD")</f>
        <v>0</v>
      </c>
      <c r="BZ40" s="337">
        <f>IFERROR(VLOOKUP($B40,'INSUMOS MARZO'!$A$2:$S$105,17,0),"")</f>
        <v>1003.7049999999999</v>
      </c>
      <c r="CA40" s="205">
        <f t="shared" si="103"/>
        <v>0</v>
      </c>
      <c r="CB40" s="335">
        <f>IFERROR(VLOOKUP($B40,'PEDIDO MARZO'!$A$4:$AD$130,30,0),"NO BD")</f>
        <v>0</v>
      </c>
      <c r="CC40" s="337">
        <f>IFERROR(VLOOKUP($B40,'INSUMOS MARZO'!$A$2:$S$105,17,0),"")</f>
        <v>1003.7049999999999</v>
      </c>
      <c r="CD40" s="205">
        <f t="shared" si="111"/>
        <v>0</v>
      </c>
      <c r="CE40" s="208">
        <f t="shared" si="1"/>
        <v>5</v>
      </c>
      <c r="CF40" s="203">
        <f t="shared" si="8"/>
        <v>0</v>
      </c>
      <c r="CG40" s="335">
        <v>5</v>
      </c>
      <c r="CH40" s="337">
        <f>IFERROR(VLOOKUP($B40,'INSUMOS MARZO'!$A$2:$S$105,17,0),"")</f>
        <v>1003.7049999999999</v>
      </c>
      <c r="CI40" s="336">
        <f t="shared" si="9"/>
        <v>5018.5249999999996</v>
      </c>
      <c r="CJ40" s="335">
        <f>IFERROR(VLOOKUP($B40,'INSUMOS MARZO'!$A$2:$J$105,10,0),"0")</f>
        <v>0</v>
      </c>
      <c r="CK40" s="336">
        <f>IFERROR(VLOOKUP($B40,'INSUMOS MARZO'!$A$2:$S$105,14,0),"")</f>
        <v>1959.9048</v>
      </c>
      <c r="CL40" s="338">
        <f t="shared" si="10"/>
        <v>0</v>
      </c>
      <c r="CM40" s="211">
        <f t="shared" si="11"/>
        <v>5018.5249999999996</v>
      </c>
      <c r="CN40" s="350">
        <f t="shared" si="12"/>
        <v>501.85249999999996</v>
      </c>
      <c r="CO40" s="350">
        <f t="shared" si="13"/>
        <v>95.351974999999996</v>
      </c>
      <c r="CP40" s="350">
        <f t="shared" si="14"/>
        <v>5615.7294749999992</v>
      </c>
      <c r="CR40" s="212">
        <f t="shared" si="15"/>
        <v>5018.5249999999996</v>
      </c>
      <c r="CS40" s="212" t="b">
        <f t="shared" si="16"/>
        <v>1</v>
      </c>
      <c r="CT40" s="212">
        <f t="shared" si="17"/>
        <v>0</v>
      </c>
    </row>
    <row r="41" spans="1:98" ht="14.1" hidden="1" customHeight="1" x14ac:dyDescent="0.25">
      <c r="A41" s="199">
        <v>36</v>
      </c>
      <c r="B41" s="333">
        <v>83</v>
      </c>
      <c r="C41" s="333" t="s">
        <v>521</v>
      </c>
      <c r="D41" s="334" t="s">
        <v>323</v>
      </c>
      <c r="E41" s="335">
        <f>IFERROR(VLOOKUP($B41,'[5]INSUMOS FEBRERO'!$A$2:$F$105,5,0),"")</f>
        <v>37</v>
      </c>
      <c r="F41" s="335">
        <f>IFERROR(VLOOKUP($B41,'PEDIDO MARZO'!$A$4:$AD$130,5,0),"NO BD")</f>
        <v>62</v>
      </c>
      <c r="G41" s="335">
        <f t="shared" si="2"/>
        <v>25</v>
      </c>
      <c r="H41" s="335">
        <f>IFERROR(VLOOKUP($B41,'PEDIDO MARZO'!$A$4:$AD$130,6,0),"NO BD")</f>
        <v>0</v>
      </c>
      <c r="I41" s="337">
        <f>IFERROR(VLOOKUP($B41,'INSUMOS MARZO'!$A$2:$S$105,17,0),"")</f>
        <v>336.32</v>
      </c>
      <c r="J41" s="205">
        <f t="shared" si="0"/>
        <v>0</v>
      </c>
      <c r="K41" s="335">
        <f>IFERROR(VLOOKUP($B41,'PEDIDO MARZO'!$A$4:$AD$130,7,0),"NO BD")</f>
        <v>5</v>
      </c>
      <c r="L41" s="337">
        <f>IFERROR(VLOOKUP($B41,'INSUMOS MARZO'!$A$2:$S$105,17,0),"")</f>
        <v>336.32</v>
      </c>
      <c r="M41" s="207">
        <f t="shared" si="3"/>
        <v>1681.6</v>
      </c>
      <c r="N41" s="335">
        <f>IFERROR(VLOOKUP($B41,'PEDIDO MARZO'!$A$4:$AD$130,8,0),"NO BD")</f>
        <v>3</v>
      </c>
      <c r="O41" s="337">
        <f>IFERROR(VLOOKUP($B41,'INSUMOS MARZO'!$A$2:$S$105,17,0),"")</f>
        <v>336.32</v>
      </c>
      <c r="P41" s="205">
        <f t="shared" si="4"/>
        <v>1008.96</v>
      </c>
      <c r="Q41" s="335">
        <f>IFERROR(VLOOKUP($B41,'PEDIDO MARZO'!$A$4:$AD$130,9,0),"NO BD")</f>
        <v>0</v>
      </c>
      <c r="R41" s="203"/>
      <c r="S41" s="205">
        <f t="shared" si="5"/>
        <v>0</v>
      </c>
      <c r="T41" s="335">
        <f>IFERROR(VLOOKUP($B41,'PEDIDO MARZO'!$A$4:$AD$130,10,0),"NO BD")</f>
        <v>0</v>
      </c>
      <c r="U41" s="203"/>
      <c r="V41" s="205">
        <f t="shared" si="6"/>
        <v>0</v>
      </c>
      <c r="W41" s="335">
        <f>IFERROR(VLOOKUP($B41,'PEDIDO MARZO'!$A$4:$AD$130,11,0),"NO BD")</f>
        <v>5</v>
      </c>
      <c r="X41" s="337">
        <f>IFERROR(VLOOKUP($B41,'INSUMOS MARZO'!$A$2:$S$105,17,0),"")</f>
        <v>336.32</v>
      </c>
      <c r="Y41" s="205">
        <f t="shared" si="7"/>
        <v>1681.6</v>
      </c>
      <c r="Z41" s="335">
        <f>IFERROR(VLOOKUP($B41,'PEDIDO MARZO'!$A$4:$AD$130,12,0),"NO BD")</f>
        <v>5</v>
      </c>
      <c r="AA41" s="337">
        <f>IFERROR(VLOOKUP($B41,'INSUMOS MARZO'!$A$2:$S$105,17,0),"")</f>
        <v>336.32</v>
      </c>
      <c r="AB41" s="205">
        <f t="shared" si="104"/>
        <v>1681.6</v>
      </c>
      <c r="AC41" s="335">
        <f>IFERROR(VLOOKUP($B41,'PEDIDO MARZO'!$A$4:$AD$130,13,0),"NO BD")</f>
        <v>0</v>
      </c>
      <c r="AD41" s="203"/>
      <c r="AE41" s="203"/>
      <c r="AF41" s="335">
        <f>IFERROR(VLOOKUP($B41,'PEDIDO MARZO'!$A$4:$AD$130,14,0),"NO BD")</f>
        <v>0</v>
      </c>
      <c r="AG41" s="203"/>
      <c r="AH41" s="203"/>
      <c r="AI41" s="335">
        <f>IFERROR(VLOOKUP($B41,'PEDIDO MARZO'!$A$4:$AD$130,15,0),"NO BD")</f>
        <v>5</v>
      </c>
      <c r="AJ41" s="337">
        <f>IFERROR(VLOOKUP($B41,'INSUMOS MARZO'!$A$2:$S$105,17,0),"")</f>
        <v>336.32</v>
      </c>
      <c r="AK41" s="205">
        <f t="shared" si="106"/>
        <v>1681.6</v>
      </c>
      <c r="AL41" s="335">
        <f>IFERROR(VLOOKUP($B41,'PEDIDO MARZO'!$A$4:$AD$130,16,0),"NO BD")</f>
        <v>5</v>
      </c>
      <c r="AM41" s="337">
        <f>IFERROR(VLOOKUP($B41,'INSUMOS MARZO'!$A$2:$S$105,17,0),"")</f>
        <v>336.32</v>
      </c>
      <c r="AN41" s="205">
        <f t="shared" ref="AN41" si="122">AL41*AM41</f>
        <v>1681.6</v>
      </c>
      <c r="AO41" s="335">
        <f>IFERROR(VLOOKUP($B41,'PEDIDO MARZO'!$A$4:$AD$130,17,0),"NO BD")</f>
        <v>3</v>
      </c>
      <c r="AP41" s="337">
        <f>IFERROR(VLOOKUP($B41,'INSUMOS MARZO'!$A$2:$S$105,17,0),"")</f>
        <v>336.32</v>
      </c>
      <c r="AQ41" s="205">
        <f t="shared" si="95"/>
        <v>1008.96</v>
      </c>
      <c r="AR41" s="335">
        <f>IFERROR(VLOOKUP($B41,'PEDIDO MARZO'!$A$4:$AD$130,18,0),"NO BD")</f>
        <v>0</v>
      </c>
      <c r="AS41" s="203"/>
      <c r="AT41" s="203"/>
      <c r="AU41" s="335">
        <f>IFERROR(VLOOKUP($B41,'PEDIDO MARZO'!$A$4:$AD$130,19,0),"NO BD")</f>
        <v>0</v>
      </c>
      <c r="AV41" s="203"/>
      <c r="AW41" s="203"/>
      <c r="AX41" s="335">
        <f>IFERROR(VLOOKUP($B41,'PEDIDO MARZO'!$A$4:$AD$130,20,0),"NO BD")</f>
        <v>2</v>
      </c>
      <c r="AY41" s="337">
        <f>IFERROR(VLOOKUP($B41,'INSUMOS MARZO'!$A$2:$S$105,17,0),"")</f>
        <v>336.32</v>
      </c>
      <c r="AZ41" s="205">
        <f t="shared" si="115"/>
        <v>672.64</v>
      </c>
      <c r="BA41" s="335">
        <f>IFERROR(VLOOKUP($B41,'PEDIDO MARZO'!$A$4:$AD$130,21,0),"NO BD")</f>
        <v>0</v>
      </c>
      <c r="BB41" s="203"/>
      <c r="BC41" s="203"/>
      <c r="BD41" s="335">
        <f>IFERROR(VLOOKUP($B41,'PEDIDO MARZO'!$A$4:$AD$130,22,0),"NO BD")</f>
        <v>5</v>
      </c>
      <c r="BE41" s="337">
        <f>IFERROR(VLOOKUP($B41,'INSUMOS MARZO'!$A$2:$S$105,17,0),"")</f>
        <v>336.32</v>
      </c>
      <c r="BF41" s="205">
        <f t="shared" si="117"/>
        <v>1681.6</v>
      </c>
      <c r="BG41" s="335">
        <f>IFERROR(VLOOKUP($B41,'PEDIDO MARZO'!$A$4:$AD$130,23,0),"NO BD")</f>
        <v>0</v>
      </c>
      <c r="BH41" s="203"/>
      <c r="BI41" s="203"/>
      <c r="BJ41" s="335">
        <f>IFERROR(VLOOKUP($B41,'PEDIDO MARZO'!$A$4:$AD$130,24,0),"NO BD")</f>
        <v>5</v>
      </c>
      <c r="BK41" s="337">
        <f>IFERROR(VLOOKUP($B41,'INSUMOS MARZO'!$A$2:$S$105,17,0),"")</f>
        <v>336.32</v>
      </c>
      <c r="BL41" s="205">
        <f t="shared" si="99"/>
        <v>1681.6</v>
      </c>
      <c r="BM41" s="335">
        <f>IFERROR(VLOOKUP($B41,'PEDIDO MARZO'!$A$4:$AD$130,25,0),"NO BD")</f>
        <v>2</v>
      </c>
      <c r="BN41" s="337">
        <f>IFERROR(VLOOKUP($B41,'INSUMOS MARZO'!$A$2:$S$105,17,0),"")</f>
        <v>336.32</v>
      </c>
      <c r="BO41" s="205">
        <f t="shared" si="100"/>
        <v>672.64</v>
      </c>
      <c r="BP41" s="408">
        <f>IFERROR(VLOOKUP($B41,'PEDIDO MARZO'!$A$4:$AD$130,26,0),"NO BD")</f>
        <v>5</v>
      </c>
      <c r="BQ41" s="336">
        <f>IFERROR(VLOOKUP($B41,'INSUMOS MARZO'!$A$2:$S$105,14,0),"")</f>
        <v>367.95510000000002</v>
      </c>
      <c r="BR41" s="205">
        <f t="shared" si="120"/>
        <v>1839.7755000000002</v>
      </c>
      <c r="BS41" s="408">
        <f>IFERROR(VLOOKUP($B41,'PEDIDO MARZO'!$A$4:$AD$130,27,0),"NO BD")</f>
        <v>5</v>
      </c>
      <c r="BT41" s="336">
        <f>IFERROR(VLOOKUP($B41,'INSUMOS MARZO'!$A$2:$S$105,14,0),"")</f>
        <v>367.95510000000002</v>
      </c>
      <c r="BU41" s="205">
        <f t="shared" si="121"/>
        <v>1839.7755000000002</v>
      </c>
      <c r="BV41" s="335">
        <f>IFERROR(VLOOKUP($B41,'PEDIDO MARZO'!$A$4:$AD$130,28,0),"NO BD")</f>
        <v>0</v>
      </c>
      <c r="BW41" s="203"/>
      <c r="BX41" s="203"/>
      <c r="BY41" s="335">
        <f>IFERROR(VLOOKUP($B41,'PEDIDO MARZO'!$A$4:$AD$130,29,0),"NO BD")</f>
        <v>2</v>
      </c>
      <c r="BZ41" s="337">
        <f>IFERROR(VLOOKUP($B41,'INSUMOS MARZO'!$A$2:$S$105,17,0),"")</f>
        <v>336.32</v>
      </c>
      <c r="CA41" s="205">
        <f t="shared" si="103"/>
        <v>672.64</v>
      </c>
      <c r="CB41" s="408">
        <f>IFERROR(VLOOKUP($B41,'PEDIDO MARZO'!$A$4:$AD$130,30,0),"NO BD")</f>
        <v>5</v>
      </c>
      <c r="CC41" s="336">
        <f>IFERROR(VLOOKUP($B41,'INSUMOS MARZO'!$A$2:$S$105,14,0),"")</f>
        <v>367.95510000000002</v>
      </c>
      <c r="CD41" s="205">
        <f t="shared" si="111"/>
        <v>1839.7755000000002</v>
      </c>
      <c r="CE41" s="208">
        <f t="shared" si="1"/>
        <v>62</v>
      </c>
      <c r="CF41" s="203">
        <f t="shared" si="8"/>
        <v>0</v>
      </c>
      <c r="CG41" s="335">
        <v>47</v>
      </c>
      <c r="CH41" s="337">
        <f>IFERROR(VLOOKUP($B41,'INSUMOS MARZO'!$A$2:$S$105,17,0),"")</f>
        <v>336.32</v>
      </c>
      <c r="CI41" s="336">
        <f t="shared" si="9"/>
        <v>15807.039999999999</v>
      </c>
      <c r="CJ41" s="335">
        <v>15</v>
      </c>
      <c r="CK41" s="336">
        <f>IFERROR(VLOOKUP($B41,'INSUMOS MARZO'!$A$2:$S$105,14,0),"")</f>
        <v>367.95510000000002</v>
      </c>
      <c r="CL41" s="338">
        <f t="shared" si="10"/>
        <v>5519.3265000000001</v>
      </c>
      <c r="CM41" s="211">
        <f t="shared" si="11"/>
        <v>21326.3665</v>
      </c>
      <c r="CN41" s="350">
        <f t="shared" si="12"/>
        <v>2132.6366499999999</v>
      </c>
      <c r="CO41" s="350">
        <f t="shared" si="13"/>
        <v>405.2009635</v>
      </c>
      <c r="CP41" s="350">
        <f t="shared" si="14"/>
        <v>23864.2041135</v>
      </c>
      <c r="CQ41" s="190">
        <f t="shared" ref="CQ41:CQ42" si="123">+CG41+CJ41-CE41</f>
        <v>0</v>
      </c>
      <c r="CR41" s="212">
        <f t="shared" si="15"/>
        <v>21326.3665</v>
      </c>
      <c r="CS41" s="212" t="b">
        <f t="shared" si="16"/>
        <v>1</v>
      </c>
      <c r="CT41" s="212">
        <f t="shared" si="17"/>
        <v>0</v>
      </c>
    </row>
    <row r="42" spans="1:98" ht="14.1" hidden="1" customHeight="1" x14ac:dyDescent="0.25">
      <c r="A42" s="199">
        <v>37</v>
      </c>
      <c r="B42" s="333">
        <v>86</v>
      </c>
      <c r="C42" s="333" t="s">
        <v>512</v>
      </c>
      <c r="D42" s="334" t="s">
        <v>324</v>
      </c>
      <c r="E42" s="335">
        <f>IFERROR(VLOOKUP($B42,'[5]INSUMOS FEBRERO'!$A$2:$F$105,5,0),"")</f>
        <v>20</v>
      </c>
      <c r="F42" s="335">
        <f>IFERROR(VLOOKUP($B42,'PEDIDO MARZO'!$A$4:$AD$130,5,0),"NO BD")</f>
        <v>34</v>
      </c>
      <c r="G42" s="335">
        <f t="shared" si="2"/>
        <v>14</v>
      </c>
      <c r="H42" s="335">
        <f>IFERROR(VLOOKUP($B42,'PEDIDO MARZO'!$A$4:$AD$130,6,0),"NO BD")</f>
        <v>20</v>
      </c>
      <c r="I42" s="337">
        <f>IFERROR(VLOOKUP($B42,'INSUMOS MARZO'!$A$2:$S$105,17,0),"")</f>
        <v>2792.5070000000005</v>
      </c>
      <c r="J42" s="205">
        <f t="shared" si="0"/>
        <v>55850.140000000014</v>
      </c>
      <c r="K42" s="335">
        <f>IFERROR(VLOOKUP($B42,'PEDIDO MARZO'!$A$4:$AD$130,7,0),"NO BD")</f>
        <v>5</v>
      </c>
      <c r="L42" s="337">
        <f>IFERROR(VLOOKUP($B42,'INSUMOS MARZO'!$A$2:$S$105,17,0),"")</f>
        <v>2792.5070000000005</v>
      </c>
      <c r="M42" s="207">
        <f t="shared" si="3"/>
        <v>13962.535000000003</v>
      </c>
      <c r="N42" s="335">
        <f>IFERROR(VLOOKUP($B42,'PEDIDO MARZO'!$A$4:$AD$130,8,0),"NO BD")</f>
        <v>3</v>
      </c>
      <c r="O42" s="336">
        <f>IFERROR(VLOOKUP($B42,'INSUMOS MARZO'!$A$2:$S$105,14,0),"")</f>
        <v>3830.895</v>
      </c>
      <c r="P42" s="205">
        <f t="shared" si="4"/>
        <v>11492.684999999999</v>
      </c>
      <c r="Q42" s="335">
        <f>IFERROR(VLOOKUP($B42,'PEDIDO MARZO'!$A$4:$AD$130,9,0),"NO BD")</f>
        <v>0</v>
      </c>
      <c r="R42" s="336">
        <f>IFERROR(VLOOKUP($B42,'INSUMOS MARZO'!$A$2:$S$105,14,0),"")</f>
        <v>3830.895</v>
      </c>
      <c r="S42" s="205">
        <f t="shared" si="5"/>
        <v>0</v>
      </c>
      <c r="T42" s="335">
        <f>IFERROR(VLOOKUP($B42,'PEDIDO MARZO'!$A$4:$AD$130,10,0),"NO BD")</f>
        <v>0</v>
      </c>
      <c r="U42" s="336">
        <f>IFERROR(VLOOKUP($B42,'INSUMOS MARZO'!$A$2:$S$105,14,0),"")</f>
        <v>3830.895</v>
      </c>
      <c r="V42" s="205">
        <f t="shared" si="6"/>
        <v>0</v>
      </c>
      <c r="W42" s="335">
        <f>IFERROR(VLOOKUP($B42,'PEDIDO MARZO'!$A$4:$AD$130,11,0),"NO BD")</f>
        <v>0</v>
      </c>
      <c r="X42" s="336">
        <f>IFERROR(VLOOKUP($B42,'INSUMOS MARZO'!$A$2:$S$105,14,0),"")</f>
        <v>3830.895</v>
      </c>
      <c r="Y42" s="205">
        <f t="shared" si="7"/>
        <v>0</v>
      </c>
      <c r="Z42" s="335">
        <f>IFERROR(VLOOKUP($B42,'PEDIDO MARZO'!$A$4:$AD$130,12,0),"NO BD")</f>
        <v>0</v>
      </c>
      <c r="AA42" s="336">
        <f>IFERROR(VLOOKUP($B42,'INSUMOS MARZO'!$A$2:$S$105,14,0),"")</f>
        <v>3830.895</v>
      </c>
      <c r="AB42" s="203">
        <f>+AA42*Z42</f>
        <v>0</v>
      </c>
      <c r="AC42" s="335">
        <f>IFERROR(VLOOKUP($B42,'PEDIDO MARZO'!$A$4:$AD$130,13,0),"NO BD")</f>
        <v>0</v>
      </c>
      <c r="AD42" s="336">
        <f>IFERROR(VLOOKUP($B42,'INSUMOS MARZO'!$A$2:$S$105,14,0),"")</f>
        <v>3830.895</v>
      </c>
      <c r="AE42" s="203">
        <f>+AD42*AC42</f>
        <v>0</v>
      </c>
      <c r="AF42" s="335">
        <f>IFERROR(VLOOKUP($B42,'PEDIDO MARZO'!$A$4:$AD$130,14,0),"NO BD")</f>
        <v>0</v>
      </c>
      <c r="AG42" s="336">
        <f>IFERROR(VLOOKUP($B42,'INSUMOS MARZO'!$A$2:$S$105,14,0),"")</f>
        <v>3830.895</v>
      </c>
      <c r="AH42" s="203">
        <f>+AG42*AF42</f>
        <v>0</v>
      </c>
      <c r="AI42" s="335">
        <f>IFERROR(VLOOKUP($B42,'PEDIDO MARZO'!$A$4:$AD$130,15,0),"NO BD")</f>
        <v>0</v>
      </c>
      <c r="AJ42" s="336">
        <f>IFERROR(VLOOKUP($B42,'INSUMOS MARZO'!$A$2:$S$105,14,0),"")</f>
        <v>3830.895</v>
      </c>
      <c r="AK42" s="203">
        <f>+AJ42*AI42</f>
        <v>0</v>
      </c>
      <c r="AL42" s="335">
        <f>IFERROR(VLOOKUP($B42,'PEDIDO MARZO'!$A$4:$AD$130,16,0),"NO BD")</f>
        <v>6</v>
      </c>
      <c r="AM42" s="336">
        <f>IFERROR(VLOOKUP($B42,'INSUMOS MARZO'!$A$2:$S$105,14,0),"")</f>
        <v>3830.895</v>
      </c>
      <c r="AN42" s="203">
        <f>+AM42*AL42</f>
        <v>22985.37</v>
      </c>
      <c r="AO42" s="335">
        <f>IFERROR(VLOOKUP($B42,'PEDIDO MARZO'!$A$4:$AD$130,17,0),"NO BD")</f>
        <v>0</v>
      </c>
      <c r="AP42" s="336">
        <f>IFERROR(VLOOKUP($B42,'INSUMOS MARZO'!$A$2:$S$105,14,0),"")</f>
        <v>3830.895</v>
      </c>
      <c r="AQ42" s="203">
        <f>+AP42*AO42</f>
        <v>0</v>
      </c>
      <c r="AR42" s="335">
        <f>IFERROR(VLOOKUP($B42,'PEDIDO MARZO'!$A$4:$AD$130,18,0),"NO BD")</f>
        <v>0</v>
      </c>
      <c r="AS42" s="336">
        <f>IFERROR(VLOOKUP($B42,'INSUMOS MARZO'!$A$2:$S$105,14,0),"")</f>
        <v>3830.895</v>
      </c>
      <c r="AT42" s="203">
        <f>+AS42*AR42</f>
        <v>0</v>
      </c>
      <c r="AU42" s="335">
        <f>IFERROR(VLOOKUP($B42,'PEDIDO MARZO'!$A$4:$AD$130,19,0),"NO BD")</f>
        <v>0</v>
      </c>
      <c r="AV42" s="336">
        <f>IFERROR(VLOOKUP($B42,'INSUMOS MARZO'!$A$2:$S$105,14,0),"")</f>
        <v>3830.895</v>
      </c>
      <c r="AW42" s="203">
        <f>+AV42*AU42</f>
        <v>0</v>
      </c>
      <c r="AX42" s="335">
        <f>IFERROR(VLOOKUP($B42,'PEDIDO MARZO'!$A$4:$AD$130,20,0),"NO BD")</f>
        <v>0</v>
      </c>
      <c r="AY42" s="336">
        <f>IFERROR(VLOOKUP($B42,'INSUMOS MARZO'!$A$2:$S$105,14,0),"")</f>
        <v>3830.895</v>
      </c>
      <c r="AZ42" s="203">
        <f>+AY42*AX42</f>
        <v>0</v>
      </c>
      <c r="BA42" s="335">
        <f>IFERROR(VLOOKUP($B42,'PEDIDO MARZO'!$A$4:$AD$130,21,0),"NO BD")</f>
        <v>0</v>
      </c>
      <c r="BB42" s="336">
        <f>IFERROR(VLOOKUP($B42,'INSUMOS MARZO'!$A$2:$S$105,14,0),"")</f>
        <v>3830.895</v>
      </c>
      <c r="BC42" s="203">
        <f>+BB42*BA42</f>
        <v>0</v>
      </c>
      <c r="BD42" s="335">
        <f>IFERROR(VLOOKUP($B42,'PEDIDO MARZO'!$A$4:$AD$130,22,0),"NO BD")</f>
        <v>0</v>
      </c>
      <c r="BE42" s="336">
        <f>IFERROR(VLOOKUP($B42,'INSUMOS MARZO'!$A$2:$S$105,14,0),"")</f>
        <v>3830.895</v>
      </c>
      <c r="BF42" s="203">
        <f>+BE42*BD42</f>
        <v>0</v>
      </c>
      <c r="BG42" s="335">
        <f>IFERROR(VLOOKUP($B42,'PEDIDO MARZO'!$A$4:$AD$130,23,0),"NO BD")</f>
        <v>0</v>
      </c>
      <c r="BH42" s="336">
        <f>IFERROR(VLOOKUP($B42,'INSUMOS MARZO'!$A$2:$S$105,14,0),"")</f>
        <v>3830.895</v>
      </c>
      <c r="BI42" s="203">
        <f>+BH42*BG42</f>
        <v>0</v>
      </c>
      <c r="BJ42" s="335">
        <f>IFERROR(VLOOKUP($B42,'PEDIDO MARZO'!$A$4:$AD$130,24,0),"NO BD")</f>
        <v>0</v>
      </c>
      <c r="BK42" s="336">
        <f>IFERROR(VLOOKUP($B42,'INSUMOS MARZO'!$A$2:$S$105,14,0),"")</f>
        <v>3830.895</v>
      </c>
      <c r="BL42" s="203">
        <f>+BK42*BJ42</f>
        <v>0</v>
      </c>
      <c r="BM42" s="335">
        <f>IFERROR(VLOOKUP($B42,'PEDIDO MARZO'!$A$4:$AD$130,25,0),"NO BD")</f>
        <v>0</v>
      </c>
      <c r="BN42" s="336">
        <f>IFERROR(VLOOKUP($B42,'INSUMOS MARZO'!$A$2:$S$105,14,0),"")</f>
        <v>3830.895</v>
      </c>
      <c r="BO42" s="203">
        <f>+BN42*BM42</f>
        <v>0</v>
      </c>
      <c r="BP42" s="335">
        <f>IFERROR(VLOOKUP($B42,'PEDIDO MARZO'!$A$4:$AD$130,26,0),"NO BD")</f>
        <v>0</v>
      </c>
      <c r="BQ42" s="336">
        <f>IFERROR(VLOOKUP($B42,'INSUMOS MARZO'!$A$2:$S$105,14,0),"")</f>
        <v>3830.895</v>
      </c>
      <c r="BR42" s="203">
        <f>+BQ42*BP42</f>
        <v>0</v>
      </c>
      <c r="BS42" s="335">
        <f>IFERROR(VLOOKUP($B42,'PEDIDO MARZO'!$A$4:$AD$130,27,0),"NO BD")</f>
        <v>0</v>
      </c>
      <c r="BT42" s="336">
        <f>IFERROR(VLOOKUP($B42,'INSUMOS MARZO'!$A$2:$S$105,14,0),"")</f>
        <v>3830.895</v>
      </c>
      <c r="BU42" s="203">
        <f>+BT42*BS42</f>
        <v>0</v>
      </c>
      <c r="BV42" s="335">
        <f>IFERROR(VLOOKUP($B42,'PEDIDO MARZO'!$A$4:$AD$130,28,0),"NO BD")</f>
        <v>0</v>
      </c>
      <c r="BW42" s="336">
        <f>IFERROR(VLOOKUP($B42,'INSUMOS MARZO'!$A$2:$S$105,14,0),"")</f>
        <v>3830.895</v>
      </c>
      <c r="BX42" s="203">
        <f>+BW42*BV42</f>
        <v>0</v>
      </c>
      <c r="BY42" s="335">
        <f>IFERROR(VLOOKUP($B42,'PEDIDO MARZO'!$A$4:$AD$130,29,0),"NO BD")</f>
        <v>0</v>
      </c>
      <c r="BZ42" s="336">
        <f>IFERROR(VLOOKUP($B42,'INSUMOS MARZO'!$A$2:$S$105,14,0),"")</f>
        <v>3830.895</v>
      </c>
      <c r="CA42" s="203">
        <f>+BZ42*BY42</f>
        <v>0</v>
      </c>
      <c r="CB42" s="335">
        <f>IFERROR(VLOOKUP($B42,'PEDIDO MARZO'!$A$4:$AD$130,30,0),"NO BD")</f>
        <v>0</v>
      </c>
      <c r="CC42" s="336">
        <f>IFERROR(VLOOKUP($B42,'INSUMOS MARZO'!$A$2:$S$105,14,0),"")</f>
        <v>3830.895</v>
      </c>
      <c r="CD42" s="203">
        <f>+CC42*CB42</f>
        <v>0</v>
      </c>
      <c r="CE42" s="208">
        <f t="shared" si="1"/>
        <v>34</v>
      </c>
      <c r="CF42" s="203">
        <f>+CE42-F42</f>
        <v>0</v>
      </c>
      <c r="CG42" s="335">
        <f>IFERROR(VLOOKUP($B42,'INSUMOS MARZO'!$A$2:$I$105,9,0),"0")</f>
        <v>25</v>
      </c>
      <c r="CH42" s="337">
        <f>IFERROR(VLOOKUP($B42,'INSUMOS MARZO'!$A$2:$S$105,17,0),"")</f>
        <v>2792.5070000000005</v>
      </c>
      <c r="CI42" s="336">
        <f t="shared" si="9"/>
        <v>69812.675000000017</v>
      </c>
      <c r="CJ42" s="335">
        <f>IFERROR(VLOOKUP($B42,'INSUMOS MARZO'!$A$2:$J$105,10,0),"0")</f>
        <v>9</v>
      </c>
      <c r="CK42" s="336">
        <f>IFERROR(VLOOKUP($B42,'INSUMOS MARZO'!$A$2:$S$105,14,0),"")</f>
        <v>3830.895</v>
      </c>
      <c r="CL42" s="338">
        <f t="shared" si="10"/>
        <v>34478.055</v>
      </c>
      <c r="CM42" s="211">
        <f t="shared" si="11"/>
        <v>104290.73000000001</v>
      </c>
      <c r="CN42" s="350">
        <f t="shared" si="12"/>
        <v>10429.073000000002</v>
      </c>
      <c r="CO42" s="350">
        <f t="shared" si="13"/>
        <v>1981.5238700000004</v>
      </c>
      <c r="CP42" s="350">
        <f t="shared" si="14"/>
        <v>116701.32687000002</v>
      </c>
      <c r="CQ42" s="190">
        <f t="shared" si="123"/>
        <v>0</v>
      </c>
      <c r="CR42" s="212">
        <f t="shared" si="15"/>
        <v>104290.73000000001</v>
      </c>
      <c r="CS42" s="212" t="b">
        <f t="shared" si="16"/>
        <v>1</v>
      </c>
      <c r="CT42" s="212">
        <f t="shared" si="17"/>
        <v>0</v>
      </c>
    </row>
    <row r="43" spans="1:98" ht="14.1" hidden="1" customHeight="1" x14ac:dyDescent="0.25">
      <c r="A43" s="199">
        <v>38</v>
      </c>
      <c r="B43" s="333">
        <v>87</v>
      </c>
      <c r="C43" s="333" t="s">
        <v>512</v>
      </c>
      <c r="D43" s="334" t="s">
        <v>325</v>
      </c>
      <c r="E43" s="335">
        <f>IFERROR(VLOOKUP($B43,'[5]INSUMOS FEBRERO'!$A$2:$F$105,5,0),"")</f>
        <v>25</v>
      </c>
      <c r="F43" s="335">
        <f>IFERROR(VLOOKUP($B43,'PEDIDO MARZO'!$A$4:$AD$130,5,0),"NO BD")</f>
        <v>28</v>
      </c>
      <c r="G43" s="335">
        <f t="shared" si="2"/>
        <v>3</v>
      </c>
      <c r="H43" s="335">
        <f>IFERROR(VLOOKUP($B43,'PEDIDO MARZO'!$A$4:$AD$130,6,0),"NO BD")</f>
        <v>20</v>
      </c>
      <c r="I43" s="337"/>
      <c r="J43" s="205">
        <f t="shared" si="0"/>
        <v>0</v>
      </c>
      <c r="K43" s="335">
        <f>IFERROR(VLOOKUP($B43,'PEDIDO MARZO'!$A$4:$AD$130,7,0),"NO BD")</f>
        <v>5</v>
      </c>
      <c r="L43" s="337"/>
      <c r="M43" s="207">
        <f t="shared" si="3"/>
        <v>0</v>
      </c>
      <c r="N43" s="335">
        <f>IFERROR(VLOOKUP($B43,'PEDIDO MARZO'!$A$4:$AD$130,8,0),"NO BD")</f>
        <v>3</v>
      </c>
      <c r="O43" s="203"/>
      <c r="P43" s="205">
        <f t="shared" si="4"/>
        <v>0</v>
      </c>
      <c r="Q43" s="335">
        <f>IFERROR(VLOOKUP($B43,'PEDIDO MARZO'!$A$4:$AD$130,9,0),"NO BD")</f>
        <v>0</v>
      </c>
      <c r="R43" s="203"/>
      <c r="S43" s="205">
        <f t="shared" si="5"/>
        <v>0</v>
      </c>
      <c r="T43" s="335">
        <f>IFERROR(VLOOKUP($B43,'PEDIDO MARZO'!$A$4:$AD$130,10,0),"NO BD")</f>
        <v>0</v>
      </c>
      <c r="U43" s="203"/>
      <c r="V43" s="205">
        <f t="shared" si="6"/>
        <v>0</v>
      </c>
      <c r="W43" s="335">
        <f>IFERROR(VLOOKUP($B43,'PEDIDO MARZO'!$A$4:$AD$130,11,0),"NO BD")</f>
        <v>0</v>
      </c>
      <c r="X43" s="203"/>
      <c r="Y43" s="205">
        <f t="shared" si="7"/>
        <v>0</v>
      </c>
      <c r="Z43" s="335">
        <f>IFERROR(VLOOKUP($B43,'PEDIDO MARZO'!$A$4:$AD$130,12,0),"NO BD")</f>
        <v>0</v>
      </c>
      <c r="AA43" s="203"/>
      <c r="AB43" s="203"/>
      <c r="AC43" s="335">
        <f>IFERROR(VLOOKUP($B43,'PEDIDO MARZO'!$A$4:$AD$130,13,0),"NO BD")</f>
        <v>0</v>
      </c>
      <c r="AD43" s="203"/>
      <c r="AE43" s="203"/>
      <c r="AF43" s="335">
        <f>IFERROR(VLOOKUP($B43,'PEDIDO MARZO'!$A$4:$AD$130,14,0),"NO BD")</f>
        <v>0</v>
      </c>
      <c r="AG43" s="203"/>
      <c r="AH43" s="203"/>
      <c r="AI43" s="335">
        <f>IFERROR(VLOOKUP($B43,'PEDIDO MARZO'!$A$4:$AD$130,15,0),"NO BD")</f>
        <v>0</v>
      </c>
      <c r="AJ43" s="203"/>
      <c r="AK43" s="203"/>
      <c r="AL43" s="335">
        <f>IFERROR(VLOOKUP($B43,'PEDIDO MARZO'!$A$4:$AD$130,16,0),"NO BD")</f>
        <v>0</v>
      </c>
      <c r="AM43" s="203"/>
      <c r="AN43" s="203"/>
      <c r="AO43" s="335">
        <f>IFERROR(VLOOKUP($B43,'PEDIDO MARZO'!$A$4:$AD$130,17,0),"NO BD")</f>
        <v>0</v>
      </c>
      <c r="AP43" s="203"/>
      <c r="AQ43" s="203"/>
      <c r="AR43" s="335">
        <f>IFERROR(VLOOKUP($B43,'PEDIDO MARZO'!$A$4:$AD$130,18,0),"NO BD")</f>
        <v>0</v>
      </c>
      <c r="AS43" s="203"/>
      <c r="AT43" s="203"/>
      <c r="AU43" s="335">
        <f>IFERROR(VLOOKUP($B43,'PEDIDO MARZO'!$A$4:$AD$130,19,0),"NO BD")</f>
        <v>0</v>
      </c>
      <c r="AV43" s="336">
        <f>IFERROR(VLOOKUP($B43,'INSUMOS MARZO'!$A$2:$S$105,14,0),"")</f>
        <v>3830.895</v>
      </c>
      <c r="AW43" s="203">
        <f>+AV43*AU43</f>
        <v>0</v>
      </c>
      <c r="AX43" s="335">
        <f>IFERROR(VLOOKUP($B43,'PEDIDO MARZO'!$A$4:$AD$130,20,0),"NO BD")</f>
        <v>0</v>
      </c>
      <c r="AY43" s="336">
        <f>IFERROR(VLOOKUP($B43,'INSUMOS MARZO'!$A$2:$S$105,14,0),"")</f>
        <v>3830.895</v>
      </c>
      <c r="AZ43" s="203">
        <f>+AY43*AX43</f>
        <v>0</v>
      </c>
      <c r="BA43" s="335">
        <f>IFERROR(VLOOKUP($B43,'PEDIDO MARZO'!$A$4:$AD$130,21,0),"NO BD")</f>
        <v>0</v>
      </c>
      <c r="BB43" s="203"/>
      <c r="BC43" s="203"/>
      <c r="BD43" s="335">
        <f>IFERROR(VLOOKUP($B43,'PEDIDO MARZO'!$A$4:$AD$130,22,0),"NO BD")</f>
        <v>0</v>
      </c>
      <c r="BE43" s="203"/>
      <c r="BF43" s="203"/>
      <c r="BG43" s="335">
        <f>IFERROR(VLOOKUP($B43,'PEDIDO MARZO'!$A$4:$AD$130,23,0),"NO BD")</f>
        <v>0</v>
      </c>
      <c r="BH43" s="203"/>
      <c r="BI43" s="203"/>
      <c r="BJ43" s="335">
        <f>IFERROR(VLOOKUP($B43,'PEDIDO MARZO'!$A$4:$AD$130,24,0),"NO BD")</f>
        <v>0</v>
      </c>
      <c r="BK43" s="203"/>
      <c r="BL43" s="203"/>
      <c r="BM43" s="335">
        <f>IFERROR(VLOOKUP($B43,'PEDIDO MARZO'!$A$4:$AD$130,25,0),"NO BD")</f>
        <v>0</v>
      </c>
      <c r="BN43" s="203"/>
      <c r="BO43" s="203"/>
      <c r="BP43" s="335">
        <f>IFERROR(VLOOKUP($B43,'PEDIDO MARZO'!$A$4:$AD$130,26,0),"NO BD")</f>
        <v>0</v>
      </c>
      <c r="BQ43" s="203"/>
      <c r="BR43" s="203"/>
      <c r="BS43" s="335">
        <f>IFERROR(VLOOKUP($B43,'PEDIDO MARZO'!$A$4:$AD$130,27,0),"NO BD")</f>
        <v>0</v>
      </c>
      <c r="BT43" s="203"/>
      <c r="BU43" s="203"/>
      <c r="BV43" s="335">
        <f>IFERROR(VLOOKUP($B43,'PEDIDO MARZO'!$A$4:$AD$130,28,0),"NO BD")</f>
        <v>0</v>
      </c>
      <c r="BW43" s="203"/>
      <c r="BX43" s="203"/>
      <c r="BY43" s="335">
        <f>IFERROR(VLOOKUP($B43,'PEDIDO MARZO'!$A$4:$AD$130,29,0),"NO BD")</f>
        <v>0</v>
      </c>
      <c r="BZ43" s="203"/>
      <c r="CA43" s="203"/>
      <c r="CB43" s="335">
        <f>IFERROR(VLOOKUP($B43,'PEDIDO MARZO'!$A$4:$AD$130,30,0),"NO BD")</f>
        <v>0</v>
      </c>
      <c r="CC43" s="336">
        <f>IFERROR(VLOOKUP($B43,'INSUMOS MARZO'!$A$2:$S$105,14,0),"")</f>
        <v>3830.895</v>
      </c>
      <c r="CD43" s="203">
        <f>+CC43*CB43</f>
        <v>0</v>
      </c>
      <c r="CE43" s="208">
        <f t="shared" si="1"/>
        <v>28</v>
      </c>
      <c r="CF43" s="203">
        <f t="shared" si="8"/>
        <v>0</v>
      </c>
      <c r="CG43" s="335">
        <f>IFERROR(VLOOKUP($B43,'INSUMOS MARZO'!$A$2:$I$105,9,0),"0")</f>
        <v>31.25</v>
      </c>
      <c r="CH43" s="337">
        <f>IFERROR(VLOOKUP($B43,'INSUMOS MARZO'!$A$2:$S$105,17,0),"")</f>
        <v>0</v>
      </c>
      <c r="CI43" s="336">
        <f t="shared" si="9"/>
        <v>0</v>
      </c>
      <c r="CJ43" s="335">
        <f>IFERROR(VLOOKUP($B43,'INSUMOS MARZO'!$A$2:$J$105,10,0),"0")</f>
        <v>0</v>
      </c>
      <c r="CK43" s="336">
        <f>IFERROR(VLOOKUP($B43,'INSUMOS MARZO'!$A$2:$S$105,14,0),"")</f>
        <v>3830.895</v>
      </c>
      <c r="CL43" s="338">
        <f t="shared" si="10"/>
        <v>0</v>
      </c>
      <c r="CM43" s="211">
        <f t="shared" si="11"/>
        <v>0</v>
      </c>
      <c r="CN43" s="350">
        <f t="shared" si="12"/>
        <v>0</v>
      </c>
      <c r="CO43" s="350">
        <f t="shared" si="13"/>
        <v>0</v>
      </c>
      <c r="CP43" s="350">
        <f t="shared" si="14"/>
        <v>0</v>
      </c>
      <c r="CR43" s="212">
        <f t="shared" si="15"/>
        <v>0</v>
      </c>
      <c r="CS43" s="212" t="b">
        <f t="shared" si="16"/>
        <v>1</v>
      </c>
      <c r="CT43" s="212">
        <f t="shared" si="17"/>
        <v>0</v>
      </c>
    </row>
    <row r="44" spans="1:98" ht="14.1" hidden="1" customHeight="1" x14ac:dyDescent="0.25">
      <c r="A44" s="199">
        <v>39</v>
      </c>
      <c r="B44" s="333">
        <v>88</v>
      </c>
      <c r="C44" s="333" t="s">
        <v>512</v>
      </c>
      <c r="D44" s="334" t="s">
        <v>326</v>
      </c>
      <c r="E44" s="335">
        <f>IFERROR(VLOOKUP($B44,'[5]INSUMOS FEBRERO'!$A$2:$F$105,5,0),"")</f>
        <v>67</v>
      </c>
      <c r="F44" s="335">
        <f>IFERROR(VLOOKUP($B44,'PEDIDO MARZO'!$A$4:$AD$130,5,0),"NO BD")</f>
        <v>0</v>
      </c>
      <c r="G44" s="335">
        <f t="shared" si="2"/>
        <v>-67</v>
      </c>
      <c r="H44" s="335">
        <f>IFERROR(VLOOKUP($B44,'PEDIDO MARZO'!$A$4:$AD$130,6,0),"NO BD")</f>
        <v>0</v>
      </c>
      <c r="I44" s="337">
        <f>IFERROR(VLOOKUP($B44,'INSUMOS MARZO'!$A$2:$S$105,17,0),"")</f>
        <v>2717.886</v>
      </c>
      <c r="J44" s="205">
        <f t="shared" si="0"/>
        <v>0</v>
      </c>
      <c r="K44" s="335">
        <f>IFERROR(VLOOKUP($B44,'PEDIDO MARZO'!$A$4:$AD$130,7,0),"NO BD")</f>
        <v>0</v>
      </c>
      <c r="L44" s="337">
        <f>IFERROR(VLOOKUP($B44,'INSUMOS MARZO'!$A$2:$S$105,17,0),"")</f>
        <v>2717.886</v>
      </c>
      <c r="M44" s="207">
        <f t="shared" si="3"/>
        <v>0</v>
      </c>
      <c r="N44" s="335">
        <f>IFERROR(VLOOKUP($B44,'PEDIDO MARZO'!$A$4:$AD$130,8,0),"NO BD")</f>
        <v>0</v>
      </c>
      <c r="O44" s="203"/>
      <c r="P44" s="205">
        <f t="shared" si="4"/>
        <v>0</v>
      </c>
      <c r="Q44" s="335">
        <f>IFERROR(VLOOKUP($B44,'PEDIDO MARZO'!$A$4:$AD$130,9,0),"NO BD")</f>
        <v>0</v>
      </c>
      <c r="R44" s="203"/>
      <c r="S44" s="205">
        <f t="shared" si="5"/>
        <v>0</v>
      </c>
      <c r="T44" s="335">
        <f>IFERROR(VLOOKUP($B44,'PEDIDO MARZO'!$A$4:$AD$130,10,0),"NO BD")</f>
        <v>0</v>
      </c>
      <c r="U44" s="203"/>
      <c r="V44" s="205">
        <f t="shared" si="6"/>
        <v>0</v>
      </c>
      <c r="W44" s="335">
        <f>IFERROR(VLOOKUP($B44,'PEDIDO MARZO'!$A$4:$AD$130,11,0),"NO BD")</f>
        <v>0</v>
      </c>
      <c r="X44" s="203"/>
      <c r="Y44" s="205">
        <f t="shared" si="7"/>
        <v>0</v>
      </c>
      <c r="Z44" s="335">
        <f>IFERROR(VLOOKUP($B44,'PEDIDO MARZO'!$A$4:$AD$130,12,0),"NO BD")</f>
        <v>0</v>
      </c>
      <c r="AA44" s="203"/>
      <c r="AB44" s="203"/>
      <c r="AC44" s="335">
        <f>IFERROR(VLOOKUP($B44,'PEDIDO MARZO'!$A$4:$AD$130,13,0),"NO BD")</f>
        <v>0</v>
      </c>
      <c r="AD44" s="203"/>
      <c r="AE44" s="203"/>
      <c r="AF44" s="335">
        <f>IFERROR(VLOOKUP($B44,'PEDIDO MARZO'!$A$4:$AD$130,14,0),"NO BD")</f>
        <v>0</v>
      </c>
      <c r="AG44" s="203"/>
      <c r="AH44" s="203"/>
      <c r="AI44" s="335">
        <f>IFERROR(VLOOKUP($B44,'PEDIDO MARZO'!$A$4:$AD$130,15,0),"NO BD")</f>
        <v>0</v>
      </c>
      <c r="AJ44" s="203"/>
      <c r="AK44" s="203"/>
      <c r="AL44" s="335">
        <f>IFERROR(VLOOKUP($B44,'PEDIDO MARZO'!$A$4:$AD$130,16,0),"NO BD")</f>
        <v>0</v>
      </c>
      <c r="AM44" s="203"/>
      <c r="AN44" s="203"/>
      <c r="AO44" s="335">
        <f>IFERROR(VLOOKUP($B44,'PEDIDO MARZO'!$A$4:$AD$130,17,0),"NO BD")</f>
        <v>0</v>
      </c>
      <c r="AP44" s="203"/>
      <c r="AQ44" s="203"/>
      <c r="AR44" s="335">
        <f>IFERROR(VLOOKUP($B44,'PEDIDO MARZO'!$A$4:$AD$130,18,0),"NO BD")</f>
        <v>0</v>
      </c>
      <c r="AS44" s="203"/>
      <c r="AT44" s="203"/>
      <c r="AU44" s="335">
        <f>IFERROR(VLOOKUP($B44,'PEDIDO MARZO'!$A$4:$AD$130,19,0),"NO BD")</f>
        <v>0</v>
      </c>
      <c r="AV44" s="203"/>
      <c r="AW44" s="203"/>
      <c r="AX44" s="335">
        <f>IFERROR(VLOOKUP($B44,'PEDIDO MARZO'!$A$4:$AD$130,20,0),"NO BD")</f>
        <v>0</v>
      </c>
      <c r="AY44" s="203"/>
      <c r="AZ44" s="203"/>
      <c r="BA44" s="335">
        <f>IFERROR(VLOOKUP($B44,'PEDIDO MARZO'!$A$4:$AD$130,21,0),"NO BD")</f>
        <v>0</v>
      </c>
      <c r="BB44" s="203"/>
      <c r="BC44" s="203"/>
      <c r="BD44" s="335">
        <f>IFERROR(VLOOKUP($B44,'PEDIDO MARZO'!$A$4:$AD$130,22,0),"NO BD")</f>
        <v>0</v>
      </c>
      <c r="BE44" s="203"/>
      <c r="BF44" s="203"/>
      <c r="BG44" s="335">
        <f>IFERROR(VLOOKUP($B44,'PEDIDO MARZO'!$A$4:$AD$130,23,0),"NO BD")</f>
        <v>0</v>
      </c>
      <c r="BH44" s="203"/>
      <c r="BI44" s="203"/>
      <c r="BJ44" s="335">
        <f>IFERROR(VLOOKUP($B44,'PEDIDO MARZO'!$A$4:$AD$130,24,0),"NO BD")</f>
        <v>0</v>
      </c>
      <c r="BK44" s="203"/>
      <c r="BL44" s="203"/>
      <c r="BM44" s="335">
        <f>IFERROR(VLOOKUP($B44,'PEDIDO MARZO'!$A$4:$AD$130,25,0),"NO BD")</f>
        <v>0</v>
      </c>
      <c r="BN44" s="203"/>
      <c r="BO44" s="203"/>
      <c r="BP44" s="335">
        <f>IFERROR(VLOOKUP($B44,'PEDIDO MARZO'!$A$4:$AD$130,26,0),"NO BD")</f>
        <v>0</v>
      </c>
      <c r="BQ44" s="203"/>
      <c r="BR44" s="203"/>
      <c r="BS44" s="335">
        <f>IFERROR(VLOOKUP($B44,'PEDIDO MARZO'!$A$4:$AD$130,27,0),"NO BD")</f>
        <v>0</v>
      </c>
      <c r="BT44" s="203"/>
      <c r="BU44" s="203"/>
      <c r="BV44" s="335">
        <f>IFERROR(VLOOKUP($B44,'PEDIDO MARZO'!$A$4:$AD$130,28,0),"NO BD")</f>
        <v>0</v>
      </c>
      <c r="BW44" s="203"/>
      <c r="BX44" s="203"/>
      <c r="BY44" s="335">
        <f>IFERROR(VLOOKUP($B44,'PEDIDO MARZO'!$A$4:$AD$130,29,0),"NO BD")</f>
        <v>0</v>
      </c>
      <c r="BZ44" s="203"/>
      <c r="CA44" s="203"/>
      <c r="CB44" s="335">
        <f>IFERROR(VLOOKUP($B44,'PEDIDO MARZO'!$A$4:$AD$130,30,0),"NO BD")</f>
        <v>0</v>
      </c>
      <c r="CC44" s="203"/>
      <c r="CD44" s="203"/>
      <c r="CE44" s="208">
        <f t="shared" si="1"/>
        <v>0</v>
      </c>
      <c r="CF44" s="203">
        <f t="shared" si="8"/>
        <v>0</v>
      </c>
      <c r="CG44" s="335">
        <v>0</v>
      </c>
      <c r="CH44" s="337">
        <f>IFERROR(VLOOKUP($B44,'INSUMOS MARZO'!$A$2:$S$105,17,0),"")</f>
        <v>2717.886</v>
      </c>
      <c r="CI44" s="336">
        <f t="shared" si="9"/>
        <v>0</v>
      </c>
      <c r="CJ44" s="335">
        <f>IFERROR(VLOOKUP($B44,'INSUMOS MARZO'!$A$2:$J$105,10,0),"0")</f>
        <v>0</v>
      </c>
      <c r="CK44" s="336">
        <f>IFERROR(VLOOKUP($B44,'INSUMOS MARZO'!$A$2:$S$105,14,0),"")</f>
        <v>4756.9310999999998</v>
      </c>
      <c r="CL44" s="338">
        <f t="shared" si="10"/>
        <v>0</v>
      </c>
      <c r="CM44" s="211">
        <f t="shared" si="11"/>
        <v>0</v>
      </c>
      <c r="CN44" s="350">
        <f t="shared" si="12"/>
        <v>0</v>
      </c>
      <c r="CO44" s="350">
        <f t="shared" si="13"/>
        <v>0</v>
      </c>
      <c r="CP44" s="350">
        <f t="shared" si="14"/>
        <v>0</v>
      </c>
      <c r="CR44" s="212">
        <f t="shared" si="15"/>
        <v>0</v>
      </c>
      <c r="CS44" s="212" t="b">
        <f t="shared" si="16"/>
        <v>1</v>
      </c>
      <c r="CT44" s="212">
        <f t="shared" si="17"/>
        <v>0</v>
      </c>
    </row>
    <row r="45" spans="1:98" ht="14.1" hidden="1" customHeight="1" x14ac:dyDescent="0.25">
      <c r="A45" s="199">
        <v>40</v>
      </c>
      <c r="B45" s="333">
        <v>89</v>
      </c>
      <c r="C45" s="333" t="s">
        <v>512</v>
      </c>
      <c r="D45" s="334" t="s">
        <v>327</v>
      </c>
      <c r="E45" s="335">
        <f>IFERROR(VLOOKUP($B45,'[5]INSUMOS FEBRERO'!$A$2:$F$105,5,0),"")</f>
        <v>35</v>
      </c>
      <c r="F45" s="335">
        <f>IFERROR(VLOOKUP($B45,'PEDIDO MARZO'!$A$4:$AD$130,5,0),"NO BD")</f>
        <v>0</v>
      </c>
      <c r="G45" s="335">
        <f t="shared" si="2"/>
        <v>-35</v>
      </c>
      <c r="H45" s="335">
        <f>IFERROR(VLOOKUP($B45,'PEDIDO MARZO'!$A$4:$AD$130,6,0),"NO BD")</f>
        <v>0</v>
      </c>
      <c r="I45" s="337">
        <f>IFERROR(VLOOKUP($B45,'INSUMOS MARZO'!$A$2:$S$105,17,0),"")</f>
        <v>2650.6220000000003</v>
      </c>
      <c r="J45" s="205">
        <f t="shared" si="0"/>
        <v>0</v>
      </c>
      <c r="K45" s="335">
        <f>IFERROR(VLOOKUP($B45,'PEDIDO MARZO'!$A$4:$AD$130,7,0),"NO BD")</f>
        <v>0</v>
      </c>
      <c r="L45" s="337">
        <f>IFERROR(VLOOKUP($B45,'INSUMOS MARZO'!$A$2:$S$105,17,0),"")</f>
        <v>2650.6220000000003</v>
      </c>
      <c r="M45" s="207">
        <f t="shared" si="3"/>
        <v>0</v>
      </c>
      <c r="N45" s="335">
        <f>IFERROR(VLOOKUP($B45,'PEDIDO MARZO'!$A$4:$AD$130,8,0),"NO BD")</f>
        <v>0</v>
      </c>
      <c r="O45" s="203"/>
      <c r="P45" s="205">
        <f t="shared" si="4"/>
        <v>0</v>
      </c>
      <c r="Q45" s="335">
        <f>IFERROR(VLOOKUP($B45,'PEDIDO MARZO'!$A$4:$AD$130,9,0),"NO BD")</f>
        <v>0</v>
      </c>
      <c r="R45" s="203"/>
      <c r="S45" s="205">
        <f t="shared" si="5"/>
        <v>0</v>
      </c>
      <c r="T45" s="335">
        <f>IFERROR(VLOOKUP($B45,'PEDIDO MARZO'!$A$4:$AD$130,10,0),"NO BD")</f>
        <v>0</v>
      </c>
      <c r="U45" s="203"/>
      <c r="V45" s="205">
        <f t="shared" si="6"/>
        <v>0</v>
      </c>
      <c r="W45" s="335">
        <f>IFERROR(VLOOKUP($B45,'PEDIDO MARZO'!$A$4:$AD$130,11,0),"NO BD")</f>
        <v>0</v>
      </c>
      <c r="X45" s="203"/>
      <c r="Y45" s="205">
        <f t="shared" si="7"/>
        <v>0</v>
      </c>
      <c r="Z45" s="335">
        <f>IFERROR(VLOOKUP($B45,'PEDIDO MARZO'!$A$4:$AD$130,12,0),"NO BD")</f>
        <v>0</v>
      </c>
      <c r="AA45" s="203"/>
      <c r="AB45" s="203"/>
      <c r="AC45" s="335">
        <f>IFERROR(VLOOKUP($B45,'PEDIDO MARZO'!$A$4:$AD$130,13,0),"NO BD")</f>
        <v>0</v>
      </c>
      <c r="AD45" s="203"/>
      <c r="AE45" s="203"/>
      <c r="AF45" s="335">
        <f>IFERROR(VLOOKUP($B45,'PEDIDO MARZO'!$A$4:$AD$130,14,0),"NO BD")</f>
        <v>0</v>
      </c>
      <c r="AG45" s="203"/>
      <c r="AH45" s="203"/>
      <c r="AI45" s="335">
        <f>IFERROR(VLOOKUP($B45,'PEDIDO MARZO'!$A$4:$AD$130,15,0),"NO BD")</f>
        <v>0</v>
      </c>
      <c r="AJ45" s="203"/>
      <c r="AK45" s="203"/>
      <c r="AL45" s="335">
        <f>IFERROR(VLOOKUP($B45,'PEDIDO MARZO'!$A$4:$AD$130,16,0),"NO BD")</f>
        <v>0</v>
      </c>
      <c r="AM45" s="203"/>
      <c r="AN45" s="203"/>
      <c r="AO45" s="335">
        <f>IFERROR(VLOOKUP($B45,'PEDIDO MARZO'!$A$4:$AD$130,17,0),"NO BD")</f>
        <v>0</v>
      </c>
      <c r="AP45" s="203"/>
      <c r="AQ45" s="203"/>
      <c r="AR45" s="335">
        <f>IFERROR(VLOOKUP($B45,'PEDIDO MARZO'!$A$4:$AD$130,18,0),"NO BD")</f>
        <v>0</v>
      </c>
      <c r="AS45" s="203"/>
      <c r="AT45" s="203"/>
      <c r="AU45" s="335">
        <f>IFERROR(VLOOKUP($B45,'PEDIDO MARZO'!$A$4:$AD$130,19,0),"NO BD")</f>
        <v>0</v>
      </c>
      <c r="AV45" s="203"/>
      <c r="AW45" s="203"/>
      <c r="AX45" s="335">
        <f>IFERROR(VLOOKUP($B45,'PEDIDO MARZO'!$A$4:$AD$130,20,0),"NO BD")</f>
        <v>0</v>
      </c>
      <c r="AY45" s="203"/>
      <c r="AZ45" s="203"/>
      <c r="BA45" s="335">
        <f>IFERROR(VLOOKUP($B45,'PEDIDO MARZO'!$A$4:$AD$130,21,0),"NO BD")</f>
        <v>0</v>
      </c>
      <c r="BB45" s="203"/>
      <c r="BC45" s="203"/>
      <c r="BD45" s="335">
        <f>IFERROR(VLOOKUP($B45,'PEDIDO MARZO'!$A$4:$AD$130,22,0),"NO BD")</f>
        <v>0</v>
      </c>
      <c r="BE45" s="203"/>
      <c r="BF45" s="203"/>
      <c r="BG45" s="335">
        <f>IFERROR(VLOOKUP($B45,'PEDIDO MARZO'!$A$4:$AD$130,23,0),"NO BD")</f>
        <v>0</v>
      </c>
      <c r="BH45" s="203"/>
      <c r="BI45" s="203"/>
      <c r="BJ45" s="335">
        <f>IFERROR(VLOOKUP($B45,'PEDIDO MARZO'!$A$4:$AD$130,24,0),"NO BD")</f>
        <v>0</v>
      </c>
      <c r="BK45" s="203"/>
      <c r="BL45" s="203"/>
      <c r="BM45" s="335">
        <f>IFERROR(VLOOKUP($B45,'PEDIDO MARZO'!$A$4:$AD$130,25,0),"NO BD")</f>
        <v>0</v>
      </c>
      <c r="BN45" s="203"/>
      <c r="BO45" s="203"/>
      <c r="BP45" s="335">
        <f>IFERROR(VLOOKUP($B45,'PEDIDO MARZO'!$A$4:$AD$130,26,0),"NO BD")</f>
        <v>0</v>
      </c>
      <c r="BQ45" s="203"/>
      <c r="BR45" s="203"/>
      <c r="BS45" s="335">
        <f>IFERROR(VLOOKUP($B45,'PEDIDO MARZO'!$A$4:$AD$130,27,0),"NO BD")</f>
        <v>0</v>
      </c>
      <c r="BT45" s="203"/>
      <c r="BU45" s="203"/>
      <c r="BV45" s="335">
        <f>IFERROR(VLOOKUP($B45,'PEDIDO MARZO'!$A$4:$AD$130,28,0),"NO BD")</f>
        <v>0</v>
      </c>
      <c r="BW45" s="203"/>
      <c r="BX45" s="203"/>
      <c r="BY45" s="335">
        <f>IFERROR(VLOOKUP($B45,'PEDIDO MARZO'!$A$4:$AD$130,29,0),"NO BD")</f>
        <v>0</v>
      </c>
      <c r="BZ45" s="203"/>
      <c r="CA45" s="203"/>
      <c r="CB45" s="335">
        <f>IFERROR(VLOOKUP($B45,'PEDIDO MARZO'!$A$4:$AD$130,30,0),"NO BD")</f>
        <v>0</v>
      </c>
      <c r="CC45" s="203"/>
      <c r="CD45" s="203"/>
      <c r="CE45" s="208">
        <f t="shared" si="1"/>
        <v>0</v>
      </c>
      <c r="CF45" s="203">
        <f t="shared" si="8"/>
        <v>0</v>
      </c>
      <c r="CG45" s="335">
        <v>0</v>
      </c>
      <c r="CH45" s="337">
        <f>IFERROR(VLOOKUP($B45,'INSUMOS MARZO'!$A$2:$S$105,17,0),"")</f>
        <v>2650.6220000000003</v>
      </c>
      <c r="CI45" s="336">
        <f t="shared" si="9"/>
        <v>0</v>
      </c>
      <c r="CJ45" s="335">
        <f>IFERROR(VLOOKUP($B45,'INSUMOS MARZO'!$A$2:$J$105,10,0),"0")</f>
        <v>0</v>
      </c>
      <c r="CK45" s="336">
        <f>IFERROR(VLOOKUP($B45,'INSUMOS MARZO'!$A$2:$S$105,14,0),"")</f>
        <v>4756.9310999999998</v>
      </c>
      <c r="CL45" s="338">
        <f t="shared" si="10"/>
        <v>0</v>
      </c>
      <c r="CM45" s="211">
        <f t="shared" si="11"/>
        <v>0</v>
      </c>
      <c r="CN45" s="350">
        <f t="shared" si="12"/>
        <v>0</v>
      </c>
      <c r="CO45" s="350">
        <f t="shared" si="13"/>
        <v>0</v>
      </c>
      <c r="CP45" s="350">
        <f t="shared" si="14"/>
        <v>0</v>
      </c>
      <c r="CR45" s="212">
        <f t="shared" si="15"/>
        <v>0</v>
      </c>
      <c r="CS45" s="212" t="b">
        <f t="shared" si="16"/>
        <v>1</v>
      </c>
      <c r="CT45" s="212">
        <f t="shared" si="17"/>
        <v>0</v>
      </c>
    </row>
    <row r="46" spans="1:98" ht="14.1" hidden="1" customHeight="1" x14ac:dyDescent="0.25">
      <c r="A46" s="199">
        <v>41</v>
      </c>
      <c r="B46" s="333">
        <v>91</v>
      </c>
      <c r="C46" s="333" t="s">
        <v>522</v>
      </c>
      <c r="D46" s="334" t="s">
        <v>328</v>
      </c>
      <c r="E46" s="335">
        <f>IFERROR(VLOOKUP($B46,'[5]INSUMOS FEBRERO'!$A$2:$F$105,5,0),"")</f>
        <v>25</v>
      </c>
      <c r="F46" s="335">
        <f>IFERROR(VLOOKUP($B46,'PEDIDO MARZO'!$A$4:$AD$130,5,0),"NO BD")</f>
        <v>18</v>
      </c>
      <c r="G46" s="335">
        <f t="shared" si="2"/>
        <v>-7</v>
      </c>
      <c r="H46" s="335">
        <f>IFERROR(VLOOKUP($B46,'PEDIDO MARZO'!$A$4:$AD$130,6,0),"NO BD")</f>
        <v>10</v>
      </c>
      <c r="I46" s="337">
        <f>IFERROR(VLOOKUP($B46,'INSUMOS MARZO'!$A$2:$S$105,17,0),"")</f>
        <v>4364.8029999999999</v>
      </c>
      <c r="J46" s="205">
        <f t="shared" si="0"/>
        <v>43648.03</v>
      </c>
      <c r="K46" s="335">
        <f>IFERROR(VLOOKUP($B46,'PEDIDO MARZO'!$A$4:$AD$130,7,0),"NO BD")</f>
        <v>5</v>
      </c>
      <c r="L46" s="337">
        <f>IFERROR(VLOOKUP($B46,'INSUMOS MARZO'!$A$2:$S$105,17,0),"")</f>
        <v>4364.8029999999999</v>
      </c>
      <c r="M46" s="207">
        <f t="shared" si="3"/>
        <v>21824.014999999999</v>
      </c>
      <c r="N46" s="335">
        <f>IFERROR(VLOOKUP($B46,'PEDIDO MARZO'!$A$4:$AD$130,8,0),"NO BD")</f>
        <v>3</v>
      </c>
      <c r="O46" s="337">
        <f>IFERROR(VLOOKUP($B46,'INSUMOS MARZO'!$A$2:$S$105,17,0),"")</f>
        <v>4364.8029999999999</v>
      </c>
      <c r="P46" s="205">
        <f t="shared" si="4"/>
        <v>13094.409</v>
      </c>
      <c r="Q46" s="335">
        <f>IFERROR(VLOOKUP($B46,'PEDIDO MARZO'!$A$4:$AD$130,9,0),"NO BD")</f>
        <v>0</v>
      </c>
      <c r="R46" s="337">
        <f>IFERROR(VLOOKUP($B46,'INSUMOS MARZO'!$A$2:$S$105,17,0),"")</f>
        <v>4364.8029999999999</v>
      </c>
      <c r="S46" s="205">
        <f t="shared" si="5"/>
        <v>0</v>
      </c>
      <c r="T46" s="335">
        <f>IFERROR(VLOOKUP($B46,'PEDIDO MARZO'!$A$4:$AD$130,10,0),"NO BD")</f>
        <v>0</v>
      </c>
      <c r="U46" s="337">
        <f>IFERROR(VLOOKUP($B46,'INSUMOS MARZO'!$A$2:$S$105,17,0),"")</f>
        <v>4364.8029999999999</v>
      </c>
      <c r="V46" s="205">
        <f t="shared" si="6"/>
        <v>0</v>
      </c>
      <c r="W46" s="335">
        <f>IFERROR(VLOOKUP($B46,'PEDIDO MARZO'!$A$4:$AD$130,11,0),"NO BD")</f>
        <v>0</v>
      </c>
      <c r="X46" s="337">
        <f>IFERROR(VLOOKUP($B46,'INSUMOS MARZO'!$A$2:$S$105,17,0),"")</f>
        <v>4364.8029999999999</v>
      </c>
      <c r="Y46" s="205">
        <f t="shared" si="7"/>
        <v>0</v>
      </c>
      <c r="Z46" s="335">
        <f>IFERROR(VLOOKUP($B46,'PEDIDO MARZO'!$A$4:$AD$130,12,0),"NO BD")</f>
        <v>0</v>
      </c>
      <c r="AA46" s="337">
        <f>IFERROR(VLOOKUP($B46,'INSUMOS MARZO'!$A$2:$S$105,17,0),"")</f>
        <v>4364.8029999999999</v>
      </c>
      <c r="AB46" s="205">
        <f t="shared" ref="AB46:AB48" si="124">Z46*AA46</f>
        <v>0</v>
      </c>
      <c r="AC46" s="335">
        <f>IFERROR(VLOOKUP($B46,'PEDIDO MARZO'!$A$4:$AD$130,13,0),"NO BD")</f>
        <v>0</v>
      </c>
      <c r="AD46" s="337">
        <f>IFERROR(VLOOKUP($B46,'INSUMOS MARZO'!$A$2:$S$105,17,0),"")</f>
        <v>4364.8029999999999</v>
      </c>
      <c r="AE46" s="205">
        <f t="shared" ref="AE46:AE47" si="125">AC46*AD46</f>
        <v>0</v>
      </c>
      <c r="AF46" s="335">
        <f>IFERROR(VLOOKUP($B46,'PEDIDO MARZO'!$A$4:$AD$130,14,0),"NO BD")</f>
        <v>0</v>
      </c>
      <c r="AG46" s="337">
        <f>IFERROR(VLOOKUP($B46,'INSUMOS MARZO'!$A$2:$S$105,17,0),"")</f>
        <v>4364.8029999999999</v>
      </c>
      <c r="AH46" s="205">
        <f t="shared" ref="AH46:AH47" si="126">AF46*AG46</f>
        <v>0</v>
      </c>
      <c r="AI46" s="335">
        <f>IFERROR(VLOOKUP($B46,'PEDIDO MARZO'!$A$4:$AD$130,15,0),"NO BD")</f>
        <v>0</v>
      </c>
      <c r="AJ46" s="337">
        <f>IFERROR(VLOOKUP($B46,'INSUMOS MARZO'!$A$2:$S$105,17,0),"")</f>
        <v>4364.8029999999999</v>
      </c>
      <c r="AK46" s="205">
        <f t="shared" ref="AK46:AK48" si="127">AI46*AJ46</f>
        <v>0</v>
      </c>
      <c r="AL46" s="335">
        <f>IFERROR(VLOOKUP($B46,'PEDIDO MARZO'!$A$4:$AD$130,16,0),"NO BD")</f>
        <v>0</v>
      </c>
      <c r="AM46" s="337">
        <f>IFERROR(VLOOKUP($B46,'INSUMOS MARZO'!$A$2:$S$105,17,0),"")</f>
        <v>4364.8029999999999</v>
      </c>
      <c r="AN46" s="205">
        <f t="shared" ref="AN46:AN47" si="128">AL46*AM46</f>
        <v>0</v>
      </c>
      <c r="AO46" s="335">
        <f>IFERROR(VLOOKUP($B46,'PEDIDO MARZO'!$A$4:$AD$130,17,0),"NO BD")</f>
        <v>0</v>
      </c>
      <c r="AP46" s="337">
        <f>IFERROR(VLOOKUP($B46,'INSUMOS MARZO'!$A$2:$S$105,17,0),"")</f>
        <v>4364.8029999999999</v>
      </c>
      <c r="AQ46" s="205">
        <f t="shared" ref="AQ46:AQ47" si="129">AO46*AP46</f>
        <v>0</v>
      </c>
      <c r="AR46" s="335">
        <f>IFERROR(VLOOKUP($B46,'PEDIDO MARZO'!$A$4:$AD$130,18,0),"NO BD")</f>
        <v>0</v>
      </c>
      <c r="AS46" s="337">
        <f>IFERROR(VLOOKUP($B46,'INSUMOS MARZO'!$A$2:$S$105,17,0),"")</f>
        <v>4364.8029999999999</v>
      </c>
      <c r="AT46" s="205">
        <f t="shared" ref="AT46:AT47" si="130">AR46*AS46</f>
        <v>0</v>
      </c>
      <c r="AU46" s="335">
        <f>IFERROR(VLOOKUP($B46,'PEDIDO MARZO'!$A$4:$AD$130,19,0),"NO BD")</f>
        <v>0</v>
      </c>
      <c r="AV46" s="337">
        <f>IFERROR(VLOOKUP($B46,'INSUMOS MARZO'!$A$2:$S$105,17,0),"")</f>
        <v>4364.8029999999999</v>
      </c>
      <c r="AW46" s="205">
        <f t="shared" ref="AW46:AW47" si="131">AU46*AV46</f>
        <v>0</v>
      </c>
      <c r="AX46" s="335">
        <f>IFERROR(VLOOKUP($B46,'PEDIDO MARZO'!$A$4:$AD$130,20,0),"NO BD")</f>
        <v>0</v>
      </c>
      <c r="AY46" s="337">
        <f>IFERROR(VLOOKUP($B46,'INSUMOS MARZO'!$A$2:$S$105,17,0),"")</f>
        <v>4364.8029999999999</v>
      </c>
      <c r="AZ46" s="205">
        <f t="shared" ref="AZ46:AZ47" si="132">AX46*AY46</f>
        <v>0</v>
      </c>
      <c r="BA46" s="335">
        <f>IFERROR(VLOOKUP($B46,'PEDIDO MARZO'!$A$4:$AD$130,21,0),"NO BD")</f>
        <v>0</v>
      </c>
      <c r="BB46" s="337">
        <f>IFERROR(VLOOKUP($B46,'INSUMOS MARZO'!$A$2:$S$105,17,0),"")</f>
        <v>4364.8029999999999</v>
      </c>
      <c r="BC46" s="205">
        <f t="shared" ref="BC46:BC47" si="133">BA46*BB46</f>
        <v>0</v>
      </c>
      <c r="BD46" s="335">
        <f>IFERROR(VLOOKUP($B46,'PEDIDO MARZO'!$A$4:$AD$130,22,0),"NO BD")</f>
        <v>0</v>
      </c>
      <c r="BE46" s="337">
        <f>IFERROR(VLOOKUP($B46,'INSUMOS MARZO'!$A$2:$S$105,17,0),"")</f>
        <v>4364.8029999999999</v>
      </c>
      <c r="BF46" s="205">
        <f t="shared" ref="BF46:BF48" si="134">BD46*BE46</f>
        <v>0</v>
      </c>
      <c r="BG46" s="335">
        <f>IFERROR(VLOOKUP($B46,'PEDIDO MARZO'!$A$4:$AD$130,23,0),"NO BD")</f>
        <v>0</v>
      </c>
      <c r="BH46" s="337">
        <f>IFERROR(VLOOKUP($B46,'INSUMOS MARZO'!$A$2:$S$105,17,0),"")</f>
        <v>4364.8029999999999</v>
      </c>
      <c r="BI46" s="205">
        <f t="shared" ref="BI46:BI47" si="135">BG46*BH46</f>
        <v>0</v>
      </c>
      <c r="BJ46" s="335">
        <f>IFERROR(VLOOKUP($B46,'PEDIDO MARZO'!$A$4:$AD$130,24,0),"NO BD")</f>
        <v>0</v>
      </c>
      <c r="BK46" s="337">
        <f>IFERROR(VLOOKUP($B46,'INSUMOS MARZO'!$A$2:$S$105,17,0),"")</f>
        <v>4364.8029999999999</v>
      </c>
      <c r="BL46" s="205">
        <f t="shared" ref="BL46:BL48" si="136">BJ46*BK46</f>
        <v>0</v>
      </c>
      <c r="BM46" s="335">
        <f>IFERROR(VLOOKUP($B46,'PEDIDO MARZO'!$A$4:$AD$130,25,0),"NO BD")</f>
        <v>0</v>
      </c>
      <c r="BN46" s="337">
        <f>IFERROR(VLOOKUP($B46,'INSUMOS MARZO'!$A$2:$S$105,17,0),"")</f>
        <v>4364.8029999999999</v>
      </c>
      <c r="BO46" s="205">
        <f t="shared" ref="BO46:BO47" si="137">BM46*BN46</f>
        <v>0</v>
      </c>
      <c r="BP46" s="335">
        <f>IFERROR(VLOOKUP($B46,'PEDIDO MARZO'!$A$4:$AD$130,26,0),"NO BD")</f>
        <v>0</v>
      </c>
      <c r="BQ46" s="336">
        <f>IFERROR(VLOOKUP($B46,'INSUMOS MARZO'!$A$2:$S$105,14,0),"")</f>
        <v>8408.1051000000007</v>
      </c>
      <c r="BR46" s="203">
        <f>+BQ46*BP46</f>
        <v>0</v>
      </c>
      <c r="BS46" s="335">
        <f>IFERROR(VLOOKUP($B46,'PEDIDO MARZO'!$A$4:$AD$130,27,0),"NO BD")</f>
        <v>0</v>
      </c>
      <c r="BT46" s="337">
        <f>IFERROR(VLOOKUP($B46,'INSUMOS MARZO'!$A$2:$S$105,17,0),"")</f>
        <v>4364.8029999999999</v>
      </c>
      <c r="BU46" s="205">
        <f t="shared" ref="BU46:BU48" si="138">BS46*BT46</f>
        <v>0</v>
      </c>
      <c r="BV46" s="335">
        <f>IFERROR(VLOOKUP($B46,'PEDIDO MARZO'!$A$4:$AD$130,28,0),"NO BD")</f>
        <v>0</v>
      </c>
      <c r="BW46" s="337">
        <f>IFERROR(VLOOKUP($B46,'INSUMOS MARZO'!$A$2:$S$105,17,0),"")</f>
        <v>4364.8029999999999</v>
      </c>
      <c r="BX46" s="205">
        <f t="shared" ref="BX46:BX47" si="139">BV46*BW46</f>
        <v>0</v>
      </c>
      <c r="BY46" s="335">
        <f>IFERROR(VLOOKUP($B46,'PEDIDO MARZO'!$A$4:$AD$130,29,0),"NO BD")</f>
        <v>0</v>
      </c>
      <c r="BZ46" s="337">
        <f>IFERROR(VLOOKUP($B46,'INSUMOS MARZO'!$A$2:$S$105,17,0),"")</f>
        <v>4364.8029999999999</v>
      </c>
      <c r="CA46" s="205">
        <f t="shared" ref="CA46:CA47" si="140">BY46*BZ46</f>
        <v>0</v>
      </c>
      <c r="CB46" s="335">
        <f>IFERROR(VLOOKUP($B46,'PEDIDO MARZO'!$A$4:$AD$130,30,0),"NO BD")</f>
        <v>0</v>
      </c>
      <c r="CC46" s="336">
        <f>IFERROR(VLOOKUP($B46,'INSUMOS MARZO'!$A$2:$S$105,14,0),"")</f>
        <v>8408.1051000000007</v>
      </c>
      <c r="CD46" s="203">
        <f>+CC46*CB46</f>
        <v>0</v>
      </c>
      <c r="CE46" s="208">
        <f t="shared" si="1"/>
        <v>18</v>
      </c>
      <c r="CF46" s="203">
        <f t="shared" si="8"/>
        <v>0</v>
      </c>
      <c r="CG46" s="335">
        <v>18</v>
      </c>
      <c r="CH46" s="337">
        <f>IFERROR(VLOOKUP($B46,'INSUMOS MARZO'!$A$2:$S$105,17,0),"")</f>
        <v>4364.8029999999999</v>
      </c>
      <c r="CI46" s="336">
        <f t="shared" si="9"/>
        <v>78566.453999999998</v>
      </c>
      <c r="CJ46" s="335">
        <f>IFERROR(VLOOKUP($B46,'INSUMOS MARZO'!$A$2:$J$105,10,0),"0")</f>
        <v>0</v>
      </c>
      <c r="CK46" s="336">
        <f>IFERROR(VLOOKUP($B46,'INSUMOS MARZO'!$A$2:$S$105,14,0),"")</f>
        <v>8408.1051000000007</v>
      </c>
      <c r="CL46" s="338">
        <f t="shared" si="10"/>
        <v>0</v>
      </c>
      <c r="CM46" s="211">
        <f t="shared" si="11"/>
        <v>78566.453999999998</v>
      </c>
      <c r="CN46" s="350">
        <f t="shared" si="12"/>
        <v>7856.6454000000003</v>
      </c>
      <c r="CO46" s="350">
        <f t="shared" si="13"/>
        <v>1492.7626260000002</v>
      </c>
      <c r="CP46" s="350">
        <f t="shared" si="14"/>
        <v>87915.862025999988</v>
      </c>
      <c r="CR46" s="212">
        <f t="shared" si="15"/>
        <v>78566.453999999998</v>
      </c>
      <c r="CS46" s="212" t="b">
        <f t="shared" si="16"/>
        <v>1</v>
      </c>
      <c r="CT46" s="212">
        <f t="shared" si="17"/>
        <v>0</v>
      </c>
    </row>
    <row r="47" spans="1:98" ht="14.1" hidden="1" customHeight="1" x14ac:dyDescent="0.25">
      <c r="A47" s="199">
        <v>42</v>
      </c>
      <c r="B47" s="333">
        <v>92</v>
      </c>
      <c r="C47" s="333" t="s">
        <v>522</v>
      </c>
      <c r="D47" s="334" t="s">
        <v>329</v>
      </c>
      <c r="E47" s="335">
        <f>IFERROR(VLOOKUP($B47,'[5]INSUMOS FEBRERO'!$A$2:$F$105,5,0),"")</f>
        <v>20</v>
      </c>
      <c r="F47" s="335">
        <f>IFERROR(VLOOKUP($B47,'PEDIDO MARZO'!$A$4:$AD$130,5,0),"NO BD")</f>
        <v>18</v>
      </c>
      <c r="G47" s="335">
        <f t="shared" si="2"/>
        <v>-2</v>
      </c>
      <c r="H47" s="335">
        <f>IFERROR(VLOOKUP($B47,'PEDIDO MARZO'!$A$4:$AD$130,6,0),"NO BD")</f>
        <v>10</v>
      </c>
      <c r="I47" s="337">
        <f>IFERROR(VLOOKUP($B47,'INSUMOS MARZO'!$A$2:$S$105,17,0),"")</f>
        <v>2380.5149999999999</v>
      </c>
      <c r="J47" s="205">
        <f t="shared" si="0"/>
        <v>23805.149999999998</v>
      </c>
      <c r="K47" s="335">
        <f>IFERROR(VLOOKUP($B47,'PEDIDO MARZO'!$A$4:$AD$130,7,0),"NO BD")</f>
        <v>5</v>
      </c>
      <c r="L47" s="337">
        <f>IFERROR(VLOOKUP($B47,'INSUMOS MARZO'!$A$2:$S$105,17,0),"")</f>
        <v>2380.5149999999999</v>
      </c>
      <c r="M47" s="207">
        <f t="shared" si="3"/>
        <v>11902.574999999999</v>
      </c>
      <c r="N47" s="335">
        <f>IFERROR(VLOOKUP($B47,'PEDIDO MARZO'!$A$4:$AD$130,8,0),"NO BD")</f>
        <v>3</v>
      </c>
      <c r="O47" s="337">
        <f>IFERROR(VLOOKUP($B47,'INSUMOS MARZO'!$A$2:$S$105,17,0),"")</f>
        <v>2380.5149999999999</v>
      </c>
      <c r="P47" s="205">
        <f t="shared" si="4"/>
        <v>7141.5450000000001</v>
      </c>
      <c r="Q47" s="335">
        <f>IFERROR(VLOOKUP($B47,'PEDIDO MARZO'!$A$4:$AD$130,9,0),"NO BD")</f>
        <v>0</v>
      </c>
      <c r="R47" s="337">
        <f>IFERROR(VLOOKUP($B47,'INSUMOS MARZO'!$A$2:$S$105,17,0),"")</f>
        <v>2380.5149999999999</v>
      </c>
      <c r="S47" s="205">
        <f t="shared" si="5"/>
        <v>0</v>
      </c>
      <c r="T47" s="335">
        <f>IFERROR(VLOOKUP($B47,'PEDIDO MARZO'!$A$4:$AD$130,10,0),"NO BD")</f>
        <v>0</v>
      </c>
      <c r="U47" s="337">
        <f>IFERROR(VLOOKUP($B47,'INSUMOS MARZO'!$A$2:$S$105,17,0),"")</f>
        <v>2380.5149999999999</v>
      </c>
      <c r="V47" s="205">
        <f t="shared" si="6"/>
        <v>0</v>
      </c>
      <c r="W47" s="335">
        <f>IFERROR(VLOOKUP($B47,'PEDIDO MARZO'!$A$4:$AD$130,11,0),"NO BD")</f>
        <v>0</v>
      </c>
      <c r="X47" s="337">
        <f>IFERROR(VLOOKUP($B47,'INSUMOS MARZO'!$A$2:$S$105,17,0),"")</f>
        <v>2380.5149999999999</v>
      </c>
      <c r="Y47" s="205">
        <f t="shared" si="7"/>
        <v>0</v>
      </c>
      <c r="Z47" s="335">
        <f>IFERROR(VLOOKUP($B47,'PEDIDO MARZO'!$A$4:$AD$130,12,0),"NO BD")</f>
        <v>0</v>
      </c>
      <c r="AA47" s="337">
        <f>IFERROR(VLOOKUP($B47,'INSUMOS MARZO'!$A$2:$S$105,17,0),"")</f>
        <v>2380.5149999999999</v>
      </c>
      <c r="AB47" s="205">
        <f t="shared" si="124"/>
        <v>0</v>
      </c>
      <c r="AC47" s="335">
        <f>IFERROR(VLOOKUP($B47,'PEDIDO MARZO'!$A$4:$AD$130,13,0),"NO BD")</f>
        <v>0</v>
      </c>
      <c r="AD47" s="337">
        <f>IFERROR(VLOOKUP($B47,'INSUMOS MARZO'!$A$2:$S$105,17,0),"")</f>
        <v>2380.5149999999999</v>
      </c>
      <c r="AE47" s="205">
        <f t="shared" si="125"/>
        <v>0</v>
      </c>
      <c r="AF47" s="335">
        <f>IFERROR(VLOOKUP($B47,'PEDIDO MARZO'!$A$4:$AD$130,14,0),"NO BD")</f>
        <v>0</v>
      </c>
      <c r="AG47" s="337">
        <f>IFERROR(VLOOKUP($B47,'INSUMOS MARZO'!$A$2:$S$105,17,0),"")</f>
        <v>2380.5149999999999</v>
      </c>
      <c r="AH47" s="205">
        <f t="shared" si="126"/>
        <v>0</v>
      </c>
      <c r="AI47" s="335">
        <f>IFERROR(VLOOKUP($B47,'PEDIDO MARZO'!$A$4:$AD$130,15,0),"NO BD")</f>
        <v>0</v>
      </c>
      <c r="AJ47" s="337">
        <f>IFERROR(VLOOKUP($B47,'INSUMOS MARZO'!$A$2:$S$105,17,0),"")</f>
        <v>2380.5149999999999</v>
      </c>
      <c r="AK47" s="205">
        <f t="shared" si="127"/>
        <v>0</v>
      </c>
      <c r="AL47" s="335">
        <f>IFERROR(VLOOKUP($B47,'PEDIDO MARZO'!$A$4:$AD$130,16,0),"NO BD")</f>
        <v>0</v>
      </c>
      <c r="AM47" s="337">
        <f>IFERROR(VLOOKUP($B47,'INSUMOS MARZO'!$A$2:$S$105,17,0),"")</f>
        <v>2380.5149999999999</v>
      </c>
      <c r="AN47" s="205">
        <f t="shared" si="128"/>
        <v>0</v>
      </c>
      <c r="AO47" s="335">
        <f>IFERROR(VLOOKUP($B47,'PEDIDO MARZO'!$A$4:$AD$130,17,0),"NO BD")</f>
        <v>0</v>
      </c>
      <c r="AP47" s="337">
        <f>IFERROR(VLOOKUP($B47,'INSUMOS MARZO'!$A$2:$S$105,17,0),"")</f>
        <v>2380.5149999999999</v>
      </c>
      <c r="AQ47" s="205">
        <f t="shared" si="129"/>
        <v>0</v>
      </c>
      <c r="AR47" s="335">
        <f>IFERROR(VLOOKUP($B47,'PEDIDO MARZO'!$A$4:$AD$130,18,0),"NO BD")</f>
        <v>0</v>
      </c>
      <c r="AS47" s="337">
        <f>IFERROR(VLOOKUP($B47,'INSUMOS MARZO'!$A$2:$S$105,17,0),"")</f>
        <v>2380.5149999999999</v>
      </c>
      <c r="AT47" s="205">
        <f t="shared" si="130"/>
        <v>0</v>
      </c>
      <c r="AU47" s="335">
        <f>IFERROR(VLOOKUP($B47,'PEDIDO MARZO'!$A$4:$AD$130,19,0),"NO BD")</f>
        <v>0</v>
      </c>
      <c r="AV47" s="337">
        <f>IFERROR(VLOOKUP($B47,'INSUMOS MARZO'!$A$2:$S$105,17,0),"")</f>
        <v>2380.5149999999999</v>
      </c>
      <c r="AW47" s="205">
        <f t="shared" si="131"/>
        <v>0</v>
      </c>
      <c r="AX47" s="335">
        <f>IFERROR(VLOOKUP($B47,'PEDIDO MARZO'!$A$4:$AD$130,20,0),"NO BD")</f>
        <v>0</v>
      </c>
      <c r="AY47" s="337">
        <f>IFERROR(VLOOKUP($B47,'INSUMOS MARZO'!$A$2:$S$105,17,0),"")</f>
        <v>2380.5149999999999</v>
      </c>
      <c r="AZ47" s="205">
        <f t="shared" si="132"/>
        <v>0</v>
      </c>
      <c r="BA47" s="335">
        <f>IFERROR(VLOOKUP($B47,'PEDIDO MARZO'!$A$4:$AD$130,21,0),"NO BD")</f>
        <v>0</v>
      </c>
      <c r="BB47" s="337">
        <f>IFERROR(VLOOKUP($B47,'INSUMOS MARZO'!$A$2:$S$105,17,0),"")</f>
        <v>2380.5149999999999</v>
      </c>
      <c r="BC47" s="205">
        <f t="shared" si="133"/>
        <v>0</v>
      </c>
      <c r="BD47" s="335">
        <f>IFERROR(VLOOKUP($B47,'PEDIDO MARZO'!$A$4:$AD$130,22,0),"NO BD")</f>
        <v>0</v>
      </c>
      <c r="BE47" s="337">
        <f>IFERROR(VLOOKUP($B47,'INSUMOS MARZO'!$A$2:$S$105,17,0),"")</f>
        <v>2380.5149999999999</v>
      </c>
      <c r="BF47" s="205">
        <f t="shared" si="134"/>
        <v>0</v>
      </c>
      <c r="BG47" s="335">
        <f>IFERROR(VLOOKUP($B47,'PEDIDO MARZO'!$A$4:$AD$130,23,0),"NO BD")</f>
        <v>0</v>
      </c>
      <c r="BH47" s="337">
        <f>IFERROR(VLOOKUP($B47,'INSUMOS MARZO'!$A$2:$S$105,17,0),"")</f>
        <v>2380.5149999999999</v>
      </c>
      <c r="BI47" s="205">
        <f t="shared" si="135"/>
        <v>0</v>
      </c>
      <c r="BJ47" s="335">
        <f>IFERROR(VLOOKUP($B47,'PEDIDO MARZO'!$A$4:$AD$130,24,0),"NO BD")</f>
        <v>0</v>
      </c>
      <c r="BK47" s="337">
        <f>IFERROR(VLOOKUP($B47,'INSUMOS MARZO'!$A$2:$S$105,17,0),"")</f>
        <v>2380.5149999999999</v>
      </c>
      <c r="BL47" s="205">
        <f t="shared" si="136"/>
        <v>0</v>
      </c>
      <c r="BM47" s="335">
        <f>IFERROR(VLOOKUP($B47,'PEDIDO MARZO'!$A$4:$AD$130,25,0),"NO BD")</f>
        <v>0</v>
      </c>
      <c r="BN47" s="337">
        <f>IFERROR(VLOOKUP($B47,'INSUMOS MARZO'!$A$2:$S$105,17,0),"")</f>
        <v>2380.5149999999999</v>
      </c>
      <c r="BO47" s="205">
        <f t="shared" si="137"/>
        <v>0</v>
      </c>
      <c r="BP47" s="335">
        <f>IFERROR(VLOOKUP($B47,'PEDIDO MARZO'!$A$4:$AD$130,26,0),"NO BD")</f>
        <v>0</v>
      </c>
      <c r="BQ47" s="337">
        <f>IFERROR(VLOOKUP($B47,'INSUMOS MARZO'!$A$2:$S$105,17,0),"")</f>
        <v>2380.5149999999999</v>
      </c>
      <c r="BR47" s="205">
        <f t="shared" ref="BR47:BR48" si="141">BP47*BQ47</f>
        <v>0</v>
      </c>
      <c r="BS47" s="335">
        <f>IFERROR(VLOOKUP($B47,'PEDIDO MARZO'!$A$4:$AD$130,27,0),"NO BD")</f>
        <v>0</v>
      </c>
      <c r="BT47" s="337">
        <f>IFERROR(VLOOKUP($B47,'INSUMOS MARZO'!$A$2:$S$105,17,0),"")</f>
        <v>2380.5149999999999</v>
      </c>
      <c r="BU47" s="205">
        <f t="shared" si="138"/>
        <v>0</v>
      </c>
      <c r="BV47" s="335">
        <f>IFERROR(VLOOKUP($B47,'PEDIDO MARZO'!$A$4:$AD$130,28,0),"NO BD")</f>
        <v>0</v>
      </c>
      <c r="BW47" s="337">
        <f>IFERROR(VLOOKUP($B47,'INSUMOS MARZO'!$A$2:$S$105,17,0),"")</f>
        <v>2380.5149999999999</v>
      </c>
      <c r="BX47" s="205">
        <f t="shared" si="139"/>
        <v>0</v>
      </c>
      <c r="BY47" s="335">
        <f>IFERROR(VLOOKUP($B47,'PEDIDO MARZO'!$A$4:$AD$130,29,0),"NO BD")</f>
        <v>0</v>
      </c>
      <c r="BZ47" s="337">
        <f>IFERROR(VLOOKUP($B47,'INSUMOS MARZO'!$A$2:$S$105,17,0),"")</f>
        <v>2380.5149999999999</v>
      </c>
      <c r="CA47" s="205">
        <f t="shared" si="140"/>
        <v>0</v>
      </c>
      <c r="CB47" s="335">
        <f>IFERROR(VLOOKUP($B47,'PEDIDO MARZO'!$A$4:$AD$130,30,0),"NO BD")</f>
        <v>0</v>
      </c>
      <c r="CC47" s="337">
        <f>IFERROR(VLOOKUP($B47,'INSUMOS MARZO'!$A$2:$S$105,17,0),"")</f>
        <v>2380.5149999999999</v>
      </c>
      <c r="CD47" s="205">
        <f t="shared" ref="CD47:CD48" si="142">CB47*CC47</f>
        <v>0</v>
      </c>
      <c r="CE47" s="208">
        <f t="shared" si="1"/>
        <v>18</v>
      </c>
      <c r="CF47" s="203">
        <f t="shared" si="8"/>
        <v>0</v>
      </c>
      <c r="CG47" s="335">
        <v>18</v>
      </c>
      <c r="CH47" s="337">
        <f>IFERROR(VLOOKUP($B47,'INSUMOS MARZO'!$A$2:$S$105,17,0),"")</f>
        <v>2380.5149999999999</v>
      </c>
      <c r="CI47" s="336">
        <f t="shared" si="9"/>
        <v>42849.27</v>
      </c>
      <c r="CJ47" s="335">
        <f>IFERROR(VLOOKUP($B47,'INSUMOS MARZO'!$A$2:$J$105,10,0),"0")</f>
        <v>0</v>
      </c>
      <c r="CK47" s="336">
        <f>IFERROR(VLOOKUP($B47,'INSUMOS MARZO'!$A$2:$S$105,14,0),"")</f>
        <v>3482.8038000000001</v>
      </c>
      <c r="CL47" s="338">
        <f t="shared" si="10"/>
        <v>0</v>
      </c>
      <c r="CM47" s="211">
        <f t="shared" si="11"/>
        <v>42849.27</v>
      </c>
      <c r="CN47" s="350">
        <f t="shared" si="12"/>
        <v>4284.9269999999997</v>
      </c>
      <c r="CO47" s="350">
        <f t="shared" si="13"/>
        <v>814.13612999999998</v>
      </c>
      <c r="CP47" s="350">
        <f t="shared" si="14"/>
        <v>47948.333129999999</v>
      </c>
      <c r="CR47" s="212">
        <f t="shared" si="15"/>
        <v>42849.27</v>
      </c>
      <c r="CS47" s="212" t="b">
        <f t="shared" si="16"/>
        <v>1</v>
      </c>
      <c r="CT47" s="212">
        <f t="shared" si="17"/>
        <v>0</v>
      </c>
    </row>
    <row r="48" spans="1:98" ht="14.1" hidden="1" customHeight="1" x14ac:dyDescent="0.25">
      <c r="A48" s="199">
        <v>43</v>
      </c>
      <c r="B48" s="333">
        <v>94</v>
      </c>
      <c r="C48" s="333" t="s">
        <v>513</v>
      </c>
      <c r="D48" s="334" t="s">
        <v>330</v>
      </c>
      <c r="E48" s="335">
        <f>IFERROR(VLOOKUP($B48,'[5]INSUMOS FEBRERO'!$A$2:$F$105,5,0),"")</f>
        <v>41</v>
      </c>
      <c r="F48" s="335">
        <f>IFERROR(VLOOKUP($B48,'PEDIDO MARZO'!$A$4:$AD$130,5,0),"NO BD")</f>
        <v>21</v>
      </c>
      <c r="G48" s="335">
        <f t="shared" si="2"/>
        <v>-20</v>
      </c>
      <c r="H48" s="335">
        <f>IFERROR(VLOOKUP($B48,'PEDIDO MARZO'!$A$4:$AD$130,6,0),"NO BD")</f>
        <v>0</v>
      </c>
      <c r="I48" s="337">
        <f>IFERROR(VLOOKUP($B48,'INSUMOS MARZO'!$A$2:$S$105,17,0),"")</f>
        <v>3316.9560000000001</v>
      </c>
      <c r="J48" s="205">
        <f t="shared" si="0"/>
        <v>0</v>
      </c>
      <c r="K48" s="335">
        <f>IFERROR(VLOOKUP($B48,'PEDIDO MARZO'!$A$4:$AD$130,7,0),"NO BD")</f>
        <v>3</v>
      </c>
      <c r="L48" s="337">
        <f>IFERROR(VLOOKUP($B48,'INSUMOS MARZO'!$A$2:$S$105,17,0),"")</f>
        <v>3316.9560000000001</v>
      </c>
      <c r="M48" s="207">
        <f t="shared" si="3"/>
        <v>9950.8680000000004</v>
      </c>
      <c r="N48" s="335">
        <f>IFERROR(VLOOKUP($B48,'PEDIDO MARZO'!$A$4:$AD$130,8,0),"NO BD")</f>
        <v>2</v>
      </c>
      <c r="O48" s="337">
        <f>IFERROR(VLOOKUP($B48,'INSUMOS MARZO'!$A$2:$S$105,17,0),"")</f>
        <v>3316.9560000000001</v>
      </c>
      <c r="P48" s="205">
        <f t="shared" si="4"/>
        <v>6633.9120000000003</v>
      </c>
      <c r="Q48" s="335">
        <f>IFERROR(VLOOKUP($B48,'PEDIDO MARZO'!$A$4:$AD$130,9,0),"NO BD")</f>
        <v>0</v>
      </c>
      <c r="R48" s="203"/>
      <c r="S48" s="205">
        <f t="shared" si="5"/>
        <v>0</v>
      </c>
      <c r="T48" s="335">
        <f>IFERROR(VLOOKUP($B48,'PEDIDO MARZO'!$A$4:$AD$130,10,0),"NO BD")</f>
        <v>0</v>
      </c>
      <c r="U48" s="203"/>
      <c r="V48" s="205">
        <f t="shared" si="6"/>
        <v>0</v>
      </c>
      <c r="W48" s="335">
        <f>IFERROR(VLOOKUP($B48,'PEDIDO MARZO'!$A$4:$AD$130,11,0),"NO BD")</f>
        <v>2</v>
      </c>
      <c r="X48" s="337">
        <f>IFERROR(VLOOKUP($B48,'INSUMOS MARZO'!$A$2:$S$105,17,0),"")</f>
        <v>3316.9560000000001</v>
      </c>
      <c r="Y48" s="205">
        <f t="shared" si="7"/>
        <v>6633.9120000000003</v>
      </c>
      <c r="Z48" s="335">
        <f>IFERROR(VLOOKUP($B48,'PEDIDO MARZO'!$A$4:$AD$130,12,0),"NO BD")</f>
        <v>2</v>
      </c>
      <c r="AA48" s="337">
        <f>IFERROR(VLOOKUP($B48,'INSUMOS MARZO'!$A$2:$S$105,17,0),"")</f>
        <v>3316.9560000000001</v>
      </c>
      <c r="AB48" s="205">
        <f t="shared" si="124"/>
        <v>6633.9120000000003</v>
      </c>
      <c r="AC48" s="335">
        <f>IFERROR(VLOOKUP($B48,'PEDIDO MARZO'!$A$4:$AD$130,13,0),"NO BD")</f>
        <v>0</v>
      </c>
      <c r="AD48" s="203"/>
      <c r="AE48" s="203"/>
      <c r="AF48" s="335">
        <f>IFERROR(VLOOKUP($B48,'PEDIDO MARZO'!$A$4:$AD$130,14,0),"NO BD")</f>
        <v>0</v>
      </c>
      <c r="AG48" s="203"/>
      <c r="AH48" s="203"/>
      <c r="AI48" s="335">
        <f>IFERROR(VLOOKUP($B48,'PEDIDO MARZO'!$A$4:$AD$130,15,0),"NO BD")</f>
        <v>2</v>
      </c>
      <c r="AJ48" s="337">
        <f>IFERROR(VLOOKUP($B48,'INSUMOS MARZO'!$A$2:$S$105,17,0),"")</f>
        <v>3316.9560000000001</v>
      </c>
      <c r="AK48" s="205">
        <f t="shared" si="127"/>
        <v>6633.9120000000003</v>
      </c>
      <c r="AL48" s="335">
        <f>IFERROR(VLOOKUP($B48,'PEDIDO MARZO'!$A$4:$AD$130,16,0),"NO BD")</f>
        <v>0</v>
      </c>
      <c r="AM48" s="203"/>
      <c r="AN48" s="203"/>
      <c r="AO48" s="335">
        <f>IFERROR(VLOOKUP($B48,'PEDIDO MARZO'!$A$4:$AD$130,17,0),"NO BD")</f>
        <v>0</v>
      </c>
      <c r="AP48" s="203"/>
      <c r="AQ48" s="203"/>
      <c r="AR48" s="335">
        <f>IFERROR(VLOOKUP($B48,'PEDIDO MARZO'!$A$4:$AD$130,18,0),"NO BD")</f>
        <v>0</v>
      </c>
      <c r="AS48" s="203"/>
      <c r="AT48" s="203"/>
      <c r="AU48" s="335">
        <f>IFERROR(VLOOKUP($B48,'PEDIDO MARZO'!$A$4:$AD$130,19,0),"NO BD")</f>
        <v>0</v>
      </c>
      <c r="AV48" s="203"/>
      <c r="AW48" s="203"/>
      <c r="AX48" s="335">
        <f>IFERROR(VLOOKUP($B48,'PEDIDO MARZO'!$A$4:$AD$130,20,0),"NO BD")</f>
        <v>0</v>
      </c>
      <c r="AY48" s="203"/>
      <c r="AZ48" s="203"/>
      <c r="BA48" s="335">
        <f>IFERROR(VLOOKUP($B48,'PEDIDO MARZO'!$A$4:$AD$130,21,0),"NO BD")</f>
        <v>0</v>
      </c>
      <c r="BB48" s="203"/>
      <c r="BC48" s="203"/>
      <c r="BD48" s="335">
        <f>IFERROR(VLOOKUP($B48,'PEDIDO MARZO'!$A$4:$AD$130,22,0),"NO BD")</f>
        <v>2</v>
      </c>
      <c r="BE48" s="337">
        <f>IFERROR(VLOOKUP($B48,'INSUMOS MARZO'!$A$2:$S$105,17,0),"")</f>
        <v>3316.9560000000001</v>
      </c>
      <c r="BF48" s="205">
        <f t="shared" si="134"/>
        <v>6633.9120000000003</v>
      </c>
      <c r="BG48" s="335">
        <f>IFERROR(VLOOKUP($B48,'PEDIDO MARZO'!$A$4:$AD$130,23,0),"NO BD")</f>
        <v>0</v>
      </c>
      <c r="BH48" s="203"/>
      <c r="BI48" s="203"/>
      <c r="BJ48" s="335">
        <f>IFERROR(VLOOKUP($B48,'PEDIDO MARZO'!$A$4:$AD$130,24,0),"NO BD")</f>
        <v>2</v>
      </c>
      <c r="BK48" s="337">
        <f>IFERROR(VLOOKUP($B48,'INSUMOS MARZO'!$A$2:$S$105,17,0),"")</f>
        <v>3316.9560000000001</v>
      </c>
      <c r="BL48" s="205">
        <f t="shared" si="136"/>
        <v>6633.9120000000003</v>
      </c>
      <c r="BM48" s="335">
        <f>IFERROR(VLOOKUP($B48,'PEDIDO MARZO'!$A$4:$AD$130,25,0),"NO BD")</f>
        <v>0</v>
      </c>
      <c r="BN48" s="203"/>
      <c r="BO48" s="203"/>
      <c r="BP48" s="335">
        <f>IFERROR(VLOOKUP($B48,'PEDIDO MARZO'!$A$4:$AD$130,26,0),"NO BD")</f>
        <v>2</v>
      </c>
      <c r="BQ48" s="337">
        <f>IFERROR(VLOOKUP($B48,'INSUMOS MARZO'!$A$2:$S$105,17,0),"")</f>
        <v>3316.9560000000001</v>
      </c>
      <c r="BR48" s="205">
        <f t="shared" si="141"/>
        <v>6633.9120000000003</v>
      </c>
      <c r="BS48" s="335">
        <f>IFERROR(VLOOKUP($B48,'PEDIDO MARZO'!$A$4:$AD$130,27,0),"NO BD")</f>
        <v>2</v>
      </c>
      <c r="BT48" s="337">
        <f>IFERROR(VLOOKUP($B48,'INSUMOS MARZO'!$A$2:$S$105,17,0),"")</f>
        <v>3316.9560000000001</v>
      </c>
      <c r="BU48" s="205">
        <f t="shared" si="138"/>
        <v>6633.9120000000003</v>
      </c>
      <c r="BV48" s="335">
        <f>IFERROR(VLOOKUP($B48,'PEDIDO MARZO'!$A$4:$AD$130,28,0),"NO BD")</f>
        <v>0</v>
      </c>
      <c r="BW48" s="203"/>
      <c r="BX48" s="203"/>
      <c r="BY48" s="335">
        <f>IFERROR(VLOOKUP($B48,'PEDIDO MARZO'!$A$4:$AD$130,29,0),"NO BD")</f>
        <v>0</v>
      </c>
      <c r="BZ48" s="203"/>
      <c r="CA48" s="203"/>
      <c r="CB48" s="335">
        <f>IFERROR(VLOOKUP($B48,'PEDIDO MARZO'!$A$4:$AD$130,30,0),"NO BD")</f>
        <v>2</v>
      </c>
      <c r="CC48" s="337">
        <f>IFERROR(VLOOKUP($B48,'INSUMOS MARZO'!$A$2:$S$105,17,0),"")</f>
        <v>3316.9560000000001</v>
      </c>
      <c r="CD48" s="205">
        <f t="shared" si="142"/>
        <v>6633.9120000000003</v>
      </c>
      <c r="CE48" s="208">
        <f t="shared" si="1"/>
        <v>21</v>
      </c>
      <c r="CF48" s="203">
        <f t="shared" si="8"/>
        <v>0</v>
      </c>
      <c r="CG48" s="335">
        <v>21</v>
      </c>
      <c r="CH48" s="337">
        <f>IFERROR(VLOOKUP($B48,'INSUMOS MARZO'!$A$2:$S$105,17,0),"")</f>
        <v>3316.9560000000001</v>
      </c>
      <c r="CI48" s="336">
        <f t="shared" si="9"/>
        <v>69656.076000000001</v>
      </c>
      <c r="CJ48" s="335">
        <f>IFERROR(VLOOKUP($B48,'INSUMOS MARZO'!$A$2:$J$105,10,0),"0")</f>
        <v>0</v>
      </c>
      <c r="CK48" s="336">
        <f>IFERROR(VLOOKUP($B48,'INSUMOS MARZO'!$A$2:$S$105,14,0),"")</f>
        <v>14826.982499999998</v>
      </c>
      <c r="CL48" s="338">
        <f t="shared" si="10"/>
        <v>0</v>
      </c>
      <c r="CM48" s="211">
        <f t="shared" si="11"/>
        <v>69656.075999999986</v>
      </c>
      <c r="CN48" s="350">
        <f t="shared" si="12"/>
        <v>6965.6075999999994</v>
      </c>
      <c r="CO48" s="350">
        <f t="shared" si="13"/>
        <v>1323.4654439999999</v>
      </c>
      <c r="CP48" s="350">
        <f t="shared" si="14"/>
        <v>77945.149043999991</v>
      </c>
      <c r="CR48" s="212">
        <f t="shared" si="15"/>
        <v>69656.076000000001</v>
      </c>
      <c r="CS48" s="212" t="b">
        <f t="shared" si="16"/>
        <v>1</v>
      </c>
      <c r="CT48" s="212">
        <f t="shared" si="17"/>
        <v>0</v>
      </c>
    </row>
    <row r="49" spans="1:98" ht="14.1" hidden="1" customHeight="1" x14ac:dyDescent="0.25">
      <c r="A49" s="199">
        <v>44</v>
      </c>
      <c r="B49" s="333">
        <v>95</v>
      </c>
      <c r="C49" s="333" t="s">
        <v>513</v>
      </c>
      <c r="D49" s="334" t="s">
        <v>331</v>
      </c>
      <c r="E49" s="335">
        <f>IFERROR(VLOOKUP($B49,'[5]INSUMOS FEBRERO'!$A$2:$F$105,5,0),"")</f>
        <v>22</v>
      </c>
      <c r="F49" s="335">
        <f>IFERROR(VLOOKUP($B49,'PEDIDO MARZO'!$A$4:$AD$130,5,0),"NO BD")</f>
        <v>0</v>
      </c>
      <c r="G49" s="335">
        <f t="shared" si="2"/>
        <v>-22</v>
      </c>
      <c r="H49" s="335">
        <f>IFERROR(VLOOKUP($B49,'PEDIDO MARZO'!$A$4:$AD$130,6,0),"NO BD")</f>
        <v>0</v>
      </c>
      <c r="I49" s="337">
        <f>IFERROR(VLOOKUP($B49,'INSUMOS MARZO'!$A$2:$S$105,17,0),"")</f>
        <v>11056.52</v>
      </c>
      <c r="J49" s="205">
        <f t="shared" si="0"/>
        <v>0</v>
      </c>
      <c r="K49" s="335">
        <f>IFERROR(VLOOKUP($B49,'PEDIDO MARZO'!$A$4:$AD$130,7,0),"NO BD")</f>
        <v>0</v>
      </c>
      <c r="L49" s="337">
        <f>IFERROR(VLOOKUP($B49,'INSUMOS MARZO'!$A$2:$S$105,17,0),"")</f>
        <v>11056.52</v>
      </c>
      <c r="M49" s="207">
        <f t="shared" si="3"/>
        <v>0</v>
      </c>
      <c r="N49" s="335">
        <f>IFERROR(VLOOKUP($B49,'PEDIDO MARZO'!$A$4:$AD$130,8,0),"NO BD")</f>
        <v>0</v>
      </c>
      <c r="O49" s="203"/>
      <c r="P49" s="205">
        <f t="shared" si="4"/>
        <v>0</v>
      </c>
      <c r="Q49" s="335">
        <f>IFERROR(VLOOKUP($B49,'PEDIDO MARZO'!$A$4:$AD$130,9,0),"NO BD")</f>
        <v>0</v>
      </c>
      <c r="R49" s="203"/>
      <c r="S49" s="205">
        <f t="shared" si="5"/>
        <v>0</v>
      </c>
      <c r="T49" s="335">
        <f>IFERROR(VLOOKUP($B49,'PEDIDO MARZO'!$A$4:$AD$130,10,0),"NO BD")</f>
        <v>0</v>
      </c>
      <c r="U49" s="203"/>
      <c r="V49" s="205">
        <f t="shared" si="6"/>
        <v>0</v>
      </c>
      <c r="W49" s="335">
        <f>IFERROR(VLOOKUP($B49,'PEDIDO MARZO'!$A$4:$AD$130,11,0),"NO BD")</f>
        <v>0</v>
      </c>
      <c r="X49" s="203"/>
      <c r="Y49" s="205">
        <f t="shared" si="7"/>
        <v>0</v>
      </c>
      <c r="Z49" s="335">
        <f>IFERROR(VLOOKUP($B49,'PEDIDO MARZO'!$A$4:$AD$130,12,0),"NO BD")</f>
        <v>0</v>
      </c>
      <c r="AA49" s="203"/>
      <c r="AB49" s="203"/>
      <c r="AC49" s="335">
        <f>IFERROR(VLOOKUP($B49,'PEDIDO MARZO'!$A$4:$AD$130,13,0),"NO BD")</f>
        <v>0</v>
      </c>
      <c r="AD49" s="203"/>
      <c r="AE49" s="203"/>
      <c r="AF49" s="335">
        <f>IFERROR(VLOOKUP($B49,'PEDIDO MARZO'!$A$4:$AD$130,14,0),"NO BD")</f>
        <v>0</v>
      </c>
      <c r="AG49" s="203"/>
      <c r="AH49" s="203"/>
      <c r="AI49" s="335">
        <f>IFERROR(VLOOKUP($B49,'PEDIDO MARZO'!$A$4:$AD$130,15,0),"NO BD")</f>
        <v>0</v>
      </c>
      <c r="AJ49" s="203"/>
      <c r="AK49" s="203"/>
      <c r="AL49" s="335">
        <f>IFERROR(VLOOKUP($B49,'PEDIDO MARZO'!$A$4:$AD$130,16,0),"NO BD")</f>
        <v>0</v>
      </c>
      <c r="AM49" s="203"/>
      <c r="AN49" s="203"/>
      <c r="AO49" s="335">
        <f>IFERROR(VLOOKUP($B49,'PEDIDO MARZO'!$A$4:$AD$130,17,0),"NO BD")</f>
        <v>0</v>
      </c>
      <c r="AP49" s="203"/>
      <c r="AQ49" s="203"/>
      <c r="AR49" s="335">
        <f>IFERROR(VLOOKUP($B49,'PEDIDO MARZO'!$A$4:$AD$130,18,0),"NO BD")</f>
        <v>0</v>
      </c>
      <c r="AS49" s="203"/>
      <c r="AT49" s="203"/>
      <c r="AU49" s="335">
        <f>IFERROR(VLOOKUP($B49,'PEDIDO MARZO'!$A$4:$AD$130,19,0),"NO BD")</f>
        <v>0</v>
      </c>
      <c r="AV49" s="203"/>
      <c r="AW49" s="203"/>
      <c r="AX49" s="335">
        <f>IFERROR(VLOOKUP($B49,'PEDIDO MARZO'!$A$4:$AD$130,20,0),"NO BD")</f>
        <v>0</v>
      </c>
      <c r="AY49" s="203"/>
      <c r="AZ49" s="203"/>
      <c r="BA49" s="335">
        <f>IFERROR(VLOOKUP($B49,'PEDIDO MARZO'!$A$4:$AD$130,21,0),"NO BD")</f>
        <v>0</v>
      </c>
      <c r="BB49" s="203"/>
      <c r="BC49" s="203"/>
      <c r="BD49" s="335">
        <f>IFERROR(VLOOKUP($B49,'PEDIDO MARZO'!$A$4:$AD$130,22,0),"NO BD")</f>
        <v>0</v>
      </c>
      <c r="BE49" s="203"/>
      <c r="BF49" s="203"/>
      <c r="BG49" s="335">
        <f>IFERROR(VLOOKUP($B49,'PEDIDO MARZO'!$A$4:$AD$130,23,0),"NO BD")</f>
        <v>0</v>
      </c>
      <c r="BH49" s="203"/>
      <c r="BI49" s="203"/>
      <c r="BJ49" s="335">
        <f>IFERROR(VLOOKUP($B49,'PEDIDO MARZO'!$A$4:$AD$130,24,0),"NO BD")</f>
        <v>0</v>
      </c>
      <c r="BK49" s="203"/>
      <c r="BL49" s="203"/>
      <c r="BM49" s="335">
        <f>IFERROR(VLOOKUP($B49,'PEDIDO MARZO'!$A$4:$AD$130,25,0),"NO BD")</f>
        <v>0</v>
      </c>
      <c r="BN49" s="203"/>
      <c r="BO49" s="203"/>
      <c r="BP49" s="335">
        <f>IFERROR(VLOOKUP($B49,'PEDIDO MARZO'!$A$4:$AD$130,26,0),"NO BD")</f>
        <v>0</v>
      </c>
      <c r="BQ49" s="203"/>
      <c r="BR49" s="203"/>
      <c r="BS49" s="335">
        <f>IFERROR(VLOOKUP($B49,'PEDIDO MARZO'!$A$4:$AD$130,27,0),"NO BD")</f>
        <v>0</v>
      </c>
      <c r="BT49" s="203"/>
      <c r="BU49" s="203"/>
      <c r="BV49" s="335">
        <f>IFERROR(VLOOKUP($B49,'PEDIDO MARZO'!$A$4:$AD$130,28,0),"NO BD")</f>
        <v>0</v>
      </c>
      <c r="BW49" s="203"/>
      <c r="BX49" s="203"/>
      <c r="BY49" s="335">
        <f>IFERROR(VLOOKUP($B49,'PEDIDO MARZO'!$A$4:$AD$130,29,0),"NO BD")</f>
        <v>0</v>
      </c>
      <c r="BZ49" s="203"/>
      <c r="CA49" s="203"/>
      <c r="CB49" s="335">
        <f>IFERROR(VLOOKUP($B49,'PEDIDO MARZO'!$A$4:$AD$130,30,0),"NO BD")</f>
        <v>0</v>
      </c>
      <c r="CC49" s="203"/>
      <c r="CD49" s="203"/>
      <c r="CE49" s="208">
        <f t="shared" si="1"/>
        <v>0</v>
      </c>
      <c r="CF49" s="203">
        <f t="shared" si="8"/>
        <v>0</v>
      </c>
      <c r="CG49" s="335">
        <v>0</v>
      </c>
      <c r="CH49" s="337">
        <f>IFERROR(VLOOKUP($B49,'INSUMOS MARZO'!$A$2:$S$105,17,0),"")</f>
        <v>11056.52</v>
      </c>
      <c r="CI49" s="336">
        <f t="shared" si="9"/>
        <v>0</v>
      </c>
      <c r="CJ49" s="335">
        <f>IFERROR(VLOOKUP($B49,'INSUMOS MARZO'!$A$2:$J$105,10,0),"0")</f>
        <v>0</v>
      </c>
      <c r="CK49" s="336">
        <f>IFERROR(VLOOKUP($B49,'INSUMOS MARZO'!$A$2:$S$105,14,0),"")</f>
        <v>25075.808999999997</v>
      </c>
      <c r="CL49" s="338">
        <f t="shared" si="10"/>
        <v>0</v>
      </c>
      <c r="CM49" s="211">
        <f t="shared" si="11"/>
        <v>0</v>
      </c>
      <c r="CN49" s="350">
        <f t="shared" si="12"/>
        <v>0</v>
      </c>
      <c r="CO49" s="350">
        <f t="shared" si="13"/>
        <v>0</v>
      </c>
      <c r="CP49" s="350">
        <f t="shared" si="14"/>
        <v>0</v>
      </c>
      <c r="CR49" s="212">
        <f t="shared" si="15"/>
        <v>0</v>
      </c>
      <c r="CS49" s="212" t="b">
        <f t="shared" si="16"/>
        <v>1</v>
      </c>
      <c r="CT49" s="212">
        <f t="shared" si="17"/>
        <v>0</v>
      </c>
    </row>
    <row r="50" spans="1:98" ht="14.1" hidden="1" customHeight="1" x14ac:dyDescent="0.25">
      <c r="A50" s="199">
        <v>45</v>
      </c>
      <c r="B50" s="333">
        <v>98</v>
      </c>
      <c r="C50" s="333" t="s">
        <v>520</v>
      </c>
      <c r="D50" s="334" t="s">
        <v>332</v>
      </c>
      <c r="E50" s="335">
        <f>IFERROR(VLOOKUP($B50,'[5]INSUMOS FEBRERO'!$A$2:$F$105,5,0),"")</f>
        <v>25</v>
      </c>
      <c r="F50" s="335">
        <f>IFERROR(VLOOKUP($B50,'PEDIDO MARZO'!$A$4:$AD$130,5,0),"NO BD")</f>
        <v>133</v>
      </c>
      <c r="G50" s="335">
        <f t="shared" si="2"/>
        <v>108</v>
      </c>
      <c r="H50" s="408">
        <f>IFERROR(VLOOKUP($B50,'PEDIDO MARZO'!$A$4:$AD$130,6,0),"NO BD")</f>
        <v>15</v>
      </c>
      <c r="I50" s="337">
        <f>IFERROR(VLOOKUP($B50,'INSUMOS MARZO'!$A$2:$S$105,17,0),"")</f>
        <v>6633.9120000000003</v>
      </c>
      <c r="J50" s="205">
        <f t="shared" si="0"/>
        <v>99508.680000000008</v>
      </c>
      <c r="K50" s="335">
        <f>IFERROR(VLOOKUP($B50,'PEDIDO MARZO'!$A$4:$AD$130,7,0),"NO BD")</f>
        <v>5</v>
      </c>
      <c r="L50" s="336">
        <f>IFERROR(VLOOKUP($B50,'INSUMOS MARZO'!$A$2:$S$105,14,0),"")</f>
        <v>9503.4573</v>
      </c>
      <c r="M50" s="207">
        <f t="shared" si="3"/>
        <v>47517.286500000002</v>
      </c>
      <c r="N50" s="335">
        <f>IFERROR(VLOOKUP($B50,'PEDIDO MARZO'!$A$4:$AD$130,8,0),"NO BD")</f>
        <v>3</v>
      </c>
      <c r="O50" s="336">
        <f>IFERROR(VLOOKUP($B50,'INSUMOS MARZO'!$A$2:$S$105,14,0),"")</f>
        <v>9503.4573</v>
      </c>
      <c r="P50" s="205">
        <f t="shared" si="4"/>
        <v>28510.371899999998</v>
      </c>
      <c r="Q50" s="335">
        <f>IFERROR(VLOOKUP($B50,'PEDIDO MARZO'!$A$4:$AD$130,9,0),"NO BD")</f>
        <v>0</v>
      </c>
      <c r="R50" s="336">
        <f>IFERROR(VLOOKUP($B50,'INSUMOS MARZO'!$A$2:$S$105,14,0),"")</f>
        <v>9503.4573</v>
      </c>
      <c r="S50" s="205">
        <f t="shared" si="5"/>
        <v>0</v>
      </c>
      <c r="T50" s="335">
        <f>IFERROR(VLOOKUP($B50,'PEDIDO MARZO'!$A$4:$AD$130,10,0),"NO BD")</f>
        <v>8</v>
      </c>
      <c r="U50" s="336">
        <f>IFERROR(VLOOKUP($B50,'INSUMOS MARZO'!$A$2:$S$105,14,0),"")</f>
        <v>9503.4573</v>
      </c>
      <c r="V50" s="205">
        <f t="shared" si="6"/>
        <v>76027.6584</v>
      </c>
      <c r="W50" s="408">
        <f>IFERROR(VLOOKUP($B50,'PEDIDO MARZO'!$A$4:$AD$130,11,0),"NO BD")</f>
        <v>15</v>
      </c>
      <c r="X50" s="337">
        <f>IFERROR(VLOOKUP($B50,'INSUMOS MARZO'!$A$2:$S$105,17,0),"")</f>
        <v>6633.9120000000003</v>
      </c>
      <c r="Y50" s="205">
        <f t="shared" si="7"/>
        <v>99508.680000000008</v>
      </c>
      <c r="Z50" s="335">
        <f>IFERROR(VLOOKUP($B50,'PEDIDO MARZO'!$A$4:$AD$130,12,0),"NO BD")</f>
        <v>10</v>
      </c>
      <c r="AA50" s="336">
        <f>IFERROR(VLOOKUP($B50,'INSUMOS MARZO'!$A$2:$S$105,14,0),"")</f>
        <v>9503.4573</v>
      </c>
      <c r="AB50" s="205">
        <f t="shared" ref="AB50" si="143">Z50*AA50</f>
        <v>95034.573000000004</v>
      </c>
      <c r="AC50" s="335">
        <f>IFERROR(VLOOKUP($B50,'PEDIDO MARZO'!$A$4:$AD$130,13,0),"NO BD")</f>
        <v>5</v>
      </c>
      <c r="AD50" s="336">
        <f>IFERROR(VLOOKUP($B50,'INSUMOS MARZO'!$A$2:$S$105,14,0),"")</f>
        <v>9503.4573</v>
      </c>
      <c r="AE50" s="205">
        <f t="shared" ref="AE50" si="144">AC50*AD50</f>
        <v>47517.286500000002</v>
      </c>
      <c r="AF50" s="335">
        <f>IFERROR(VLOOKUP($B50,'PEDIDO MARZO'!$A$4:$AD$130,14,0),"NO BD")</f>
        <v>0</v>
      </c>
      <c r="AG50" s="336">
        <f>IFERROR(VLOOKUP($B50,'INSUMOS MARZO'!$A$2:$S$105,14,0),"")</f>
        <v>9503.4573</v>
      </c>
      <c r="AH50" s="205">
        <f t="shared" ref="AH50" si="145">AF50*AG50</f>
        <v>0</v>
      </c>
      <c r="AI50" s="335">
        <f>IFERROR(VLOOKUP($B50,'PEDIDO MARZO'!$A$4:$AD$130,15,0),"NO BD")</f>
        <v>20</v>
      </c>
      <c r="AJ50" s="336">
        <f>IFERROR(VLOOKUP($B50,'INSUMOS MARZO'!$A$2:$S$105,14,0),"")</f>
        <v>9503.4573</v>
      </c>
      <c r="AK50" s="205">
        <f t="shared" ref="AK50" si="146">AI50*AJ50</f>
        <v>190069.14600000001</v>
      </c>
      <c r="AL50" s="335">
        <f>IFERROR(VLOOKUP($B50,'PEDIDO MARZO'!$A$4:$AD$130,16,0),"NO BD")</f>
        <v>5</v>
      </c>
      <c r="AM50" s="336">
        <f>IFERROR(VLOOKUP($B50,'INSUMOS MARZO'!$A$2:$S$105,14,0),"")</f>
        <v>9503.4573</v>
      </c>
      <c r="AN50" s="205">
        <f t="shared" ref="AN50" si="147">AL50*AM50</f>
        <v>47517.286500000002</v>
      </c>
      <c r="AO50" s="335">
        <f>IFERROR(VLOOKUP($B50,'PEDIDO MARZO'!$A$4:$AD$130,17,0),"NO BD")</f>
        <v>3</v>
      </c>
      <c r="AP50" s="336">
        <f>IFERROR(VLOOKUP($B50,'INSUMOS MARZO'!$A$2:$S$105,14,0),"")</f>
        <v>9503.4573</v>
      </c>
      <c r="AQ50" s="205">
        <f t="shared" ref="AQ50" si="148">AO50*AP50</f>
        <v>28510.371899999998</v>
      </c>
      <c r="AR50" s="335">
        <f>IFERROR(VLOOKUP($B50,'PEDIDO MARZO'!$A$4:$AD$130,18,0),"NO BD")</f>
        <v>3</v>
      </c>
      <c r="AS50" s="336">
        <f>IFERROR(VLOOKUP($B50,'INSUMOS MARZO'!$A$2:$S$105,14,0),"")</f>
        <v>9503.4573</v>
      </c>
      <c r="AT50" s="205">
        <f t="shared" ref="AT50" si="149">AR50*AS50</f>
        <v>28510.371899999998</v>
      </c>
      <c r="AU50" s="335">
        <f>IFERROR(VLOOKUP($B50,'PEDIDO MARZO'!$A$4:$AD$130,19,0),"NO BD")</f>
        <v>3</v>
      </c>
      <c r="AV50" s="336">
        <f>IFERROR(VLOOKUP($B50,'INSUMOS MARZO'!$A$2:$S$105,14,0),"")</f>
        <v>9503.4573</v>
      </c>
      <c r="AW50" s="205">
        <f t="shared" ref="AW50" si="150">AU50*AV50</f>
        <v>28510.371899999998</v>
      </c>
      <c r="AX50" s="335">
        <f>IFERROR(VLOOKUP($B50,'PEDIDO MARZO'!$A$4:$AD$130,20,0),"NO BD")</f>
        <v>4</v>
      </c>
      <c r="AY50" s="336">
        <f>IFERROR(VLOOKUP($B50,'INSUMOS MARZO'!$A$2:$S$105,14,0),"")</f>
        <v>9503.4573</v>
      </c>
      <c r="AZ50" s="205">
        <f t="shared" ref="AZ50" si="151">AX50*AY50</f>
        <v>38013.8292</v>
      </c>
      <c r="BA50" s="335">
        <f>IFERROR(VLOOKUP($B50,'PEDIDO MARZO'!$A$4:$AD$130,21,0),"NO BD")</f>
        <v>0</v>
      </c>
      <c r="BB50" s="336">
        <f>IFERROR(VLOOKUP($B50,'INSUMOS MARZO'!$A$2:$S$105,14,0),"")</f>
        <v>9503.4573</v>
      </c>
      <c r="BC50" s="205">
        <f t="shared" ref="BC50" si="152">BA50*BB50</f>
        <v>0</v>
      </c>
      <c r="BD50" s="335">
        <f>IFERROR(VLOOKUP($B50,'PEDIDO MARZO'!$A$4:$AD$130,22,0),"NO BD")</f>
        <v>5</v>
      </c>
      <c r="BE50" s="336">
        <f>IFERROR(VLOOKUP($B50,'INSUMOS MARZO'!$A$2:$S$105,14,0),"")</f>
        <v>9503.4573</v>
      </c>
      <c r="BF50" s="205">
        <f t="shared" ref="BF50" si="153">BD50*BE50</f>
        <v>47517.286500000002</v>
      </c>
      <c r="BG50" s="335">
        <f>IFERROR(VLOOKUP($B50,'PEDIDO MARZO'!$A$4:$AD$130,23,0),"NO BD")</f>
        <v>0</v>
      </c>
      <c r="BH50" s="336">
        <f>IFERROR(VLOOKUP($B50,'INSUMOS MARZO'!$A$2:$S$105,14,0),"")</f>
        <v>9503.4573</v>
      </c>
      <c r="BI50" s="205">
        <f t="shared" ref="BI50" si="154">BG50*BH50</f>
        <v>0</v>
      </c>
      <c r="BJ50" s="335">
        <f>IFERROR(VLOOKUP($B50,'PEDIDO MARZO'!$A$4:$AD$130,24,0),"NO BD")</f>
        <v>5</v>
      </c>
      <c r="BK50" s="336">
        <f>IFERROR(VLOOKUP($B50,'INSUMOS MARZO'!$A$2:$S$105,14,0),"")</f>
        <v>9503.4573</v>
      </c>
      <c r="BL50" s="205">
        <f t="shared" ref="BL50" si="155">BJ50*BK50</f>
        <v>47517.286500000002</v>
      </c>
      <c r="BM50" s="335">
        <f>IFERROR(VLOOKUP($B50,'PEDIDO MARZO'!$A$4:$AD$130,25,0),"NO BD")</f>
        <v>3</v>
      </c>
      <c r="BN50" s="336">
        <f>IFERROR(VLOOKUP($B50,'INSUMOS MARZO'!$A$2:$S$105,14,0),"")</f>
        <v>9503.4573</v>
      </c>
      <c r="BO50" s="205">
        <f t="shared" ref="BO50" si="156">BM50*BN50</f>
        <v>28510.371899999998</v>
      </c>
      <c r="BP50" s="335">
        <f>IFERROR(VLOOKUP($B50,'PEDIDO MARZO'!$A$4:$AD$130,26,0),"NO BD")</f>
        <v>5</v>
      </c>
      <c r="BQ50" s="336">
        <f>IFERROR(VLOOKUP($B50,'INSUMOS MARZO'!$A$2:$S$105,14,0),"")</f>
        <v>9503.4573</v>
      </c>
      <c r="BR50" s="205">
        <f t="shared" ref="BR50" si="157">BP50*BQ50</f>
        <v>47517.286500000002</v>
      </c>
      <c r="BS50" s="335">
        <f>IFERROR(VLOOKUP($B50,'PEDIDO MARZO'!$A$4:$AD$130,27,0),"NO BD")</f>
        <v>5</v>
      </c>
      <c r="BT50" s="336">
        <f>IFERROR(VLOOKUP($B50,'INSUMOS MARZO'!$A$2:$S$105,14,0),"")</f>
        <v>9503.4573</v>
      </c>
      <c r="BU50" s="205">
        <f t="shared" ref="BU50" si="158">BS50*BT50</f>
        <v>47517.286500000002</v>
      </c>
      <c r="BV50" s="335">
        <f>IFERROR(VLOOKUP($B50,'PEDIDO MARZO'!$A$4:$AD$130,28,0),"NO BD")</f>
        <v>0</v>
      </c>
      <c r="BW50" s="336">
        <f>IFERROR(VLOOKUP($B50,'INSUMOS MARZO'!$A$2:$S$105,14,0),"")</f>
        <v>9503.4573</v>
      </c>
      <c r="BX50" s="205">
        <f t="shared" ref="BX50" si="159">BV50*BW50</f>
        <v>0</v>
      </c>
      <c r="BY50" s="335">
        <f>IFERROR(VLOOKUP($B50,'PEDIDO MARZO'!$A$4:$AD$130,29,0),"NO BD")</f>
        <v>3</v>
      </c>
      <c r="BZ50" s="336">
        <f>IFERROR(VLOOKUP($B50,'INSUMOS MARZO'!$A$2:$S$105,14,0),"")</f>
        <v>9503.4573</v>
      </c>
      <c r="CA50" s="205">
        <f t="shared" ref="CA50" si="160">BY50*BZ50</f>
        <v>28510.371899999998</v>
      </c>
      <c r="CB50" s="335">
        <f>IFERROR(VLOOKUP($B50,'PEDIDO MARZO'!$A$4:$AD$130,30,0),"NO BD")</f>
        <v>8</v>
      </c>
      <c r="CC50" s="336">
        <f>IFERROR(VLOOKUP($B50,'INSUMOS MARZO'!$A$2:$S$105,14,0),"")</f>
        <v>9503.4573</v>
      </c>
      <c r="CD50" s="205">
        <f t="shared" ref="CD50" si="161">CB50*CC50</f>
        <v>76027.6584</v>
      </c>
      <c r="CE50" s="208">
        <f t="shared" si="1"/>
        <v>133</v>
      </c>
      <c r="CF50" s="203">
        <f t="shared" si="8"/>
        <v>0</v>
      </c>
      <c r="CG50" s="335">
        <v>30</v>
      </c>
      <c r="CH50" s="337">
        <f>IFERROR(VLOOKUP($B50,'INSUMOS MARZO'!$A$2:$S$105,17,0),"")</f>
        <v>6633.9120000000003</v>
      </c>
      <c r="CI50" s="336">
        <f t="shared" si="9"/>
        <v>199017.36000000002</v>
      </c>
      <c r="CJ50" s="335">
        <v>103</v>
      </c>
      <c r="CK50" s="336">
        <f>IFERROR(VLOOKUP($B50,'INSUMOS MARZO'!$A$2:$S$105,14,0),"")</f>
        <v>9503.4573</v>
      </c>
      <c r="CL50" s="338">
        <f t="shared" si="10"/>
        <v>978856.10190000001</v>
      </c>
      <c r="CM50" s="211">
        <f t="shared" si="11"/>
        <v>1177873.4619</v>
      </c>
      <c r="CN50" s="350">
        <f t="shared" si="12"/>
        <v>117787.34619000001</v>
      </c>
      <c r="CO50" s="350">
        <f t="shared" si="13"/>
        <v>22379.595776100003</v>
      </c>
      <c r="CP50" s="350">
        <f t="shared" si="14"/>
        <v>1318040.4038660999</v>
      </c>
      <c r="CQ50" s="190">
        <f>+CG50+CJ50-CE50</f>
        <v>0</v>
      </c>
      <c r="CR50" s="212">
        <f t="shared" si="15"/>
        <v>1177873.4619</v>
      </c>
      <c r="CS50" s="212" t="b">
        <f t="shared" si="16"/>
        <v>1</v>
      </c>
      <c r="CT50" s="212">
        <f t="shared" si="17"/>
        <v>0</v>
      </c>
    </row>
    <row r="51" spans="1:98" ht="14.1" hidden="1" customHeight="1" x14ac:dyDescent="0.25">
      <c r="A51" s="199">
        <v>46</v>
      </c>
      <c r="B51" s="333">
        <v>100</v>
      </c>
      <c r="C51" s="333" t="s">
        <v>522</v>
      </c>
      <c r="D51" s="334" t="s">
        <v>333</v>
      </c>
      <c r="E51" s="335">
        <f>IFERROR(VLOOKUP($B51,'[5]INSUMOS FEBRERO'!$A$2:$F$105,5,0),"")</f>
        <v>59</v>
      </c>
      <c r="F51" s="335">
        <f>IFERROR(VLOOKUP($B51,'PEDIDO MARZO'!$A$4:$AD$130,5,0),"NO BD")</f>
        <v>0</v>
      </c>
      <c r="G51" s="335">
        <f t="shared" si="2"/>
        <v>-59</v>
      </c>
      <c r="H51" s="335">
        <f>IFERROR(VLOOKUP($B51,'PEDIDO MARZO'!$A$4:$AD$130,6,0),"NO BD")</f>
        <v>0</v>
      </c>
      <c r="I51" s="337">
        <f>IFERROR(VLOOKUP($B51,'INSUMOS MARZO'!$A$2:$S$105,17,0),"")</f>
        <v>4364.8029999999999</v>
      </c>
      <c r="J51" s="205">
        <f t="shared" si="0"/>
        <v>0</v>
      </c>
      <c r="K51" s="335">
        <f>IFERROR(VLOOKUP($B51,'PEDIDO MARZO'!$A$4:$AD$130,7,0),"NO BD")</f>
        <v>0</v>
      </c>
      <c r="L51" s="337">
        <f>IFERROR(VLOOKUP($B51,'INSUMOS MARZO'!$A$2:$S$105,17,0),"")</f>
        <v>4364.8029999999999</v>
      </c>
      <c r="M51" s="207">
        <f t="shared" si="3"/>
        <v>0</v>
      </c>
      <c r="N51" s="335">
        <f>IFERROR(VLOOKUP($B51,'PEDIDO MARZO'!$A$4:$AD$130,8,0),"NO BD")</f>
        <v>0</v>
      </c>
      <c r="O51" s="337">
        <f>IFERROR(VLOOKUP($B51,'INSUMOS MARZO'!$A$2:$S$105,17,0),"")</f>
        <v>4364.8029999999999</v>
      </c>
      <c r="P51" s="205">
        <f t="shared" si="4"/>
        <v>0</v>
      </c>
      <c r="Q51" s="335">
        <f>IFERROR(VLOOKUP($B51,'PEDIDO MARZO'!$A$4:$AD$130,9,0),"NO BD")</f>
        <v>0</v>
      </c>
      <c r="R51" s="203"/>
      <c r="S51" s="205">
        <f t="shared" si="5"/>
        <v>0</v>
      </c>
      <c r="T51" s="335">
        <f>IFERROR(VLOOKUP($B51,'PEDIDO MARZO'!$A$4:$AD$130,10,0),"NO BD")</f>
        <v>0</v>
      </c>
      <c r="U51" s="203"/>
      <c r="V51" s="205">
        <f t="shared" si="6"/>
        <v>0</v>
      </c>
      <c r="W51" s="335">
        <f>IFERROR(VLOOKUP($B51,'PEDIDO MARZO'!$A$4:$AD$130,11,0),"NO BD")</f>
        <v>0</v>
      </c>
      <c r="X51" s="203"/>
      <c r="Y51" s="205">
        <f t="shared" si="7"/>
        <v>0</v>
      </c>
      <c r="Z51" s="335">
        <f>IFERROR(VLOOKUP($B51,'PEDIDO MARZO'!$A$4:$AD$130,12,0),"NO BD")</f>
        <v>0</v>
      </c>
      <c r="AA51" s="203"/>
      <c r="AB51" s="203"/>
      <c r="AC51" s="335">
        <f>IFERROR(VLOOKUP($B51,'PEDIDO MARZO'!$A$4:$AD$130,13,0),"NO BD")</f>
        <v>0</v>
      </c>
      <c r="AD51" s="203"/>
      <c r="AE51" s="203"/>
      <c r="AF51" s="335">
        <f>IFERROR(VLOOKUP($B51,'PEDIDO MARZO'!$A$4:$AD$130,14,0),"NO BD")</f>
        <v>0</v>
      </c>
      <c r="AG51" s="203"/>
      <c r="AH51" s="203"/>
      <c r="AI51" s="335">
        <f>IFERROR(VLOOKUP($B51,'PEDIDO MARZO'!$A$4:$AD$130,15,0),"NO BD")</f>
        <v>0</v>
      </c>
      <c r="AJ51" s="203"/>
      <c r="AK51" s="203"/>
      <c r="AL51" s="335">
        <f>IFERROR(VLOOKUP($B51,'PEDIDO MARZO'!$A$4:$AD$130,16,0),"NO BD")</f>
        <v>0</v>
      </c>
      <c r="AM51" s="203"/>
      <c r="AN51" s="203"/>
      <c r="AO51" s="335">
        <f>IFERROR(VLOOKUP($B51,'PEDIDO MARZO'!$A$4:$AD$130,17,0),"NO BD")</f>
        <v>0</v>
      </c>
      <c r="AP51" s="203"/>
      <c r="AQ51" s="203"/>
      <c r="AR51" s="335">
        <f>IFERROR(VLOOKUP($B51,'PEDIDO MARZO'!$A$4:$AD$130,18,0),"NO BD")</f>
        <v>0</v>
      </c>
      <c r="AS51" s="203"/>
      <c r="AT51" s="203"/>
      <c r="AU51" s="335">
        <f>IFERROR(VLOOKUP($B51,'PEDIDO MARZO'!$A$4:$AD$130,19,0),"NO BD")</f>
        <v>0</v>
      </c>
      <c r="AV51" s="203"/>
      <c r="AW51" s="203"/>
      <c r="AX51" s="335">
        <f>IFERROR(VLOOKUP($B51,'PEDIDO MARZO'!$A$4:$AD$130,20,0),"NO BD")</f>
        <v>0</v>
      </c>
      <c r="AY51" s="203"/>
      <c r="AZ51" s="203"/>
      <c r="BA51" s="335">
        <f>IFERROR(VLOOKUP($B51,'PEDIDO MARZO'!$A$4:$AD$130,21,0),"NO BD")</f>
        <v>0</v>
      </c>
      <c r="BB51" s="203"/>
      <c r="BC51" s="203"/>
      <c r="BD51" s="335">
        <f>IFERROR(VLOOKUP($B51,'PEDIDO MARZO'!$A$4:$AD$130,22,0),"NO BD")</f>
        <v>0</v>
      </c>
      <c r="BE51" s="203"/>
      <c r="BF51" s="203"/>
      <c r="BG51" s="335">
        <f>IFERROR(VLOOKUP($B51,'PEDIDO MARZO'!$A$4:$AD$130,23,0),"NO BD")</f>
        <v>0</v>
      </c>
      <c r="BH51" s="203"/>
      <c r="BI51" s="203"/>
      <c r="BJ51" s="335">
        <f>IFERROR(VLOOKUP($B51,'PEDIDO MARZO'!$A$4:$AD$130,24,0),"NO BD")</f>
        <v>0</v>
      </c>
      <c r="BK51" s="203"/>
      <c r="BL51" s="203"/>
      <c r="BM51" s="335">
        <f>IFERROR(VLOOKUP($B51,'PEDIDO MARZO'!$A$4:$AD$130,25,0),"NO BD")</f>
        <v>0</v>
      </c>
      <c r="BN51" s="203"/>
      <c r="BO51" s="203"/>
      <c r="BP51" s="335">
        <f>IFERROR(VLOOKUP($B51,'PEDIDO MARZO'!$A$4:$AD$130,26,0),"NO BD")</f>
        <v>0</v>
      </c>
      <c r="BQ51" s="203"/>
      <c r="BR51" s="203"/>
      <c r="BS51" s="335">
        <f>IFERROR(VLOOKUP($B51,'PEDIDO MARZO'!$A$4:$AD$130,27,0),"NO BD")</f>
        <v>0</v>
      </c>
      <c r="BT51" s="203"/>
      <c r="BU51" s="203"/>
      <c r="BV51" s="335">
        <f>IFERROR(VLOOKUP($B51,'PEDIDO MARZO'!$A$4:$AD$130,28,0),"NO BD")</f>
        <v>0</v>
      </c>
      <c r="BW51" s="203"/>
      <c r="BX51" s="203"/>
      <c r="BY51" s="335">
        <f>IFERROR(VLOOKUP($B51,'PEDIDO MARZO'!$A$4:$AD$130,29,0),"NO BD")</f>
        <v>0</v>
      </c>
      <c r="BZ51" s="203"/>
      <c r="CA51" s="203"/>
      <c r="CB51" s="335">
        <f>IFERROR(VLOOKUP($B51,'PEDIDO MARZO'!$A$4:$AD$130,30,0),"NO BD")</f>
        <v>0</v>
      </c>
      <c r="CC51" s="203"/>
      <c r="CD51" s="203"/>
      <c r="CE51" s="208">
        <f t="shared" si="1"/>
        <v>0</v>
      </c>
      <c r="CF51" s="203">
        <f t="shared" si="8"/>
        <v>0</v>
      </c>
      <c r="CG51" s="335">
        <v>0</v>
      </c>
      <c r="CH51" s="337">
        <f>IFERROR(VLOOKUP($B51,'INSUMOS MARZO'!$A$2:$S$105,17,0),"")</f>
        <v>4364.8029999999999</v>
      </c>
      <c r="CI51" s="336">
        <f t="shared" si="9"/>
        <v>0</v>
      </c>
      <c r="CJ51" s="335">
        <f>IFERROR(VLOOKUP($B51,'INSUMOS MARZO'!$A$2:$J$105,10,0),"0")</f>
        <v>0</v>
      </c>
      <c r="CK51" s="336">
        <f>IFERROR(VLOOKUP($B51,'INSUMOS MARZO'!$A$2:$S$105,14,0),"")</f>
        <v>8408.1051000000007</v>
      </c>
      <c r="CL51" s="338">
        <f t="shared" si="10"/>
        <v>0</v>
      </c>
      <c r="CM51" s="211">
        <f t="shared" si="11"/>
        <v>0</v>
      </c>
      <c r="CN51" s="350">
        <f t="shared" si="12"/>
        <v>0</v>
      </c>
      <c r="CO51" s="350">
        <f t="shared" si="13"/>
        <v>0</v>
      </c>
      <c r="CP51" s="350">
        <f t="shared" si="14"/>
        <v>0</v>
      </c>
      <c r="CR51" s="212">
        <f t="shared" si="15"/>
        <v>0</v>
      </c>
      <c r="CS51" s="212" t="b">
        <f t="shared" si="16"/>
        <v>1</v>
      </c>
      <c r="CT51" s="212">
        <f t="shared" si="17"/>
        <v>0</v>
      </c>
    </row>
    <row r="52" spans="1:98" ht="14.1" hidden="1" customHeight="1" x14ac:dyDescent="0.25">
      <c r="A52" s="199">
        <v>47</v>
      </c>
      <c r="B52" s="333">
        <v>102</v>
      </c>
      <c r="C52" s="333" t="s">
        <v>513</v>
      </c>
      <c r="D52" s="334" t="s">
        <v>334</v>
      </c>
      <c r="E52" s="335">
        <f>IFERROR(VLOOKUP($B52,'[5]INSUMOS FEBRERO'!$A$2:$F$105,5,0),"")</f>
        <v>25</v>
      </c>
      <c r="F52" s="335">
        <f>IFERROR(VLOOKUP($B52,'PEDIDO MARZO'!$A$4:$AD$130,5,0),"NO BD")</f>
        <v>0</v>
      </c>
      <c r="G52" s="335">
        <f t="shared" si="2"/>
        <v>-25</v>
      </c>
      <c r="H52" s="335">
        <f>IFERROR(VLOOKUP($B52,'PEDIDO MARZO'!$A$4:$AD$130,6,0),"NO BD")</f>
        <v>0</v>
      </c>
      <c r="I52" s="337">
        <f>IFERROR(VLOOKUP($B52,'INSUMOS MARZO'!$A$2:$S$105,17,0),"")</f>
        <v>3811.9770000000003</v>
      </c>
      <c r="J52" s="205">
        <f t="shared" si="0"/>
        <v>0</v>
      </c>
      <c r="K52" s="335">
        <f>IFERROR(VLOOKUP($B52,'PEDIDO MARZO'!$A$4:$AD$130,7,0),"NO BD")</f>
        <v>0</v>
      </c>
      <c r="L52" s="337">
        <f>IFERROR(VLOOKUP($B52,'INSUMOS MARZO'!$A$2:$S$105,17,0),"")</f>
        <v>3811.9770000000003</v>
      </c>
      <c r="M52" s="207">
        <f t="shared" si="3"/>
        <v>0</v>
      </c>
      <c r="N52" s="335">
        <f>IFERROR(VLOOKUP($B52,'PEDIDO MARZO'!$A$4:$AD$130,8,0),"NO BD")</f>
        <v>0</v>
      </c>
      <c r="O52" s="336">
        <f>IFERROR(VLOOKUP($B52,'INSUMOS MARZO'!$A$2:$S$105,14,0),"")</f>
        <v>5422.8446999999996</v>
      </c>
      <c r="P52" s="205">
        <f t="shared" si="4"/>
        <v>0</v>
      </c>
      <c r="Q52" s="335">
        <f>IFERROR(VLOOKUP($B52,'PEDIDO MARZO'!$A$4:$AD$130,9,0),"NO BD")</f>
        <v>0</v>
      </c>
      <c r="R52" s="336">
        <f>IFERROR(VLOOKUP($B52,'INSUMOS MARZO'!$A$2:$S$105,14,0),"")</f>
        <v>5422.8446999999996</v>
      </c>
      <c r="S52" s="205">
        <f t="shared" si="5"/>
        <v>0</v>
      </c>
      <c r="T52" s="335">
        <f>IFERROR(VLOOKUP($B52,'PEDIDO MARZO'!$A$4:$AD$130,10,0),"NO BD")</f>
        <v>0</v>
      </c>
      <c r="U52" s="336">
        <f>IFERROR(VLOOKUP($B52,'INSUMOS MARZO'!$A$2:$S$105,14,0),"")</f>
        <v>5422.8446999999996</v>
      </c>
      <c r="V52" s="205">
        <f t="shared" si="6"/>
        <v>0</v>
      </c>
      <c r="W52" s="335">
        <f>IFERROR(VLOOKUP($B52,'PEDIDO MARZO'!$A$4:$AD$130,11,0),"NO BD")</f>
        <v>0</v>
      </c>
      <c r="X52" s="336">
        <f>IFERROR(VLOOKUP($B52,'INSUMOS MARZO'!$A$2:$S$105,14,0),"")</f>
        <v>5422.8446999999996</v>
      </c>
      <c r="Y52" s="205">
        <f t="shared" si="7"/>
        <v>0</v>
      </c>
      <c r="Z52" s="335">
        <f>IFERROR(VLOOKUP($B52,'PEDIDO MARZO'!$A$4:$AD$130,12,0),"NO BD")</f>
        <v>0</v>
      </c>
      <c r="AA52" s="336">
        <f>IFERROR(VLOOKUP($B52,'INSUMOS MARZO'!$A$2:$S$105,14,0),"")</f>
        <v>5422.8446999999996</v>
      </c>
      <c r="AB52" s="205">
        <f t="shared" ref="AB52" si="162">Z52*AA52</f>
        <v>0</v>
      </c>
      <c r="AC52" s="335">
        <f>IFERROR(VLOOKUP($B52,'PEDIDO MARZO'!$A$4:$AD$130,13,0),"NO BD")</f>
        <v>0</v>
      </c>
      <c r="AD52" s="336">
        <f>IFERROR(VLOOKUP($B52,'INSUMOS MARZO'!$A$2:$S$105,14,0),"")</f>
        <v>5422.8446999999996</v>
      </c>
      <c r="AE52" s="205">
        <f t="shared" ref="AE52" si="163">AC52*AD52</f>
        <v>0</v>
      </c>
      <c r="AF52" s="335">
        <f>IFERROR(VLOOKUP($B52,'PEDIDO MARZO'!$A$4:$AD$130,14,0),"NO BD")</f>
        <v>0</v>
      </c>
      <c r="AG52" s="336">
        <f>IFERROR(VLOOKUP($B52,'INSUMOS MARZO'!$A$2:$S$105,14,0),"")</f>
        <v>5422.8446999999996</v>
      </c>
      <c r="AH52" s="205">
        <f t="shared" ref="AH52" si="164">AF52*AG52</f>
        <v>0</v>
      </c>
      <c r="AI52" s="335">
        <f>IFERROR(VLOOKUP($B52,'PEDIDO MARZO'!$A$4:$AD$130,15,0),"NO BD")</f>
        <v>0</v>
      </c>
      <c r="AJ52" s="336">
        <f>IFERROR(VLOOKUP($B52,'INSUMOS MARZO'!$A$2:$S$105,14,0),"")</f>
        <v>5422.8446999999996</v>
      </c>
      <c r="AK52" s="205">
        <f t="shared" ref="AK52" si="165">AI52*AJ52</f>
        <v>0</v>
      </c>
      <c r="AL52" s="335">
        <f>IFERROR(VLOOKUP($B52,'PEDIDO MARZO'!$A$4:$AD$130,16,0),"NO BD")</f>
        <v>0</v>
      </c>
      <c r="AM52" s="337">
        <f>IFERROR(VLOOKUP($B52,'INSUMOS MARZO'!$A$2:$S$105,17,0),"")</f>
        <v>3811.9770000000003</v>
      </c>
      <c r="AN52" s="205">
        <f t="shared" ref="AN52" si="166">AL52*AM52</f>
        <v>0</v>
      </c>
      <c r="AO52" s="335">
        <f>IFERROR(VLOOKUP($B52,'PEDIDO MARZO'!$A$4:$AD$130,17,0),"NO BD")</f>
        <v>0</v>
      </c>
      <c r="AP52" s="336">
        <f>IFERROR(VLOOKUP($B52,'INSUMOS MARZO'!$A$2:$S$105,14,0),"")</f>
        <v>5422.8446999999996</v>
      </c>
      <c r="AQ52" s="205">
        <f t="shared" ref="AQ52" si="167">AO52*AP52</f>
        <v>0</v>
      </c>
      <c r="AR52" s="335">
        <f>IFERROR(VLOOKUP($B52,'PEDIDO MARZO'!$A$4:$AD$130,18,0),"NO BD")</f>
        <v>0</v>
      </c>
      <c r="AS52" s="336">
        <f>IFERROR(VLOOKUP($B52,'INSUMOS MARZO'!$A$2:$S$105,14,0),"")</f>
        <v>5422.8446999999996</v>
      </c>
      <c r="AT52" s="205">
        <f t="shared" ref="AT52" si="168">AR52*AS52</f>
        <v>0</v>
      </c>
      <c r="AU52" s="335">
        <f>IFERROR(VLOOKUP($B52,'PEDIDO MARZO'!$A$4:$AD$130,19,0),"NO BD")</f>
        <v>0</v>
      </c>
      <c r="AV52" s="336">
        <f>IFERROR(VLOOKUP($B52,'INSUMOS MARZO'!$A$2:$S$105,14,0),"")</f>
        <v>5422.8446999999996</v>
      </c>
      <c r="AW52" s="205">
        <f t="shared" ref="AW52" si="169">AU52*AV52</f>
        <v>0</v>
      </c>
      <c r="AX52" s="335">
        <f>IFERROR(VLOOKUP($B52,'PEDIDO MARZO'!$A$4:$AD$130,20,0),"NO BD")</f>
        <v>0</v>
      </c>
      <c r="AY52" s="336">
        <f>IFERROR(VLOOKUP($B52,'INSUMOS MARZO'!$A$2:$S$105,14,0),"")</f>
        <v>5422.8446999999996</v>
      </c>
      <c r="AZ52" s="205">
        <f t="shared" ref="AZ52" si="170">AX52*AY52</f>
        <v>0</v>
      </c>
      <c r="BA52" s="335">
        <f>IFERROR(VLOOKUP($B52,'PEDIDO MARZO'!$A$4:$AD$130,21,0),"NO BD")</f>
        <v>0</v>
      </c>
      <c r="BB52" s="336">
        <f>IFERROR(VLOOKUP($B52,'INSUMOS MARZO'!$A$2:$S$105,14,0),"")</f>
        <v>5422.8446999999996</v>
      </c>
      <c r="BC52" s="205">
        <f t="shared" ref="BC52" si="171">BA52*BB52</f>
        <v>0</v>
      </c>
      <c r="BD52" s="335">
        <f>IFERROR(VLOOKUP($B52,'PEDIDO MARZO'!$A$4:$AD$130,22,0),"NO BD")</f>
        <v>0</v>
      </c>
      <c r="BE52" s="336">
        <f>IFERROR(VLOOKUP($B52,'INSUMOS MARZO'!$A$2:$S$105,14,0),"")</f>
        <v>5422.8446999999996</v>
      </c>
      <c r="BF52" s="205">
        <f t="shared" ref="BF52" si="172">BD52*BE52</f>
        <v>0</v>
      </c>
      <c r="BG52" s="335">
        <f>IFERROR(VLOOKUP($B52,'PEDIDO MARZO'!$A$4:$AD$130,23,0),"NO BD")</f>
        <v>0</v>
      </c>
      <c r="BH52" s="336">
        <f>IFERROR(VLOOKUP($B52,'INSUMOS MARZO'!$A$2:$S$105,14,0),"")</f>
        <v>5422.8446999999996</v>
      </c>
      <c r="BI52" s="205">
        <f t="shared" ref="BI52" si="173">BG52*BH52</f>
        <v>0</v>
      </c>
      <c r="BJ52" s="335">
        <f>IFERROR(VLOOKUP($B52,'PEDIDO MARZO'!$A$4:$AD$130,24,0),"NO BD")</f>
        <v>0</v>
      </c>
      <c r="BK52" s="336">
        <f>IFERROR(VLOOKUP($B52,'INSUMOS MARZO'!$A$2:$S$105,14,0),"")</f>
        <v>5422.8446999999996</v>
      </c>
      <c r="BL52" s="205">
        <f t="shared" ref="BL52" si="174">BJ52*BK52</f>
        <v>0</v>
      </c>
      <c r="BM52" s="335">
        <f>IFERROR(VLOOKUP($B52,'PEDIDO MARZO'!$A$4:$AD$130,25,0),"NO BD")</f>
        <v>0</v>
      </c>
      <c r="BN52" s="336">
        <f>IFERROR(VLOOKUP($B52,'INSUMOS MARZO'!$A$2:$S$105,14,0),"")</f>
        <v>5422.8446999999996</v>
      </c>
      <c r="BO52" s="205">
        <f t="shared" ref="BO52" si="175">BM52*BN52</f>
        <v>0</v>
      </c>
      <c r="BP52" s="335">
        <f>IFERROR(VLOOKUP($B52,'PEDIDO MARZO'!$A$4:$AD$130,26,0),"NO BD")</f>
        <v>0</v>
      </c>
      <c r="BQ52" s="336">
        <f>IFERROR(VLOOKUP($B52,'INSUMOS MARZO'!$A$2:$S$105,14,0),"")</f>
        <v>5422.8446999999996</v>
      </c>
      <c r="BR52" s="205">
        <f t="shared" ref="BR52" si="176">BP52*BQ52</f>
        <v>0</v>
      </c>
      <c r="BS52" s="335">
        <f>IFERROR(VLOOKUP($B52,'PEDIDO MARZO'!$A$4:$AD$130,27,0),"NO BD")</f>
        <v>0</v>
      </c>
      <c r="BT52" s="336">
        <f>IFERROR(VLOOKUP($B52,'INSUMOS MARZO'!$A$2:$S$105,14,0),"")</f>
        <v>5422.8446999999996</v>
      </c>
      <c r="BU52" s="205">
        <f t="shared" ref="BU52" si="177">BS52*BT52</f>
        <v>0</v>
      </c>
      <c r="BV52" s="335">
        <f>IFERROR(VLOOKUP($B52,'PEDIDO MARZO'!$A$4:$AD$130,28,0),"NO BD")</f>
        <v>0</v>
      </c>
      <c r="BW52" s="336">
        <f>IFERROR(VLOOKUP($B52,'INSUMOS MARZO'!$A$2:$S$105,14,0),"")</f>
        <v>5422.8446999999996</v>
      </c>
      <c r="BX52" s="205">
        <f t="shared" ref="BX52" si="178">BV52*BW52</f>
        <v>0</v>
      </c>
      <c r="BY52" s="335">
        <f>IFERROR(VLOOKUP($B52,'PEDIDO MARZO'!$A$4:$AD$130,29,0),"NO BD")</f>
        <v>0</v>
      </c>
      <c r="BZ52" s="336">
        <f>IFERROR(VLOOKUP($B52,'INSUMOS MARZO'!$A$2:$S$105,14,0),"")</f>
        <v>5422.8446999999996</v>
      </c>
      <c r="CA52" s="205">
        <f t="shared" ref="CA52" si="179">BY52*BZ52</f>
        <v>0</v>
      </c>
      <c r="CB52" s="335">
        <f>IFERROR(VLOOKUP($B52,'PEDIDO MARZO'!$A$4:$AD$130,30,0),"NO BD")</f>
        <v>0</v>
      </c>
      <c r="CC52" s="336">
        <f>IFERROR(VLOOKUP($B52,'INSUMOS MARZO'!$A$2:$S$105,14,0),"")</f>
        <v>5422.8446999999996</v>
      </c>
      <c r="CD52" s="205">
        <f t="shared" ref="CD52" si="180">CB52*CC52</f>
        <v>0</v>
      </c>
      <c r="CE52" s="208">
        <f t="shared" si="1"/>
        <v>0</v>
      </c>
      <c r="CF52" s="203">
        <f t="shared" si="8"/>
        <v>0</v>
      </c>
      <c r="CG52" s="335">
        <v>0</v>
      </c>
      <c r="CH52" s="337">
        <f>IFERROR(VLOOKUP($B52,'INSUMOS MARZO'!$A$2:$S$105,17,0),"")</f>
        <v>3811.9770000000003</v>
      </c>
      <c r="CI52" s="336">
        <f t="shared" si="9"/>
        <v>0</v>
      </c>
      <c r="CJ52" s="335">
        <f>IFERROR(VLOOKUP($B52,'INSUMOS MARZO'!$A$2:$J$105,10,0),"0")</f>
        <v>0</v>
      </c>
      <c r="CK52" s="336">
        <f>IFERROR(VLOOKUP($B52,'INSUMOS MARZO'!$A$2:$S$105,14,0),"")</f>
        <v>5422.8446999999996</v>
      </c>
      <c r="CL52" s="338">
        <f t="shared" si="10"/>
        <v>0</v>
      </c>
      <c r="CM52" s="211">
        <f t="shared" si="11"/>
        <v>0</v>
      </c>
      <c r="CN52" s="350">
        <f t="shared" si="12"/>
        <v>0</v>
      </c>
      <c r="CO52" s="350">
        <f t="shared" si="13"/>
        <v>0</v>
      </c>
      <c r="CP52" s="350">
        <f t="shared" si="14"/>
        <v>0</v>
      </c>
      <c r="CR52" s="212">
        <f t="shared" si="15"/>
        <v>0</v>
      </c>
      <c r="CS52" s="212" t="b">
        <f t="shared" si="16"/>
        <v>1</v>
      </c>
      <c r="CT52" s="212">
        <f t="shared" si="17"/>
        <v>0</v>
      </c>
    </row>
    <row r="53" spans="1:98" ht="14.1" hidden="1" customHeight="1" x14ac:dyDescent="0.25">
      <c r="A53" s="199">
        <v>48</v>
      </c>
      <c r="B53" s="333">
        <v>103</v>
      </c>
      <c r="C53" s="333" t="s">
        <v>485</v>
      </c>
      <c r="D53" s="334" t="s">
        <v>335</v>
      </c>
      <c r="E53" s="335">
        <f>IFERROR(VLOOKUP($B53,'[5]INSUMOS FEBRERO'!$A$2:$F$105,5,0),"")</f>
        <v>56</v>
      </c>
      <c r="F53" s="335">
        <f>IFERROR(VLOOKUP($B53,'PEDIDO MARZO'!$A$4:$AD$130,5,0),"NO BD")</f>
        <v>0</v>
      </c>
      <c r="G53" s="335">
        <f t="shared" si="2"/>
        <v>-56</v>
      </c>
      <c r="H53" s="335">
        <f>IFERROR(VLOOKUP($B53,'PEDIDO MARZO'!$A$4:$AD$130,6,0),"NO BD")</f>
        <v>0</v>
      </c>
      <c r="I53" s="337">
        <f>IFERROR(VLOOKUP($B53,'INSUMOS MARZO'!$A$2:$S$105,17,0),"")</f>
        <v>18022.547999999999</v>
      </c>
      <c r="J53" s="205">
        <f t="shared" si="0"/>
        <v>0</v>
      </c>
      <c r="K53" s="335">
        <f>IFERROR(VLOOKUP($B53,'PEDIDO MARZO'!$A$4:$AD$130,7,0),"NO BD")</f>
        <v>0</v>
      </c>
      <c r="L53" s="337">
        <f>IFERROR(VLOOKUP($B53,'INSUMOS MARZO'!$A$2:$S$105,17,0),"")</f>
        <v>18022.547999999999</v>
      </c>
      <c r="M53" s="207">
        <f t="shared" si="3"/>
        <v>0</v>
      </c>
      <c r="N53" s="335">
        <f>IFERROR(VLOOKUP($B53,'PEDIDO MARZO'!$A$4:$AD$130,8,0),"NO BD")</f>
        <v>0</v>
      </c>
      <c r="O53" s="203"/>
      <c r="P53" s="205">
        <f t="shared" si="4"/>
        <v>0</v>
      </c>
      <c r="Q53" s="335">
        <f>IFERROR(VLOOKUP($B53,'PEDIDO MARZO'!$A$4:$AD$130,9,0),"NO BD")</f>
        <v>0</v>
      </c>
      <c r="R53" s="203"/>
      <c r="S53" s="205">
        <f t="shared" si="5"/>
        <v>0</v>
      </c>
      <c r="T53" s="335">
        <f>IFERROR(VLOOKUP($B53,'PEDIDO MARZO'!$A$4:$AD$130,10,0),"NO BD")</f>
        <v>0</v>
      </c>
      <c r="U53" s="203"/>
      <c r="V53" s="205">
        <f t="shared" si="6"/>
        <v>0</v>
      </c>
      <c r="W53" s="335">
        <f>IFERROR(VLOOKUP($B53,'PEDIDO MARZO'!$A$4:$AD$130,11,0),"NO BD")</f>
        <v>0</v>
      </c>
      <c r="X53" s="203"/>
      <c r="Y53" s="205">
        <f t="shared" si="7"/>
        <v>0</v>
      </c>
      <c r="Z53" s="335">
        <f>IFERROR(VLOOKUP($B53,'PEDIDO MARZO'!$A$4:$AD$130,12,0),"NO BD")</f>
        <v>0</v>
      </c>
      <c r="AA53" s="203"/>
      <c r="AB53" s="203"/>
      <c r="AC53" s="335">
        <f>IFERROR(VLOOKUP($B53,'PEDIDO MARZO'!$A$4:$AD$130,13,0),"NO BD")</f>
        <v>0</v>
      </c>
      <c r="AD53" s="203"/>
      <c r="AE53" s="203"/>
      <c r="AF53" s="335">
        <f>IFERROR(VLOOKUP($B53,'PEDIDO MARZO'!$A$4:$AD$130,14,0),"NO BD")</f>
        <v>0</v>
      </c>
      <c r="AG53" s="203"/>
      <c r="AH53" s="203"/>
      <c r="AI53" s="335">
        <f>IFERROR(VLOOKUP($B53,'PEDIDO MARZO'!$A$4:$AD$130,15,0),"NO BD")</f>
        <v>0</v>
      </c>
      <c r="AJ53" s="203"/>
      <c r="AK53" s="203"/>
      <c r="AL53" s="335">
        <f>IFERROR(VLOOKUP($B53,'PEDIDO MARZO'!$A$4:$AD$130,16,0),"NO BD")</f>
        <v>0</v>
      </c>
      <c r="AM53" s="203"/>
      <c r="AN53" s="203"/>
      <c r="AO53" s="335">
        <f>IFERROR(VLOOKUP($B53,'PEDIDO MARZO'!$A$4:$AD$130,17,0),"NO BD")</f>
        <v>0</v>
      </c>
      <c r="AP53" s="203"/>
      <c r="AQ53" s="203"/>
      <c r="AR53" s="335">
        <f>IFERROR(VLOOKUP($B53,'PEDIDO MARZO'!$A$4:$AD$130,18,0),"NO BD")</f>
        <v>0</v>
      </c>
      <c r="AS53" s="203"/>
      <c r="AT53" s="203"/>
      <c r="AU53" s="335">
        <f>IFERROR(VLOOKUP($B53,'PEDIDO MARZO'!$A$4:$AD$130,19,0),"NO BD")</f>
        <v>0</v>
      </c>
      <c r="AV53" s="203"/>
      <c r="AW53" s="203"/>
      <c r="AX53" s="335">
        <f>IFERROR(VLOOKUP($B53,'PEDIDO MARZO'!$A$4:$AD$130,20,0),"NO BD")</f>
        <v>0</v>
      </c>
      <c r="AY53" s="203"/>
      <c r="AZ53" s="203"/>
      <c r="BA53" s="335">
        <f>IFERROR(VLOOKUP($B53,'PEDIDO MARZO'!$A$4:$AD$130,21,0),"NO BD")</f>
        <v>0</v>
      </c>
      <c r="BB53" s="203"/>
      <c r="BC53" s="203"/>
      <c r="BD53" s="335">
        <f>IFERROR(VLOOKUP($B53,'PEDIDO MARZO'!$A$4:$AD$130,22,0),"NO BD")</f>
        <v>0</v>
      </c>
      <c r="BE53" s="203"/>
      <c r="BF53" s="203"/>
      <c r="BG53" s="335">
        <f>IFERROR(VLOOKUP($B53,'PEDIDO MARZO'!$A$4:$AD$130,23,0),"NO BD")</f>
        <v>0</v>
      </c>
      <c r="BH53" s="203"/>
      <c r="BI53" s="203"/>
      <c r="BJ53" s="335">
        <f>IFERROR(VLOOKUP($B53,'PEDIDO MARZO'!$A$4:$AD$130,24,0),"NO BD")</f>
        <v>0</v>
      </c>
      <c r="BK53" s="203"/>
      <c r="BL53" s="203"/>
      <c r="BM53" s="335">
        <f>IFERROR(VLOOKUP($B53,'PEDIDO MARZO'!$A$4:$AD$130,25,0),"NO BD")</f>
        <v>0</v>
      </c>
      <c r="BN53" s="203"/>
      <c r="BO53" s="203"/>
      <c r="BP53" s="335">
        <f>IFERROR(VLOOKUP($B53,'PEDIDO MARZO'!$A$4:$AD$130,26,0),"NO BD")</f>
        <v>0</v>
      </c>
      <c r="BQ53" s="203"/>
      <c r="BR53" s="203"/>
      <c r="BS53" s="335">
        <f>IFERROR(VLOOKUP($B53,'PEDIDO MARZO'!$A$4:$AD$130,27,0),"NO BD")</f>
        <v>0</v>
      </c>
      <c r="BT53" s="203"/>
      <c r="BU53" s="203"/>
      <c r="BV53" s="335">
        <f>IFERROR(VLOOKUP($B53,'PEDIDO MARZO'!$A$4:$AD$130,28,0),"NO BD")</f>
        <v>0</v>
      </c>
      <c r="BW53" s="203"/>
      <c r="BX53" s="203"/>
      <c r="BY53" s="335">
        <f>IFERROR(VLOOKUP($B53,'PEDIDO MARZO'!$A$4:$AD$130,29,0),"NO BD")</f>
        <v>0</v>
      </c>
      <c r="BZ53" s="203"/>
      <c r="CA53" s="203"/>
      <c r="CB53" s="335">
        <f>IFERROR(VLOOKUP($B53,'PEDIDO MARZO'!$A$4:$AD$130,30,0),"NO BD")</f>
        <v>0</v>
      </c>
      <c r="CC53" s="203"/>
      <c r="CD53" s="203"/>
      <c r="CE53" s="208">
        <f t="shared" si="1"/>
        <v>0</v>
      </c>
      <c r="CF53" s="203">
        <f t="shared" si="8"/>
        <v>0</v>
      </c>
      <c r="CG53" s="335">
        <v>0</v>
      </c>
      <c r="CH53" s="337">
        <f>IFERROR(VLOOKUP($B53,'INSUMOS MARZO'!$A$2:$S$105,17,0),"")</f>
        <v>18022.547999999999</v>
      </c>
      <c r="CI53" s="336">
        <f t="shared" si="9"/>
        <v>0</v>
      </c>
      <c r="CJ53" s="335">
        <f>IFERROR(VLOOKUP($B53,'INSUMOS MARZO'!$A$2:$J$105,10,0),"0")</f>
        <v>0</v>
      </c>
      <c r="CK53" s="336">
        <f>IFERROR(VLOOKUP($B53,'INSUMOS MARZO'!$A$2:$S$105,14,0),"")</f>
        <v>16220.293199999998</v>
      </c>
      <c r="CL53" s="338">
        <f t="shared" si="10"/>
        <v>0</v>
      </c>
      <c r="CM53" s="211">
        <f t="shared" si="11"/>
        <v>0</v>
      </c>
      <c r="CN53" s="350">
        <f t="shared" si="12"/>
        <v>0</v>
      </c>
      <c r="CO53" s="350">
        <f t="shared" si="13"/>
        <v>0</v>
      </c>
      <c r="CP53" s="350">
        <f t="shared" si="14"/>
        <v>0</v>
      </c>
      <c r="CR53" s="212">
        <f t="shared" si="15"/>
        <v>0</v>
      </c>
      <c r="CS53" s="212" t="b">
        <f t="shared" si="16"/>
        <v>1</v>
      </c>
      <c r="CT53" s="212">
        <f t="shared" si="17"/>
        <v>0</v>
      </c>
    </row>
    <row r="54" spans="1:98" ht="14.1" hidden="1" customHeight="1" x14ac:dyDescent="0.25">
      <c r="A54" s="199">
        <v>49</v>
      </c>
      <c r="B54" s="333">
        <v>104</v>
      </c>
      <c r="C54" s="333" t="s">
        <v>485</v>
      </c>
      <c r="D54" s="334" t="s">
        <v>336</v>
      </c>
      <c r="E54" s="335">
        <f>IFERROR(VLOOKUP($B54,'[5]INSUMOS FEBRERO'!$A$2:$F$105,5,0),"")</f>
        <v>65</v>
      </c>
      <c r="F54" s="335">
        <f>IFERROR(VLOOKUP($B54,'PEDIDO MARZO'!$A$4:$AD$130,5,0),"NO BD")</f>
        <v>3</v>
      </c>
      <c r="G54" s="335">
        <f t="shared" si="2"/>
        <v>-62</v>
      </c>
      <c r="H54" s="335">
        <f>IFERROR(VLOOKUP($B54,'PEDIDO MARZO'!$A$4:$AD$130,6,0),"NO BD")</f>
        <v>0</v>
      </c>
      <c r="I54" s="337">
        <f>IFERROR(VLOOKUP($B54,'INSUMOS MARZO'!$A$2:$S$105,17,0),"")</f>
        <v>18022.547999999999</v>
      </c>
      <c r="J54" s="205">
        <f t="shared" si="0"/>
        <v>0</v>
      </c>
      <c r="K54" s="335">
        <f>IFERROR(VLOOKUP($B54,'PEDIDO MARZO'!$A$4:$AD$130,7,0),"NO BD")</f>
        <v>0</v>
      </c>
      <c r="L54" s="337">
        <f>IFERROR(VLOOKUP($B54,'INSUMOS MARZO'!$A$2:$S$105,17,0),"")</f>
        <v>18022.547999999999</v>
      </c>
      <c r="M54" s="207">
        <f t="shared" si="3"/>
        <v>0</v>
      </c>
      <c r="N54" s="335">
        <f>IFERROR(VLOOKUP($B54,'PEDIDO MARZO'!$A$4:$AD$130,8,0),"NO BD")</f>
        <v>0</v>
      </c>
      <c r="O54" s="203"/>
      <c r="P54" s="205">
        <f t="shared" si="4"/>
        <v>0</v>
      </c>
      <c r="Q54" s="335">
        <f>IFERROR(VLOOKUP($B54,'PEDIDO MARZO'!$A$4:$AD$130,9,0),"NO BD")</f>
        <v>0</v>
      </c>
      <c r="R54" s="203"/>
      <c r="S54" s="205">
        <f t="shared" si="5"/>
        <v>0</v>
      </c>
      <c r="T54" s="335">
        <f>IFERROR(VLOOKUP($B54,'PEDIDO MARZO'!$A$4:$AD$130,10,0),"NO BD")</f>
        <v>0</v>
      </c>
      <c r="U54" s="203"/>
      <c r="V54" s="205">
        <f t="shared" si="6"/>
        <v>0</v>
      </c>
      <c r="W54" s="335">
        <f>IFERROR(VLOOKUP($B54,'PEDIDO MARZO'!$A$4:$AD$130,11,0),"NO BD")</f>
        <v>0</v>
      </c>
      <c r="X54" s="203"/>
      <c r="Y54" s="205">
        <f t="shared" si="7"/>
        <v>0</v>
      </c>
      <c r="Z54" s="335">
        <f>IFERROR(VLOOKUP($B54,'PEDIDO MARZO'!$A$4:$AD$130,12,0),"NO BD")</f>
        <v>0</v>
      </c>
      <c r="AA54" s="203"/>
      <c r="AB54" s="203"/>
      <c r="AC54" s="335">
        <f>IFERROR(VLOOKUP($B54,'PEDIDO MARZO'!$A$4:$AD$130,13,0),"NO BD")</f>
        <v>0</v>
      </c>
      <c r="AD54" s="203"/>
      <c r="AE54" s="203"/>
      <c r="AF54" s="335">
        <f>IFERROR(VLOOKUP($B54,'PEDIDO MARZO'!$A$4:$AD$130,14,0),"NO BD")</f>
        <v>3</v>
      </c>
      <c r="AG54" s="337">
        <f>IFERROR(VLOOKUP($B54,'INSUMOS MARZO'!$A$2:$S$105,17,0),"")</f>
        <v>18022.547999999999</v>
      </c>
      <c r="AH54" s="205">
        <f t="shared" ref="AH54" si="181">AF54*AG54</f>
        <v>54067.644</v>
      </c>
      <c r="AI54" s="335">
        <f>IFERROR(VLOOKUP($B54,'PEDIDO MARZO'!$A$4:$AD$130,15,0),"NO BD")</f>
        <v>0</v>
      </c>
      <c r="AJ54" s="203"/>
      <c r="AK54" s="205">
        <f>AI54*AJ54</f>
        <v>0</v>
      </c>
      <c r="AL54" s="335">
        <f>IFERROR(VLOOKUP($B54,'PEDIDO MARZO'!$A$4:$AD$130,16,0),"NO BD")</f>
        <v>0</v>
      </c>
      <c r="AM54" s="203"/>
      <c r="AN54" s="203"/>
      <c r="AO54" s="335">
        <f>IFERROR(VLOOKUP($B54,'PEDIDO MARZO'!$A$4:$AD$130,17,0),"NO BD")</f>
        <v>0</v>
      </c>
      <c r="AP54" s="203"/>
      <c r="AQ54" s="203"/>
      <c r="AR54" s="335">
        <f>IFERROR(VLOOKUP($B54,'PEDIDO MARZO'!$A$4:$AD$130,18,0),"NO BD")</f>
        <v>0</v>
      </c>
      <c r="AS54" s="203"/>
      <c r="AT54" s="203"/>
      <c r="AU54" s="335">
        <f>IFERROR(VLOOKUP($B54,'PEDIDO MARZO'!$A$4:$AD$130,19,0),"NO BD")</f>
        <v>0</v>
      </c>
      <c r="AV54" s="203"/>
      <c r="AW54" s="203"/>
      <c r="AX54" s="335">
        <f>IFERROR(VLOOKUP($B54,'PEDIDO MARZO'!$A$4:$AD$130,20,0),"NO BD")</f>
        <v>0</v>
      </c>
      <c r="AY54" s="203"/>
      <c r="AZ54" s="203"/>
      <c r="BA54" s="335">
        <f>IFERROR(VLOOKUP($B54,'PEDIDO MARZO'!$A$4:$AD$130,21,0),"NO BD")</f>
        <v>0</v>
      </c>
      <c r="BB54" s="203"/>
      <c r="BC54" s="203"/>
      <c r="BD54" s="335">
        <f>IFERROR(VLOOKUP($B54,'PEDIDO MARZO'!$A$4:$AD$130,22,0),"NO BD")</f>
        <v>0</v>
      </c>
      <c r="BE54" s="203"/>
      <c r="BF54" s="203"/>
      <c r="BG54" s="335">
        <f>IFERROR(VLOOKUP($B54,'PEDIDO MARZO'!$A$4:$AD$130,23,0),"NO BD")</f>
        <v>0</v>
      </c>
      <c r="BH54" s="203"/>
      <c r="BI54" s="203"/>
      <c r="BJ54" s="335">
        <f>IFERROR(VLOOKUP($B54,'PEDIDO MARZO'!$A$4:$AD$130,24,0),"NO BD")</f>
        <v>0</v>
      </c>
      <c r="BK54" s="203"/>
      <c r="BL54" s="203"/>
      <c r="BM54" s="335">
        <f>IFERROR(VLOOKUP($B54,'PEDIDO MARZO'!$A$4:$AD$130,25,0),"NO BD")</f>
        <v>0</v>
      </c>
      <c r="BN54" s="203"/>
      <c r="BO54" s="203"/>
      <c r="BP54" s="335">
        <f>IFERROR(VLOOKUP($B54,'PEDIDO MARZO'!$A$4:$AD$130,26,0),"NO BD")</f>
        <v>0</v>
      </c>
      <c r="BQ54" s="203"/>
      <c r="BR54" s="203"/>
      <c r="BS54" s="335">
        <f>IFERROR(VLOOKUP($B54,'PEDIDO MARZO'!$A$4:$AD$130,27,0),"NO BD")</f>
        <v>0</v>
      </c>
      <c r="BT54" s="203"/>
      <c r="BU54" s="203"/>
      <c r="BV54" s="335">
        <f>IFERROR(VLOOKUP($B54,'PEDIDO MARZO'!$A$4:$AD$130,28,0),"NO BD")</f>
        <v>0</v>
      </c>
      <c r="BW54" s="203"/>
      <c r="BX54" s="203"/>
      <c r="BY54" s="335">
        <f>IFERROR(VLOOKUP($B54,'PEDIDO MARZO'!$A$4:$AD$130,29,0),"NO BD")</f>
        <v>0</v>
      </c>
      <c r="BZ54" s="203"/>
      <c r="CA54" s="203"/>
      <c r="CB54" s="335">
        <f>IFERROR(VLOOKUP($B54,'PEDIDO MARZO'!$A$4:$AD$130,30,0),"NO BD")</f>
        <v>0</v>
      </c>
      <c r="CC54" s="203"/>
      <c r="CD54" s="203"/>
      <c r="CE54" s="208">
        <f t="shared" si="1"/>
        <v>3</v>
      </c>
      <c r="CF54" s="203">
        <f t="shared" si="8"/>
        <v>0</v>
      </c>
      <c r="CG54" s="335">
        <v>3</v>
      </c>
      <c r="CH54" s="337">
        <f>IFERROR(VLOOKUP($B54,'INSUMOS MARZO'!$A$2:$S$105,17,0),"")</f>
        <v>18022.547999999999</v>
      </c>
      <c r="CI54" s="336">
        <f t="shared" si="9"/>
        <v>54067.644</v>
      </c>
      <c r="CJ54" s="335">
        <f>IFERROR(VLOOKUP($B54,'INSUMOS MARZO'!$A$2:$J$105,10,0),"0")</f>
        <v>0</v>
      </c>
      <c r="CK54" s="336">
        <f>IFERROR(VLOOKUP($B54,'INSUMOS MARZO'!$A$2:$S$105,14,0),"")</f>
        <v>16220.293199999998</v>
      </c>
      <c r="CL54" s="338">
        <f t="shared" si="10"/>
        <v>0</v>
      </c>
      <c r="CM54" s="211">
        <f t="shared" si="11"/>
        <v>54067.644</v>
      </c>
      <c r="CN54" s="350">
        <f t="shared" si="12"/>
        <v>5406.7644</v>
      </c>
      <c r="CO54" s="350">
        <f t="shared" si="13"/>
        <v>1027.2852359999999</v>
      </c>
      <c r="CP54" s="350">
        <f t="shared" si="14"/>
        <v>60501.693636000004</v>
      </c>
      <c r="CR54" s="212">
        <f t="shared" si="15"/>
        <v>54067.644</v>
      </c>
      <c r="CS54" s="212" t="b">
        <f t="shared" si="16"/>
        <v>1</v>
      </c>
      <c r="CT54" s="212">
        <f t="shared" si="17"/>
        <v>0</v>
      </c>
    </row>
    <row r="55" spans="1:98" ht="14.1" hidden="1" customHeight="1" x14ac:dyDescent="0.25">
      <c r="A55" s="199">
        <v>50</v>
      </c>
      <c r="B55" s="333">
        <v>105</v>
      </c>
      <c r="C55" s="333" t="s">
        <v>485</v>
      </c>
      <c r="D55" s="334" t="s">
        <v>337</v>
      </c>
      <c r="E55" s="335">
        <f>IFERROR(VLOOKUP($B55,'[5]INSUMOS FEBRERO'!$A$2:$F$105,5,0),"")</f>
        <v>25</v>
      </c>
      <c r="F55" s="335">
        <f>IFERROR(VLOOKUP($B55,'PEDIDO MARZO'!$A$4:$AD$130,5,0),"NO BD")</f>
        <v>0</v>
      </c>
      <c r="G55" s="335">
        <f t="shared" si="2"/>
        <v>-25</v>
      </c>
      <c r="H55" s="335">
        <f>IFERROR(VLOOKUP($B55,'PEDIDO MARZO'!$A$4:$AD$130,6,0),"NO BD")</f>
        <v>0</v>
      </c>
      <c r="I55" s="337">
        <f>IFERROR(VLOOKUP($B55,'INSUMOS MARZO'!$A$2:$S$105,17,0),"")</f>
        <v>27641.3</v>
      </c>
      <c r="J55" s="205">
        <f t="shared" si="0"/>
        <v>0</v>
      </c>
      <c r="K55" s="335">
        <f>IFERROR(VLOOKUP($B55,'PEDIDO MARZO'!$A$4:$AD$130,7,0),"NO BD")</f>
        <v>0</v>
      </c>
      <c r="L55" s="337">
        <f>IFERROR(VLOOKUP($B55,'INSUMOS MARZO'!$A$2:$S$105,17,0),"")</f>
        <v>27641.3</v>
      </c>
      <c r="M55" s="207">
        <f t="shared" si="3"/>
        <v>0</v>
      </c>
      <c r="N55" s="335">
        <f>IFERROR(VLOOKUP($B55,'PEDIDO MARZO'!$A$4:$AD$130,8,0),"NO BD")</f>
        <v>0</v>
      </c>
      <c r="O55" s="203"/>
      <c r="P55" s="205">
        <f t="shared" si="4"/>
        <v>0</v>
      </c>
      <c r="Q55" s="335">
        <f>IFERROR(VLOOKUP($B55,'PEDIDO MARZO'!$A$4:$AD$130,9,0),"NO BD")</f>
        <v>0</v>
      </c>
      <c r="R55" s="203"/>
      <c r="S55" s="205">
        <f t="shared" si="5"/>
        <v>0</v>
      </c>
      <c r="T55" s="335">
        <f>IFERROR(VLOOKUP($B55,'PEDIDO MARZO'!$A$4:$AD$130,10,0),"NO BD")</f>
        <v>0</v>
      </c>
      <c r="U55" s="203"/>
      <c r="V55" s="205">
        <f t="shared" si="6"/>
        <v>0</v>
      </c>
      <c r="W55" s="335">
        <f>IFERROR(VLOOKUP($B55,'PEDIDO MARZO'!$A$4:$AD$130,11,0),"NO BD")</f>
        <v>0</v>
      </c>
      <c r="X55" s="203"/>
      <c r="Y55" s="205">
        <f t="shared" si="7"/>
        <v>0</v>
      </c>
      <c r="Z55" s="335">
        <f>IFERROR(VLOOKUP($B55,'PEDIDO MARZO'!$A$4:$AD$130,12,0),"NO BD")</f>
        <v>0</v>
      </c>
      <c r="AA55" s="203"/>
      <c r="AB55" s="203"/>
      <c r="AC55" s="335">
        <f>IFERROR(VLOOKUP($B55,'PEDIDO MARZO'!$A$4:$AD$130,13,0),"NO BD")</f>
        <v>0</v>
      </c>
      <c r="AD55" s="203"/>
      <c r="AE55" s="203"/>
      <c r="AF55" s="335">
        <f>IFERROR(VLOOKUP($B55,'PEDIDO MARZO'!$A$4:$AD$130,14,0),"NO BD")</f>
        <v>0</v>
      </c>
      <c r="AG55" s="203"/>
      <c r="AH55" s="203"/>
      <c r="AI55" s="335">
        <f>IFERROR(VLOOKUP($B55,'PEDIDO MARZO'!$A$4:$AD$130,15,0),"NO BD")</f>
        <v>0</v>
      </c>
      <c r="AJ55" s="203"/>
      <c r="AK55" s="203"/>
      <c r="AL55" s="335">
        <f>IFERROR(VLOOKUP($B55,'PEDIDO MARZO'!$A$4:$AD$130,16,0),"NO BD")</f>
        <v>0</v>
      </c>
      <c r="AM55" s="203"/>
      <c r="AN55" s="203"/>
      <c r="AO55" s="335">
        <f>IFERROR(VLOOKUP($B55,'PEDIDO MARZO'!$A$4:$AD$130,17,0),"NO BD")</f>
        <v>0</v>
      </c>
      <c r="AP55" s="203"/>
      <c r="AQ55" s="203"/>
      <c r="AR55" s="335">
        <f>IFERROR(VLOOKUP($B55,'PEDIDO MARZO'!$A$4:$AD$130,18,0),"NO BD")</f>
        <v>0</v>
      </c>
      <c r="AS55" s="203"/>
      <c r="AT55" s="203"/>
      <c r="AU55" s="335">
        <f>IFERROR(VLOOKUP($B55,'PEDIDO MARZO'!$A$4:$AD$130,19,0),"NO BD")</f>
        <v>0</v>
      </c>
      <c r="AV55" s="203"/>
      <c r="AW55" s="203"/>
      <c r="AX55" s="335">
        <f>IFERROR(VLOOKUP($B55,'PEDIDO MARZO'!$A$4:$AD$130,20,0),"NO BD")</f>
        <v>0</v>
      </c>
      <c r="AY55" s="203"/>
      <c r="AZ55" s="203"/>
      <c r="BA55" s="335">
        <f>IFERROR(VLOOKUP($B55,'PEDIDO MARZO'!$A$4:$AD$130,21,0),"NO BD")</f>
        <v>0</v>
      </c>
      <c r="BB55" s="203"/>
      <c r="BC55" s="203"/>
      <c r="BD55" s="335">
        <f>IFERROR(VLOOKUP($B55,'PEDIDO MARZO'!$A$4:$AD$130,22,0),"NO BD")</f>
        <v>0</v>
      </c>
      <c r="BE55" s="203"/>
      <c r="BF55" s="203"/>
      <c r="BG55" s="335">
        <f>IFERROR(VLOOKUP($B55,'PEDIDO MARZO'!$A$4:$AD$130,23,0),"NO BD")</f>
        <v>0</v>
      </c>
      <c r="BH55" s="203"/>
      <c r="BI55" s="203"/>
      <c r="BJ55" s="335">
        <f>IFERROR(VLOOKUP($B55,'PEDIDO MARZO'!$A$4:$AD$130,24,0),"NO BD")</f>
        <v>0</v>
      </c>
      <c r="BK55" s="203"/>
      <c r="BL55" s="203"/>
      <c r="BM55" s="335">
        <f>IFERROR(VLOOKUP($B55,'PEDIDO MARZO'!$A$4:$AD$130,25,0),"NO BD")</f>
        <v>0</v>
      </c>
      <c r="BN55" s="203"/>
      <c r="BO55" s="203"/>
      <c r="BP55" s="335">
        <f>IFERROR(VLOOKUP($B55,'PEDIDO MARZO'!$A$4:$AD$130,26,0),"NO BD")</f>
        <v>0</v>
      </c>
      <c r="BQ55" s="203"/>
      <c r="BR55" s="203"/>
      <c r="BS55" s="335">
        <f>IFERROR(VLOOKUP($B55,'PEDIDO MARZO'!$A$4:$AD$130,27,0),"NO BD")</f>
        <v>0</v>
      </c>
      <c r="BT55" s="203"/>
      <c r="BU55" s="203"/>
      <c r="BV55" s="335">
        <f>IFERROR(VLOOKUP($B55,'PEDIDO MARZO'!$A$4:$AD$130,28,0),"NO BD")</f>
        <v>0</v>
      </c>
      <c r="BW55" s="203"/>
      <c r="BX55" s="203"/>
      <c r="BY55" s="335">
        <f>IFERROR(VLOOKUP($B55,'PEDIDO MARZO'!$A$4:$AD$130,29,0),"NO BD")</f>
        <v>0</v>
      </c>
      <c r="BZ55" s="203"/>
      <c r="CA55" s="203"/>
      <c r="CB55" s="335">
        <f>IFERROR(VLOOKUP($B55,'PEDIDO MARZO'!$A$4:$AD$130,30,0),"NO BD")</f>
        <v>0</v>
      </c>
      <c r="CC55" s="203"/>
      <c r="CD55" s="203"/>
      <c r="CE55" s="208">
        <f t="shared" si="1"/>
        <v>0</v>
      </c>
      <c r="CF55" s="203">
        <f t="shared" si="8"/>
        <v>0</v>
      </c>
      <c r="CG55" s="335">
        <v>0</v>
      </c>
      <c r="CH55" s="337">
        <f>IFERROR(VLOOKUP($B55,'INSUMOS MARZO'!$A$2:$S$105,17,0),"")</f>
        <v>27641.3</v>
      </c>
      <c r="CI55" s="336">
        <f t="shared" si="9"/>
        <v>0</v>
      </c>
      <c r="CJ55" s="335">
        <f>IFERROR(VLOOKUP($B55,'INSUMOS MARZO'!$A$2:$J$105,10,0),"0")</f>
        <v>0</v>
      </c>
      <c r="CK55" s="336">
        <f>IFERROR(VLOOKUP($B55,'INSUMOS MARZO'!$A$2:$S$105,14,0),"")</f>
        <v>27265.567500000001</v>
      </c>
      <c r="CL55" s="338">
        <f t="shared" si="10"/>
        <v>0</v>
      </c>
      <c r="CM55" s="211">
        <f t="shared" si="11"/>
        <v>0</v>
      </c>
      <c r="CN55" s="350">
        <f t="shared" si="12"/>
        <v>0</v>
      </c>
      <c r="CO55" s="350">
        <f t="shared" si="13"/>
        <v>0</v>
      </c>
      <c r="CP55" s="350">
        <f t="shared" si="14"/>
        <v>0</v>
      </c>
      <c r="CR55" s="212">
        <f t="shared" si="15"/>
        <v>0</v>
      </c>
      <c r="CS55" s="212" t="b">
        <f t="shared" si="16"/>
        <v>1</v>
      </c>
      <c r="CT55" s="212">
        <f t="shared" si="17"/>
        <v>0</v>
      </c>
    </row>
    <row r="56" spans="1:98" ht="14.1" hidden="1" customHeight="1" x14ac:dyDescent="0.25">
      <c r="A56" s="199">
        <v>51</v>
      </c>
      <c r="B56" s="333">
        <v>106</v>
      </c>
      <c r="C56" s="333" t="s">
        <v>485</v>
      </c>
      <c r="D56" s="334" t="s">
        <v>338</v>
      </c>
      <c r="E56" s="335">
        <f>IFERROR(VLOOKUP($B56,'[5]INSUMOS FEBRERO'!$A$2:$F$105,5,0),"")</f>
        <v>25</v>
      </c>
      <c r="F56" s="335">
        <f>IFERROR(VLOOKUP($B56,'PEDIDO MARZO'!$A$4:$AD$130,5,0),"NO BD")</f>
        <v>0</v>
      </c>
      <c r="G56" s="335">
        <f t="shared" si="2"/>
        <v>-25</v>
      </c>
      <c r="H56" s="335">
        <f>IFERROR(VLOOKUP($B56,'PEDIDO MARZO'!$A$4:$AD$130,6,0),"NO BD")</f>
        <v>0</v>
      </c>
      <c r="I56" s="337">
        <f>IFERROR(VLOOKUP($B56,'INSUMOS MARZO'!$A$2:$S$105,17,0),"")</f>
        <v>0</v>
      </c>
      <c r="J56" s="205">
        <f t="shared" si="0"/>
        <v>0</v>
      </c>
      <c r="K56" s="335">
        <f>IFERROR(VLOOKUP($B56,'PEDIDO MARZO'!$A$4:$AD$130,7,0),"NO BD")</f>
        <v>0</v>
      </c>
      <c r="L56" s="337">
        <f>IFERROR(VLOOKUP($B56,'INSUMOS MARZO'!$A$2:$S$105,17,0),"")</f>
        <v>0</v>
      </c>
      <c r="M56" s="207">
        <f t="shared" si="3"/>
        <v>0</v>
      </c>
      <c r="N56" s="335">
        <f>IFERROR(VLOOKUP($B56,'PEDIDO MARZO'!$A$4:$AD$130,8,0),"NO BD")</f>
        <v>0</v>
      </c>
      <c r="O56" s="203"/>
      <c r="P56" s="205">
        <f t="shared" si="4"/>
        <v>0</v>
      </c>
      <c r="Q56" s="335">
        <f>IFERROR(VLOOKUP($B56,'PEDIDO MARZO'!$A$4:$AD$130,9,0),"NO BD")</f>
        <v>0</v>
      </c>
      <c r="R56" s="203"/>
      <c r="S56" s="205">
        <f t="shared" si="5"/>
        <v>0</v>
      </c>
      <c r="T56" s="335">
        <f>IFERROR(VLOOKUP($B56,'PEDIDO MARZO'!$A$4:$AD$130,10,0),"NO BD")</f>
        <v>0</v>
      </c>
      <c r="U56" s="203"/>
      <c r="V56" s="205">
        <f t="shared" si="6"/>
        <v>0</v>
      </c>
      <c r="W56" s="335">
        <f>IFERROR(VLOOKUP($B56,'PEDIDO MARZO'!$A$4:$AD$130,11,0),"NO BD")</f>
        <v>0</v>
      </c>
      <c r="X56" s="203"/>
      <c r="Y56" s="205">
        <f t="shared" si="7"/>
        <v>0</v>
      </c>
      <c r="Z56" s="335">
        <f>IFERROR(VLOOKUP($B56,'PEDIDO MARZO'!$A$4:$AD$130,12,0),"NO BD")</f>
        <v>0</v>
      </c>
      <c r="AA56" s="203"/>
      <c r="AB56" s="203"/>
      <c r="AC56" s="335">
        <f>IFERROR(VLOOKUP($B56,'PEDIDO MARZO'!$A$4:$AD$130,13,0),"NO BD")</f>
        <v>0</v>
      </c>
      <c r="AD56" s="203"/>
      <c r="AE56" s="203"/>
      <c r="AF56" s="335">
        <f>IFERROR(VLOOKUP($B56,'PEDIDO MARZO'!$A$4:$AD$130,14,0),"NO BD")</f>
        <v>0</v>
      </c>
      <c r="AG56" s="203"/>
      <c r="AH56" s="203"/>
      <c r="AI56" s="335">
        <f>IFERROR(VLOOKUP($B56,'PEDIDO MARZO'!$A$4:$AD$130,15,0),"NO BD")</f>
        <v>0</v>
      </c>
      <c r="AJ56" s="203"/>
      <c r="AK56" s="203"/>
      <c r="AL56" s="335">
        <f>IFERROR(VLOOKUP($B56,'PEDIDO MARZO'!$A$4:$AD$130,16,0),"NO BD")</f>
        <v>0</v>
      </c>
      <c r="AM56" s="203"/>
      <c r="AN56" s="203"/>
      <c r="AO56" s="335">
        <f>IFERROR(VLOOKUP($B56,'PEDIDO MARZO'!$A$4:$AD$130,17,0),"NO BD")</f>
        <v>0</v>
      </c>
      <c r="AP56" s="203"/>
      <c r="AQ56" s="203"/>
      <c r="AR56" s="335">
        <f>IFERROR(VLOOKUP($B56,'PEDIDO MARZO'!$A$4:$AD$130,18,0),"NO BD")</f>
        <v>0</v>
      </c>
      <c r="AS56" s="203"/>
      <c r="AT56" s="203"/>
      <c r="AU56" s="335">
        <f>IFERROR(VLOOKUP($B56,'PEDIDO MARZO'!$A$4:$AD$130,19,0),"NO BD")</f>
        <v>0</v>
      </c>
      <c r="AV56" s="203"/>
      <c r="AW56" s="203"/>
      <c r="AX56" s="335">
        <f>IFERROR(VLOOKUP($B56,'PEDIDO MARZO'!$A$4:$AD$130,20,0),"NO BD")</f>
        <v>0</v>
      </c>
      <c r="AY56" s="203"/>
      <c r="AZ56" s="203"/>
      <c r="BA56" s="335">
        <f>IFERROR(VLOOKUP($B56,'PEDIDO MARZO'!$A$4:$AD$130,21,0),"NO BD")</f>
        <v>0</v>
      </c>
      <c r="BB56" s="203"/>
      <c r="BC56" s="203"/>
      <c r="BD56" s="335">
        <f>IFERROR(VLOOKUP($B56,'PEDIDO MARZO'!$A$4:$AD$130,22,0),"NO BD")</f>
        <v>0</v>
      </c>
      <c r="BE56" s="203"/>
      <c r="BF56" s="203"/>
      <c r="BG56" s="335">
        <f>IFERROR(VLOOKUP($B56,'PEDIDO MARZO'!$A$4:$AD$130,23,0),"NO BD")</f>
        <v>0</v>
      </c>
      <c r="BH56" s="203"/>
      <c r="BI56" s="203"/>
      <c r="BJ56" s="335">
        <f>IFERROR(VLOOKUP($B56,'PEDIDO MARZO'!$A$4:$AD$130,24,0),"NO BD")</f>
        <v>0</v>
      </c>
      <c r="BK56" s="203"/>
      <c r="BL56" s="203"/>
      <c r="BM56" s="335">
        <f>IFERROR(VLOOKUP($B56,'PEDIDO MARZO'!$A$4:$AD$130,25,0),"NO BD")</f>
        <v>0</v>
      </c>
      <c r="BN56" s="203"/>
      <c r="BO56" s="203"/>
      <c r="BP56" s="335">
        <f>IFERROR(VLOOKUP($B56,'PEDIDO MARZO'!$A$4:$AD$130,26,0),"NO BD")</f>
        <v>0</v>
      </c>
      <c r="BQ56" s="203"/>
      <c r="BR56" s="203"/>
      <c r="BS56" s="335">
        <f>IFERROR(VLOOKUP($B56,'PEDIDO MARZO'!$A$4:$AD$130,27,0),"NO BD")</f>
        <v>0</v>
      </c>
      <c r="BT56" s="203"/>
      <c r="BU56" s="203"/>
      <c r="BV56" s="335">
        <f>IFERROR(VLOOKUP($B56,'PEDIDO MARZO'!$A$4:$AD$130,28,0),"NO BD")</f>
        <v>0</v>
      </c>
      <c r="BW56" s="203"/>
      <c r="BX56" s="203"/>
      <c r="BY56" s="335">
        <f>IFERROR(VLOOKUP($B56,'PEDIDO MARZO'!$A$4:$AD$130,29,0),"NO BD")</f>
        <v>0</v>
      </c>
      <c r="BZ56" s="203"/>
      <c r="CA56" s="203"/>
      <c r="CB56" s="335">
        <f>IFERROR(VLOOKUP($B56,'PEDIDO MARZO'!$A$4:$AD$130,30,0),"NO BD")</f>
        <v>0</v>
      </c>
      <c r="CC56" s="203"/>
      <c r="CD56" s="203"/>
      <c r="CE56" s="208">
        <f t="shared" si="1"/>
        <v>0</v>
      </c>
      <c r="CF56" s="203">
        <f t="shared" si="8"/>
        <v>0</v>
      </c>
      <c r="CG56" s="335">
        <f>IFERROR(VLOOKUP($B56,'INSUMOS MARZO'!$A$2:$I$105,9,0),"0")</f>
        <v>25</v>
      </c>
      <c r="CH56" s="337">
        <f>IFERROR(VLOOKUP($B56,'INSUMOS MARZO'!$A$2:$S$105,17,0),"")</f>
        <v>0</v>
      </c>
      <c r="CI56" s="336">
        <f t="shared" si="9"/>
        <v>0</v>
      </c>
      <c r="CJ56" s="335">
        <f>IFERROR(VLOOKUP($B56,'INSUMOS MARZO'!$A$2:$J$105,10,0),"0")</f>
        <v>0</v>
      </c>
      <c r="CK56" s="336">
        <f>IFERROR(VLOOKUP($B56,'INSUMOS MARZO'!$A$2:$S$105,14,0),"")</f>
        <v>27265.567500000001</v>
      </c>
      <c r="CL56" s="338">
        <f t="shared" si="10"/>
        <v>0</v>
      </c>
      <c r="CM56" s="211">
        <f t="shared" si="11"/>
        <v>0</v>
      </c>
      <c r="CN56" s="350">
        <f t="shared" si="12"/>
        <v>0</v>
      </c>
      <c r="CO56" s="350">
        <f t="shared" si="13"/>
        <v>0</v>
      </c>
      <c r="CP56" s="350">
        <f t="shared" si="14"/>
        <v>0</v>
      </c>
      <c r="CR56" s="212">
        <f t="shared" si="15"/>
        <v>0</v>
      </c>
      <c r="CS56" s="212" t="b">
        <f t="shared" si="16"/>
        <v>1</v>
      </c>
      <c r="CT56" s="212">
        <f t="shared" si="17"/>
        <v>0</v>
      </c>
    </row>
    <row r="57" spans="1:98" ht="14.1" hidden="1" customHeight="1" x14ac:dyDescent="0.25">
      <c r="A57" s="199">
        <v>52</v>
      </c>
      <c r="B57" s="333">
        <v>108</v>
      </c>
      <c r="C57" s="333" t="s">
        <v>485</v>
      </c>
      <c r="D57" s="334" t="s">
        <v>339</v>
      </c>
      <c r="E57" s="335">
        <f>IFERROR(VLOOKUP($B57,'[5]INSUMOS FEBRERO'!$A$2:$F$105,5,0),"")</f>
        <v>20</v>
      </c>
      <c r="F57" s="335">
        <f>IFERROR(VLOOKUP($B57,'PEDIDO MARZO'!$A$4:$AD$130,5,0),"NO BD")</f>
        <v>0</v>
      </c>
      <c r="G57" s="335">
        <f t="shared" si="2"/>
        <v>-20</v>
      </c>
      <c r="H57" s="335">
        <f>IFERROR(VLOOKUP($B57,'PEDIDO MARZO'!$A$4:$AD$130,6,0),"NO BD")</f>
        <v>0</v>
      </c>
      <c r="I57" s="337">
        <f>IFERROR(VLOOKUP($B57,'INSUMOS MARZO'!$A$2:$S$105,17,0),"")</f>
        <v>38697.82</v>
      </c>
      <c r="J57" s="205">
        <f t="shared" si="0"/>
        <v>0</v>
      </c>
      <c r="K57" s="335">
        <f>IFERROR(VLOOKUP($B57,'PEDIDO MARZO'!$A$4:$AD$130,7,0),"NO BD")</f>
        <v>0</v>
      </c>
      <c r="L57" s="337">
        <f>IFERROR(VLOOKUP($B57,'INSUMOS MARZO'!$A$2:$S$105,17,0),"")</f>
        <v>38697.82</v>
      </c>
      <c r="M57" s="207">
        <f t="shared" si="3"/>
        <v>0</v>
      </c>
      <c r="N57" s="335">
        <f>IFERROR(VLOOKUP($B57,'PEDIDO MARZO'!$A$4:$AD$130,8,0),"NO BD")</f>
        <v>0</v>
      </c>
      <c r="O57" s="203"/>
      <c r="P57" s="205">
        <f t="shared" si="4"/>
        <v>0</v>
      </c>
      <c r="Q57" s="335">
        <f>IFERROR(VLOOKUP($B57,'PEDIDO MARZO'!$A$4:$AD$130,9,0),"NO BD")</f>
        <v>0</v>
      </c>
      <c r="R57" s="203"/>
      <c r="S57" s="205">
        <f t="shared" si="5"/>
        <v>0</v>
      </c>
      <c r="T57" s="335">
        <f>IFERROR(VLOOKUP($B57,'PEDIDO MARZO'!$A$4:$AD$130,10,0),"NO BD")</f>
        <v>0</v>
      </c>
      <c r="U57" s="203"/>
      <c r="V57" s="205">
        <f t="shared" si="6"/>
        <v>0</v>
      </c>
      <c r="W57" s="335">
        <f>IFERROR(VLOOKUP($B57,'PEDIDO MARZO'!$A$4:$AD$130,11,0),"NO BD")</f>
        <v>0</v>
      </c>
      <c r="X57" s="203"/>
      <c r="Y57" s="205">
        <f t="shared" si="7"/>
        <v>0</v>
      </c>
      <c r="Z57" s="335">
        <f>IFERROR(VLOOKUP($B57,'PEDIDO MARZO'!$A$4:$AD$130,12,0),"NO BD")</f>
        <v>0</v>
      </c>
      <c r="AA57" s="203"/>
      <c r="AB57" s="203"/>
      <c r="AC57" s="335">
        <f>IFERROR(VLOOKUP($B57,'PEDIDO MARZO'!$A$4:$AD$130,13,0),"NO BD")</f>
        <v>0</v>
      </c>
      <c r="AD57" s="203"/>
      <c r="AE57" s="203"/>
      <c r="AF57" s="335">
        <f>IFERROR(VLOOKUP($B57,'PEDIDO MARZO'!$A$4:$AD$130,14,0),"NO BD")</f>
        <v>0</v>
      </c>
      <c r="AG57" s="203"/>
      <c r="AH57" s="203"/>
      <c r="AI57" s="335">
        <f>IFERROR(VLOOKUP($B57,'PEDIDO MARZO'!$A$4:$AD$130,15,0),"NO BD")</f>
        <v>0</v>
      </c>
      <c r="AJ57" s="203"/>
      <c r="AK57" s="203"/>
      <c r="AL57" s="335">
        <f>IFERROR(VLOOKUP($B57,'PEDIDO MARZO'!$A$4:$AD$130,16,0),"NO BD")</f>
        <v>0</v>
      </c>
      <c r="AM57" s="203"/>
      <c r="AN57" s="203"/>
      <c r="AO57" s="335">
        <f>IFERROR(VLOOKUP($B57,'PEDIDO MARZO'!$A$4:$AD$130,17,0),"NO BD")</f>
        <v>0</v>
      </c>
      <c r="AP57" s="203"/>
      <c r="AQ57" s="203"/>
      <c r="AR57" s="335">
        <f>IFERROR(VLOOKUP($B57,'PEDIDO MARZO'!$A$4:$AD$130,18,0),"NO BD")</f>
        <v>0</v>
      </c>
      <c r="AS57" s="203"/>
      <c r="AT57" s="203"/>
      <c r="AU57" s="335">
        <f>IFERROR(VLOOKUP($B57,'PEDIDO MARZO'!$A$4:$AD$130,19,0),"NO BD")</f>
        <v>0</v>
      </c>
      <c r="AV57" s="203"/>
      <c r="AW57" s="203"/>
      <c r="AX57" s="335">
        <f>IFERROR(VLOOKUP($B57,'PEDIDO MARZO'!$A$4:$AD$130,20,0),"NO BD")</f>
        <v>0</v>
      </c>
      <c r="AY57" s="203"/>
      <c r="AZ57" s="203"/>
      <c r="BA57" s="335">
        <f>IFERROR(VLOOKUP($B57,'PEDIDO MARZO'!$A$4:$AD$130,21,0),"NO BD")</f>
        <v>0</v>
      </c>
      <c r="BB57" s="203"/>
      <c r="BC57" s="203"/>
      <c r="BD57" s="335">
        <f>IFERROR(VLOOKUP($B57,'PEDIDO MARZO'!$A$4:$AD$130,22,0),"NO BD")</f>
        <v>0</v>
      </c>
      <c r="BE57" s="203"/>
      <c r="BF57" s="203"/>
      <c r="BG57" s="335">
        <f>IFERROR(VLOOKUP($B57,'PEDIDO MARZO'!$A$4:$AD$130,23,0),"NO BD")</f>
        <v>0</v>
      </c>
      <c r="BH57" s="203"/>
      <c r="BI57" s="203"/>
      <c r="BJ57" s="335">
        <f>IFERROR(VLOOKUP($B57,'PEDIDO MARZO'!$A$4:$AD$130,24,0),"NO BD")</f>
        <v>0</v>
      </c>
      <c r="BK57" s="203"/>
      <c r="BL57" s="203"/>
      <c r="BM57" s="335">
        <f>IFERROR(VLOOKUP($B57,'PEDIDO MARZO'!$A$4:$AD$130,25,0),"NO BD")</f>
        <v>0</v>
      </c>
      <c r="BN57" s="203"/>
      <c r="BO57" s="203"/>
      <c r="BP57" s="335">
        <f>IFERROR(VLOOKUP($B57,'PEDIDO MARZO'!$A$4:$AD$130,26,0),"NO BD")</f>
        <v>0</v>
      </c>
      <c r="BQ57" s="203"/>
      <c r="BR57" s="203"/>
      <c r="BS57" s="335">
        <f>IFERROR(VLOOKUP($B57,'PEDIDO MARZO'!$A$4:$AD$130,27,0),"NO BD")</f>
        <v>0</v>
      </c>
      <c r="BT57" s="203"/>
      <c r="BU57" s="203"/>
      <c r="BV57" s="335">
        <f>IFERROR(VLOOKUP($B57,'PEDIDO MARZO'!$A$4:$AD$130,28,0),"NO BD")</f>
        <v>0</v>
      </c>
      <c r="BW57" s="203"/>
      <c r="BX57" s="203"/>
      <c r="BY57" s="335">
        <f>IFERROR(VLOOKUP($B57,'PEDIDO MARZO'!$A$4:$AD$130,29,0),"NO BD")</f>
        <v>0</v>
      </c>
      <c r="BZ57" s="203"/>
      <c r="CA57" s="203"/>
      <c r="CB57" s="335">
        <f>IFERROR(VLOOKUP($B57,'PEDIDO MARZO'!$A$4:$AD$130,30,0),"NO BD")</f>
        <v>0</v>
      </c>
      <c r="CC57" s="203"/>
      <c r="CD57" s="203"/>
      <c r="CE57" s="208">
        <f t="shared" si="1"/>
        <v>0</v>
      </c>
      <c r="CF57" s="203">
        <f t="shared" si="8"/>
        <v>0</v>
      </c>
      <c r="CG57" s="335">
        <v>0</v>
      </c>
      <c r="CH57" s="337">
        <f>IFERROR(VLOOKUP($B57,'INSUMOS MARZO'!$A$2:$S$105,17,0),"")</f>
        <v>38697.82</v>
      </c>
      <c r="CI57" s="336">
        <f t="shared" si="9"/>
        <v>0</v>
      </c>
      <c r="CJ57" s="335">
        <f>IFERROR(VLOOKUP($B57,'INSUMOS MARZO'!$A$2:$J$105,10,0),"0")</f>
        <v>0</v>
      </c>
      <c r="CK57" s="336">
        <f>IFERROR(VLOOKUP($B57,'INSUMOS MARZO'!$A$2:$S$105,14,0),"")</f>
        <v>79606.944000000003</v>
      </c>
      <c r="CL57" s="338">
        <f t="shared" si="10"/>
        <v>0</v>
      </c>
      <c r="CM57" s="211">
        <f t="shared" si="11"/>
        <v>0</v>
      </c>
      <c r="CN57" s="350">
        <f t="shared" si="12"/>
        <v>0</v>
      </c>
      <c r="CO57" s="350">
        <f t="shared" si="13"/>
        <v>0</v>
      </c>
      <c r="CP57" s="350">
        <f t="shared" si="14"/>
        <v>0</v>
      </c>
      <c r="CR57" s="212">
        <f t="shared" si="15"/>
        <v>0</v>
      </c>
      <c r="CS57" s="212" t="b">
        <f t="shared" si="16"/>
        <v>1</v>
      </c>
      <c r="CT57" s="212">
        <f t="shared" si="17"/>
        <v>0</v>
      </c>
    </row>
    <row r="58" spans="1:98" ht="14.1" hidden="1" customHeight="1" x14ac:dyDescent="0.25">
      <c r="A58" s="199">
        <v>53</v>
      </c>
      <c r="B58" s="333">
        <v>109</v>
      </c>
      <c r="C58" s="333" t="s">
        <v>485</v>
      </c>
      <c r="D58" s="334" t="s">
        <v>340</v>
      </c>
      <c r="E58" s="335">
        <f>IFERROR(VLOOKUP($B58,'[5]INSUMOS FEBRERO'!$A$2:$F$105,5,0),"")</f>
        <v>2</v>
      </c>
      <c r="F58" s="335">
        <f>IFERROR(VLOOKUP($B58,'PEDIDO MARZO'!$A$4:$AD$130,5,0),"NO BD")</f>
        <v>0</v>
      </c>
      <c r="G58" s="335">
        <f t="shared" si="2"/>
        <v>-2</v>
      </c>
      <c r="H58" s="335">
        <f>IFERROR(VLOOKUP($B58,'PEDIDO MARZO'!$A$4:$AD$130,6,0),"NO BD")</f>
        <v>0</v>
      </c>
      <c r="I58" s="337">
        <f>IFERROR(VLOOKUP($B58,'INSUMOS MARZO'!$A$2:$S$105,17,0),"")</f>
        <v>49754.340000000004</v>
      </c>
      <c r="J58" s="205">
        <f t="shared" si="0"/>
        <v>0</v>
      </c>
      <c r="K58" s="335">
        <f>IFERROR(VLOOKUP($B58,'PEDIDO MARZO'!$A$4:$AD$130,7,0),"NO BD")</f>
        <v>0</v>
      </c>
      <c r="L58" s="337">
        <f>IFERROR(VLOOKUP($B58,'INSUMOS MARZO'!$A$2:$S$105,17,0),"")</f>
        <v>49754.340000000004</v>
      </c>
      <c r="M58" s="207">
        <f t="shared" si="3"/>
        <v>0</v>
      </c>
      <c r="N58" s="335">
        <f>IFERROR(VLOOKUP($B58,'PEDIDO MARZO'!$A$4:$AD$130,8,0),"NO BD")</f>
        <v>0</v>
      </c>
      <c r="O58" s="203"/>
      <c r="P58" s="205">
        <f t="shared" si="4"/>
        <v>0</v>
      </c>
      <c r="Q58" s="335">
        <f>IFERROR(VLOOKUP($B58,'PEDIDO MARZO'!$A$4:$AD$130,9,0),"NO BD")</f>
        <v>0</v>
      </c>
      <c r="R58" s="203"/>
      <c r="S58" s="205">
        <f t="shared" si="5"/>
        <v>0</v>
      </c>
      <c r="T58" s="335">
        <f>IFERROR(VLOOKUP($B58,'PEDIDO MARZO'!$A$4:$AD$130,10,0),"NO BD")</f>
        <v>0</v>
      </c>
      <c r="U58" s="203"/>
      <c r="V58" s="205">
        <f t="shared" si="6"/>
        <v>0</v>
      </c>
      <c r="W58" s="335">
        <f>IFERROR(VLOOKUP($B58,'PEDIDO MARZO'!$A$4:$AD$130,11,0),"NO BD")</f>
        <v>0</v>
      </c>
      <c r="X58" s="203"/>
      <c r="Y58" s="205">
        <f t="shared" si="7"/>
        <v>0</v>
      </c>
      <c r="Z58" s="335">
        <f>IFERROR(VLOOKUP($B58,'PEDIDO MARZO'!$A$4:$AD$130,12,0),"NO BD")</f>
        <v>0</v>
      </c>
      <c r="AA58" s="203"/>
      <c r="AB58" s="203"/>
      <c r="AC58" s="335">
        <f>IFERROR(VLOOKUP($B58,'PEDIDO MARZO'!$A$4:$AD$130,13,0),"NO BD")</f>
        <v>0</v>
      </c>
      <c r="AD58" s="203"/>
      <c r="AE58" s="203"/>
      <c r="AF58" s="335">
        <f>IFERROR(VLOOKUP($B58,'PEDIDO MARZO'!$A$4:$AD$130,14,0),"NO BD")</f>
        <v>0</v>
      </c>
      <c r="AG58" s="203"/>
      <c r="AH58" s="203"/>
      <c r="AI58" s="335">
        <f>IFERROR(VLOOKUP($B58,'PEDIDO MARZO'!$A$4:$AD$130,15,0),"NO BD")</f>
        <v>0</v>
      </c>
      <c r="AJ58" s="203"/>
      <c r="AK58" s="203"/>
      <c r="AL58" s="335">
        <f>IFERROR(VLOOKUP($B58,'PEDIDO MARZO'!$A$4:$AD$130,16,0),"NO BD")</f>
        <v>0</v>
      </c>
      <c r="AM58" s="203"/>
      <c r="AN58" s="203"/>
      <c r="AO58" s="335">
        <f>IFERROR(VLOOKUP($B58,'PEDIDO MARZO'!$A$4:$AD$130,17,0),"NO BD")</f>
        <v>0</v>
      </c>
      <c r="AP58" s="203"/>
      <c r="AQ58" s="203"/>
      <c r="AR58" s="335">
        <f>IFERROR(VLOOKUP($B58,'PEDIDO MARZO'!$A$4:$AD$130,18,0),"NO BD")</f>
        <v>0</v>
      </c>
      <c r="AS58" s="203"/>
      <c r="AT58" s="203"/>
      <c r="AU58" s="335">
        <f>IFERROR(VLOOKUP($B58,'PEDIDO MARZO'!$A$4:$AD$130,19,0),"NO BD")</f>
        <v>0</v>
      </c>
      <c r="AV58" s="203"/>
      <c r="AW58" s="203"/>
      <c r="AX58" s="335">
        <f>IFERROR(VLOOKUP($B58,'PEDIDO MARZO'!$A$4:$AD$130,20,0),"NO BD")</f>
        <v>0</v>
      </c>
      <c r="AY58" s="203"/>
      <c r="AZ58" s="203"/>
      <c r="BA58" s="335">
        <f>IFERROR(VLOOKUP($B58,'PEDIDO MARZO'!$A$4:$AD$130,21,0),"NO BD")</f>
        <v>0</v>
      </c>
      <c r="BB58" s="203"/>
      <c r="BC58" s="203"/>
      <c r="BD58" s="335">
        <f>IFERROR(VLOOKUP($B58,'PEDIDO MARZO'!$A$4:$AD$130,22,0),"NO BD")</f>
        <v>0</v>
      </c>
      <c r="BE58" s="203"/>
      <c r="BF58" s="203"/>
      <c r="BG58" s="335">
        <f>IFERROR(VLOOKUP($B58,'PEDIDO MARZO'!$A$4:$AD$130,23,0),"NO BD")</f>
        <v>0</v>
      </c>
      <c r="BH58" s="203"/>
      <c r="BI58" s="203"/>
      <c r="BJ58" s="335">
        <f>IFERROR(VLOOKUP($B58,'PEDIDO MARZO'!$A$4:$AD$130,24,0),"NO BD")</f>
        <v>0</v>
      </c>
      <c r="BK58" s="203"/>
      <c r="BL58" s="203"/>
      <c r="BM58" s="335">
        <f>IFERROR(VLOOKUP($B58,'PEDIDO MARZO'!$A$4:$AD$130,25,0),"NO BD")</f>
        <v>0</v>
      </c>
      <c r="BN58" s="203"/>
      <c r="BO58" s="203"/>
      <c r="BP58" s="335">
        <f>IFERROR(VLOOKUP($B58,'PEDIDO MARZO'!$A$4:$AD$130,26,0),"NO BD")</f>
        <v>0</v>
      </c>
      <c r="BQ58" s="203"/>
      <c r="BR58" s="203"/>
      <c r="BS58" s="335">
        <f>IFERROR(VLOOKUP($B58,'PEDIDO MARZO'!$A$4:$AD$130,27,0),"NO BD")</f>
        <v>0</v>
      </c>
      <c r="BT58" s="203"/>
      <c r="BU58" s="203"/>
      <c r="BV58" s="335">
        <f>IFERROR(VLOOKUP($B58,'PEDIDO MARZO'!$A$4:$AD$130,28,0),"NO BD")</f>
        <v>0</v>
      </c>
      <c r="BW58" s="203"/>
      <c r="BX58" s="203"/>
      <c r="BY58" s="335">
        <f>IFERROR(VLOOKUP($B58,'PEDIDO MARZO'!$A$4:$AD$130,29,0),"NO BD")</f>
        <v>0</v>
      </c>
      <c r="BZ58" s="203"/>
      <c r="CA58" s="203"/>
      <c r="CB58" s="335">
        <f>IFERROR(VLOOKUP($B58,'PEDIDO MARZO'!$A$4:$AD$130,30,0),"NO BD")</f>
        <v>0</v>
      </c>
      <c r="CC58" s="203"/>
      <c r="CD58" s="203"/>
      <c r="CE58" s="208">
        <f t="shared" si="1"/>
        <v>0</v>
      </c>
      <c r="CF58" s="203">
        <f t="shared" si="8"/>
        <v>0</v>
      </c>
      <c r="CG58" s="335">
        <v>0</v>
      </c>
      <c r="CH58" s="337">
        <f>IFERROR(VLOOKUP($B58,'INSUMOS MARZO'!$A$2:$S$105,17,0),"")</f>
        <v>49754.340000000004</v>
      </c>
      <c r="CI58" s="336">
        <f t="shared" si="9"/>
        <v>0</v>
      </c>
      <c r="CJ58" s="335">
        <f>IFERROR(VLOOKUP($B58,'INSUMOS MARZO'!$A$2:$J$105,10,0),"0")</f>
        <v>0</v>
      </c>
      <c r="CK58" s="336">
        <f>IFERROR(VLOOKUP($B58,'INSUMOS MARZO'!$A$2:$S$105,14,0),"")</f>
        <v>88761.364199999996</v>
      </c>
      <c r="CL58" s="338">
        <f t="shared" si="10"/>
        <v>0</v>
      </c>
      <c r="CM58" s="211">
        <f t="shared" si="11"/>
        <v>0</v>
      </c>
      <c r="CN58" s="350">
        <f t="shared" si="12"/>
        <v>0</v>
      </c>
      <c r="CO58" s="350">
        <f t="shared" si="13"/>
        <v>0</v>
      </c>
      <c r="CP58" s="350">
        <f t="shared" si="14"/>
        <v>0</v>
      </c>
      <c r="CR58" s="212">
        <f t="shared" si="15"/>
        <v>0</v>
      </c>
      <c r="CS58" s="212" t="b">
        <f t="shared" si="16"/>
        <v>1</v>
      </c>
      <c r="CT58" s="212">
        <f t="shared" si="17"/>
        <v>0</v>
      </c>
    </row>
    <row r="59" spans="1:98" ht="14.1" hidden="1" customHeight="1" x14ac:dyDescent="0.25">
      <c r="A59" s="199">
        <v>54</v>
      </c>
      <c r="B59" s="333">
        <v>110</v>
      </c>
      <c r="C59" s="333" t="s">
        <v>523</v>
      </c>
      <c r="D59" s="334" t="s">
        <v>341</v>
      </c>
      <c r="E59" s="335">
        <f>IFERROR(VLOOKUP($B59,'[5]INSUMOS FEBRERO'!$A$2:$F$105,5,0),"")</f>
        <v>96</v>
      </c>
      <c r="F59" s="335">
        <f>IFERROR(VLOOKUP($B59,'PEDIDO MARZO'!$A$4:$AD$130,5,0),"NO BD")</f>
        <v>375</v>
      </c>
      <c r="G59" s="335">
        <f t="shared" si="2"/>
        <v>279</v>
      </c>
      <c r="H59" s="408">
        <f>IFERROR(VLOOKUP($B59,'PEDIDO MARZO'!$A$4:$AD$130,6,0),"NO BD")</f>
        <v>100</v>
      </c>
      <c r="I59" s="337">
        <f>IFERROR(VLOOKUP($B59,'INSUMOS MARZO'!$A$2:$S$105,17,0),"")</f>
        <v>470.84799999999996</v>
      </c>
      <c r="J59" s="205">
        <f t="shared" si="0"/>
        <v>47084.799999999996</v>
      </c>
      <c r="K59" s="335">
        <f>IFERROR(VLOOKUP($B59,'PEDIDO MARZO'!$A$4:$AD$130,7,0),"NO BD")</f>
        <v>50</v>
      </c>
      <c r="L59" s="336">
        <f>IFERROR(VLOOKUP($B59,'INSUMOS MARZO'!$A$2:$S$105,14,0),"")</f>
        <v>1442.4974999999999</v>
      </c>
      <c r="M59" s="207">
        <f t="shared" si="3"/>
        <v>72124.875</v>
      </c>
      <c r="N59" s="335">
        <f>IFERROR(VLOOKUP($B59,'PEDIDO MARZO'!$A$4:$AD$130,8,0),"NO BD")</f>
        <v>30</v>
      </c>
      <c r="O59" s="336">
        <f>IFERROR(VLOOKUP($B59,'INSUMOS MARZO'!$A$2:$S$105,14,0),"")</f>
        <v>1442.4974999999999</v>
      </c>
      <c r="P59" s="205">
        <f t="shared" si="4"/>
        <v>43274.924999999996</v>
      </c>
      <c r="Q59" s="335">
        <f>IFERROR(VLOOKUP($B59,'PEDIDO MARZO'!$A$4:$AD$130,9,0),"NO BD")</f>
        <v>0</v>
      </c>
      <c r="R59" s="336">
        <f>IFERROR(VLOOKUP($B59,'INSUMOS MARZO'!$A$2:$S$105,14,0),"")</f>
        <v>1442.4974999999999</v>
      </c>
      <c r="S59" s="205">
        <f t="shared" si="5"/>
        <v>0</v>
      </c>
      <c r="T59" s="335">
        <f>IFERROR(VLOOKUP($B59,'PEDIDO MARZO'!$A$4:$AD$130,10,0),"NO BD")</f>
        <v>35</v>
      </c>
      <c r="U59" s="336">
        <f>IFERROR(VLOOKUP($B59,'INSUMOS MARZO'!$A$2:$S$105,14,0),"")</f>
        <v>1442.4974999999999</v>
      </c>
      <c r="V59" s="205">
        <f t="shared" si="6"/>
        <v>50487.412499999999</v>
      </c>
      <c r="W59" s="335">
        <f>IFERROR(VLOOKUP($B59,'PEDIDO MARZO'!$A$4:$AD$130,11,0),"NO BD")</f>
        <v>10</v>
      </c>
      <c r="X59" s="336">
        <f>IFERROR(VLOOKUP($B59,'INSUMOS MARZO'!$A$2:$S$105,14,0),"")</f>
        <v>1442.4974999999999</v>
      </c>
      <c r="Y59" s="205">
        <f t="shared" si="7"/>
        <v>14424.974999999999</v>
      </c>
      <c r="Z59" s="335">
        <f>IFERROR(VLOOKUP($B59,'PEDIDO MARZO'!$A$4:$AD$130,12,0),"NO BD")</f>
        <v>0</v>
      </c>
      <c r="AA59" s="336">
        <f>IFERROR(VLOOKUP($B59,'INSUMOS MARZO'!$A$2:$S$105,14,0),"")</f>
        <v>1442.4974999999999</v>
      </c>
      <c r="AB59" s="205">
        <f t="shared" ref="AB59:AB65" si="182">Z59*AA59</f>
        <v>0</v>
      </c>
      <c r="AC59" s="408">
        <f>IFERROR(VLOOKUP($B59,'PEDIDO MARZO'!$A$4:$AD$130,13,0),"NO BD")</f>
        <v>20</v>
      </c>
      <c r="AD59" s="337">
        <f>IFERROR(VLOOKUP($B59,'INSUMOS MARZO'!$A$2:$S$105,17,0),"")</f>
        <v>470.84799999999996</v>
      </c>
      <c r="AE59" s="205">
        <f t="shared" ref="AE59:AE65" si="183">AC59*AD59</f>
        <v>9416.9599999999991</v>
      </c>
      <c r="AF59" s="335">
        <f>IFERROR(VLOOKUP($B59,'PEDIDO MARZO'!$A$4:$AD$130,14,0),"NO BD")</f>
        <v>5</v>
      </c>
      <c r="AG59" s="336">
        <f>IFERROR(VLOOKUP($B59,'INSUMOS MARZO'!$A$2:$S$105,14,0),"")</f>
        <v>1442.4974999999999</v>
      </c>
      <c r="AH59" s="205">
        <f t="shared" ref="AH59:AH65" si="184">AF59*AG59</f>
        <v>7212.4874999999993</v>
      </c>
      <c r="AI59" s="335">
        <f>IFERROR(VLOOKUP($B59,'PEDIDO MARZO'!$A$4:$AD$130,15,0),"NO BD")</f>
        <v>20</v>
      </c>
      <c r="AJ59" s="336">
        <f>IFERROR(VLOOKUP($B59,'INSUMOS MARZO'!$A$2:$S$105,14,0),"")</f>
        <v>1442.4974999999999</v>
      </c>
      <c r="AK59" s="205">
        <f t="shared" ref="AK59:AK65" si="185">AI59*AJ59</f>
        <v>28849.949999999997</v>
      </c>
      <c r="AL59" s="335">
        <f>IFERROR(VLOOKUP($B59,'PEDIDO MARZO'!$A$4:$AD$130,16,0),"NO BD")</f>
        <v>30</v>
      </c>
      <c r="AM59" s="336">
        <f>IFERROR(VLOOKUP($B59,'INSUMOS MARZO'!$A$2:$S$105,14,0),"")</f>
        <v>1442.4974999999999</v>
      </c>
      <c r="AN59" s="205">
        <f t="shared" ref="AN59:AN65" si="186">AL59*AM59</f>
        <v>43274.924999999996</v>
      </c>
      <c r="AO59" s="335">
        <f>IFERROR(VLOOKUP($B59,'PEDIDO MARZO'!$A$4:$AD$130,17,0),"NO BD")</f>
        <v>6</v>
      </c>
      <c r="AP59" s="336">
        <f>IFERROR(VLOOKUP($B59,'INSUMOS MARZO'!$A$2:$S$105,14,0),"")</f>
        <v>1442.4974999999999</v>
      </c>
      <c r="AQ59" s="205">
        <f t="shared" ref="AQ59:AQ65" si="187">AO59*AP59</f>
        <v>8654.9850000000006</v>
      </c>
      <c r="AR59" s="335">
        <f>IFERROR(VLOOKUP($B59,'PEDIDO MARZO'!$A$4:$AD$130,18,0),"NO BD")</f>
        <v>0</v>
      </c>
      <c r="AS59" s="336">
        <f>IFERROR(VLOOKUP($B59,'INSUMOS MARZO'!$A$2:$S$105,14,0),"")</f>
        <v>1442.4974999999999</v>
      </c>
      <c r="AT59" s="205">
        <f t="shared" ref="AT59:AT65" si="188">AR59*AS59</f>
        <v>0</v>
      </c>
      <c r="AU59" s="335">
        <f>IFERROR(VLOOKUP($B59,'PEDIDO MARZO'!$A$4:$AD$130,19,0),"NO BD")</f>
        <v>3</v>
      </c>
      <c r="AV59" s="336">
        <f>IFERROR(VLOOKUP($B59,'INSUMOS MARZO'!$A$2:$S$105,14,0),"")</f>
        <v>1442.4974999999999</v>
      </c>
      <c r="AW59" s="205">
        <f t="shared" ref="AW59:AW65" si="189">AU59*AV59</f>
        <v>4327.4925000000003</v>
      </c>
      <c r="AX59" s="335">
        <f>IFERROR(VLOOKUP($B59,'PEDIDO MARZO'!$A$4:$AD$130,20,0),"NO BD")</f>
        <v>5</v>
      </c>
      <c r="AY59" s="336">
        <f>IFERROR(VLOOKUP($B59,'INSUMOS MARZO'!$A$2:$S$105,14,0),"")</f>
        <v>1442.4974999999999</v>
      </c>
      <c r="AZ59" s="205">
        <f t="shared" ref="AZ59:AZ65" si="190">AX59*AY59</f>
        <v>7212.4874999999993</v>
      </c>
      <c r="BA59" s="335">
        <f>IFERROR(VLOOKUP($B59,'PEDIDO MARZO'!$A$4:$AD$130,21,0),"NO BD")</f>
        <v>0</v>
      </c>
      <c r="BB59" s="336">
        <f>IFERROR(VLOOKUP($B59,'INSUMOS MARZO'!$A$2:$S$105,14,0),"")</f>
        <v>1442.4974999999999</v>
      </c>
      <c r="BC59" s="205">
        <f t="shared" ref="BC59:BC65" si="191">BA59*BB59</f>
        <v>0</v>
      </c>
      <c r="BD59" s="335">
        <f>IFERROR(VLOOKUP($B59,'PEDIDO MARZO'!$A$4:$AD$130,22,0),"NO BD")</f>
        <v>10</v>
      </c>
      <c r="BE59" s="336">
        <f>IFERROR(VLOOKUP($B59,'INSUMOS MARZO'!$A$2:$S$105,14,0),"")</f>
        <v>1442.4974999999999</v>
      </c>
      <c r="BF59" s="205">
        <f t="shared" ref="BF59:BF65" si="192">BD59*BE59</f>
        <v>14424.974999999999</v>
      </c>
      <c r="BG59" s="335">
        <f>IFERROR(VLOOKUP($B59,'PEDIDO MARZO'!$A$4:$AD$130,23,0),"NO BD")</f>
        <v>0</v>
      </c>
      <c r="BH59" s="336">
        <f>IFERROR(VLOOKUP($B59,'INSUMOS MARZO'!$A$2:$S$105,14,0),"")</f>
        <v>1442.4974999999999</v>
      </c>
      <c r="BI59" s="205">
        <f t="shared" ref="BI59:BI65" si="193">BG59*BH59</f>
        <v>0</v>
      </c>
      <c r="BJ59" s="335">
        <f>IFERROR(VLOOKUP($B59,'PEDIDO MARZO'!$A$4:$AD$130,24,0),"NO BD")</f>
        <v>10</v>
      </c>
      <c r="BK59" s="336">
        <f>IFERROR(VLOOKUP($B59,'INSUMOS MARZO'!$A$2:$S$105,14,0),"")</f>
        <v>1442.4974999999999</v>
      </c>
      <c r="BL59" s="205">
        <f t="shared" ref="BL59:BL65" si="194">BJ59*BK59</f>
        <v>14424.974999999999</v>
      </c>
      <c r="BM59" s="335">
        <f>IFERROR(VLOOKUP($B59,'PEDIDO MARZO'!$A$4:$AD$130,25,0),"NO BD")</f>
        <v>6</v>
      </c>
      <c r="BN59" s="336">
        <f>IFERROR(VLOOKUP($B59,'INSUMOS MARZO'!$A$2:$S$105,14,0),"")</f>
        <v>1442.4974999999999</v>
      </c>
      <c r="BO59" s="205">
        <f t="shared" ref="BO59:BO65" si="195">BM59*BN59</f>
        <v>8654.9850000000006</v>
      </c>
      <c r="BP59" s="335">
        <f>IFERROR(VLOOKUP($B59,'PEDIDO MARZO'!$A$4:$AD$130,26,0),"NO BD")</f>
        <v>10</v>
      </c>
      <c r="BQ59" s="336">
        <f>IFERROR(VLOOKUP($B59,'INSUMOS MARZO'!$A$2:$S$105,14,0),"")</f>
        <v>1442.4974999999999</v>
      </c>
      <c r="BR59" s="205">
        <f t="shared" ref="BR59:BR65" si="196">BP59*BQ59</f>
        <v>14424.974999999999</v>
      </c>
      <c r="BS59" s="335">
        <f>IFERROR(VLOOKUP($B59,'PEDIDO MARZO'!$A$4:$AD$130,27,0),"NO BD")</f>
        <v>5</v>
      </c>
      <c r="BT59" s="336">
        <f>IFERROR(VLOOKUP($B59,'INSUMOS MARZO'!$A$2:$S$105,14,0),"")</f>
        <v>1442.4974999999999</v>
      </c>
      <c r="BU59" s="205">
        <f t="shared" ref="BU59:BU65" si="197">BS59*BT59</f>
        <v>7212.4874999999993</v>
      </c>
      <c r="BV59" s="335">
        <f>IFERROR(VLOOKUP($B59,'PEDIDO MARZO'!$A$4:$AD$130,28,0),"NO BD")</f>
        <v>0</v>
      </c>
      <c r="BW59" s="336">
        <f>IFERROR(VLOOKUP($B59,'INSUMOS MARZO'!$A$2:$S$105,14,0),"")</f>
        <v>1442.4974999999999</v>
      </c>
      <c r="BX59" s="205">
        <f t="shared" ref="BX59:BX65" si="198">BV59*BW59</f>
        <v>0</v>
      </c>
      <c r="BY59" s="335">
        <f>IFERROR(VLOOKUP($B59,'PEDIDO MARZO'!$A$4:$AD$130,29,0),"NO BD")</f>
        <v>10</v>
      </c>
      <c r="BZ59" s="336">
        <f>IFERROR(VLOOKUP($B59,'INSUMOS MARZO'!$A$2:$S$105,14,0),"")</f>
        <v>1442.4974999999999</v>
      </c>
      <c r="CA59" s="205">
        <f t="shared" ref="CA59:CA65" si="199">BY59*BZ59</f>
        <v>14424.974999999999</v>
      </c>
      <c r="CB59" s="335">
        <f>IFERROR(VLOOKUP($B59,'PEDIDO MARZO'!$A$4:$AD$130,30,0),"NO BD")</f>
        <v>10</v>
      </c>
      <c r="CC59" s="336">
        <f>IFERROR(VLOOKUP($B59,'INSUMOS MARZO'!$A$2:$S$105,14,0),"")</f>
        <v>1442.4974999999999</v>
      </c>
      <c r="CD59" s="205">
        <f t="shared" ref="CD59:CD65" si="200">CB59*CC59</f>
        <v>14424.974999999999</v>
      </c>
      <c r="CE59" s="208">
        <f t="shared" si="1"/>
        <v>375</v>
      </c>
      <c r="CF59" s="203">
        <f t="shared" si="8"/>
        <v>0</v>
      </c>
      <c r="CG59" s="335">
        <f>IFERROR(VLOOKUP($B59,'INSUMOS MARZO'!$A$2:$I$105,9,0),"0")</f>
        <v>120</v>
      </c>
      <c r="CH59" s="337">
        <f>IFERROR(VLOOKUP($B59,'INSUMOS MARZO'!$A$2:$S$105,17,0),"")</f>
        <v>470.84799999999996</v>
      </c>
      <c r="CI59" s="336">
        <f t="shared" si="9"/>
        <v>56501.759999999995</v>
      </c>
      <c r="CJ59" s="335">
        <f>IFERROR(VLOOKUP($B59,'INSUMOS MARZO'!$A$2:$J$105,10,0),"0")</f>
        <v>255</v>
      </c>
      <c r="CK59" s="336">
        <f>IFERROR(VLOOKUP($B59,'INSUMOS MARZO'!$A$2:$S$105,14,0),"")</f>
        <v>1442.4974999999999</v>
      </c>
      <c r="CL59" s="338">
        <f t="shared" si="10"/>
        <v>367836.86249999999</v>
      </c>
      <c r="CM59" s="211">
        <f t="shared" si="11"/>
        <v>424338.62249999988</v>
      </c>
      <c r="CN59" s="350">
        <f t="shared" si="12"/>
        <v>42433.862249999991</v>
      </c>
      <c r="CO59" s="350">
        <f t="shared" si="13"/>
        <v>8062.4338274999982</v>
      </c>
      <c r="CP59" s="350">
        <f t="shared" si="14"/>
        <v>474834.91857749986</v>
      </c>
      <c r="CQ59" s="190">
        <f t="shared" ref="CQ59:CQ63" si="201">+CG59+CJ59-CE59</f>
        <v>0</v>
      </c>
      <c r="CR59" s="212">
        <f t="shared" si="15"/>
        <v>424338.6225</v>
      </c>
      <c r="CS59" s="212" t="b">
        <f t="shared" si="16"/>
        <v>1</v>
      </c>
      <c r="CT59" s="212">
        <f t="shared" si="17"/>
        <v>0</v>
      </c>
    </row>
    <row r="60" spans="1:98" ht="14.1" hidden="1" customHeight="1" x14ac:dyDescent="0.25">
      <c r="A60" s="199">
        <v>55</v>
      </c>
      <c r="B60" s="333">
        <v>118</v>
      </c>
      <c r="C60" s="333" t="s">
        <v>523</v>
      </c>
      <c r="D60" s="334" t="s">
        <v>342</v>
      </c>
      <c r="E60" s="335">
        <f>IFERROR(VLOOKUP($B60,'[5]INSUMOS FEBRERO'!$A$2:$F$105,5,0),"")</f>
        <v>96</v>
      </c>
      <c r="F60" s="335">
        <f>IFERROR(VLOOKUP($B60,'PEDIDO MARZO'!$A$4:$AD$130,5,0),"NO BD")</f>
        <v>360</v>
      </c>
      <c r="G60" s="335">
        <f t="shared" si="2"/>
        <v>264</v>
      </c>
      <c r="H60" s="408">
        <f>IFERROR(VLOOKUP($B60,'PEDIDO MARZO'!$A$4:$AD$130,6,0),"NO BD")</f>
        <v>120</v>
      </c>
      <c r="I60" s="337">
        <f>IFERROR(VLOOKUP($B60,'INSUMOS MARZO'!$A$2:$S$105,17,0),"")</f>
        <v>2455.136</v>
      </c>
      <c r="J60" s="205">
        <f t="shared" si="0"/>
        <v>294616.32000000001</v>
      </c>
      <c r="K60" s="335">
        <f>IFERROR(VLOOKUP($B60,'PEDIDO MARZO'!$A$4:$AD$130,7,0),"NO BD")</f>
        <v>60</v>
      </c>
      <c r="L60" s="336">
        <f>IFERROR(VLOOKUP($B60,'INSUMOS MARZO'!$A$2:$S$105,14,0),"")</f>
        <v>4129.7993999999999</v>
      </c>
      <c r="M60" s="207">
        <f t="shared" si="3"/>
        <v>247787.96399999998</v>
      </c>
      <c r="N60" s="335">
        <f>IFERROR(VLOOKUP($B60,'PEDIDO MARZO'!$A$4:$AD$130,8,0),"NO BD")</f>
        <v>40</v>
      </c>
      <c r="O60" s="336">
        <f>IFERROR(VLOOKUP($B60,'INSUMOS MARZO'!$A$2:$S$105,14,0),"")</f>
        <v>4129.7993999999999</v>
      </c>
      <c r="P60" s="205">
        <f t="shared" si="4"/>
        <v>165191.976</v>
      </c>
      <c r="Q60" s="335">
        <f>IFERROR(VLOOKUP($B60,'PEDIDO MARZO'!$A$4:$AD$130,9,0),"NO BD")</f>
        <v>0</v>
      </c>
      <c r="R60" s="336">
        <f>IFERROR(VLOOKUP($B60,'INSUMOS MARZO'!$A$2:$S$105,14,0),"")</f>
        <v>4129.7993999999999</v>
      </c>
      <c r="S60" s="205">
        <f t="shared" si="5"/>
        <v>0</v>
      </c>
      <c r="T60" s="335">
        <f>IFERROR(VLOOKUP($B60,'PEDIDO MARZO'!$A$4:$AD$130,10,0),"NO BD")</f>
        <v>25</v>
      </c>
      <c r="U60" s="336">
        <f>IFERROR(VLOOKUP($B60,'INSUMOS MARZO'!$A$2:$S$105,14,0),"")</f>
        <v>4129.7993999999999</v>
      </c>
      <c r="V60" s="205">
        <f t="shared" si="6"/>
        <v>103244.985</v>
      </c>
      <c r="W60" s="335">
        <f>IFERROR(VLOOKUP($B60,'PEDIDO MARZO'!$A$4:$AD$130,11,0),"NO BD")</f>
        <v>5</v>
      </c>
      <c r="X60" s="336">
        <f>IFERROR(VLOOKUP($B60,'INSUMOS MARZO'!$A$2:$S$105,14,0),"")</f>
        <v>4129.7993999999999</v>
      </c>
      <c r="Y60" s="205">
        <f t="shared" si="7"/>
        <v>20648.996999999999</v>
      </c>
      <c r="Z60" s="335">
        <f>IFERROR(VLOOKUP($B60,'PEDIDO MARZO'!$A$4:$AD$130,12,0),"NO BD")</f>
        <v>0</v>
      </c>
      <c r="AA60" s="336">
        <f>IFERROR(VLOOKUP($B60,'INSUMOS MARZO'!$A$2:$S$105,14,0),"")</f>
        <v>4129.7993999999999</v>
      </c>
      <c r="AB60" s="205">
        <f t="shared" si="182"/>
        <v>0</v>
      </c>
      <c r="AC60" s="335">
        <f>IFERROR(VLOOKUP($B60,'PEDIDO MARZO'!$A$4:$AD$130,13,0),"NO BD")</f>
        <v>20</v>
      </c>
      <c r="AD60" s="336">
        <f>IFERROR(VLOOKUP($B60,'INSUMOS MARZO'!$A$2:$S$105,14,0),"")</f>
        <v>4129.7993999999999</v>
      </c>
      <c r="AE60" s="205">
        <f t="shared" si="183"/>
        <v>82595.987999999998</v>
      </c>
      <c r="AF60" s="335">
        <f>IFERROR(VLOOKUP($B60,'PEDIDO MARZO'!$A$4:$AD$130,14,0),"NO BD")</f>
        <v>10</v>
      </c>
      <c r="AG60" s="336">
        <f>IFERROR(VLOOKUP($B60,'INSUMOS MARZO'!$A$2:$S$105,14,0),"")</f>
        <v>4129.7993999999999</v>
      </c>
      <c r="AH60" s="205">
        <f t="shared" si="184"/>
        <v>41297.993999999999</v>
      </c>
      <c r="AI60" s="335">
        <f>IFERROR(VLOOKUP($B60,'PEDIDO MARZO'!$A$4:$AD$130,15,0),"NO BD")</f>
        <v>10</v>
      </c>
      <c r="AJ60" s="336">
        <f>IFERROR(VLOOKUP($B60,'INSUMOS MARZO'!$A$2:$S$105,14,0),"")</f>
        <v>4129.7993999999999</v>
      </c>
      <c r="AK60" s="205">
        <f t="shared" si="185"/>
        <v>41297.993999999999</v>
      </c>
      <c r="AL60" s="335">
        <f>IFERROR(VLOOKUP($B60,'PEDIDO MARZO'!$A$4:$AD$130,16,0),"NO BD")</f>
        <v>30</v>
      </c>
      <c r="AM60" s="336">
        <f>IFERROR(VLOOKUP($B60,'INSUMOS MARZO'!$A$2:$S$105,14,0),"")</f>
        <v>4129.7993999999999</v>
      </c>
      <c r="AN60" s="205">
        <f t="shared" si="186"/>
        <v>123893.98199999999</v>
      </c>
      <c r="AO60" s="335">
        <f>IFERROR(VLOOKUP($B60,'PEDIDO MARZO'!$A$4:$AD$130,17,0),"NO BD")</f>
        <v>5</v>
      </c>
      <c r="AP60" s="336">
        <f>IFERROR(VLOOKUP($B60,'INSUMOS MARZO'!$A$2:$S$105,14,0),"")</f>
        <v>4129.7993999999999</v>
      </c>
      <c r="AQ60" s="205">
        <f t="shared" si="187"/>
        <v>20648.996999999999</v>
      </c>
      <c r="AR60" s="335">
        <f>IFERROR(VLOOKUP($B60,'PEDIDO MARZO'!$A$4:$AD$130,18,0),"NO BD")</f>
        <v>0</v>
      </c>
      <c r="AS60" s="336">
        <f>IFERROR(VLOOKUP($B60,'INSUMOS MARZO'!$A$2:$S$105,14,0),"")</f>
        <v>4129.7993999999999</v>
      </c>
      <c r="AT60" s="205">
        <f t="shared" si="188"/>
        <v>0</v>
      </c>
      <c r="AU60" s="335">
        <f>IFERROR(VLOOKUP($B60,'PEDIDO MARZO'!$A$4:$AD$130,19,0),"NO BD")</f>
        <v>3</v>
      </c>
      <c r="AV60" s="336">
        <f>IFERROR(VLOOKUP($B60,'INSUMOS MARZO'!$A$2:$S$105,14,0),"")</f>
        <v>4129.7993999999999</v>
      </c>
      <c r="AW60" s="205">
        <f t="shared" si="189"/>
        <v>12389.3982</v>
      </c>
      <c r="AX60" s="335">
        <f>IFERROR(VLOOKUP($B60,'PEDIDO MARZO'!$A$4:$AD$130,20,0),"NO BD")</f>
        <v>6</v>
      </c>
      <c r="AY60" s="336">
        <f>IFERROR(VLOOKUP($B60,'INSUMOS MARZO'!$A$2:$S$105,14,0),"")</f>
        <v>4129.7993999999999</v>
      </c>
      <c r="AZ60" s="205">
        <f t="shared" si="190"/>
        <v>24778.796399999999</v>
      </c>
      <c r="BA60" s="335">
        <f>IFERROR(VLOOKUP($B60,'PEDIDO MARZO'!$A$4:$AD$130,21,0),"NO BD")</f>
        <v>0</v>
      </c>
      <c r="BB60" s="336">
        <f>IFERROR(VLOOKUP($B60,'INSUMOS MARZO'!$A$2:$S$105,14,0),"")</f>
        <v>4129.7993999999999</v>
      </c>
      <c r="BC60" s="205">
        <f t="shared" si="191"/>
        <v>0</v>
      </c>
      <c r="BD60" s="335">
        <f>IFERROR(VLOOKUP($B60,'PEDIDO MARZO'!$A$4:$AD$130,22,0),"NO BD")</f>
        <v>5</v>
      </c>
      <c r="BE60" s="336">
        <f>IFERROR(VLOOKUP($B60,'INSUMOS MARZO'!$A$2:$S$105,14,0),"")</f>
        <v>4129.7993999999999</v>
      </c>
      <c r="BF60" s="205">
        <f t="shared" si="192"/>
        <v>20648.996999999999</v>
      </c>
      <c r="BG60" s="335">
        <f>IFERROR(VLOOKUP($B60,'PEDIDO MARZO'!$A$4:$AD$130,23,0),"NO BD")</f>
        <v>0</v>
      </c>
      <c r="BH60" s="336">
        <f>IFERROR(VLOOKUP($B60,'INSUMOS MARZO'!$A$2:$S$105,14,0),"")</f>
        <v>4129.7993999999999</v>
      </c>
      <c r="BI60" s="205">
        <f t="shared" si="193"/>
        <v>0</v>
      </c>
      <c r="BJ60" s="335">
        <f>IFERROR(VLOOKUP($B60,'PEDIDO MARZO'!$A$4:$AD$130,24,0),"NO BD")</f>
        <v>5</v>
      </c>
      <c r="BK60" s="336">
        <f>IFERROR(VLOOKUP($B60,'INSUMOS MARZO'!$A$2:$S$105,14,0),"")</f>
        <v>4129.7993999999999</v>
      </c>
      <c r="BL60" s="205">
        <f t="shared" si="194"/>
        <v>20648.996999999999</v>
      </c>
      <c r="BM60" s="335">
        <f>IFERROR(VLOOKUP($B60,'PEDIDO MARZO'!$A$4:$AD$130,25,0),"NO BD")</f>
        <v>3</v>
      </c>
      <c r="BN60" s="336">
        <f>IFERROR(VLOOKUP($B60,'INSUMOS MARZO'!$A$2:$S$105,14,0),"")</f>
        <v>4129.7993999999999</v>
      </c>
      <c r="BO60" s="205">
        <f t="shared" si="195"/>
        <v>12389.3982</v>
      </c>
      <c r="BP60" s="335">
        <f>IFERROR(VLOOKUP($B60,'PEDIDO MARZO'!$A$4:$AD$130,26,0),"NO BD")</f>
        <v>5</v>
      </c>
      <c r="BQ60" s="336">
        <f>IFERROR(VLOOKUP($B60,'INSUMOS MARZO'!$A$2:$S$105,14,0),"")</f>
        <v>4129.7993999999999</v>
      </c>
      <c r="BR60" s="205">
        <f t="shared" si="196"/>
        <v>20648.996999999999</v>
      </c>
      <c r="BS60" s="335">
        <f>IFERROR(VLOOKUP($B60,'PEDIDO MARZO'!$A$4:$AD$130,27,0),"NO BD")</f>
        <v>5</v>
      </c>
      <c r="BT60" s="336">
        <f>IFERROR(VLOOKUP($B60,'INSUMOS MARZO'!$A$2:$S$105,14,0),"")</f>
        <v>4129.7993999999999</v>
      </c>
      <c r="BU60" s="205">
        <f t="shared" si="197"/>
        <v>20648.996999999999</v>
      </c>
      <c r="BV60" s="335">
        <f>IFERROR(VLOOKUP($B60,'PEDIDO MARZO'!$A$4:$AD$130,28,0),"NO BD")</f>
        <v>0</v>
      </c>
      <c r="BW60" s="336">
        <f>IFERROR(VLOOKUP($B60,'INSUMOS MARZO'!$A$2:$S$105,14,0),"")</f>
        <v>4129.7993999999999</v>
      </c>
      <c r="BX60" s="205">
        <f t="shared" si="198"/>
        <v>0</v>
      </c>
      <c r="BY60" s="335">
        <f>IFERROR(VLOOKUP($B60,'PEDIDO MARZO'!$A$4:$AD$130,29,0),"NO BD")</f>
        <v>3</v>
      </c>
      <c r="BZ60" s="336">
        <f>IFERROR(VLOOKUP($B60,'INSUMOS MARZO'!$A$2:$S$105,14,0),"")</f>
        <v>4129.7993999999999</v>
      </c>
      <c r="CA60" s="205">
        <f t="shared" si="199"/>
        <v>12389.3982</v>
      </c>
      <c r="CB60" s="335">
        <f>IFERROR(VLOOKUP($B60,'PEDIDO MARZO'!$A$4:$AD$130,30,0),"NO BD")</f>
        <v>0</v>
      </c>
      <c r="CC60" s="336">
        <f>IFERROR(VLOOKUP($B60,'INSUMOS MARZO'!$A$2:$S$105,14,0),"")</f>
        <v>4129.7993999999999</v>
      </c>
      <c r="CD60" s="205">
        <f t="shared" si="200"/>
        <v>0</v>
      </c>
      <c r="CE60" s="208">
        <f t="shared" si="1"/>
        <v>360</v>
      </c>
      <c r="CF60" s="203">
        <f t="shared" si="8"/>
        <v>0</v>
      </c>
      <c r="CG60" s="335">
        <f>IFERROR(VLOOKUP($B60,'INSUMOS MARZO'!$A$2:$I$105,9,0),"0")</f>
        <v>120</v>
      </c>
      <c r="CH60" s="337">
        <f>IFERROR(VLOOKUP($B60,'INSUMOS MARZO'!$A$2:$S$105,17,0),"")</f>
        <v>2455.136</v>
      </c>
      <c r="CI60" s="336">
        <f t="shared" si="9"/>
        <v>294616.32000000001</v>
      </c>
      <c r="CJ60" s="335">
        <f>IFERROR(VLOOKUP($B60,'INSUMOS MARZO'!$A$2:$J$105,10,0),"0")</f>
        <v>240</v>
      </c>
      <c r="CK60" s="336">
        <f>IFERROR(VLOOKUP($B60,'INSUMOS MARZO'!$A$2:$S$105,14,0),"")</f>
        <v>4129.7993999999999</v>
      </c>
      <c r="CL60" s="338">
        <f t="shared" si="10"/>
        <v>991151.85599999991</v>
      </c>
      <c r="CM60" s="211">
        <f t="shared" si="11"/>
        <v>1285768.1759999997</v>
      </c>
      <c r="CN60" s="350">
        <f t="shared" si="12"/>
        <v>128576.81759999998</v>
      </c>
      <c r="CO60" s="350">
        <f t="shared" si="13"/>
        <v>24429.595343999998</v>
      </c>
      <c r="CP60" s="350">
        <f t="shared" si="14"/>
        <v>1438774.5889439997</v>
      </c>
      <c r="CQ60" s="190">
        <f t="shared" si="201"/>
        <v>0</v>
      </c>
      <c r="CR60" s="212">
        <f t="shared" si="15"/>
        <v>1285768.176</v>
      </c>
      <c r="CS60" s="212" t="b">
        <f t="shared" si="16"/>
        <v>1</v>
      </c>
      <c r="CT60" s="212">
        <f t="shared" si="17"/>
        <v>0</v>
      </c>
    </row>
    <row r="61" spans="1:98" ht="14.1" hidden="1" customHeight="1" x14ac:dyDescent="0.25">
      <c r="A61" s="199">
        <v>56</v>
      </c>
      <c r="B61" s="333">
        <v>119</v>
      </c>
      <c r="C61" s="333" t="s">
        <v>523</v>
      </c>
      <c r="D61" s="334" t="s">
        <v>343</v>
      </c>
      <c r="E61" s="335">
        <f>IFERROR(VLOOKUP($B61,'[5]INSUMOS FEBRERO'!$A$2:$F$105,5,0),"")</f>
        <v>96</v>
      </c>
      <c r="F61" s="335">
        <f>IFERROR(VLOOKUP($B61,'PEDIDO MARZO'!$A$4:$AD$130,5,0),"NO BD")</f>
        <v>220</v>
      </c>
      <c r="G61" s="335">
        <f t="shared" si="2"/>
        <v>124</v>
      </c>
      <c r="H61" s="408">
        <f>IFERROR(VLOOKUP($B61,'PEDIDO MARZO'!$A$4:$AD$130,6,0),"NO BD")</f>
        <v>120</v>
      </c>
      <c r="I61" s="337">
        <f>IFERROR(VLOOKUP($B61,'INSUMOS MARZO'!$A$2:$S$105,17,0),"")</f>
        <v>2821.9350000000004</v>
      </c>
      <c r="J61" s="205">
        <f t="shared" si="0"/>
        <v>338632.20000000007</v>
      </c>
      <c r="K61" s="335">
        <f>IFERROR(VLOOKUP($B61,'PEDIDO MARZO'!$A$4:$AD$130,7,0),"NO BD")</f>
        <v>60</v>
      </c>
      <c r="L61" s="336">
        <f>IFERROR(VLOOKUP($B61,'INSUMOS MARZO'!$A$2:$S$105,14,0),"")</f>
        <v>4259.3877000000002</v>
      </c>
      <c r="M61" s="207">
        <f t="shared" si="3"/>
        <v>255563.26200000002</v>
      </c>
      <c r="N61" s="335">
        <f>IFERROR(VLOOKUP($B61,'PEDIDO MARZO'!$A$4:$AD$130,8,0),"NO BD")</f>
        <v>40</v>
      </c>
      <c r="O61" s="336">
        <f>IFERROR(VLOOKUP($B61,'INSUMOS MARZO'!$A$2:$S$105,14,0),"")</f>
        <v>4259.3877000000002</v>
      </c>
      <c r="P61" s="205">
        <f t="shared" si="4"/>
        <v>170375.508</v>
      </c>
      <c r="Q61" s="335">
        <f>IFERROR(VLOOKUP($B61,'PEDIDO MARZO'!$A$4:$AD$130,9,0),"NO BD")</f>
        <v>0</v>
      </c>
      <c r="R61" s="336">
        <f>IFERROR(VLOOKUP($B61,'INSUMOS MARZO'!$A$2:$S$105,14,0),"")</f>
        <v>4259.3877000000002</v>
      </c>
      <c r="S61" s="205">
        <f t="shared" si="5"/>
        <v>0</v>
      </c>
      <c r="T61" s="335">
        <f>IFERROR(VLOOKUP($B61,'PEDIDO MARZO'!$A$4:$AD$130,10,0),"NO BD")</f>
        <v>0</v>
      </c>
      <c r="U61" s="337">
        <f>IFERROR(VLOOKUP($B61,'INSUMOS MARZO'!$A$2:$S$105,17,0),"")</f>
        <v>2821.9350000000004</v>
      </c>
      <c r="V61" s="205">
        <f t="shared" si="6"/>
        <v>0</v>
      </c>
      <c r="W61" s="335">
        <f>IFERROR(VLOOKUP($B61,'PEDIDO MARZO'!$A$4:$AD$130,11,0),"NO BD")</f>
        <v>0</v>
      </c>
      <c r="X61" s="336">
        <f>IFERROR(VLOOKUP($B61,'INSUMOS MARZO'!$A$2:$S$105,14,0),"")</f>
        <v>4259.3877000000002</v>
      </c>
      <c r="Y61" s="205">
        <f t="shared" si="7"/>
        <v>0</v>
      </c>
      <c r="Z61" s="335">
        <f>IFERROR(VLOOKUP($B61,'PEDIDO MARZO'!$A$4:$AD$130,12,0),"NO BD")</f>
        <v>0</v>
      </c>
      <c r="AA61" s="337">
        <f>IFERROR(VLOOKUP($B61,'INSUMOS MARZO'!$A$2:$S$105,17,0),"")</f>
        <v>2821.9350000000004</v>
      </c>
      <c r="AB61" s="205">
        <f t="shared" si="182"/>
        <v>0</v>
      </c>
      <c r="AC61" s="335">
        <f>IFERROR(VLOOKUP($B61,'PEDIDO MARZO'!$A$4:$AD$130,13,0),"NO BD")</f>
        <v>0</v>
      </c>
      <c r="AD61" s="336">
        <f>IFERROR(VLOOKUP($B61,'INSUMOS MARZO'!$A$2:$S$105,14,0),"")</f>
        <v>4259.3877000000002</v>
      </c>
      <c r="AE61" s="205">
        <f t="shared" si="183"/>
        <v>0</v>
      </c>
      <c r="AF61" s="335">
        <f>IFERROR(VLOOKUP($B61,'PEDIDO MARZO'!$A$4:$AD$130,14,0),"NO BD")</f>
        <v>0</v>
      </c>
      <c r="AG61" s="336">
        <f>IFERROR(VLOOKUP($B61,'INSUMOS MARZO'!$A$2:$S$105,14,0),"")</f>
        <v>4259.3877000000002</v>
      </c>
      <c r="AH61" s="205">
        <f t="shared" si="184"/>
        <v>0</v>
      </c>
      <c r="AI61" s="335">
        <f>IFERROR(VLOOKUP($B61,'PEDIDO MARZO'!$A$4:$AD$130,15,0),"NO BD")</f>
        <v>0</v>
      </c>
      <c r="AJ61" s="336">
        <f>IFERROR(VLOOKUP($B61,'INSUMOS MARZO'!$A$2:$S$105,14,0),"")</f>
        <v>4259.3877000000002</v>
      </c>
      <c r="AK61" s="205">
        <f t="shared" si="185"/>
        <v>0</v>
      </c>
      <c r="AL61" s="335">
        <f>IFERROR(VLOOKUP($B61,'PEDIDO MARZO'!$A$4:$AD$130,16,0),"NO BD")</f>
        <v>0</v>
      </c>
      <c r="AM61" s="336">
        <f>IFERROR(VLOOKUP($B61,'INSUMOS MARZO'!$A$2:$S$105,14,0),"")</f>
        <v>4259.3877000000002</v>
      </c>
      <c r="AN61" s="205">
        <f t="shared" si="186"/>
        <v>0</v>
      </c>
      <c r="AO61" s="335">
        <f>IFERROR(VLOOKUP($B61,'PEDIDO MARZO'!$A$4:$AD$130,17,0),"NO BD")</f>
        <v>0</v>
      </c>
      <c r="AP61" s="336">
        <f>IFERROR(VLOOKUP($B61,'INSUMOS MARZO'!$A$2:$S$105,14,0),"")</f>
        <v>4259.3877000000002</v>
      </c>
      <c r="AQ61" s="205">
        <f t="shared" si="187"/>
        <v>0</v>
      </c>
      <c r="AR61" s="335">
        <f>IFERROR(VLOOKUP($B61,'PEDIDO MARZO'!$A$4:$AD$130,18,0),"NO BD")</f>
        <v>0</v>
      </c>
      <c r="AS61" s="336">
        <f>IFERROR(VLOOKUP($B61,'INSUMOS MARZO'!$A$2:$S$105,14,0),"")</f>
        <v>4259.3877000000002</v>
      </c>
      <c r="AT61" s="205">
        <f t="shared" si="188"/>
        <v>0</v>
      </c>
      <c r="AU61" s="335">
        <f>IFERROR(VLOOKUP($B61,'PEDIDO MARZO'!$A$4:$AD$130,19,0),"NO BD")</f>
        <v>0</v>
      </c>
      <c r="AV61" s="337">
        <f>IFERROR(VLOOKUP($B61,'INSUMOS MARZO'!$A$2:$S$105,17,0),"")</f>
        <v>2821.9350000000004</v>
      </c>
      <c r="AW61" s="205">
        <f t="shared" si="189"/>
        <v>0</v>
      </c>
      <c r="AX61" s="335">
        <f>IFERROR(VLOOKUP($B61,'PEDIDO MARZO'!$A$4:$AD$130,20,0),"NO BD")</f>
        <v>0</v>
      </c>
      <c r="AY61" s="336">
        <f>IFERROR(VLOOKUP($B61,'INSUMOS MARZO'!$A$2:$S$105,14,0),"")</f>
        <v>4259.3877000000002</v>
      </c>
      <c r="AZ61" s="205">
        <f t="shared" si="190"/>
        <v>0</v>
      </c>
      <c r="BA61" s="335">
        <f>IFERROR(VLOOKUP($B61,'PEDIDO MARZO'!$A$4:$AD$130,21,0),"NO BD")</f>
        <v>0</v>
      </c>
      <c r="BB61" s="336">
        <f>IFERROR(VLOOKUP($B61,'INSUMOS MARZO'!$A$2:$S$105,14,0),"")</f>
        <v>4259.3877000000002</v>
      </c>
      <c r="BC61" s="205">
        <f t="shared" si="191"/>
        <v>0</v>
      </c>
      <c r="BD61" s="335">
        <f>IFERROR(VLOOKUP($B61,'PEDIDO MARZO'!$A$4:$AD$130,22,0),"NO BD")</f>
        <v>0</v>
      </c>
      <c r="BE61" s="337">
        <f>IFERROR(VLOOKUP($B61,'INSUMOS MARZO'!$A$2:$S$105,17,0),"")</f>
        <v>2821.9350000000004</v>
      </c>
      <c r="BF61" s="205">
        <f t="shared" si="192"/>
        <v>0</v>
      </c>
      <c r="BG61" s="335">
        <f>IFERROR(VLOOKUP($B61,'PEDIDO MARZO'!$A$4:$AD$130,23,0),"NO BD")</f>
        <v>0</v>
      </c>
      <c r="BH61" s="336">
        <f>IFERROR(VLOOKUP($B61,'INSUMOS MARZO'!$A$2:$S$105,14,0),"")</f>
        <v>4259.3877000000002</v>
      </c>
      <c r="BI61" s="205">
        <f t="shared" si="193"/>
        <v>0</v>
      </c>
      <c r="BJ61" s="335">
        <f>IFERROR(VLOOKUP($B61,'PEDIDO MARZO'!$A$4:$AD$130,24,0),"NO BD")</f>
        <v>0</v>
      </c>
      <c r="BK61" s="337">
        <f>IFERROR(VLOOKUP($B61,'INSUMOS MARZO'!$A$2:$S$105,17,0),"")</f>
        <v>2821.9350000000004</v>
      </c>
      <c r="BL61" s="205">
        <f t="shared" si="194"/>
        <v>0</v>
      </c>
      <c r="BM61" s="335">
        <f>IFERROR(VLOOKUP($B61,'PEDIDO MARZO'!$A$4:$AD$130,25,0),"NO BD")</f>
        <v>0</v>
      </c>
      <c r="BN61" s="336">
        <f>IFERROR(VLOOKUP($B61,'INSUMOS MARZO'!$A$2:$S$105,14,0),"")</f>
        <v>4259.3877000000002</v>
      </c>
      <c r="BO61" s="205">
        <f t="shared" si="195"/>
        <v>0</v>
      </c>
      <c r="BP61" s="335">
        <f>IFERROR(VLOOKUP($B61,'PEDIDO MARZO'!$A$4:$AD$130,26,0),"NO BD")</f>
        <v>0</v>
      </c>
      <c r="BQ61" s="337">
        <f>IFERROR(VLOOKUP($B61,'INSUMOS MARZO'!$A$2:$S$105,17,0),"")</f>
        <v>2821.9350000000004</v>
      </c>
      <c r="BR61" s="205">
        <f t="shared" si="196"/>
        <v>0</v>
      </c>
      <c r="BS61" s="335">
        <f>IFERROR(VLOOKUP($B61,'PEDIDO MARZO'!$A$4:$AD$130,27,0),"NO BD")</f>
        <v>0</v>
      </c>
      <c r="BT61" s="337">
        <f>IFERROR(VLOOKUP($B61,'INSUMOS MARZO'!$A$2:$S$105,17,0),"")</f>
        <v>2821.9350000000004</v>
      </c>
      <c r="BU61" s="205">
        <f t="shared" si="197"/>
        <v>0</v>
      </c>
      <c r="BV61" s="335">
        <f>IFERROR(VLOOKUP($B61,'PEDIDO MARZO'!$A$4:$AD$130,28,0),"NO BD")</f>
        <v>0</v>
      </c>
      <c r="BW61" s="337">
        <f>IFERROR(VLOOKUP($B61,'INSUMOS MARZO'!$A$2:$S$105,17,0),"")</f>
        <v>2821.9350000000004</v>
      </c>
      <c r="BX61" s="205">
        <f t="shared" si="198"/>
        <v>0</v>
      </c>
      <c r="BY61" s="335">
        <f>IFERROR(VLOOKUP($B61,'PEDIDO MARZO'!$A$4:$AD$130,29,0),"NO BD")</f>
        <v>0</v>
      </c>
      <c r="BZ61" s="336">
        <f>IFERROR(VLOOKUP($B61,'INSUMOS MARZO'!$A$2:$S$105,14,0),"")</f>
        <v>4259.3877000000002</v>
      </c>
      <c r="CA61" s="205">
        <f t="shared" si="199"/>
        <v>0</v>
      </c>
      <c r="CB61" s="335">
        <f>IFERROR(VLOOKUP($B61,'PEDIDO MARZO'!$A$4:$AD$130,30,0),"NO BD")</f>
        <v>0</v>
      </c>
      <c r="CC61" s="337">
        <f>IFERROR(VLOOKUP($B61,'INSUMOS MARZO'!$A$2:$S$105,17,0),"")</f>
        <v>2821.9350000000004</v>
      </c>
      <c r="CD61" s="205">
        <f t="shared" si="200"/>
        <v>0</v>
      </c>
      <c r="CE61" s="215">
        <f t="shared" si="1"/>
        <v>220</v>
      </c>
      <c r="CF61" s="203">
        <f t="shared" si="8"/>
        <v>0</v>
      </c>
      <c r="CG61" s="335">
        <f>IFERROR(VLOOKUP($B61,'INSUMOS MARZO'!$A$2:$I$105,9,0),"0")</f>
        <v>120</v>
      </c>
      <c r="CH61" s="337">
        <f>IFERROR(VLOOKUP($B61,'INSUMOS MARZO'!$A$2:$S$105,17,0),"")</f>
        <v>2821.9350000000004</v>
      </c>
      <c r="CI61" s="336">
        <f t="shared" si="9"/>
        <v>338632.20000000007</v>
      </c>
      <c r="CJ61" s="335">
        <f>IFERROR(VLOOKUP($B61,'INSUMOS MARZO'!$A$2:$J$105,10,0),"0")</f>
        <v>100</v>
      </c>
      <c r="CK61" s="336">
        <f>IFERROR(VLOOKUP($B61,'INSUMOS MARZO'!$A$2:$S$105,14,0),"")</f>
        <v>4259.3877000000002</v>
      </c>
      <c r="CL61" s="338">
        <f t="shared" si="10"/>
        <v>425938.77</v>
      </c>
      <c r="CM61" s="211">
        <f t="shared" si="11"/>
        <v>764570.97000000009</v>
      </c>
      <c r="CN61" s="350">
        <f t="shared" si="12"/>
        <v>76457.097000000009</v>
      </c>
      <c r="CO61" s="350">
        <f t="shared" si="13"/>
        <v>14526.848430000002</v>
      </c>
      <c r="CP61" s="350">
        <f t="shared" si="14"/>
        <v>855554.91543000005</v>
      </c>
      <c r="CQ61" s="190">
        <f t="shared" si="201"/>
        <v>0</v>
      </c>
      <c r="CR61" s="212">
        <f t="shared" si="15"/>
        <v>764570.97000000009</v>
      </c>
      <c r="CS61" s="212" t="b">
        <f t="shared" si="16"/>
        <v>1</v>
      </c>
      <c r="CT61" s="212">
        <f t="shared" si="17"/>
        <v>0</v>
      </c>
    </row>
    <row r="62" spans="1:98" ht="14.1" hidden="1" customHeight="1" x14ac:dyDescent="0.25">
      <c r="A62" s="199">
        <v>57</v>
      </c>
      <c r="B62" s="333">
        <v>120</v>
      </c>
      <c r="C62" s="333" t="s">
        <v>523</v>
      </c>
      <c r="D62" s="334" t="s">
        <v>344</v>
      </c>
      <c r="E62" s="335">
        <f>IFERROR(VLOOKUP($B62,'[5]INSUMOS FEBRERO'!$A$2:$F$105,5,0),"")</f>
        <v>96</v>
      </c>
      <c r="F62" s="335">
        <f>IFERROR(VLOOKUP($B62,'PEDIDO MARZO'!$A$4:$AD$130,5,0),"NO BD")</f>
        <v>354</v>
      </c>
      <c r="G62" s="335">
        <f t="shared" si="2"/>
        <v>258</v>
      </c>
      <c r="H62" s="408">
        <f>IFERROR(VLOOKUP($B62,'PEDIDO MARZO'!$A$4:$AD$130,6,0),"NO BD")</f>
        <v>120</v>
      </c>
      <c r="I62" s="337">
        <f>IFERROR(VLOOKUP($B62,'INSUMOS MARZO'!$A$2:$S$105,17,0),"")</f>
        <v>2821.9350000000004</v>
      </c>
      <c r="J62" s="205">
        <f t="shared" si="0"/>
        <v>338632.20000000007</v>
      </c>
      <c r="K62" s="335">
        <f>IFERROR(VLOOKUP($B62,'PEDIDO MARZO'!$A$4:$AD$130,7,0),"NO BD")</f>
        <v>60</v>
      </c>
      <c r="L62" s="336">
        <f>IFERROR(VLOOKUP($B62,'INSUMOS MARZO'!$A$2:$S$105,14,0),"")</f>
        <v>4259.3877000000002</v>
      </c>
      <c r="M62" s="207">
        <f t="shared" si="3"/>
        <v>255563.26200000002</v>
      </c>
      <c r="N62" s="335">
        <f>IFERROR(VLOOKUP($B62,'PEDIDO MARZO'!$A$4:$AD$130,8,0),"NO BD")</f>
        <v>40</v>
      </c>
      <c r="O62" s="336">
        <f>IFERROR(VLOOKUP($B62,'INSUMOS MARZO'!$A$2:$S$105,14,0),"")</f>
        <v>4259.3877000000002</v>
      </c>
      <c r="P62" s="205">
        <f t="shared" si="4"/>
        <v>170375.508</v>
      </c>
      <c r="Q62" s="335">
        <f>IFERROR(VLOOKUP($B62,'PEDIDO MARZO'!$A$4:$AD$130,9,0),"NO BD")</f>
        <v>0</v>
      </c>
      <c r="R62" s="336">
        <f>IFERROR(VLOOKUP($B62,'INSUMOS MARZO'!$A$2:$S$105,14,0),"")</f>
        <v>4259.3877000000002</v>
      </c>
      <c r="S62" s="205">
        <f t="shared" si="5"/>
        <v>0</v>
      </c>
      <c r="T62" s="335">
        <f>IFERROR(VLOOKUP($B62,'PEDIDO MARZO'!$A$4:$AD$130,10,0),"NO BD")</f>
        <v>35</v>
      </c>
      <c r="U62" s="336">
        <f>IFERROR(VLOOKUP($B62,'INSUMOS MARZO'!$A$2:$S$105,14,0),"")</f>
        <v>4259.3877000000002</v>
      </c>
      <c r="V62" s="205">
        <f t="shared" si="6"/>
        <v>149078.56950000001</v>
      </c>
      <c r="W62" s="335">
        <f>IFERROR(VLOOKUP($B62,'PEDIDO MARZO'!$A$4:$AD$130,11,0),"NO BD")</f>
        <v>10</v>
      </c>
      <c r="X62" s="336">
        <f>IFERROR(VLOOKUP($B62,'INSUMOS MARZO'!$A$2:$S$105,14,0),"")</f>
        <v>4259.3877000000002</v>
      </c>
      <c r="Y62" s="205">
        <f t="shared" si="7"/>
        <v>42593.877</v>
      </c>
      <c r="Z62" s="335">
        <f>IFERROR(VLOOKUP($B62,'PEDIDO MARZO'!$A$4:$AD$130,12,0),"NO BD")</f>
        <v>0</v>
      </c>
      <c r="AA62" s="337">
        <f>IFERROR(VLOOKUP($B62,'INSUMOS MARZO'!$A$2:$S$105,17,0),"")</f>
        <v>2821.9350000000004</v>
      </c>
      <c r="AB62" s="205">
        <f t="shared" si="182"/>
        <v>0</v>
      </c>
      <c r="AC62" s="335">
        <f>IFERROR(VLOOKUP($B62,'PEDIDO MARZO'!$A$4:$AD$130,13,0),"NO BD")</f>
        <v>0</v>
      </c>
      <c r="AD62" s="336">
        <f>IFERROR(VLOOKUP($B62,'INSUMOS MARZO'!$A$2:$S$105,14,0),"")</f>
        <v>4259.3877000000002</v>
      </c>
      <c r="AE62" s="205">
        <f t="shared" si="183"/>
        <v>0</v>
      </c>
      <c r="AF62" s="335">
        <f>IFERROR(VLOOKUP($B62,'PEDIDO MARZO'!$A$4:$AD$130,14,0),"NO BD")</f>
        <v>10</v>
      </c>
      <c r="AG62" s="336">
        <f>IFERROR(VLOOKUP($B62,'INSUMOS MARZO'!$A$2:$S$105,14,0),"")</f>
        <v>4259.3877000000002</v>
      </c>
      <c r="AH62" s="205">
        <f t="shared" si="184"/>
        <v>42593.877</v>
      </c>
      <c r="AI62" s="335">
        <f>IFERROR(VLOOKUP($B62,'PEDIDO MARZO'!$A$4:$AD$130,15,0),"NO BD")</f>
        <v>10</v>
      </c>
      <c r="AJ62" s="336">
        <f>IFERROR(VLOOKUP($B62,'INSUMOS MARZO'!$A$2:$S$105,14,0),"")</f>
        <v>4259.3877000000002</v>
      </c>
      <c r="AK62" s="205">
        <f t="shared" si="185"/>
        <v>42593.877</v>
      </c>
      <c r="AL62" s="335">
        <f>IFERROR(VLOOKUP($B62,'PEDIDO MARZO'!$A$4:$AD$130,16,0),"NO BD")</f>
        <v>30</v>
      </c>
      <c r="AM62" s="336">
        <f>IFERROR(VLOOKUP($B62,'INSUMOS MARZO'!$A$2:$S$105,14,0),"")</f>
        <v>4259.3877000000002</v>
      </c>
      <c r="AN62" s="205">
        <f t="shared" si="186"/>
        <v>127781.63100000001</v>
      </c>
      <c r="AO62" s="335">
        <f>IFERROR(VLOOKUP($B62,'PEDIDO MARZO'!$A$4:$AD$130,17,0),"NO BD")</f>
        <v>5</v>
      </c>
      <c r="AP62" s="336">
        <f>IFERROR(VLOOKUP($B62,'INSUMOS MARZO'!$A$2:$S$105,14,0),"")</f>
        <v>4259.3877000000002</v>
      </c>
      <c r="AQ62" s="205">
        <f t="shared" si="187"/>
        <v>21296.9385</v>
      </c>
      <c r="AR62" s="335">
        <f>IFERROR(VLOOKUP($B62,'PEDIDO MARZO'!$A$4:$AD$130,18,0),"NO BD")</f>
        <v>0</v>
      </c>
      <c r="AS62" s="336">
        <f>IFERROR(VLOOKUP($B62,'INSUMOS MARZO'!$A$2:$S$105,14,0),"")</f>
        <v>4259.3877000000002</v>
      </c>
      <c r="AT62" s="205">
        <f t="shared" si="188"/>
        <v>0</v>
      </c>
      <c r="AU62" s="335">
        <f>IFERROR(VLOOKUP($B62,'PEDIDO MARZO'!$A$4:$AD$130,19,0),"NO BD")</f>
        <v>3</v>
      </c>
      <c r="AV62" s="336">
        <f>IFERROR(VLOOKUP($B62,'INSUMOS MARZO'!$A$2:$S$105,14,0),"")</f>
        <v>4259.3877000000002</v>
      </c>
      <c r="AW62" s="205">
        <f t="shared" si="189"/>
        <v>12778.163100000002</v>
      </c>
      <c r="AX62" s="335">
        <f>IFERROR(VLOOKUP($B62,'PEDIDO MARZO'!$A$4:$AD$130,20,0),"NO BD")</f>
        <v>5</v>
      </c>
      <c r="AY62" s="336">
        <f>IFERROR(VLOOKUP($B62,'INSUMOS MARZO'!$A$2:$S$105,14,0),"")</f>
        <v>4259.3877000000002</v>
      </c>
      <c r="AZ62" s="205">
        <f t="shared" si="190"/>
        <v>21296.9385</v>
      </c>
      <c r="BA62" s="335">
        <f>IFERROR(VLOOKUP($B62,'PEDIDO MARZO'!$A$4:$AD$130,21,0),"NO BD")</f>
        <v>0</v>
      </c>
      <c r="BB62" s="336">
        <f>IFERROR(VLOOKUP($B62,'INSUMOS MARZO'!$A$2:$S$105,14,0),"")</f>
        <v>4259.3877000000002</v>
      </c>
      <c r="BC62" s="205">
        <f t="shared" si="191"/>
        <v>0</v>
      </c>
      <c r="BD62" s="335">
        <f>IFERROR(VLOOKUP($B62,'PEDIDO MARZO'!$A$4:$AD$130,22,0),"NO BD")</f>
        <v>5</v>
      </c>
      <c r="BE62" s="336">
        <f>IFERROR(VLOOKUP($B62,'INSUMOS MARZO'!$A$2:$S$105,14,0),"")</f>
        <v>4259.3877000000002</v>
      </c>
      <c r="BF62" s="205">
        <f t="shared" si="192"/>
        <v>21296.9385</v>
      </c>
      <c r="BG62" s="335">
        <f>IFERROR(VLOOKUP($B62,'PEDIDO MARZO'!$A$4:$AD$130,23,0),"NO BD")</f>
        <v>0</v>
      </c>
      <c r="BH62" s="336">
        <f>IFERROR(VLOOKUP($B62,'INSUMOS MARZO'!$A$2:$S$105,14,0),"")</f>
        <v>4259.3877000000002</v>
      </c>
      <c r="BI62" s="205">
        <f t="shared" si="193"/>
        <v>0</v>
      </c>
      <c r="BJ62" s="335">
        <f>IFERROR(VLOOKUP($B62,'PEDIDO MARZO'!$A$4:$AD$130,24,0),"NO BD")</f>
        <v>5</v>
      </c>
      <c r="BK62" s="336">
        <f>IFERROR(VLOOKUP($B62,'INSUMOS MARZO'!$A$2:$S$105,14,0),"")</f>
        <v>4259.3877000000002</v>
      </c>
      <c r="BL62" s="205">
        <f t="shared" si="194"/>
        <v>21296.9385</v>
      </c>
      <c r="BM62" s="335">
        <f>IFERROR(VLOOKUP($B62,'PEDIDO MARZO'!$A$4:$AD$130,25,0),"NO BD")</f>
        <v>3</v>
      </c>
      <c r="BN62" s="336">
        <f>IFERROR(VLOOKUP($B62,'INSUMOS MARZO'!$A$2:$S$105,14,0),"")</f>
        <v>4259.3877000000002</v>
      </c>
      <c r="BO62" s="205">
        <f t="shared" si="195"/>
        <v>12778.163100000002</v>
      </c>
      <c r="BP62" s="335">
        <f>IFERROR(VLOOKUP($B62,'PEDIDO MARZO'!$A$4:$AD$130,26,0),"NO BD")</f>
        <v>5</v>
      </c>
      <c r="BQ62" s="336">
        <f>IFERROR(VLOOKUP($B62,'INSUMOS MARZO'!$A$2:$S$105,14,0),"")</f>
        <v>4259.3877000000002</v>
      </c>
      <c r="BR62" s="205">
        <f t="shared" si="196"/>
        <v>21296.9385</v>
      </c>
      <c r="BS62" s="335">
        <f>IFERROR(VLOOKUP($B62,'PEDIDO MARZO'!$A$4:$AD$130,27,0),"NO BD")</f>
        <v>5</v>
      </c>
      <c r="BT62" s="336">
        <f>IFERROR(VLOOKUP($B62,'INSUMOS MARZO'!$A$2:$S$105,14,0),"")</f>
        <v>4259.3877000000002</v>
      </c>
      <c r="BU62" s="205">
        <f t="shared" si="197"/>
        <v>21296.9385</v>
      </c>
      <c r="BV62" s="335">
        <f>IFERROR(VLOOKUP($B62,'PEDIDO MARZO'!$A$4:$AD$130,28,0),"NO BD")</f>
        <v>0</v>
      </c>
      <c r="BW62" s="336">
        <f>IFERROR(VLOOKUP($B62,'INSUMOS MARZO'!$A$2:$S$105,14,0),"")</f>
        <v>4259.3877000000002</v>
      </c>
      <c r="BX62" s="205">
        <f t="shared" si="198"/>
        <v>0</v>
      </c>
      <c r="BY62" s="335">
        <f>IFERROR(VLOOKUP($B62,'PEDIDO MARZO'!$A$4:$AD$130,29,0),"NO BD")</f>
        <v>3</v>
      </c>
      <c r="BZ62" s="336">
        <f>IFERROR(VLOOKUP($B62,'INSUMOS MARZO'!$A$2:$S$105,14,0),"")</f>
        <v>4259.3877000000002</v>
      </c>
      <c r="CA62" s="205">
        <f t="shared" si="199"/>
        <v>12778.163100000002</v>
      </c>
      <c r="CB62" s="335">
        <f>IFERROR(VLOOKUP($B62,'PEDIDO MARZO'!$A$4:$AD$130,30,0),"NO BD")</f>
        <v>0</v>
      </c>
      <c r="CC62" s="336">
        <f>IFERROR(VLOOKUP($B62,'INSUMOS MARZO'!$A$2:$S$105,14,0),"")</f>
        <v>4259.3877000000002</v>
      </c>
      <c r="CD62" s="205">
        <f t="shared" si="200"/>
        <v>0</v>
      </c>
      <c r="CE62" s="208">
        <f t="shared" si="1"/>
        <v>354</v>
      </c>
      <c r="CF62" s="203">
        <f t="shared" si="8"/>
        <v>0</v>
      </c>
      <c r="CG62" s="335">
        <f>IFERROR(VLOOKUP($B62,'INSUMOS MARZO'!$A$2:$I$105,9,0),"0")</f>
        <v>120</v>
      </c>
      <c r="CH62" s="337">
        <f>IFERROR(VLOOKUP($B62,'INSUMOS MARZO'!$A$2:$S$105,17,0),"")</f>
        <v>2821.9350000000004</v>
      </c>
      <c r="CI62" s="336">
        <f t="shared" si="9"/>
        <v>338632.20000000007</v>
      </c>
      <c r="CJ62" s="335">
        <f>IFERROR(VLOOKUP($B62,'INSUMOS MARZO'!$A$2:$J$105,10,0),"0")</f>
        <v>234</v>
      </c>
      <c r="CK62" s="336">
        <f>IFERROR(VLOOKUP($B62,'INSUMOS MARZO'!$A$2:$S$105,14,0),"")</f>
        <v>4259.3877000000002</v>
      </c>
      <c r="CL62" s="338">
        <f t="shared" si="10"/>
        <v>996696.72180000006</v>
      </c>
      <c r="CM62" s="211">
        <f t="shared" si="11"/>
        <v>1335328.9218000001</v>
      </c>
      <c r="CN62" s="350">
        <f t="shared" si="12"/>
        <v>133532.89218000002</v>
      </c>
      <c r="CO62" s="350">
        <f t="shared" si="13"/>
        <v>25371.249514200004</v>
      </c>
      <c r="CP62" s="350">
        <f t="shared" si="14"/>
        <v>1494233.0634942001</v>
      </c>
      <c r="CQ62" s="190">
        <f t="shared" si="201"/>
        <v>0</v>
      </c>
      <c r="CR62" s="212">
        <f t="shared" si="15"/>
        <v>1335328.9218000001</v>
      </c>
      <c r="CS62" s="212" t="b">
        <f t="shared" si="16"/>
        <v>1</v>
      </c>
      <c r="CT62" s="212">
        <f t="shared" si="17"/>
        <v>0</v>
      </c>
    </row>
    <row r="63" spans="1:98" ht="14.1" hidden="1" customHeight="1" x14ac:dyDescent="0.25">
      <c r="A63" s="199">
        <v>58</v>
      </c>
      <c r="B63" s="333">
        <v>122</v>
      </c>
      <c r="C63" s="333" t="s">
        <v>523</v>
      </c>
      <c r="D63" s="334" t="s">
        <v>345</v>
      </c>
      <c r="E63" s="335">
        <f>IFERROR(VLOOKUP($B63,'[5]INSUMOS FEBRERO'!$A$2:$F$105,5,0),"")</f>
        <v>96</v>
      </c>
      <c r="F63" s="335">
        <f>IFERROR(VLOOKUP($B63,'PEDIDO MARZO'!$A$4:$AD$130,5,0),"NO BD")</f>
        <v>297</v>
      </c>
      <c r="G63" s="335">
        <f t="shared" si="2"/>
        <v>201</v>
      </c>
      <c r="H63" s="408">
        <f>IFERROR(VLOOKUP($B63,'PEDIDO MARZO'!$A$4:$AD$130,6,0),"NO BD")</f>
        <v>80</v>
      </c>
      <c r="I63" s="337">
        <f>IFERROR(VLOOKUP($B63,'INSUMOS MARZO'!$A$2:$S$105,17,0),"")</f>
        <v>5223.4699999999993</v>
      </c>
      <c r="J63" s="205">
        <f t="shared" si="0"/>
        <v>417877.6</v>
      </c>
      <c r="K63" s="335">
        <f>IFERROR(VLOOKUP($B63,'PEDIDO MARZO'!$A$4:$AD$130,7,0),"NO BD")</f>
        <v>50</v>
      </c>
      <c r="L63" s="336">
        <f>IFERROR(VLOOKUP($B63,'INSUMOS MARZO'!$A$2:$S$105,14,0),"")</f>
        <v>5920.3881000000001</v>
      </c>
      <c r="M63" s="207">
        <f t="shared" si="3"/>
        <v>296019.40500000003</v>
      </c>
      <c r="N63" s="408">
        <f>IFERROR(VLOOKUP($B63,'PEDIDO MARZO'!$A$4:$AD$130,8,0),"NO BD")</f>
        <v>30</v>
      </c>
      <c r="O63" s="337">
        <f>IFERROR(VLOOKUP($B63,'INSUMOS MARZO'!$A$2:$S$105,17,0),"")</f>
        <v>5223.4699999999993</v>
      </c>
      <c r="P63" s="205">
        <f t="shared" si="4"/>
        <v>156704.09999999998</v>
      </c>
      <c r="Q63" s="335">
        <f>IFERROR(VLOOKUP($B63,'PEDIDO MARZO'!$A$4:$AD$130,9,0),"NO BD")</f>
        <v>0</v>
      </c>
      <c r="R63" s="336">
        <f>IFERROR(VLOOKUP($B63,'INSUMOS MARZO'!$A$2:$S$105,14,0),"")</f>
        <v>5920.3881000000001</v>
      </c>
      <c r="S63" s="205">
        <f t="shared" si="5"/>
        <v>0</v>
      </c>
      <c r="T63" s="335">
        <f>IFERROR(VLOOKUP($B63,'PEDIDO MARZO'!$A$4:$AD$130,10,0),"NO BD")</f>
        <v>35</v>
      </c>
      <c r="U63" s="336">
        <f>IFERROR(VLOOKUP($B63,'INSUMOS MARZO'!$A$2:$S$105,14,0),"")</f>
        <v>5920.3881000000001</v>
      </c>
      <c r="V63" s="205">
        <f t="shared" si="6"/>
        <v>207213.58350000001</v>
      </c>
      <c r="W63" s="335">
        <f>IFERROR(VLOOKUP($B63,'PEDIDO MARZO'!$A$4:$AD$130,11,0),"NO BD")</f>
        <v>5</v>
      </c>
      <c r="X63" s="336">
        <f>IFERROR(VLOOKUP($B63,'INSUMOS MARZO'!$A$2:$S$105,14,0),"")</f>
        <v>5920.3881000000001</v>
      </c>
      <c r="Y63" s="205">
        <f t="shared" si="7"/>
        <v>29601.940500000001</v>
      </c>
      <c r="Z63" s="335">
        <f>IFERROR(VLOOKUP($B63,'PEDIDO MARZO'!$A$4:$AD$130,12,0),"NO BD")</f>
        <v>0</v>
      </c>
      <c r="AA63" s="337">
        <f>IFERROR(VLOOKUP($B63,'INSUMOS MARZO'!$A$2:$S$105,17,0),"")</f>
        <v>5223.4699999999993</v>
      </c>
      <c r="AB63" s="205">
        <f t="shared" si="182"/>
        <v>0</v>
      </c>
      <c r="AC63" s="335">
        <f>IFERROR(VLOOKUP($B63,'PEDIDO MARZO'!$A$4:$AD$130,13,0),"NO BD")</f>
        <v>0</v>
      </c>
      <c r="AD63" s="336">
        <f>IFERROR(VLOOKUP($B63,'INSUMOS MARZO'!$A$2:$S$105,14,0),"")</f>
        <v>5920.3881000000001</v>
      </c>
      <c r="AE63" s="205">
        <f t="shared" si="183"/>
        <v>0</v>
      </c>
      <c r="AF63" s="408">
        <f>IFERROR(VLOOKUP($B63,'PEDIDO MARZO'!$A$4:$AD$130,14,0),"NO BD")</f>
        <v>10</v>
      </c>
      <c r="AG63" s="337">
        <f>IFERROR(VLOOKUP($B63,'INSUMOS MARZO'!$A$2:$S$105,17,0),"")</f>
        <v>5223.4699999999993</v>
      </c>
      <c r="AH63" s="205">
        <f t="shared" si="184"/>
        <v>52234.7</v>
      </c>
      <c r="AI63" s="335">
        <f>IFERROR(VLOOKUP($B63,'PEDIDO MARZO'!$A$4:$AD$130,15,0),"NO BD")</f>
        <v>5</v>
      </c>
      <c r="AJ63" s="336">
        <f>IFERROR(VLOOKUP($B63,'INSUMOS MARZO'!$A$2:$S$105,14,0),"")</f>
        <v>5920.3881000000001</v>
      </c>
      <c r="AK63" s="205">
        <f t="shared" si="185"/>
        <v>29601.940500000001</v>
      </c>
      <c r="AL63" s="335">
        <f>IFERROR(VLOOKUP($B63,'PEDIDO MARZO'!$A$4:$AD$130,16,0),"NO BD")</f>
        <v>30</v>
      </c>
      <c r="AM63" s="336">
        <f>IFERROR(VLOOKUP($B63,'INSUMOS MARZO'!$A$2:$S$105,14,0),"")</f>
        <v>5920.3881000000001</v>
      </c>
      <c r="AN63" s="205">
        <f t="shared" si="186"/>
        <v>177611.64300000001</v>
      </c>
      <c r="AO63" s="335">
        <f>IFERROR(VLOOKUP($B63,'PEDIDO MARZO'!$A$4:$AD$130,17,0),"NO BD")</f>
        <v>10</v>
      </c>
      <c r="AP63" s="336">
        <f>IFERROR(VLOOKUP($B63,'INSUMOS MARZO'!$A$2:$S$105,14,0),"")</f>
        <v>5920.3881000000001</v>
      </c>
      <c r="AQ63" s="205">
        <f t="shared" si="187"/>
        <v>59203.881000000001</v>
      </c>
      <c r="AR63" s="335">
        <f>IFERROR(VLOOKUP($B63,'PEDIDO MARZO'!$A$4:$AD$130,18,0),"NO BD")</f>
        <v>0</v>
      </c>
      <c r="AS63" s="336">
        <f>IFERROR(VLOOKUP($B63,'INSUMOS MARZO'!$A$2:$S$105,14,0),"")</f>
        <v>5920.3881000000001</v>
      </c>
      <c r="AT63" s="205">
        <f t="shared" si="188"/>
        <v>0</v>
      </c>
      <c r="AU63" s="335">
        <f>IFERROR(VLOOKUP($B63,'PEDIDO MARZO'!$A$4:$AD$130,19,0),"NO BD")</f>
        <v>5</v>
      </c>
      <c r="AV63" s="336">
        <f>IFERROR(VLOOKUP($B63,'INSUMOS MARZO'!$A$2:$S$105,14,0),"")</f>
        <v>5920.3881000000001</v>
      </c>
      <c r="AW63" s="205">
        <f t="shared" si="189"/>
        <v>29601.940500000001</v>
      </c>
      <c r="AX63" s="335">
        <f>IFERROR(VLOOKUP($B63,'PEDIDO MARZO'!$A$4:$AD$130,20,0),"NO BD")</f>
        <v>5</v>
      </c>
      <c r="AY63" s="336">
        <f>IFERROR(VLOOKUP($B63,'INSUMOS MARZO'!$A$2:$S$105,14,0),"")</f>
        <v>5920.3881000000001</v>
      </c>
      <c r="AZ63" s="205">
        <f t="shared" si="190"/>
        <v>29601.940500000001</v>
      </c>
      <c r="BA63" s="335">
        <f>IFERROR(VLOOKUP($B63,'PEDIDO MARZO'!$A$4:$AD$130,21,0),"NO BD")</f>
        <v>0</v>
      </c>
      <c r="BB63" s="336">
        <f>IFERROR(VLOOKUP($B63,'INSUMOS MARZO'!$A$2:$S$105,14,0),"")</f>
        <v>5920.3881000000001</v>
      </c>
      <c r="BC63" s="205">
        <f t="shared" si="191"/>
        <v>0</v>
      </c>
      <c r="BD63" s="335">
        <f>IFERROR(VLOOKUP($B63,'PEDIDO MARZO'!$A$4:$AD$130,22,0),"NO BD")</f>
        <v>5</v>
      </c>
      <c r="BE63" s="336">
        <f>IFERROR(VLOOKUP($B63,'INSUMOS MARZO'!$A$2:$S$105,14,0),"")</f>
        <v>5920.3881000000001</v>
      </c>
      <c r="BF63" s="205">
        <f t="shared" si="192"/>
        <v>29601.940500000001</v>
      </c>
      <c r="BG63" s="335">
        <f>IFERROR(VLOOKUP($B63,'PEDIDO MARZO'!$A$4:$AD$130,23,0),"NO BD")</f>
        <v>0</v>
      </c>
      <c r="BH63" s="336">
        <f>IFERROR(VLOOKUP($B63,'INSUMOS MARZO'!$A$2:$S$105,14,0),"")</f>
        <v>5920.3881000000001</v>
      </c>
      <c r="BI63" s="205">
        <f t="shared" si="193"/>
        <v>0</v>
      </c>
      <c r="BJ63" s="335">
        <f>IFERROR(VLOOKUP($B63,'PEDIDO MARZO'!$A$4:$AD$130,24,0),"NO BD")</f>
        <v>5</v>
      </c>
      <c r="BK63" s="336">
        <f>IFERROR(VLOOKUP($B63,'INSUMOS MARZO'!$A$2:$S$105,14,0),"")</f>
        <v>5920.3881000000001</v>
      </c>
      <c r="BL63" s="205">
        <f t="shared" si="194"/>
        <v>29601.940500000001</v>
      </c>
      <c r="BM63" s="335">
        <f>IFERROR(VLOOKUP($B63,'PEDIDO MARZO'!$A$4:$AD$130,25,0),"NO BD")</f>
        <v>3</v>
      </c>
      <c r="BN63" s="336">
        <f>IFERROR(VLOOKUP($B63,'INSUMOS MARZO'!$A$2:$S$105,14,0),"")</f>
        <v>5920.3881000000001</v>
      </c>
      <c r="BO63" s="205">
        <f t="shared" si="195"/>
        <v>17761.1643</v>
      </c>
      <c r="BP63" s="335">
        <f>IFERROR(VLOOKUP($B63,'PEDIDO MARZO'!$A$4:$AD$130,26,0),"NO BD")</f>
        <v>5</v>
      </c>
      <c r="BQ63" s="336">
        <f>IFERROR(VLOOKUP($B63,'INSUMOS MARZO'!$A$2:$S$105,14,0),"")</f>
        <v>5920.3881000000001</v>
      </c>
      <c r="BR63" s="205">
        <f t="shared" si="196"/>
        <v>29601.940500000001</v>
      </c>
      <c r="BS63" s="335">
        <f>IFERROR(VLOOKUP($B63,'PEDIDO MARZO'!$A$4:$AD$130,27,0),"NO BD")</f>
        <v>5</v>
      </c>
      <c r="BT63" s="336">
        <f>IFERROR(VLOOKUP($B63,'INSUMOS MARZO'!$A$2:$S$105,14,0),"")</f>
        <v>5920.3881000000001</v>
      </c>
      <c r="BU63" s="205">
        <f t="shared" si="197"/>
        <v>29601.940500000001</v>
      </c>
      <c r="BV63" s="335">
        <f>IFERROR(VLOOKUP($B63,'PEDIDO MARZO'!$A$4:$AD$130,28,0),"NO BD")</f>
        <v>0</v>
      </c>
      <c r="BW63" s="336">
        <f>IFERROR(VLOOKUP($B63,'INSUMOS MARZO'!$A$2:$S$105,14,0),"")</f>
        <v>5920.3881000000001</v>
      </c>
      <c r="BX63" s="205">
        <f t="shared" si="198"/>
        <v>0</v>
      </c>
      <c r="BY63" s="335">
        <f>IFERROR(VLOOKUP($B63,'PEDIDO MARZO'!$A$4:$AD$130,29,0),"NO BD")</f>
        <v>3</v>
      </c>
      <c r="BZ63" s="336">
        <f>IFERROR(VLOOKUP($B63,'INSUMOS MARZO'!$A$2:$S$105,14,0),"")</f>
        <v>5920.3881000000001</v>
      </c>
      <c r="CA63" s="205">
        <f t="shared" si="199"/>
        <v>17761.1643</v>
      </c>
      <c r="CB63" s="335">
        <f>IFERROR(VLOOKUP($B63,'PEDIDO MARZO'!$A$4:$AD$130,30,0),"NO BD")</f>
        <v>6</v>
      </c>
      <c r="CC63" s="336">
        <f>IFERROR(VLOOKUP($B63,'INSUMOS MARZO'!$A$2:$S$105,14,0),"")</f>
        <v>5920.3881000000001</v>
      </c>
      <c r="CD63" s="205">
        <f t="shared" si="200"/>
        <v>35522.328600000001</v>
      </c>
      <c r="CE63" s="208">
        <f t="shared" si="1"/>
        <v>297</v>
      </c>
      <c r="CF63" s="203">
        <f t="shared" si="8"/>
        <v>0</v>
      </c>
      <c r="CG63" s="335">
        <f>IFERROR(VLOOKUP($B63,'INSUMOS MARZO'!$A$2:$I$105,9,0),"0")</f>
        <v>120</v>
      </c>
      <c r="CH63" s="337">
        <f>IFERROR(VLOOKUP($B63,'INSUMOS MARZO'!$A$2:$S$105,17,0),"")</f>
        <v>5223.4699999999993</v>
      </c>
      <c r="CI63" s="336">
        <f t="shared" si="9"/>
        <v>626816.39999999991</v>
      </c>
      <c r="CJ63" s="335">
        <f>IFERROR(VLOOKUP($B63,'INSUMOS MARZO'!$A$2:$J$105,10,0),"0")</f>
        <v>177</v>
      </c>
      <c r="CK63" s="336">
        <f>IFERROR(VLOOKUP($B63,'INSUMOS MARZO'!$A$2:$S$105,14,0),"")</f>
        <v>5920.3881000000001</v>
      </c>
      <c r="CL63" s="338">
        <f t="shared" si="10"/>
        <v>1047908.6937000001</v>
      </c>
      <c r="CM63" s="211">
        <f t="shared" si="11"/>
        <v>1674725.0937000003</v>
      </c>
      <c r="CN63" s="350">
        <f t="shared" si="12"/>
        <v>167472.50937000004</v>
      </c>
      <c r="CO63" s="350">
        <f t="shared" si="13"/>
        <v>31819.77678030001</v>
      </c>
      <c r="CP63" s="350">
        <f t="shared" si="14"/>
        <v>1874017.3798503005</v>
      </c>
      <c r="CQ63" s="190">
        <f t="shared" si="201"/>
        <v>0</v>
      </c>
      <c r="CR63" s="212">
        <f t="shared" si="15"/>
        <v>1674725.0937000001</v>
      </c>
      <c r="CS63" s="212" t="b">
        <f t="shared" si="16"/>
        <v>1</v>
      </c>
      <c r="CT63" s="212">
        <f t="shared" si="17"/>
        <v>0</v>
      </c>
    </row>
    <row r="64" spans="1:98" ht="14.1" hidden="1" customHeight="1" x14ac:dyDescent="0.25">
      <c r="A64" s="199">
        <v>59</v>
      </c>
      <c r="B64" s="333">
        <v>123</v>
      </c>
      <c r="C64" s="333" t="s">
        <v>523</v>
      </c>
      <c r="D64" s="334" t="s">
        <v>346</v>
      </c>
      <c r="E64" s="335">
        <f>IFERROR(VLOOKUP($B64,'[5]INSUMOS FEBRERO'!$A$2:$F$105,5,0),"")</f>
        <v>97</v>
      </c>
      <c r="F64" s="335">
        <f>IFERROR(VLOOKUP($B64,'PEDIDO MARZO'!$A$4:$AD$130,5,0),"NO BD")</f>
        <v>0</v>
      </c>
      <c r="G64" s="335">
        <f t="shared" si="2"/>
        <v>-97</v>
      </c>
      <c r="H64" s="335">
        <f>IFERROR(VLOOKUP($B64,'PEDIDO MARZO'!$A$4:$AD$130,6,0),"NO BD")</f>
        <v>0</v>
      </c>
      <c r="I64" s="337">
        <f>IFERROR(VLOOKUP($B64,'INSUMOS MARZO'!$A$2:$S$105,17,0),"")</f>
        <v>5765.7860000000001</v>
      </c>
      <c r="J64" s="205">
        <f t="shared" si="0"/>
        <v>0</v>
      </c>
      <c r="K64" s="335">
        <f>IFERROR(VLOOKUP($B64,'PEDIDO MARZO'!$A$4:$AD$130,7,0),"NO BD")</f>
        <v>0</v>
      </c>
      <c r="L64" s="337">
        <f>IFERROR(VLOOKUP($B64,'INSUMOS MARZO'!$A$2:$S$105,17,0),"")</f>
        <v>5765.7860000000001</v>
      </c>
      <c r="M64" s="207">
        <f t="shared" si="3"/>
        <v>0</v>
      </c>
      <c r="N64" s="335">
        <f>IFERROR(VLOOKUP($B64,'PEDIDO MARZO'!$A$4:$AD$130,8,0),"NO BD")</f>
        <v>0</v>
      </c>
      <c r="O64" s="336">
        <f>IFERROR(VLOOKUP($B64,'INSUMOS MARZO'!$A$2:$S$105,14,0),"")</f>
        <v>6169.1598000000004</v>
      </c>
      <c r="P64" s="205">
        <f t="shared" si="4"/>
        <v>0</v>
      </c>
      <c r="Q64" s="335">
        <f>IFERROR(VLOOKUP($B64,'PEDIDO MARZO'!$A$4:$AD$130,9,0),"NO BD")</f>
        <v>0</v>
      </c>
      <c r="R64" s="336">
        <f>IFERROR(VLOOKUP($B64,'INSUMOS MARZO'!$A$2:$S$105,14,0),"")</f>
        <v>6169.1598000000004</v>
      </c>
      <c r="S64" s="205">
        <f t="shared" si="5"/>
        <v>0</v>
      </c>
      <c r="T64" s="335">
        <f>IFERROR(VLOOKUP($B64,'PEDIDO MARZO'!$A$4:$AD$130,10,0),"NO BD")</f>
        <v>0</v>
      </c>
      <c r="U64" s="336">
        <f>IFERROR(VLOOKUP($B64,'INSUMOS MARZO'!$A$2:$S$105,14,0),"")</f>
        <v>6169.1598000000004</v>
      </c>
      <c r="V64" s="205">
        <f t="shared" si="6"/>
        <v>0</v>
      </c>
      <c r="W64" s="335">
        <f>IFERROR(VLOOKUP($B64,'PEDIDO MARZO'!$A$4:$AD$130,11,0),"NO BD")</f>
        <v>0</v>
      </c>
      <c r="X64" s="336">
        <f>IFERROR(VLOOKUP($B64,'INSUMOS MARZO'!$A$2:$S$105,14,0),"")</f>
        <v>6169.1598000000004</v>
      </c>
      <c r="Y64" s="205">
        <f t="shared" si="7"/>
        <v>0</v>
      </c>
      <c r="Z64" s="335">
        <f>IFERROR(VLOOKUP($B64,'PEDIDO MARZO'!$A$4:$AD$130,12,0),"NO BD")</f>
        <v>0</v>
      </c>
      <c r="AA64" s="336">
        <f>IFERROR(VLOOKUP($B64,'INSUMOS MARZO'!$A$2:$S$105,14,0),"")</f>
        <v>6169.1598000000004</v>
      </c>
      <c r="AB64" s="205">
        <f t="shared" si="182"/>
        <v>0</v>
      </c>
      <c r="AC64" s="335">
        <f>IFERROR(VLOOKUP($B64,'PEDIDO MARZO'!$A$4:$AD$130,13,0),"NO BD")</f>
        <v>0</v>
      </c>
      <c r="AD64" s="336">
        <f>IFERROR(VLOOKUP($B64,'INSUMOS MARZO'!$A$2:$S$105,14,0),"")</f>
        <v>6169.1598000000004</v>
      </c>
      <c r="AE64" s="205">
        <f t="shared" si="183"/>
        <v>0</v>
      </c>
      <c r="AF64" s="335">
        <f>IFERROR(VLOOKUP($B64,'PEDIDO MARZO'!$A$4:$AD$130,14,0),"NO BD")</f>
        <v>0</v>
      </c>
      <c r="AG64" s="336">
        <f>IFERROR(VLOOKUP($B64,'INSUMOS MARZO'!$A$2:$S$105,14,0),"")</f>
        <v>6169.1598000000004</v>
      </c>
      <c r="AH64" s="205">
        <f t="shared" si="184"/>
        <v>0</v>
      </c>
      <c r="AI64" s="335">
        <f>IFERROR(VLOOKUP($B64,'PEDIDO MARZO'!$A$4:$AD$130,15,0),"NO BD")</f>
        <v>0</v>
      </c>
      <c r="AJ64" s="336">
        <f>IFERROR(VLOOKUP($B64,'INSUMOS MARZO'!$A$2:$S$105,14,0),"")</f>
        <v>6169.1598000000004</v>
      </c>
      <c r="AK64" s="205">
        <f t="shared" si="185"/>
        <v>0</v>
      </c>
      <c r="AL64" s="335">
        <f>IFERROR(VLOOKUP($B64,'PEDIDO MARZO'!$A$4:$AD$130,16,0),"NO BD")</f>
        <v>0</v>
      </c>
      <c r="AM64" s="336">
        <f>IFERROR(VLOOKUP($B64,'INSUMOS MARZO'!$A$2:$S$105,14,0),"")</f>
        <v>6169.1598000000004</v>
      </c>
      <c r="AN64" s="205">
        <f t="shared" si="186"/>
        <v>0</v>
      </c>
      <c r="AO64" s="335">
        <f>IFERROR(VLOOKUP($B64,'PEDIDO MARZO'!$A$4:$AD$130,17,0),"NO BD")</f>
        <v>0</v>
      </c>
      <c r="AP64" s="336">
        <f>IFERROR(VLOOKUP($B64,'INSUMOS MARZO'!$A$2:$S$105,14,0),"")</f>
        <v>6169.1598000000004</v>
      </c>
      <c r="AQ64" s="205">
        <f t="shared" si="187"/>
        <v>0</v>
      </c>
      <c r="AR64" s="335">
        <f>IFERROR(VLOOKUP($B64,'PEDIDO MARZO'!$A$4:$AD$130,18,0),"NO BD")</f>
        <v>0</v>
      </c>
      <c r="AS64" s="336">
        <f>IFERROR(VLOOKUP($B64,'INSUMOS MARZO'!$A$2:$S$105,14,0),"")</f>
        <v>6169.1598000000004</v>
      </c>
      <c r="AT64" s="205">
        <f t="shared" si="188"/>
        <v>0</v>
      </c>
      <c r="AU64" s="335">
        <f>IFERROR(VLOOKUP($B64,'PEDIDO MARZO'!$A$4:$AD$130,19,0),"NO BD")</f>
        <v>0</v>
      </c>
      <c r="AV64" s="337">
        <f>IFERROR(VLOOKUP($B64,'INSUMOS MARZO'!$A$2:$S$105,17,0),"")</f>
        <v>5765.7860000000001</v>
      </c>
      <c r="AW64" s="205">
        <f t="shared" si="189"/>
        <v>0</v>
      </c>
      <c r="AX64" s="335">
        <f>IFERROR(VLOOKUP($B64,'PEDIDO MARZO'!$A$4:$AD$130,20,0),"NO BD")</f>
        <v>0</v>
      </c>
      <c r="AY64" s="336">
        <f>IFERROR(VLOOKUP($B64,'INSUMOS MARZO'!$A$2:$S$105,14,0),"")</f>
        <v>6169.1598000000004</v>
      </c>
      <c r="AZ64" s="205">
        <f t="shared" si="190"/>
        <v>0</v>
      </c>
      <c r="BA64" s="335">
        <f>IFERROR(VLOOKUP($B64,'PEDIDO MARZO'!$A$4:$AD$130,21,0),"NO BD")</f>
        <v>0</v>
      </c>
      <c r="BB64" s="336">
        <f>IFERROR(VLOOKUP($B64,'INSUMOS MARZO'!$A$2:$S$105,14,0),"")</f>
        <v>6169.1598000000004</v>
      </c>
      <c r="BC64" s="205">
        <f t="shared" si="191"/>
        <v>0</v>
      </c>
      <c r="BD64" s="335">
        <f>IFERROR(VLOOKUP($B64,'PEDIDO MARZO'!$A$4:$AD$130,22,0),"NO BD")</f>
        <v>0</v>
      </c>
      <c r="BE64" s="336">
        <f>IFERROR(VLOOKUP($B64,'INSUMOS MARZO'!$A$2:$S$105,14,0),"")</f>
        <v>6169.1598000000004</v>
      </c>
      <c r="BF64" s="205">
        <f t="shared" si="192"/>
        <v>0</v>
      </c>
      <c r="BG64" s="335">
        <f>IFERROR(VLOOKUP($B64,'PEDIDO MARZO'!$A$4:$AD$130,23,0),"NO BD")</f>
        <v>0</v>
      </c>
      <c r="BH64" s="336">
        <f>IFERROR(VLOOKUP($B64,'INSUMOS MARZO'!$A$2:$S$105,14,0),"")</f>
        <v>6169.1598000000004</v>
      </c>
      <c r="BI64" s="205">
        <f t="shared" si="193"/>
        <v>0</v>
      </c>
      <c r="BJ64" s="335">
        <f>IFERROR(VLOOKUP($B64,'PEDIDO MARZO'!$A$4:$AD$130,24,0),"NO BD")</f>
        <v>0</v>
      </c>
      <c r="BK64" s="336">
        <f>IFERROR(VLOOKUP($B64,'INSUMOS MARZO'!$A$2:$S$105,14,0),"")</f>
        <v>6169.1598000000004</v>
      </c>
      <c r="BL64" s="205">
        <f t="shared" si="194"/>
        <v>0</v>
      </c>
      <c r="BM64" s="335">
        <f>IFERROR(VLOOKUP($B64,'PEDIDO MARZO'!$A$4:$AD$130,25,0),"NO BD")</f>
        <v>0</v>
      </c>
      <c r="BN64" s="337">
        <f>IFERROR(VLOOKUP($B64,'INSUMOS MARZO'!$A$2:$S$105,17,0),"")</f>
        <v>5765.7860000000001</v>
      </c>
      <c r="BO64" s="205">
        <f t="shared" si="195"/>
        <v>0</v>
      </c>
      <c r="BP64" s="335">
        <f>IFERROR(VLOOKUP($B64,'PEDIDO MARZO'!$A$4:$AD$130,26,0),"NO BD")</f>
        <v>0</v>
      </c>
      <c r="BQ64" s="336">
        <f>IFERROR(VLOOKUP($B64,'INSUMOS MARZO'!$A$2:$S$105,14,0),"")</f>
        <v>6169.1598000000004</v>
      </c>
      <c r="BR64" s="205">
        <f t="shared" si="196"/>
        <v>0</v>
      </c>
      <c r="BS64" s="335">
        <f>IFERROR(VLOOKUP($B64,'PEDIDO MARZO'!$A$4:$AD$130,27,0),"NO BD")</f>
        <v>0</v>
      </c>
      <c r="BT64" s="336">
        <f>IFERROR(VLOOKUP($B64,'INSUMOS MARZO'!$A$2:$S$105,14,0),"")</f>
        <v>6169.1598000000004</v>
      </c>
      <c r="BU64" s="205">
        <f t="shared" si="197"/>
        <v>0</v>
      </c>
      <c r="BV64" s="335">
        <f>IFERROR(VLOOKUP($B64,'PEDIDO MARZO'!$A$4:$AD$130,28,0),"NO BD")</f>
        <v>0</v>
      </c>
      <c r="BW64" s="336">
        <f>IFERROR(VLOOKUP($B64,'INSUMOS MARZO'!$A$2:$S$105,14,0),"")</f>
        <v>6169.1598000000004</v>
      </c>
      <c r="BX64" s="205">
        <f t="shared" si="198"/>
        <v>0</v>
      </c>
      <c r="BY64" s="335">
        <f>IFERROR(VLOOKUP($B64,'PEDIDO MARZO'!$A$4:$AD$130,29,0),"NO BD")</f>
        <v>0</v>
      </c>
      <c r="BZ64" s="336">
        <f>IFERROR(VLOOKUP($B64,'INSUMOS MARZO'!$A$2:$S$105,14,0),"")</f>
        <v>6169.1598000000004</v>
      </c>
      <c r="CA64" s="205">
        <f t="shared" si="199"/>
        <v>0</v>
      </c>
      <c r="CB64" s="335">
        <f>IFERROR(VLOOKUP($B64,'PEDIDO MARZO'!$A$4:$AD$130,30,0),"NO BD")</f>
        <v>0</v>
      </c>
      <c r="CC64" s="336">
        <f>IFERROR(VLOOKUP($B64,'INSUMOS MARZO'!$A$2:$S$105,14,0),"")</f>
        <v>6169.1598000000004</v>
      </c>
      <c r="CD64" s="205">
        <f t="shared" si="200"/>
        <v>0</v>
      </c>
      <c r="CE64" s="208">
        <f t="shared" si="1"/>
        <v>0</v>
      </c>
      <c r="CF64" s="203">
        <f t="shared" si="8"/>
        <v>0</v>
      </c>
      <c r="CG64" s="335">
        <v>0</v>
      </c>
      <c r="CH64" s="337">
        <f>IFERROR(VLOOKUP($B64,'INSUMOS MARZO'!$A$2:$S$105,17,0),"")</f>
        <v>5765.7860000000001</v>
      </c>
      <c r="CI64" s="336">
        <f t="shared" si="9"/>
        <v>0</v>
      </c>
      <c r="CJ64" s="335">
        <f>IFERROR(VLOOKUP($B64,'INSUMOS MARZO'!$A$2:$J$105,10,0),"0")</f>
        <v>0</v>
      </c>
      <c r="CK64" s="336">
        <f>IFERROR(VLOOKUP($B64,'INSUMOS MARZO'!$A$2:$S$105,14,0),"")</f>
        <v>6169.1598000000004</v>
      </c>
      <c r="CL64" s="338">
        <f t="shared" si="10"/>
        <v>0</v>
      </c>
      <c r="CM64" s="211">
        <f t="shared" si="11"/>
        <v>0</v>
      </c>
      <c r="CN64" s="350">
        <f t="shared" si="12"/>
        <v>0</v>
      </c>
      <c r="CO64" s="350">
        <f t="shared" si="13"/>
        <v>0</v>
      </c>
      <c r="CP64" s="350">
        <f t="shared" si="14"/>
        <v>0</v>
      </c>
      <c r="CR64" s="212">
        <f t="shared" si="15"/>
        <v>0</v>
      </c>
      <c r="CS64" s="212" t="b">
        <f t="shared" si="16"/>
        <v>1</v>
      </c>
      <c r="CT64" s="212">
        <f t="shared" si="17"/>
        <v>0</v>
      </c>
    </row>
    <row r="65" spans="1:98" ht="14.1" hidden="1" customHeight="1" x14ac:dyDescent="0.25">
      <c r="A65" s="199">
        <v>60</v>
      </c>
      <c r="B65" s="333">
        <v>124</v>
      </c>
      <c r="C65" s="333" t="s">
        <v>523</v>
      </c>
      <c r="D65" s="334" t="s">
        <v>347</v>
      </c>
      <c r="E65" s="335">
        <f>IFERROR(VLOOKUP($B65,'[5]INSUMOS FEBRERO'!$A$2:$F$105,5,0),"")</f>
        <v>96</v>
      </c>
      <c r="F65" s="335">
        <f>IFERROR(VLOOKUP($B65,'PEDIDO MARZO'!$A$4:$AD$130,5,0),"NO BD")</f>
        <v>210</v>
      </c>
      <c r="G65" s="335">
        <f t="shared" si="2"/>
        <v>114</v>
      </c>
      <c r="H65" s="408">
        <f>IFERROR(VLOOKUP($B65,'PEDIDO MARZO'!$A$4:$AD$130,6,0),"NO BD")</f>
        <v>80</v>
      </c>
      <c r="I65" s="337">
        <f>IFERROR(VLOOKUP($B65,'INSUMOS MARZO'!$A$2:$S$105,17,0),"")</f>
        <v>5765.7860000000001</v>
      </c>
      <c r="J65" s="205">
        <f t="shared" si="0"/>
        <v>461262.88</v>
      </c>
      <c r="K65" s="335">
        <f>IFERROR(VLOOKUP($B65,'PEDIDO MARZO'!$A$4:$AD$130,7,0),"NO BD")</f>
        <v>50</v>
      </c>
      <c r="L65" s="336">
        <f>IFERROR(VLOOKUP($B65,'INSUMOS MARZO'!$A$2:$S$105,14,0),"")</f>
        <v>6169.1598000000004</v>
      </c>
      <c r="M65" s="207">
        <f t="shared" si="3"/>
        <v>308457.99</v>
      </c>
      <c r="N65" s="408">
        <f>IFERROR(VLOOKUP($B65,'PEDIDO MARZO'!$A$4:$AD$130,8,0),"NO BD")</f>
        <v>30</v>
      </c>
      <c r="O65" s="337">
        <f>IFERROR(VLOOKUP($B65,'INSUMOS MARZO'!$A$2:$S$105,17,0),"")</f>
        <v>5765.7860000000001</v>
      </c>
      <c r="P65" s="205">
        <f t="shared" si="4"/>
        <v>172973.58000000002</v>
      </c>
      <c r="Q65" s="335">
        <f>IFERROR(VLOOKUP($B65,'PEDIDO MARZO'!$A$4:$AD$130,9,0),"NO BD")</f>
        <v>0</v>
      </c>
      <c r="R65" s="336">
        <f>IFERROR(VLOOKUP($B65,'INSUMOS MARZO'!$A$2:$S$105,14,0),"")</f>
        <v>6169.1598000000004</v>
      </c>
      <c r="S65" s="205">
        <f t="shared" si="5"/>
        <v>0</v>
      </c>
      <c r="T65" s="335">
        <f>IFERROR(VLOOKUP($B65,'PEDIDO MARZO'!$A$4:$AD$130,10,0),"NO BD")</f>
        <v>20</v>
      </c>
      <c r="U65" s="336">
        <f>IFERROR(VLOOKUP($B65,'INSUMOS MARZO'!$A$2:$S$105,14,0),"")</f>
        <v>6169.1598000000004</v>
      </c>
      <c r="V65" s="205">
        <f t="shared" si="6"/>
        <v>123383.19600000001</v>
      </c>
      <c r="W65" s="335">
        <f>IFERROR(VLOOKUP($B65,'PEDIDO MARZO'!$A$4:$AD$130,11,0),"NO BD")</f>
        <v>0</v>
      </c>
      <c r="X65" s="336">
        <f>IFERROR(VLOOKUP($B65,'INSUMOS MARZO'!$A$2:$S$105,14,0),"")</f>
        <v>6169.1598000000004</v>
      </c>
      <c r="Y65" s="205">
        <f t="shared" si="7"/>
        <v>0</v>
      </c>
      <c r="Z65" s="335">
        <f>IFERROR(VLOOKUP($B65,'PEDIDO MARZO'!$A$4:$AD$130,12,0),"NO BD")</f>
        <v>0</v>
      </c>
      <c r="AA65" s="336">
        <f>IFERROR(VLOOKUP($B65,'INSUMOS MARZO'!$A$2:$S$105,14,0),"")</f>
        <v>6169.1598000000004</v>
      </c>
      <c r="AB65" s="205">
        <f t="shared" si="182"/>
        <v>0</v>
      </c>
      <c r="AC65" s="335">
        <f>IFERROR(VLOOKUP($B65,'PEDIDO MARZO'!$A$4:$AD$130,13,0),"NO BD")</f>
        <v>0</v>
      </c>
      <c r="AD65" s="336">
        <f>IFERROR(VLOOKUP($B65,'INSUMOS MARZO'!$A$2:$S$105,14,0),"")</f>
        <v>6169.1598000000004</v>
      </c>
      <c r="AE65" s="205">
        <f t="shared" si="183"/>
        <v>0</v>
      </c>
      <c r="AF65" s="335">
        <f>IFERROR(VLOOKUP($B65,'PEDIDO MARZO'!$A$4:$AD$130,14,0),"NO BD")</f>
        <v>5</v>
      </c>
      <c r="AG65" s="336">
        <f>IFERROR(VLOOKUP($B65,'INSUMOS MARZO'!$A$2:$S$105,14,0),"")</f>
        <v>6169.1598000000004</v>
      </c>
      <c r="AH65" s="205">
        <f t="shared" si="184"/>
        <v>30845.799000000003</v>
      </c>
      <c r="AI65" s="335">
        <f>IFERROR(VLOOKUP($B65,'PEDIDO MARZO'!$A$4:$AD$130,15,0),"NO BD")</f>
        <v>0</v>
      </c>
      <c r="AJ65" s="336">
        <f>IFERROR(VLOOKUP($B65,'INSUMOS MARZO'!$A$2:$S$105,14,0),"")</f>
        <v>6169.1598000000004</v>
      </c>
      <c r="AK65" s="205">
        <f t="shared" si="185"/>
        <v>0</v>
      </c>
      <c r="AL65" s="408">
        <f>IFERROR(VLOOKUP($B65,'PEDIDO MARZO'!$A$4:$AD$130,16,0),"NO BD")</f>
        <v>10</v>
      </c>
      <c r="AM65" s="337">
        <f>IFERROR(VLOOKUP($B65,'INSUMOS MARZO'!$A$2:$S$105,17,0),"")</f>
        <v>5765.7860000000001</v>
      </c>
      <c r="AN65" s="205">
        <f t="shared" si="186"/>
        <v>57657.86</v>
      </c>
      <c r="AO65" s="335">
        <f>IFERROR(VLOOKUP($B65,'PEDIDO MARZO'!$A$4:$AD$130,17,0),"NO BD")</f>
        <v>4</v>
      </c>
      <c r="AP65" s="336">
        <f>IFERROR(VLOOKUP($B65,'INSUMOS MARZO'!$A$2:$S$105,14,0),"")</f>
        <v>6169.1598000000004</v>
      </c>
      <c r="AQ65" s="205">
        <f t="shared" si="187"/>
        <v>24676.639200000001</v>
      </c>
      <c r="AR65" s="335">
        <f>IFERROR(VLOOKUP($B65,'PEDIDO MARZO'!$A$4:$AD$130,18,0),"NO BD")</f>
        <v>0</v>
      </c>
      <c r="AS65" s="336">
        <f>IFERROR(VLOOKUP($B65,'INSUMOS MARZO'!$A$2:$S$105,14,0),"")</f>
        <v>6169.1598000000004</v>
      </c>
      <c r="AT65" s="205">
        <f t="shared" si="188"/>
        <v>0</v>
      </c>
      <c r="AU65" s="335">
        <f>IFERROR(VLOOKUP($B65,'PEDIDO MARZO'!$A$4:$AD$130,19,0),"NO BD")</f>
        <v>2</v>
      </c>
      <c r="AV65" s="336">
        <f>IFERROR(VLOOKUP($B65,'INSUMOS MARZO'!$A$2:$S$105,14,0),"")</f>
        <v>6169.1598000000004</v>
      </c>
      <c r="AW65" s="205">
        <f t="shared" si="189"/>
        <v>12338.319600000001</v>
      </c>
      <c r="AX65" s="335">
        <f>IFERROR(VLOOKUP($B65,'PEDIDO MARZO'!$A$4:$AD$130,20,0),"NO BD")</f>
        <v>5</v>
      </c>
      <c r="AY65" s="336">
        <f>IFERROR(VLOOKUP($B65,'INSUMOS MARZO'!$A$2:$S$105,14,0),"")</f>
        <v>6169.1598000000004</v>
      </c>
      <c r="AZ65" s="205">
        <f t="shared" si="190"/>
        <v>30845.799000000003</v>
      </c>
      <c r="BA65" s="335">
        <f>IFERROR(VLOOKUP($B65,'PEDIDO MARZO'!$A$4:$AD$130,21,0),"NO BD")</f>
        <v>0</v>
      </c>
      <c r="BB65" s="336">
        <f>IFERROR(VLOOKUP($B65,'INSUMOS MARZO'!$A$2:$S$105,14,0),"")</f>
        <v>6169.1598000000004</v>
      </c>
      <c r="BC65" s="205">
        <f t="shared" si="191"/>
        <v>0</v>
      </c>
      <c r="BD65" s="335">
        <f>IFERROR(VLOOKUP($B65,'PEDIDO MARZO'!$A$4:$AD$130,22,0),"NO BD")</f>
        <v>0</v>
      </c>
      <c r="BE65" s="336">
        <f>IFERROR(VLOOKUP($B65,'INSUMOS MARZO'!$A$2:$S$105,14,0),"")</f>
        <v>6169.1598000000004</v>
      </c>
      <c r="BF65" s="205">
        <f t="shared" si="192"/>
        <v>0</v>
      </c>
      <c r="BG65" s="335">
        <f>IFERROR(VLOOKUP($B65,'PEDIDO MARZO'!$A$4:$AD$130,23,0),"NO BD")</f>
        <v>0</v>
      </c>
      <c r="BH65" s="336">
        <f>IFERROR(VLOOKUP($B65,'INSUMOS MARZO'!$A$2:$S$105,14,0),"")</f>
        <v>6169.1598000000004</v>
      </c>
      <c r="BI65" s="205">
        <f t="shared" si="193"/>
        <v>0</v>
      </c>
      <c r="BJ65" s="335">
        <f>IFERROR(VLOOKUP($B65,'PEDIDO MARZO'!$A$4:$AD$130,24,0),"NO BD")</f>
        <v>0</v>
      </c>
      <c r="BK65" s="336">
        <f>IFERROR(VLOOKUP($B65,'INSUMOS MARZO'!$A$2:$S$105,14,0),"")</f>
        <v>6169.1598000000004</v>
      </c>
      <c r="BL65" s="205">
        <f t="shared" si="194"/>
        <v>0</v>
      </c>
      <c r="BM65" s="335">
        <f>IFERROR(VLOOKUP($B65,'PEDIDO MARZO'!$A$4:$AD$130,25,0),"NO BD")</f>
        <v>2</v>
      </c>
      <c r="BN65" s="336">
        <f>IFERROR(VLOOKUP($B65,'INSUMOS MARZO'!$A$2:$S$105,14,0),"")</f>
        <v>6169.1598000000004</v>
      </c>
      <c r="BO65" s="205">
        <f t="shared" si="195"/>
        <v>12338.319600000001</v>
      </c>
      <c r="BP65" s="335">
        <f>IFERROR(VLOOKUP($B65,'PEDIDO MARZO'!$A$4:$AD$130,26,0),"NO BD")</f>
        <v>0</v>
      </c>
      <c r="BQ65" s="336">
        <f>IFERROR(VLOOKUP($B65,'INSUMOS MARZO'!$A$2:$S$105,14,0),"")</f>
        <v>6169.1598000000004</v>
      </c>
      <c r="BR65" s="205">
        <f t="shared" si="196"/>
        <v>0</v>
      </c>
      <c r="BS65" s="335">
        <f>IFERROR(VLOOKUP($B65,'PEDIDO MARZO'!$A$4:$AD$130,27,0),"NO BD")</f>
        <v>0</v>
      </c>
      <c r="BT65" s="336">
        <f>IFERROR(VLOOKUP($B65,'INSUMOS MARZO'!$A$2:$S$105,14,0),"")</f>
        <v>6169.1598000000004</v>
      </c>
      <c r="BU65" s="205">
        <f t="shared" si="197"/>
        <v>0</v>
      </c>
      <c r="BV65" s="335">
        <f>IFERROR(VLOOKUP($B65,'PEDIDO MARZO'!$A$4:$AD$130,28,0),"NO BD")</f>
        <v>0</v>
      </c>
      <c r="BW65" s="336">
        <f>IFERROR(VLOOKUP($B65,'INSUMOS MARZO'!$A$2:$S$105,14,0),"")</f>
        <v>6169.1598000000004</v>
      </c>
      <c r="BX65" s="205">
        <f t="shared" si="198"/>
        <v>0</v>
      </c>
      <c r="BY65" s="335">
        <f>IFERROR(VLOOKUP($B65,'PEDIDO MARZO'!$A$4:$AD$130,29,0),"NO BD")</f>
        <v>2</v>
      </c>
      <c r="BZ65" s="336">
        <f>IFERROR(VLOOKUP($B65,'INSUMOS MARZO'!$A$2:$S$105,14,0),"")</f>
        <v>6169.1598000000004</v>
      </c>
      <c r="CA65" s="205">
        <f t="shared" si="199"/>
        <v>12338.319600000001</v>
      </c>
      <c r="CB65" s="335">
        <f>IFERROR(VLOOKUP($B65,'PEDIDO MARZO'!$A$4:$AD$130,30,0),"NO BD")</f>
        <v>0</v>
      </c>
      <c r="CC65" s="336">
        <f>IFERROR(VLOOKUP($B65,'INSUMOS MARZO'!$A$2:$S$105,14,0),"")</f>
        <v>6169.1598000000004</v>
      </c>
      <c r="CD65" s="205">
        <f t="shared" si="200"/>
        <v>0</v>
      </c>
      <c r="CE65" s="208">
        <f t="shared" si="1"/>
        <v>210</v>
      </c>
      <c r="CF65" s="203">
        <f t="shared" si="8"/>
        <v>0</v>
      </c>
      <c r="CG65" s="335">
        <f>IFERROR(VLOOKUP($B65,'INSUMOS MARZO'!$A$2:$I$105,9,0),"0")</f>
        <v>120</v>
      </c>
      <c r="CH65" s="337">
        <f>IFERROR(VLOOKUP($B65,'INSUMOS MARZO'!$A$2:$S$105,17,0),"")</f>
        <v>5765.7860000000001</v>
      </c>
      <c r="CI65" s="336">
        <f t="shared" si="9"/>
        <v>691894.32000000007</v>
      </c>
      <c r="CJ65" s="335">
        <f>IFERROR(VLOOKUP($B65,'INSUMOS MARZO'!$A$2:$J$105,10,0),"0")</f>
        <v>90</v>
      </c>
      <c r="CK65" s="336">
        <f>IFERROR(VLOOKUP($B65,'INSUMOS MARZO'!$A$2:$S$105,14,0),"")</f>
        <v>6169.1598000000004</v>
      </c>
      <c r="CL65" s="338">
        <f t="shared" si="10"/>
        <v>555224.38199999998</v>
      </c>
      <c r="CM65" s="211">
        <f t="shared" si="11"/>
        <v>1247118.7020000005</v>
      </c>
      <c r="CN65" s="350">
        <f t="shared" si="12"/>
        <v>124711.87020000006</v>
      </c>
      <c r="CO65" s="350">
        <f t="shared" si="13"/>
        <v>23695.255338000014</v>
      </c>
      <c r="CP65" s="350">
        <f t="shared" si="14"/>
        <v>1395525.8275380004</v>
      </c>
      <c r="CQ65" s="190">
        <f>+CG65+CJ65-CE65</f>
        <v>0</v>
      </c>
      <c r="CR65" s="212">
        <f t="shared" si="15"/>
        <v>1247118.702</v>
      </c>
      <c r="CS65" s="212" t="b">
        <f t="shared" si="16"/>
        <v>1</v>
      </c>
      <c r="CT65" s="212">
        <f t="shared" si="17"/>
        <v>0</v>
      </c>
    </row>
    <row r="66" spans="1:98" ht="14.1" hidden="1" customHeight="1" x14ac:dyDescent="0.25">
      <c r="A66" s="199">
        <v>61</v>
      </c>
      <c r="B66" s="333">
        <v>126</v>
      </c>
      <c r="C66" s="333" t="s">
        <v>523</v>
      </c>
      <c r="D66" s="334" t="s">
        <v>348</v>
      </c>
      <c r="E66" s="335">
        <f>IFERROR(VLOOKUP($B66,'[5]INSUMOS FEBRERO'!$A$2:$F$105,5,0),"")</f>
        <v>26</v>
      </c>
      <c r="F66" s="335">
        <f>IFERROR(VLOOKUP($B66,'PEDIDO MARZO'!$A$4:$AD$130,5,0),"NO BD")</f>
        <v>0</v>
      </c>
      <c r="G66" s="335">
        <f t="shared" si="2"/>
        <v>-26</v>
      </c>
      <c r="H66" s="335">
        <f>IFERROR(VLOOKUP($B66,'PEDIDO MARZO'!$A$4:$AD$130,6,0),"NO BD")</f>
        <v>0</v>
      </c>
      <c r="I66" s="337">
        <f>IFERROR(VLOOKUP($B66,'INSUMOS MARZO'!$A$2:$S$105,17,0),"")</f>
        <v>3316.9560000000001</v>
      </c>
      <c r="J66" s="205">
        <f t="shared" si="0"/>
        <v>0</v>
      </c>
      <c r="K66" s="335">
        <f>IFERROR(VLOOKUP($B66,'PEDIDO MARZO'!$A$4:$AD$130,7,0),"NO BD")</f>
        <v>0</v>
      </c>
      <c r="L66" s="337">
        <f>IFERROR(VLOOKUP($B66,'INSUMOS MARZO'!$A$2:$S$105,17,0),"")</f>
        <v>3316.9560000000001</v>
      </c>
      <c r="M66" s="207">
        <f t="shared" si="3"/>
        <v>0</v>
      </c>
      <c r="N66" s="335">
        <f>IFERROR(VLOOKUP($B66,'PEDIDO MARZO'!$A$4:$AD$130,8,0),"NO BD")</f>
        <v>0</v>
      </c>
      <c r="O66" s="337">
        <f>IFERROR(VLOOKUP($B66,'INSUMOS MARZO'!$A$2:$S$105,17,0),"")</f>
        <v>3316.9560000000001</v>
      </c>
      <c r="P66" s="205">
        <f t="shared" si="4"/>
        <v>0</v>
      </c>
      <c r="Q66" s="335">
        <f>IFERROR(VLOOKUP($B66,'PEDIDO MARZO'!$A$4:$AD$130,9,0),"NO BD")</f>
        <v>0</v>
      </c>
      <c r="R66" s="337">
        <f>IFERROR(VLOOKUP($B66,'INSUMOS MARZO'!$A$2:$S$105,17,0),"")</f>
        <v>3316.9560000000001</v>
      </c>
      <c r="S66" s="205">
        <f t="shared" si="5"/>
        <v>0</v>
      </c>
      <c r="T66" s="335">
        <f>IFERROR(VLOOKUP($B66,'PEDIDO MARZO'!$A$4:$AD$130,10,0),"NO BD")</f>
        <v>0</v>
      </c>
      <c r="U66" s="337">
        <f>IFERROR(VLOOKUP($B66,'INSUMOS MARZO'!$A$2:$S$105,17,0),"")</f>
        <v>3316.9560000000001</v>
      </c>
      <c r="V66" s="205">
        <f t="shared" si="6"/>
        <v>0</v>
      </c>
      <c r="W66" s="335">
        <f>IFERROR(VLOOKUP($B66,'PEDIDO MARZO'!$A$4:$AD$130,11,0),"NO BD")</f>
        <v>0</v>
      </c>
      <c r="X66" s="337">
        <f>IFERROR(VLOOKUP($B66,'INSUMOS MARZO'!$A$2:$S$105,17,0),"")</f>
        <v>3316.9560000000001</v>
      </c>
      <c r="Y66" s="205">
        <f t="shared" si="7"/>
        <v>0</v>
      </c>
      <c r="Z66" s="335">
        <f>IFERROR(VLOOKUP($B66,'PEDIDO MARZO'!$A$4:$AD$130,12,0),"NO BD")</f>
        <v>0</v>
      </c>
      <c r="AA66" s="337">
        <f>IFERROR(VLOOKUP($B66,'INSUMOS MARZO'!$A$2:$S$105,17,0),"")</f>
        <v>3316.9560000000001</v>
      </c>
      <c r="AB66" s="205">
        <f>Z66*AA66</f>
        <v>0</v>
      </c>
      <c r="AC66" s="335">
        <f>IFERROR(VLOOKUP($B66,'PEDIDO MARZO'!$A$4:$AD$130,13,0),"NO BD")</f>
        <v>0</v>
      </c>
      <c r="AD66" s="337">
        <f>IFERROR(VLOOKUP($B66,'INSUMOS MARZO'!$A$2:$S$105,17,0),"")</f>
        <v>3316.9560000000001</v>
      </c>
      <c r="AE66" s="205">
        <f>AC66*AD66</f>
        <v>0</v>
      </c>
      <c r="AF66" s="335">
        <f>IFERROR(VLOOKUP($B66,'PEDIDO MARZO'!$A$4:$AD$130,14,0),"NO BD")</f>
        <v>0</v>
      </c>
      <c r="AG66" s="337">
        <f>IFERROR(VLOOKUP($B66,'INSUMOS MARZO'!$A$2:$S$105,17,0),"")</f>
        <v>3316.9560000000001</v>
      </c>
      <c r="AH66" s="205">
        <f>AF66*AG66</f>
        <v>0</v>
      </c>
      <c r="AI66" s="335">
        <f>IFERROR(VLOOKUP($B66,'PEDIDO MARZO'!$A$4:$AD$130,15,0),"NO BD")</f>
        <v>0</v>
      </c>
      <c r="AJ66" s="337">
        <f>IFERROR(VLOOKUP($B66,'INSUMOS MARZO'!$A$2:$S$105,17,0),"")</f>
        <v>3316.9560000000001</v>
      </c>
      <c r="AK66" s="205">
        <f>AI66*AJ66</f>
        <v>0</v>
      </c>
      <c r="AL66" s="335">
        <f>IFERROR(VLOOKUP($B66,'PEDIDO MARZO'!$A$4:$AD$130,16,0),"NO BD")</f>
        <v>0</v>
      </c>
      <c r="AM66" s="337">
        <f>IFERROR(VLOOKUP($B66,'INSUMOS MARZO'!$A$2:$S$105,17,0),"")</f>
        <v>3316.9560000000001</v>
      </c>
      <c r="AN66" s="205">
        <f>AL66*AM66</f>
        <v>0</v>
      </c>
      <c r="AO66" s="335">
        <f>IFERROR(VLOOKUP($B66,'PEDIDO MARZO'!$A$4:$AD$130,17,0),"NO BD")</f>
        <v>0</v>
      </c>
      <c r="AP66" s="337">
        <f>IFERROR(VLOOKUP($B66,'INSUMOS MARZO'!$A$2:$S$105,17,0),"")</f>
        <v>3316.9560000000001</v>
      </c>
      <c r="AQ66" s="205">
        <f>AO66*AP66</f>
        <v>0</v>
      </c>
      <c r="AR66" s="335">
        <f>IFERROR(VLOOKUP($B66,'PEDIDO MARZO'!$A$4:$AD$130,18,0),"NO BD")</f>
        <v>0</v>
      </c>
      <c r="AS66" s="337">
        <f>IFERROR(VLOOKUP($B66,'INSUMOS MARZO'!$A$2:$S$105,17,0),"")</f>
        <v>3316.9560000000001</v>
      </c>
      <c r="AT66" s="205">
        <f>AR66*AS66</f>
        <v>0</v>
      </c>
      <c r="AU66" s="335">
        <f>IFERROR(VLOOKUP($B66,'PEDIDO MARZO'!$A$4:$AD$130,19,0),"NO BD")</f>
        <v>0</v>
      </c>
      <c r="AV66" s="337">
        <f>IFERROR(VLOOKUP($B66,'INSUMOS MARZO'!$A$2:$S$105,17,0),"")</f>
        <v>3316.9560000000001</v>
      </c>
      <c r="AW66" s="205">
        <f>AU66*AV66</f>
        <v>0</v>
      </c>
      <c r="AX66" s="335">
        <f>IFERROR(VLOOKUP($B66,'PEDIDO MARZO'!$A$4:$AD$130,20,0),"NO BD")</f>
        <v>0</v>
      </c>
      <c r="AY66" s="337">
        <f>IFERROR(VLOOKUP($B66,'INSUMOS MARZO'!$A$2:$S$105,17,0),"")</f>
        <v>3316.9560000000001</v>
      </c>
      <c r="AZ66" s="205">
        <f>AX66*AY66</f>
        <v>0</v>
      </c>
      <c r="BA66" s="335">
        <f>IFERROR(VLOOKUP($B66,'PEDIDO MARZO'!$A$4:$AD$130,21,0),"NO BD")</f>
        <v>0</v>
      </c>
      <c r="BB66" s="337">
        <f>IFERROR(VLOOKUP($B66,'INSUMOS MARZO'!$A$2:$S$105,17,0),"")</f>
        <v>3316.9560000000001</v>
      </c>
      <c r="BC66" s="205">
        <f>BA66*BB66</f>
        <v>0</v>
      </c>
      <c r="BD66" s="335">
        <f>IFERROR(VLOOKUP($B66,'PEDIDO MARZO'!$A$4:$AD$130,22,0),"NO BD")</f>
        <v>0</v>
      </c>
      <c r="BE66" s="337">
        <f>IFERROR(VLOOKUP($B66,'INSUMOS MARZO'!$A$2:$S$105,17,0),"")</f>
        <v>3316.9560000000001</v>
      </c>
      <c r="BF66" s="205">
        <f>BD66*BE66</f>
        <v>0</v>
      </c>
      <c r="BG66" s="335">
        <f>IFERROR(VLOOKUP($B66,'PEDIDO MARZO'!$A$4:$AD$130,23,0),"NO BD")</f>
        <v>0</v>
      </c>
      <c r="BH66" s="337">
        <f>IFERROR(VLOOKUP($B66,'INSUMOS MARZO'!$A$2:$S$105,17,0),"")</f>
        <v>3316.9560000000001</v>
      </c>
      <c r="BI66" s="205">
        <f>BG66*BH66</f>
        <v>0</v>
      </c>
      <c r="BJ66" s="335">
        <f>IFERROR(VLOOKUP($B66,'PEDIDO MARZO'!$A$4:$AD$130,24,0),"NO BD")</f>
        <v>0</v>
      </c>
      <c r="BK66" s="337">
        <f>IFERROR(VLOOKUP($B66,'INSUMOS MARZO'!$A$2:$S$105,17,0),"")</f>
        <v>3316.9560000000001</v>
      </c>
      <c r="BL66" s="205">
        <f>BJ66*BK66</f>
        <v>0</v>
      </c>
      <c r="BM66" s="335">
        <f>IFERROR(VLOOKUP($B66,'PEDIDO MARZO'!$A$4:$AD$130,25,0),"NO BD")</f>
        <v>0</v>
      </c>
      <c r="BN66" s="337">
        <f>IFERROR(VLOOKUP($B66,'INSUMOS MARZO'!$A$2:$S$105,17,0),"")</f>
        <v>3316.9560000000001</v>
      </c>
      <c r="BO66" s="205">
        <f>BM66*BN66</f>
        <v>0</v>
      </c>
      <c r="BP66" s="335">
        <f>IFERROR(VLOOKUP($B66,'PEDIDO MARZO'!$A$4:$AD$130,26,0),"NO BD")</f>
        <v>0</v>
      </c>
      <c r="BQ66" s="337">
        <f>IFERROR(VLOOKUP($B66,'INSUMOS MARZO'!$A$2:$S$105,17,0),"")</f>
        <v>3316.9560000000001</v>
      </c>
      <c r="BR66" s="205">
        <f>BP66*BQ66</f>
        <v>0</v>
      </c>
      <c r="BS66" s="335">
        <f>IFERROR(VLOOKUP($B66,'PEDIDO MARZO'!$A$4:$AD$130,27,0),"NO BD")</f>
        <v>0</v>
      </c>
      <c r="BT66" s="336">
        <f>IFERROR(VLOOKUP($B66,'INSUMOS MARZO'!$A$2:$S$105,14,0),"")</f>
        <v>4447.6217999999999</v>
      </c>
      <c r="BU66" s="203">
        <f>+BT66*BS66</f>
        <v>0</v>
      </c>
      <c r="BV66" s="335">
        <f>IFERROR(VLOOKUP($B66,'PEDIDO MARZO'!$A$4:$AD$130,28,0),"NO BD")</f>
        <v>0</v>
      </c>
      <c r="BW66" s="337">
        <f>IFERROR(VLOOKUP($B66,'INSUMOS MARZO'!$A$2:$S$105,17,0),"")</f>
        <v>3316.9560000000001</v>
      </c>
      <c r="BX66" s="205">
        <f>BV66*BW66</f>
        <v>0</v>
      </c>
      <c r="BY66" s="335">
        <f>IFERROR(VLOOKUP($B66,'PEDIDO MARZO'!$A$4:$AD$130,29,0),"NO BD")</f>
        <v>0</v>
      </c>
      <c r="BZ66" s="337">
        <f>IFERROR(VLOOKUP($B66,'INSUMOS MARZO'!$A$2:$S$105,17,0),"")</f>
        <v>3316.9560000000001</v>
      </c>
      <c r="CA66" s="205">
        <f>BY66*BZ66</f>
        <v>0</v>
      </c>
      <c r="CB66" s="335">
        <f>IFERROR(VLOOKUP($B66,'PEDIDO MARZO'!$A$4:$AD$130,30,0),"NO BD")</f>
        <v>0</v>
      </c>
      <c r="CC66" s="337">
        <f>IFERROR(VLOOKUP($B66,'INSUMOS MARZO'!$A$2:$S$105,17,0),"")</f>
        <v>3316.9560000000001</v>
      </c>
      <c r="CD66" s="205">
        <f>CB66*CC66</f>
        <v>0</v>
      </c>
      <c r="CE66" s="208">
        <f t="shared" si="1"/>
        <v>0</v>
      </c>
      <c r="CF66" s="203">
        <f t="shared" si="8"/>
        <v>0</v>
      </c>
      <c r="CG66" s="335">
        <v>0</v>
      </c>
      <c r="CH66" s="337">
        <f>IFERROR(VLOOKUP($B66,'INSUMOS MARZO'!$A$2:$S$105,17,0),"")</f>
        <v>3316.9560000000001</v>
      </c>
      <c r="CI66" s="336">
        <f t="shared" si="9"/>
        <v>0</v>
      </c>
      <c r="CJ66" s="335">
        <f>IFERROR(VLOOKUP($B66,'INSUMOS MARZO'!$A$2:$J$105,10,0),"0")</f>
        <v>0</v>
      </c>
      <c r="CK66" s="336">
        <f>IFERROR(VLOOKUP($B66,'INSUMOS MARZO'!$A$2:$S$105,14,0),"")</f>
        <v>4447.6217999999999</v>
      </c>
      <c r="CL66" s="338">
        <f t="shared" si="10"/>
        <v>0</v>
      </c>
      <c r="CM66" s="211">
        <f t="shared" si="11"/>
        <v>0</v>
      </c>
      <c r="CN66" s="350">
        <f t="shared" si="12"/>
        <v>0</v>
      </c>
      <c r="CO66" s="350">
        <f t="shared" si="13"/>
        <v>0</v>
      </c>
      <c r="CP66" s="350">
        <f t="shared" si="14"/>
        <v>0</v>
      </c>
      <c r="CR66" s="212">
        <f t="shared" si="15"/>
        <v>0</v>
      </c>
      <c r="CS66" s="212" t="b">
        <f t="shared" si="16"/>
        <v>1</v>
      </c>
      <c r="CT66" s="212">
        <f t="shared" si="17"/>
        <v>0</v>
      </c>
    </row>
    <row r="67" spans="1:98" ht="14.1" hidden="1" customHeight="1" x14ac:dyDescent="0.25">
      <c r="A67" s="199">
        <v>62</v>
      </c>
      <c r="B67" s="333">
        <v>127</v>
      </c>
      <c r="C67" s="333" t="s">
        <v>523</v>
      </c>
      <c r="D67" s="334" t="s">
        <v>349</v>
      </c>
      <c r="E67" s="335">
        <f>IFERROR(VLOOKUP($B67,'[5]INSUMOS FEBRERO'!$A$2:$F$105,5,0),"")</f>
        <v>30</v>
      </c>
      <c r="F67" s="335">
        <f>IFERROR(VLOOKUP($B67,'PEDIDO MARZO'!$A$4:$AD$130,5,0),"NO BD")</f>
        <v>0</v>
      </c>
      <c r="G67" s="335">
        <f t="shared" si="2"/>
        <v>-30</v>
      </c>
      <c r="H67" s="335">
        <f>IFERROR(VLOOKUP($B67,'PEDIDO MARZO'!$A$4:$AD$130,6,0),"NO BD")</f>
        <v>0</v>
      </c>
      <c r="I67" s="337">
        <f>IFERROR(VLOOKUP($B67,'INSUMOS MARZO'!$A$2:$S$105,17,0),"")</f>
        <v>3316.9560000000001</v>
      </c>
      <c r="J67" s="205">
        <f t="shared" si="0"/>
        <v>0</v>
      </c>
      <c r="K67" s="335">
        <f>IFERROR(VLOOKUP($B67,'PEDIDO MARZO'!$A$4:$AD$130,7,0),"NO BD")</f>
        <v>0</v>
      </c>
      <c r="L67" s="337">
        <f>IFERROR(VLOOKUP($B67,'INSUMOS MARZO'!$A$2:$S$105,17,0),"")</f>
        <v>3316.9560000000001</v>
      </c>
      <c r="M67" s="207">
        <f t="shared" si="3"/>
        <v>0</v>
      </c>
      <c r="N67" s="335">
        <f>IFERROR(VLOOKUP($B67,'PEDIDO MARZO'!$A$4:$AD$130,8,0),"NO BD")</f>
        <v>0</v>
      </c>
      <c r="O67" s="203"/>
      <c r="P67" s="205">
        <f t="shared" si="4"/>
        <v>0</v>
      </c>
      <c r="Q67" s="335">
        <f>IFERROR(VLOOKUP($B67,'PEDIDO MARZO'!$A$4:$AD$130,9,0),"NO BD")</f>
        <v>0</v>
      </c>
      <c r="R67" s="203"/>
      <c r="S67" s="205">
        <f t="shared" si="5"/>
        <v>0</v>
      </c>
      <c r="T67" s="335">
        <f>IFERROR(VLOOKUP($B67,'PEDIDO MARZO'!$A$4:$AD$130,10,0),"NO BD")</f>
        <v>0</v>
      </c>
      <c r="U67" s="203"/>
      <c r="V67" s="205">
        <f t="shared" si="6"/>
        <v>0</v>
      </c>
      <c r="W67" s="335">
        <f>IFERROR(VLOOKUP($B67,'PEDIDO MARZO'!$A$4:$AD$130,11,0),"NO BD")</f>
        <v>0</v>
      </c>
      <c r="X67" s="203"/>
      <c r="Y67" s="205">
        <f t="shared" si="7"/>
        <v>0</v>
      </c>
      <c r="Z67" s="335">
        <f>IFERROR(VLOOKUP($B67,'PEDIDO MARZO'!$A$4:$AD$130,12,0),"NO BD")</f>
        <v>0</v>
      </c>
      <c r="AA67" s="203"/>
      <c r="AB67" s="203"/>
      <c r="AC67" s="335">
        <f>IFERROR(VLOOKUP($B67,'PEDIDO MARZO'!$A$4:$AD$130,13,0),"NO BD")</f>
        <v>0</v>
      </c>
      <c r="AD67" s="203"/>
      <c r="AE67" s="203"/>
      <c r="AF67" s="335">
        <f>IFERROR(VLOOKUP($B67,'PEDIDO MARZO'!$A$4:$AD$130,14,0),"NO BD")</f>
        <v>0</v>
      </c>
      <c r="AG67" s="203"/>
      <c r="AH67" s="203"/>
      <c r="AI67" s="335">
        <f>IFERROR(VLOOKUP($B67,'PEDIDO MARZO'!$A$4:$AD$130,15,0),"NO BD")</f>
        <v>0</v>
      </c>
      <c r="AJ67" s="203"/>
      <c r="AK67" s="203"/>
      <c r="AL67" s="335">
        <f>IFERROR(VLOOKUP($B67,'PEDIDO MARZO'!$A$4:$AD$130,16,0),"NO BD")</f>
        <v>0</v>
      </c>
      <c r="AM67" s="203"/>
      <c r="AN67" s="203"/>
      <c r="AO67" s="335">
        <f>IFERROR(VLOOKUP($B67,'PEDIDO MARZO'!$A$4:$AD$130,17,0),"NO BD")</f>
        <v>0</v>
      </c>
      <c r="AP67" s="203"/>
      <c r="AQ67" s="203"/>
      <c r="AR67" s="335">
        <f>IFERROR(VLOOKUP($B67,'PEDIDO MARZO'!$A$4:$AD$130,18,0),"NO BD")</f>
        <v>0</v>
      </c>
      <c r="AS67" s="203"/>
      <c r="AT67" s="203"/>
      <c r="AU67" s="335">
        <f>IFERROR(VLOOKUP($B67,'PEDIDO MARZO'!$A$4:$AD$130,19,0),"NO BD")</f>
        <v>0</v>
      </c>
      <c r="AV67" s="203"/>
      <c r="AW67" s="203"/>
      <c r="AX67" s="335">
        <f>IFERROR(VLOOKUP($B67,'PEDIDO MARZO'!$A$4:$AD$130,20,0),"NO BD")</f>
        <v>0</v>
      </c>
      <c r="AY67" s="203"/>
      <c r="AZ67" s="203"/>
      <c r="BA67" s="335">
        <f>IFERROR(VLOOKUP($B67,'PEDIDO MARZO'!$A$4:$AD$130,21,0),"NO BD")</f>
        <v>0</v>
      </c>
      <c r="BB67" s="203"/>
      <c r="BC67" s="203"/>
      <c r="BD67" s="335">
        <f>IFERROR(VLOOKUP($B67,'PEDIDO MARZO'!$A$4:$AD$130,22,0),"NO BD")</f>
        <v>0</v>
      </c>
      <c r="BE67" s="203"/>
      <c r="BF67" s="203"/>
      <c r="BG67" s="335">
        <f>IFERROR(VLOOKUP($B67,'PEDIDO MARZO'!$A$4:$AD$130,23,0),"NO BD")</f>
        <v>0</v>
      </c>
      <c r="BH67" s="203"/>
      <c r="BI67" s="203"/>
      <c r="BJ67" s="335">
        <f>IFERROR(VLOOKUP($B67,'PEDIDO MARZO'!$A$4:$AD$130,24,0),"NO BD")</f>
        <v>0</v>
      </c>
      <c r="BK67" s="203"/>
      <c r="BL67" s="203"/>
      <c r="BM67" s="335">
        <f>IFERROR(VLOOKUP($B67,'PEDIDO MARZO'!$A$4:$AD$130,25,0),"NO BD")</f>
        <v>0</v>
      </c>
      <c r="BN67" s="203"/>
      <c r="BO67" s="203"/>
      <c r="BP67" s="335">
        <f>IFERROR(VLOOKUP($B67,'PEDIDO MARZO'!$A$4:$AD$130,26,0),"NO BD")</f>
        <v>0</v>
      </c>
      <c r="BQ67" s="203"/>
      <c r="BR67" s="203"/>
      <c r="BS67" s="335">
        <f>IFERROR(VLOOKUP($B67,'PEDIDO MARZO'!$A$4:$AD$130,27,0),"NO BD")</f>
        <v>0</v>
      </c>
      <c r="BT67" s="203"/>
      <c r="BU67" s="203"/>
      <c r="BV67" s="335">
        <f>IFERROR(VLOOKUP($B67,'PEDIDO MARZO'!$A$4:$AD$130,28,0),"NO BD")</f>
        <v>0</v>
      </c>
      <c r="BW67" s="203"/>
      <c r="BX67" s="203"/>
      <c r="BY67" s="335">
        <f>IFERROR(VLOOKUP($B67,'PEDIDO MARZO'!$A$4:$AD$130,29,0),"NO BD")</f>
        <v>0</v>
      </c>
      <c r="BZ67" s="203"/>
      <c r="CA67" s="203"/>
      <c r="CB67" s="335">
        <f>IFERROR(VLOOKUP($B67,'PEDIDO MARZO'!$A$4:$AD$130,30,0),"NO BD")</f>
        <v>0</v>
      </c>
      <c r="CC67" s="203"/>
      <c r="CD67" s="203"/>
      <c r="CE67" s="208">
        <f t="shared" si="1"/>
        <v>0</v>
      </c>
      <c r="CF67" s="203">
        <f t="shared" si="8"/>
        <v>0</v>
      </c>
      <c r="CG67" s="335">
        <v>0</v>
      </c>
      <c r="CH67" s="337">
        <f>IFERROR(VLOOKUP($B67,'INSUMOS MARZO'!$A$2:$S$105,17,0),"")</f>
        <v>3316.9560000000001</v>
      </c>
      <c r="CI67" s="336">
        <f t="shared" si="9"/>
        <v>0</v>
      </c>
      <c r="CJ67" s="335">
        <f>IFERROR(VLOOKUP($B67,'INSUMOS MARZO'!$A$2:$J$105,10,0),"0")</f>
        <v>0</v>
      </c>
      <c r="CK67" s="336">
        <f>IFERROR(VLOOKUP($B67,'INSUMOS MARZO'!$A$2:$S$105,14,0),"")</f>
        <v>4427.7578999999996</v>
      </c>
      <c r="CL67" s="338">
        <f t="shared" si="10"/>
        <v>0</v>
      </c>
      <c r="CM67" s="211">
        <f t="shared" si="11"/>
        <v>0</v>
      </c>
      <c r="CN67" s="350">
        <f t="shared" si="12"/>
        <v>0</v>
      </c>
      <c r="CO67" s="350">
        <f t="shared" si="13"/>
        <v>0</v>
      </c>
      <c r="CP67" s="350">
        <f t="shared" si="14"/>
        <v>0</v>
      </c>
      <c r="CR67" s="212">
        <f t="shared" si="15"/>
        <v>0</v>
      </c>
      <c r="CS67" s="212" t="b">
        <f t="shared" si="16"/>
        <v>1</v>
      </c>
      <c r="CT67" s="212">
        <f t="shared" si="17"/>
        <v>0</v>
      </c>
    </row>
    <row r="68" spans="1:98" ht="14.1" hidden="1" customHeight="1" x14ac:dyDescent="0.25">
      <c r="A68" s="199">
        <v>63</v>
      </c>
      <c r="B68" s="333">
        <v>129</v>
      </c>
      <c r="C68" s="333" t="s">
        <v>523</v>
      </c>
      <c r="D68" s="334" t="s">
        <v>350</v>
      </c>
      <c r="E68" s="335">
        <f>IFERROR(VLOOKUP($B68,'[5]INSUMOS FEBRERO'!$A$2:$F$105,5,0),"")</f>
        <v>30</v>
      </c>
      <c r="F68" s="335">
        <f>IFERROR(VLOOKUP($B68,'PEDIDO MARZO'!$A$4:$AD$130,5,0),"NO BD")</f>
        <v>0</v>
      </c>
      <c r="G68" s="335">
        <f t="shared" si="2"/>
        <v>-30</v>
      </c>
      <c r="H68" s="335">
        <f>IFERROR(VLOOKUP($B68,'PEDIDO MARZO'!$A$4:$AD$130,6,0),"NO BD")</f>
        <v>0</v>
      </c>
      <c r="I68" s="337">
        <f>IFERROR(VLOOKUP($B68,'INSUMOS MARZO'!$A$2:$S$105,17,0),"")</f>
        <v>3787.8040000000001</v>
      </c>
      <c r="J68" s="205">
        <f t="shared" si="0"/>
        <v>0</v>
      </c>
      <c r="K68" s="335">
        <f>IFERROR(VLOOKUP($B68,'PEDIDO MARZO'!$A$4:$AD$130,7,0),"NO BD")</f>
        <v>0</v>
      </c>
      <c r="L68" s="337">
        <f>IFERROR(VLOOKUP($B68,'INSUMOS MARZO'!$A$2:$S$105,17,0),"")</f>
        <v>3787.8040000000001</v>
      </c>
      <c r="M68" s="207">
        <f t="shared" si="3"/>
        <v>0</v>
      </c>
      <c r="N68" s="335">
        <f>IFERROR(VLOOKUP($B68,'PEDIDO MARZO'!$A$4:$AD$130,8,0),"NO BD")</f>
        <v>0</v>
      </c>
      <c r="O68" s="203"/>
      <c r="P68" s="205">
        <f t="shared" si="4"/>
        <v>0</v>
      </c>
      <c r="Q68" s="335">
        <f>IFERROR(VLOOKUP($B68,'PEDIDO MARZO'!$A$4:$AD$130,9,0),"NO BD")</f>
        <v>0</v>
      </c>
      <c r="R68" s="203"/>
      <c r="S68" s="205">
        <f t="shared" si="5"/>
        <v>0</v>
      </c>
      <c r="T68" s="335">
        <f>IFERROR(VLOOKUP($B68,'PEDIDO MARZO'!$A$4:$AD$130,10,0),"NO BD")</f>
        <v>0</v>
      </c>
      <c r="U68" s="203"/>
      <c r="V68" s="205">
        <f t="shared" si="6"/>
        <v>0</v>
      </c>
      <c r="W68" s="335">
        <f>IFERROR(VLOOKUP($B68,'PEDIDO MARZO'!$A$4:$AD$130,11,0),"NO BD")</f>
        <v>0</v>
      </c>
      <c r="X68" s="203"/>
      <c r="Y68" s="205">
        <f t="shared" si="7"/>
        <v>0</v>
      </c>
      <c r="Z68" s="335">
        <f>IFERROR(VLOOKUP($B68,'PEDIDO MARZO'!$A$4:$AD$130,12,0),"NO BD")</f>
        <v>0</v>
      </c>
      <c r="AA68" s="203"/>
      <c r="AB68" s="203"/>
      <c r="AC68" s="335">
        <f>IFERROR(VLOOKUP($B68,'PEDIDO MARZO'!$A$4:$AD$130,13,0),"NO BD")</f>
        <v>0</v>
      </c>
      <c r="AD68" s="203"/>
      <c r="AE68" s="203"/>
      <c r="AF68" s="335">
        <f>IFERROR(VLOOKUP($B68,'PEDIDO MARZO'!$A$4:$AD$130,14,0),"NO BD")</f>
        <v>0</v>
      </c>
      <c r="AG68" s="203"/>
      <c r="AH68" s="203"/>
      <c r="AI68" s="335">
        <f>IFERROR(VLOOKUP($B68,'PEDIDO MARZO'!$A$4:$AD$130,15,0),"NO BD")</f>
        <v>0</v>
      </c>
      <c r="AJ68" s="203"/>
      <c r="AK68" s="203"/>
      <c r="AL68" s="335">
        <f>IFERROR(VLOOKUP($B68,'PEDIDO MARZO'!$A$4:$AD$130,16,0),"NO BD")</f>
        <v>0</v>
      </c>
      <c r="AM68" s="203"/>
      <c r="AN68" s="203"/>
      <c r="AO68" s="335">
        <f>IFERROR(VLOOKUP($B68,'PEDIDO MARZO'!$A$4:$AD$130,17,0),"NO BD")</f>
        <v>0</v>
      </c>
      <c r="AP68" s="203"/>
      <c r="AQ68" s="203"/>
      <c r="AR68" s="335">
        <f>IFERROR(VLOOKUP($B68,'PEDIDO MARZO'!$A$4:$AD$130,18,0),"NO BD")</f>
        <v>0</v>
      </c>
      <c r="AS68" s="203"/>
      <c r="AT68" s="203"/>
      <c r="AU68" s="335">
        <f>IFERROR(VLOOKUP($B68,'PEDIDO MARZO'!$A$4:$AD$130,19,0),"NO BD")</f>
        <v>0</v>
      </c>
      <c r="AV68" s="203"/>
      <c r="AW68" s="203"/>
      <c r="AX68" s="335">
        <f>IFERROR(VLOOKUP($B68,'PEDIDO MARZO'!$A$4:$AD$130,20,0),"NO BD")</f>
        <v>0</v>
      </c>
      <c r="AY68" s="203"/>
      <c r="AZ68" s="203"/>
      <c r="BA68" s="335">
        <f>IFERROR(VLOOKUP($B68,'PEDIDO MARZO'!$A$4:$AD$130,21,0),"NO BD")</f>
        <v>0</v>
      </c>
      <c r="BB68" s="203"/>
      <c r="BC68" s="203"/>
      <c r="BD68" s="335">
        <f>IFERROR(VLOOKUP($B68,'PEDIDO MARZO'!$A$4:$AD$130,22,0),"NO BD")</f>
        <v>0</v>
      </c>
      <c r="BE68" s="203"/>
      <c r="BF68" s="203"/>
      <c r="BG68" s="335">
        <f>IFERROR(VLOOKUP($B68,'PEDIDO MARZO'!$A$4:$AD$130,23,0),"NO BD")</f>
        <v>0</v>
      </c>
      <c r="BH68" s="203"/>
      <c r="BI68" s="203"/>
      <c r="BJ68" s="335">
        <f>IFERROR(VLOOKUP($B68,'PEDIDO MARZO'!$A$4:$AD$130,24,0),"NO BD")</f>
        <v>0</v>
      </c>
      <c r="BK68" s="203"/>
      <c r="BL68" s="203"/>
      <c r="BM68" s="335">
        <f>IFERROR(VLOOKUP($B68,'PEDIDO MARZO'!$A$4:$AD$130,25,0),"NO BD")</f>
        <v>0</v>
      </c>
      <c r="BN68" s="203"/>
      <c r="BO68" s="203"/>
      <c r="BP68" s="335">
        <f>IFERROR(VLOOKUP($B68,'PEDIDO MARZO'!$A$4:$AD$130,26,0),"NO BD")</f>
        <v>0</v>
      </c>
      <c r="BQ68" s="203"/>
      <c r="BR68" s="203"/>
      <c r="BS68" s="335">
        <f>IFERROR(VLOOKUP($B68,'PEDIDO MARZO'!$A$4:$AD$130,27,0),"NO BD")</f>
        <v>0</v>
      </c>
      <c r="BT68" s="203"/>
      <c r="BU68" s="203"/>
      <c r="BV68" s="335">
        <f>IFERROR(VLOOKUP($B68,'PEDIDO MARZO'!$A$4:$AD$130,28,0),"NO BD")</f>
        <v>0</v>
      </c>
      <c r="BW68" s="203"/>
      <c r="BX68" s="203"/>
      <c r="BY68" s="335">
        <f>IFERROR(VLOOKUP($B68,'PEDIDO MARZO'!$A$4:$AD$130,29,0),"NO BD")</f>
        <v>0</v>
      </c>
      <c r="BZ68" s="203"/>
      <c r="CA68" s="203"/>
      <c r="CB68" s="335">
        <f>IFERROR(VLOOKUP($B68,'PEDIDO MARZO'!$A$4:$AD$130,30,0),"NO BD")</f>
        <v>0</v>
      </c>
      <c r="CC68" s="203"/>
      <c r="CD68" s="203"/>
      <c r="CE68" s="208">
        <f t="shared" si="1"/>
        <v>0</v>
      </c>
      <c r="CF68" s="203">
        <f t="shared" si="8"/>
        <v>0</v>
      </c>
      <c r="CG68" s="335">
        <v>0</v>
      </c>
      <c r="CH68" s="337">
        <f>IFERROR(VLOOKUP($B68,'INSUMOS MARZO'!$A$2:$S$105,17,0),"")</f>
        <v>3787.8040000000001</v>
      </c>
      <c r="CI68" s="336">
        <f t="shared" si="9"/>
        <v>0</v>
      </c>
      <c r="CJ68" s="335">
        <f>IFERROR(VLOOKUP($B68,'INSUMOS MARZO'!$A$2:$J$105,10,0),"0")</f>
        <v>0</v>
      </c>
      <c r="CK68" s="336">
        <f>IFERROR(VLOOKUP($B68,'INSUMOS MARZO'!$A$2:$S$105,14,0),"")</f>
        <v>5224.2056999999995</v>
      </c>
      <c r="CL68" s="338">
        <f t="shared" si="10"/>
        <v>0</v>
      </c>
      <c r="CM68" s="211">
        <f t="shared" si="11"/>
        <v>0</v>
      </c>
      <c r="CN68" s="350">
        <f t="shared" si="12"/>
        <v>0</v>
      </c>
      <c r="CO68" s="350">
        <f t="shared" si="13"/>
        <v>0</v>
      </c>
      <c r="CP68" s="350">
        <f t="shared" si="14"/>
        <v>0</v>
      </c>
      <c r="CR68" s="212">
        <f t="shared" si="15"/>
        <v>0</v>
      </c>
      <c r="CS68" s="212" t="b">
        <f t="shared" si="16"/>
        <v>1</v>
      </c>
      <c r="CT68" s="212">
        <f t="shared" si="17"/>
        <v>0</v>
      </c>
    </row>
    <row r="69" spans="1:98" ht="14.1" hidden="1" customHeight="1" x14ac:dyDescent="0.25">
      <c r="A69" s="199">
        <v>64</v>
      </c>
      <c r="B69" s="333">
        <v>131</v>
      </c>
      <c r="C69" s="333" t="s">
        <v>523</v>
      </c>
      <c r="D69" s="334" t="s">
        <v>351</v>
      </c>
      <c r="E69" s="335">
        <f>IFERROR(VLOOKUP($B69,'[5]INSUMOS FEBRERO'!$A$2:$F$105,5,0),"")</f>
        <v>5</v>
      </c>
      <c r="F69" s="335">
        <f>IFERROR(VLOOKUP($B69,'PEDIDO MARZO'!$A$4:$AD$130,5,0),"NO BD")</f>
        <v>0</v>
      </c>
      <c r="G69" s="335">
        <f t="shared" si="2"/>
        <v>-5</v>
      </c>
      <c r="H69" s="335">
        <f>IFERROR(VLOOKUP($B69,'PEDIDO MARZO'!$A$4:$AD$130,6,0),"NO BD")</f>
        <v>0</v>
      </c>
      <c r="I69" s="337">
        <f>IFERROR(VLOOKUP($B69,'INSUMOS MARZO'!$A$2:$S$105,17,0),"")</f>
        <v>0</v>
      </c>
      <c r="J69" s="205">
        <f t="shared" si="0"/>
        <v>0</v>
      </c>
      <c r="K69" s="335">
        <f>IFERROR(VLOOKUP($B69,'PEDIDO MARZO'!$A$4:$AD$130,7,0),"NO BD")</f>
        <v>0</v>
      </c>
      <c r="L69" s="337">
        <f>IFERROR(VLOOKUP($B69,'INSUMOS MARZO'!$A$2:$S$105,17,0),"")</f>
        <v>0</v>
      </c>
      <c r="M69" s="207">
        <f t="shared" si="3"/>
        <v>0</v>
      </c>
      <c r="N69" s="335">
        <f>IFERROR(VLOOKUP($B69,'PEDIDO MARZO'!$A$4:$AD$130,8,0),"NO BD")</f>
        <v>0</v>
      </c>
      <c r="O69" s="203"/>
      <c r="P69" s="205">
        <f t="shared" si="4"/>
        <v>0</v>
      </c>
      <c r="Q69" s="335">
        <f>IFERROR(VLOOKUP($B69,'PEDIDO MARZO'!$A$4:$AD$130,9,0),"NO BD")</f>
        <v>0</v>
      </c>
      <c r="R69" s="203"/>
      <c r="S69" s="205">
        <f t="shared" si="5"/>
        <v>0</v>
      </c>
      <c r="T69" s="335">
        <f>IFERROR(VLOOKUP($B69,'PEDIDO MARZO'!$A$4:$AD$130,10,0),"NO BD")</f>
        <v>0</v>
      </c>
      <c r="U69" s="203"/>
      <c r="V69" s="205">
        <f t="shared" si="6"/>
        <v>0</v>
      </c>
      <c r="W69" s="335">
        <f>IFERROR(VLOOKUP($B69,'PEDIDO MARZO'!$A$4:$AD$130,11,0),"NO BD")</f>
        <v>0</v>
      </c>
      <c r="X69" s="203"/>
      <c r="Y69" s="205">
        <f t="shared" si="7"/>
        <v>0</v>
      </c>
      <c r="Z69" s="335">
        <f>IFERROR(VLOOKUP($B69,'PEDIDO MARZO'!$A$4:$AD$130,12,0),"NO BD")</f>
        <v>0</v>
      </c>
      <c r="AA69" s="203"/>
      <c r="AB69" s="203"/>
      <c r="AC69" s="335">
        <f>IFERROR(VLOOKUP($B69,'PEDIDO MARZO'!$A$4:$AD$130,13,0),"NO BD")</f>
        <v>0</v>
      </c>
      <c r="AD69" s="203"/>
      <c r="AE69" s="203"/>
      <c r="AF69" s="335">
        <f>IFERROR(VLOOKUP($B69,'PEDIDO MARZO'!$A$4:$AD$130,14,0),"NO BD")</f>
        <v>0</v>
      </c>
      <c r="AG69" s="203"/>
      <c r="AH69" s="203"/>
      <c r="AI69" s="335">
        <f>IFERROR(VLOOKUP($B69,'PEDIDO MARZO'!$A$4:$AD$130,15,0),"NO BD")</f>
        <v>0</v>
      </c>
      <c r="AJ69" s="203"/>
      <c r="AK69" s="203"/>
      <c r="AL69" s="335">
        <f>IFERROR(VLOOKUP($B69,'PEDIDO MARZO'!$A$4:$AD$130,16,0),"NO BD")</f>
        <v>0</v>
      </c>
      <c r="AM69" s="203"/>
      <c r="AN69" s="203"/>
      <c r="AO69" s="335">
        <f>IFERROR(VLOOKUP($B69,'PEDIDO MARZO'!$A$4:$AD$130,17,0),"NO BD")</f>
        <v>0</v>
      </c>
      <c r="AP69" s="203"/>
      <c r="AQ69" s="203"/>
      <c r="AR69" s="335">
        <f>IFERROR(VLOOKUP($B69,'PEDIDO MARZO'!$A$4:$AD$130,18,0),"NO BD")</f>
        <v>0</v>
      </c>
      <c r="AS69" s="203"/>
      <c r="AT69" s="203"/>
      <c r="AU69" s="335">
        <f>IFERROR(VLOOKUP($B69,'PEDIDO MARZO'!$A$4:$AD$130,19,0),"NO BD")</f>
        <v>0</v>
      </c>
      <c r="AV69" s="203"/>
      <c r="AW69" s="203"/>
      <c r="AX69" s="335">
        <f>IFERROR(VLOOKUP($B69,'PEDIDO MARZO'!$A$4:$AD$130,20,0),"NO BD")</f>
        <v>0</v>
      </c>
      <c r="AY69" s="203"/>
      <c r="AZ69" s="203"/>
      <c r="BA69" s="335">
        <f>IFERROR(VLOOKUP($B69,'PEDIDO MARZO'!$A$4:$AD$130,21,0),"NO BD")</f>
        <v>0</v>
      </c>
      <c r="BB69" s="203"/>
      <c r="BC69" s="203"/>
      <c r="BD69" s="335">
        <f>IFERROR(VLOOKUP($B69,'PEDIDO MARZO'!$A$4:$AD$130,22,0),"NO BD")</f>
        <v>0</v>
      </c>
      <c r="BE69" s="203"/>
      <c r="BF69" s="203"/>
      <c r="BG69" s="335">
        <f>IFERROR(VLOOKUP($B69,'PEDIDO MARZO'!$A$4:$AD$130,23,0),"NO BD")</f>
        <v>0</v>
      </c>
      <c r="BH69" s="203"/>
      <c r="BI69" s="203"/>
      <c r="BJ69" s="335">
        <f>IFERROR(VLOOKUP($B69,'PEDIDO MARZO'!$A$4:$AD$130,24,0),"NO BD")</f>
        <v>0</v>
      </c>
      <c r="BK69" s="203"/>
      <c r="BL69" s="203"/>
      <c r="BM69" s="335">
        <f>IFERROR(VLOOKUP($B69,'PEDIDO MARZO'!$A$4:$AD$130,25,0),"NO BD")</f>
        <v>0</v>
      </c>
      <c r="BN69" s="203"/>
      <c r="BO69" s="203"/>
      <c r="BP69" s="335">
        <f>IFERROR(VLOOKUP($B69,'PEDIDO MARZO'!$A$4:$AD$130,26,0),"NO BD")</f>
        <v>0</v>
      </c>
      <c r="BQ69" s="203"/>
      <c r="BR69" s="203"/>
      <c r="BS69" s="335">
        <f>IFERROR(VLOOKUP($B69,'PEDIDO MARZO'!$A$4:$AD$130,27,0),"NO BD")</f>
        <v>0</v>
      </c>
      <c r="BT69" s="203"/>
      <c r="BU69" s="203"/>
      <c r="BV69" s="335">
        <f>IFERROR(VLOOKUP($B69,'PEDIDO MARZO'!$A$4:$AD$130,28,0),"NO BD")</f>
        <v>0</v>
      </c>
      <c r="BW69" s="203"/>
      <c r="BX69" s="203"/>
      <c r="BY69" s="335">
        <f>IFERROR(VLOOKUP($B69,'PEDIDO MARZO'!$A$4:$AD$130,29,0),"NO BD")</f>
        <v>0</v>
      </c>
      <c r="BZ69" s="203"/>
      <c r="CA69" s="203"/>
      <c r="CB69" s="335">
        <f>IFERROR(VLOOKUP($B69,'PEDIDO MARZO'!$A$4:$AD$130,30,0),"NO BD")</f>
        <v>0</v>
      </c>
      <c r="CC69" s="203"/>
      <c r="CD69" s="203"/>
      <c r="CE69" s="208">
        <f t="shared" si="1"/>
        <v>0</v>
      </c>
      <c r="CF69" s="203">
        <f t="shared" si="8"/>
        <v>0</v>
      </c>
      <c r="CG69" s="335">
        <f>IFERROR(VLOOKUP($B69,'INSUMOS MARZO'!$A$2:$I$105,9,0),"0")</f>
        <v>5</v>
      </c>
      <c r="CH69" s="337">
        <f>IFERROR(VLOOKUP($B69,'INSUMOS MARZO'!$A$2:$S$105,17,0),"")</f>
        <v>0</v>
      </c>
      <c r="CI69" s="336">
        <f t="shared" si="9"/>
        <v>0</v>
      </c>
      <c r="CJ69" s="335">
        <f>IFERROR(VLOOKUP($B69,'INSUMOS MARZO'!$A$2:$J$105,10,0),"0")</f>
        <v>0</v>
      </c>
      <c r="CK69" s="336">
        <f>IFERROR(VLOOKUP($B69,'INSUMOS MARZO'!$A$2:$S$105,14,0),"")</f>
        <v>21991.2291</v>
      </c>
      <c r="CL69" s="338">
        <f t="shared" si="10"/>
        <v>0</v>
      </c>
      <c r="CM69" s="211">
        <f t="shared" si="11"/>
        <v>0</v>
      </c>
      <c r="CN69" s="350">
        <f t="shared" si="12"/>
        <v>0</v>
      </c>
      <c r="CO69" s="350">
        <f t="shared" si="13"/>
        <v>0</v>
      </c>
      <c r="CP69" s="350">
        <f t="shared" si="14"/>
        <v>0</v>
      </c>
      <c r="CR69" s="212">
        <f t="shared" si="15"/>
        <v>0</v>
      </c>
      <c r="CS69" s="212" t="b">
        <f t="shared" si="16"/>
        <v>1</v>
      </c>
      <c r="CT69" s="212">
        <f t="shared" si="17"/>
        <v>0</v>
      </c>
    </row>
    <row r="70" spans="1:98" ht="14.1" hidden="1" customHeight="1" x14ac:dyDescent="0.25">
      <c r="A70" s="199">
        <v>65</v>
      </c>
      <c r="B70" s="333">
        <v>132</v>
      </c>
      <c r="C70" s="333" t="s">
        <v>523</v>
      </c>
      <c r="D70" s="334" t="s">
        <v>352</v>
      </c>
      <c r="E70" s="335">
        <f>IFERROR(VLOOKUP($B70,'[5]INSUMOS FEBRERO'!$A$2:$F$105,5,0),"")</f>
        <v>7</v>
      </c>
      <c r="F70" s="335">
        <f>IFERROR(VLOOKUP($B70,'PEDIDO MARZO'!$A$4:$AD$130,5,0),"NO BD")</f>
        <v>0</v>
      </c>
      <c r="G70" s="335">
        <f t="shared" si="2"/>
        <v>-7</v>
      </c>
      <c r="H70" s="335">
        <f>IFERROR(VLOOKUP($B70,'PEDIDO MARZO'!$A$4:$AD$130,6,0),"NO BD")</f>
        <v>0</v>
      </c>
      <c r="I70" s="337">
        <f>IFERROR(VLOOKUP($B70,'INSUMOS MARZO'!$A$2:$S$105,17,0),"")</f>
        <v>0</v>
      </c>
      <c r="J70" s="205">
        <f t="shared" ref="J70:J109" si="202">H70*I70</f>
        <v>0</v>
      </c>
      <c r="K70" s="335">
        <f>IFERROR(VLOOKUP($B70,'PEDIDO MARZO'!$A$4:$AD$130,7,0),"NO BD")</f>
        <v>0</v>
      </c>
      <c r="L70" s="337">
        <f>IFERROR(VLOOKUP($B70,'INSUMOS MARZO'!$A$2:$S$105,17,0),"")</f>
        <v>0</v>
      </c>
      <c r="M70" s="207">
        <f t="shared" si="3"/>
        <v>0</v>
      </c>
      <c r="N70" s="335">
        <f>IFERROR(VLOOKUP($B70,'PEDIDO MARZO'!$A$4:$AD$130,8,0),"NO BD")</f>
        <v>0</v>
      </c>
      <c r="O70" s="203"/>
      <c r="P70" s="205">
        <f t="shared" si="4"/>
        <v>0</v>
      </c>
      <c r="Q70" s="335">
        <f>IFERROR(VLOOKUP($B70,'PEDIDO MARZO'!$A$4:$AD$130,9,0),"NO BD")</f>
        <v>0</v>
      </c>
      <c r="R70" s="203"/>
      <c r="S70" s="205">
        <f t="shared" si="5"/>
        <v>0</v>
      </c>
      <c r="T70" s="335">
        <f>IFERROR(VLOOKUP($B70,'PEDIDO MARZO'!$A$4:$AD$130,10,0),"NO BD")</f>
        <v>0</v>
      </c>
      <c r="U70" s="203"/>
      <c r="V70" s="205">
        <f t="shared" si="6"/>
        <v>0</v>
      </c>
      <c r="W70" s="335">
        <f>IFERROR(VLOOKUP($B70,'PEDIDO MARZO'!$A$4:$AD$130,11,0),"NO BD")</f>
        <v>0</v>
      </c>
      <c r="X70" s="203"/>
      <c r="Y70" s="205">
        <f t="shared" si="7"/>
        <v>0</v>
      </c>
      <c r="Z70" s="335">
        <f>IFERROR(VLOOKUP($B70,'PEDIDO MARZO'!$A$4:$AD$130,12,0),"NO BD")</f>
        <v>0</v>
      </c>
      <c r="AA70" s="203"/>
      <c r="AB70" s="203"/>
      <c r="AC70" s="335">
        <f>IFERROR(VLOOKUP($B70,'PEDIDO MARZO'!$A$4:$AD$130,13,0),"NO BD")</f>
        <v>0</v>
      </c>
      <c r="AD70" s="203"/>
      <c r="AE70" s="203"/>
      <c r="AF70" s="335">
        <f>IFERROR(VLOOKUP($B70,'PEDIDO MARZO'!$A$4:$AD$130,14,0),"NO BD")</f>
        <v>0</v>
      </c>
      <c r="AG70" s="203"/>
      <c r="AH70" s="203"/>
      <c r="AI70" s="335">
        <f>IFERROR(VLOOKUP($B70,'PEDIDO MARZO'!$A$4:$AD$130,15,0),"NO BD")</f>
        <v>0</v>
      </c>
      <c r="AJ70" s="203"/>
      <c r="AK70" s="203"/>
      <c r="AL70" s="335">
        <f>IFERROR(VLOOKUP($B70,'PEDIDO MARZO'!$A$4:$AD$130,16,0),"NO BD")</f>
        <v>0</v>
      </c>
      <c r="AM70" s="203"/>
      <c r="AN70" s="203"/>
      <c r="AO70" s="335">
        <f>IFERROR(VLOOKUP($B70,'PEDIDO MARZO'!$A$4:$AD$130,17,0),"NO BD")</f>
        <v>0</v>
      </c>
      <c r="AP70" s="203"/>
      <c r="AQ70" s="203"/>
      <c r="AR70" s="335">
        <f>IFERROR(VLOOKUP($B70,'PEDIDO MARZO'!$A$4:$AD$130,18,0),"NO BD")</f>
        <v>0</v>
      </c>
      <c r="AS70" s="203"/>
      <c r="AT70" s="203"/>
      <c r="AU70" s="335">
        <f>IFERROR(VLOOKUP($B70,'PEDIDO MARZO'!$A$4:$AD$130,19,0),"NO BD")</f>
        <v>0</v>
      </c>
      <c r="AV70" s="203"/>
      <c r="AW70" s="203"/>
      <c r="AX70" s="335">
        <f>IFERROR(VLOOKUP($B70,'PEDIDO MARZO'!$A$4:$AD$130,20,0),"NO BD")</f>
        <v>0</v>
      </c>
      <c r="AY70" s="203"/>
      <c r="AZ70" s="203"/>
      <c r="BA70" s="335">
        <f>IFERROR(VLOOKUP($B70,'PEDIDO MARZO'!$A$4:$AD$130,21,0),"NO BD")</f>
        <v>0</v>
      </c>
      <c r="BB70" s="203"/>
      <c r="BC70" s="203"/>
      <c r="BD70" s="335">
        <f>IFERROR(VLOOKUP($B70,'PEDIDO MARZO'!$A$4:$AD$130,22,0),"NO BD")</f>
        <v>0</v>
      </c>
      <c r="BE70" s="203"/>
      <c r="BF70" s="203"/>
      <c r="BG70" s="335">
        <f>IFERROR(VLOOKUP($B70,'PEDIDO MARZO'!$A$4:$AD$130,23,0),"NO BD")</f>
        <v>0</v>
      </c>
      <c r="BH70" s="203"/>
      <c r="BI70" s="203"/>
      <c r="BJ70" s="335">
        <f>IFERROR(VLOOKUP($B70,'PEDIDO MARZO'!$A$4:$AD$130,24,0),"NO BD")</f>
        <v>0</v>
      </c>
      <c r="BK70" s="203"/>
      <c r="BL70" s="203"/>
      <c r="BM70" s="335">
        <f>IFERROR(VLOOKUP($B70,'PEDIDO MARZO'!$A$4:$AD$130,25,0),"NO BD")</f>
        <v>0</v>
      </c>
      <c r="BN70" s="203"/>
      <c r="BO70" s="203"/>
      <c r="BP70" s="335">
        <f>IFERROR(VLOOKUP($B70,'PEDIDO MARZO'!$A$4:$AD$130,26,0),"NO BD")</f>
        <v>0</v>
      </c>
      <c r="BQ70" s="203"/>
      <c r="BR70" s="203"/>
      <c r="BS70" s="335">
        <f>IFERROR(VLOOKUP($B70,'PEDIDO MARZO'!$A$4:$AD$130,27,0),"NO BD")</f>
        <v>0</v>
      </c>
      <c r="BT70" s="203"/>
      <c r="BU70" s="203"/>
      <c r="BV70" s="335">
        <f>IFERROR(VLOOKUP($B70,'PEDIDO MARZO'!$A$4:$AD$130,28,0),"NO BD")</f>
        <v>0</v>
      </c>
      <c r="BW70" s="203"/>
      <c r="BX70" s="203"/>
      <c r="BY70" s="335">
        <f>IFERROR(VLOOKUP($B70,'PEDIDO MARZO'!$A$4:$AD$130,29,0),"NO BD")</f>
        <v>0</v>
      </c>
      <c r="BZ70" s="203"/>
      <c r="CA70" s="203"/>
      <c r="CB70" s="335">
        <f>IFERROR(VLOOKUP($B70,'PEDIDO MARZO'!$A$4:$AD$130,30,0),"NO BD")</f>
        <v>0</v>
      </c>
      <c r="CC70" s="203"/>
      <c r="CD70" s="203"/>
      <c r="CE70" s="208">
        <f t="shared" ref="CE70:CE109" si="203">IFERROR((H70+K70+N70+Q70+T70+W70+Z70+AC70+AF70+AI70+AL70+AO70+AR70+AU70+AX70+BA70+BD70+BG70+BJ70+BM70+BP70+BS70+BV70+BY70+CB70),"")</f>
        <v>0</v>
      </c>
      <c r="CF70" s="203">
        <f t="shared" si="8"/>
        <v>0</v>
      </c>
      <c r="CG70" s="335">
        <f>IFERROR(VLOOKUP($B70,'INSUMOS MARZO'!$A$2:$I$105,9,0),"0")</f>
        <v>7</v>
      </c>
      <c r="CH70" s="337">
        <f>IFERROR(VLOOKUP($B70,'INSUMOS MARZO'!$A$2:$S$105,17,0),"")</f>
        <v>0</v>
      </c>
      <c r="CI70" s="336">
        <f t="shared" si="9"/>
        <v>0</v>
      </c>
      <c r="CJ70" s="335">
        <f>IFERROR(VLOOKUP($B70,'INSUMOS MARZO'!$A$2:$J$105,10,0),"0")</f>
        <v>0</v>
      </c>
      <c r="CK70" s="336">
        <f>IFERROR(VLOOKUP($B70,'INSUMOS MARZO'!$A$2:$S$105,14,0),"")</f>
        <v>9503.4573</v>
      </c>
      <c r="CL70" s="338">
        <f t="shared" si="10"/>
        <v>0</v>
      </c>
      <c r="CM70" s="211">
        <f t="shared" si="11"/>
        <v>0</v>
      </c>
      <c r="CN70" s="350">
        <f t="shared" si="12"/>
        <v>0</v>
      </c>
      <c r="CO70" s="350">
        <f t="shared" si="13"/>
        <v>0</v>
      </c>
      <c r="CP70" s="350">
        <f t="shared" si="14"/>
        <v>0</v>
      </c>
      <c r="CR70" s="212">
        <f t="shared" si="15"/>
        <v>0</v>
      </c>
      <c r="CS70" s="212" t="b">
        <f t="shared" si="16"/>
        <v>1</v>
      </c>
      <c r="CT70" s="212">
        <f t="shared" si="17"/>
        <v>0</v>
      </c>
    </row>
    <row r="71" spans="1:98" ht="14.1" hidden="1" customHeight="1" x14ac:dyDescent="0.25">
      <c r="A71" s="199">
        <v>66</v>
      </c>
      <c r="B71" s="333">
        <v>134</v>
      </c>
      <c r="C71" s="333" t="s">
        <v>523</v>
      </c>
      <c r="D71" s="334" t="s">
        <v>353</v>
      </c>
      <c r="E71" s="335">
        <f>IFERROR(VLOOKUP($B71,'[5]INSUMOS FEBRERO'!$A$2:$F$105,5,0),"")</f>
        <v>34</v>
      </c>
      <c r="F71" s="335">
        <f>IFERROR(VLOOKUP($B71,'PEDIDO MARZO'!$A$4:$AD$130,5,0),"NO BD")</f>
        <v>0</v>
      </c>
      <c r="G71" s="335">
        <f t="shared" ref="G71:G109" si="204">+F71-E71</f>
        <v>-34</v>
      </c>
      <c r="H71" s="335">
        <f>IFERROR(VLOOKUP($B71,'PEDIDO MARZO'!$A$4:$AD$130,6,0),"NO BD")</f>
        <v>0</v>
      </c>
      <c r="I71" s="337">
        <f>IFERROR(VLOOKUP($B71,'INSUMOS MARZO'!$A$2:$S$105,17,0),"")</f>
        <v>0</v>
      </c>
      <c r="J71" s="205">
        <f t="shared" si="202"/>
        <v>0</v>
      </c>
      <c r="K71" s="335">
        <f>IFERROR(VLOOKUP($B71,'PEDIDO MARZO'!$A$4:$AD$130,7,0),"NO BD")</f>
        <v>0</v>
      </c>
      <c r="L71" s="337">
        <f>IFERROR(VLOOKUP($B71,'INSUMOS MARZO'!$A$2:$S$105,17,0),"")</f>
        <v>0</v>
      </c>
      <c r="M71" s="207">
        <f t="shared" ref="M71:M109" si="205">+K71*L71</f>
        <v>0</v>
      </c>
      <c r="N71" s="335">
        <f>IFERROR(VLOOKUP($B71,'PEDIDO MARZO'!$A$4:$AD$130,8,0),"NO BD")</f>
        <v>0</v>
      </c>
      <c r="O71" s="203"/>
      <c r="P71" s="205">
        <f t="shared" ref="P71:P108" si="206">N71*O71</f>
        <v>0</v>
      </c>
      <c r="Q71" s="335">
        <f>IFERROR(VLOOKUP($B71,'PEDIDO MARZO'!$A$4:$AD$130,9,0),"NO BD")</f>
        <v>0</v>
      </c>
      <c r="R71" s="203"/>
      <c r="S71" s="205">
        <f t="shared" ref="S71:S109" si="207">Q71*R71</f>
        <v>0</v>
      </c>
      <c r="T71" s="335">
        <f>IFERROR(VLOOKUP($B71,'PEDIDO MARZO'!$A$4:$AD$130,10,0),"NO BD")</f>
        <v>0</v>
      </c>
      <c r="U71" s="203"/>
      <c r="V71" s="205">
        <f t="shared" ref="V71:V109" si="208">T71*U71</f>
        <v>0</v>
      </c>
      <c r="W71" s="335">
        <f>IFERROR(VLOOKUP($B71,'PEDIDO MARZO'!$A$4:$AD$130,11,0),"NO BD")</f>
        <v>0</v>
      </c>
      <c r="X71" s="203"/>
      <c r="Y71" s="205">
        <f t="shared" ref="Y71:Y108" si="209">W71*X71</f>
        <v>0</v>
      </c>
      <c r="Z71" s="335">
        <f>IFERROR(VLOOKUP($B71,'PEDIDO MARZO'!$A$4:$AD$130,12,0),"NO BD")</f>
        <v>0</v>
      </c>
      <c r="AA71" s="203"/>
      <c r="AB71" s="203"/>
      <c r="AC71" s="335">
        <f>IFERROR(VLOOKUP($B71,'PEDIDO MARZO'!$A$4:$AD$130,13,0),"NO BD")</f>
        <v>0</v>
      </c>
      <c r="AD71" s="203"/>
      <c r="AE71" s="203"/>
      <c r="AF71" s="335">
        <f>IFERROR(VLOOKUP($B71,'PEDIDO MARZO'!$A$4:$AD$130,14,0),"NO BD")</f>
        <v>0</v>
      </c>
      <c r="AG71" s="203"/>
      <c r="AH71" s="203"/>
      <c r="AI71" s="335">
        <f>IFERROR(VLOOKUP($B71,'PEDIDO MARZO'!$A$4:$AD$130,15,0),"NO BD")</f>
        <v>0</v>
      </c>
      <c r="AJ71" s="203"/>
      <c r="AK71" s="203"/>
      <c r="AL71" s="335">
        <f>IFERROR(VLOOKUP($B71,'PEDIDO MARZO'!$A$4:$AD$130,16,0),"NO BD")</f>
        <v>0</v>
      </c>
      <c r="AM71" s="203"/>
      <c r="AN71" s="203"/>
      <c r="AO71" s="335">
        <f>IFERROR(VLOOKUP($B71,'PEDIDO MARZO'!$A$4:$AD$130,17,0),"NO BD")</f>
        <v>0</v>
      </c>
      <c r="AP71" s="203"/>
      <c r="AQ71" s="203"/>
      <c r="AR71" s="335">
        <f>IFERROR(VLOOKUP($B71,'PEDIDO MARZO'!$A$4:$AD$130,18,0),"NO BD")</f>
        <v>0</v>
      </c>
      <c r="AS71" s="203"/>
      <c r="AT71" s="203"/>
      <c r="AU71" s="335">
        <f>IFERROR(VLOOKUP($B71,'PEDIDO MARZO'!$A$4:$AD$130,19,0),"NO BD")</f>
        <v>0</v>
      </c>
      <c r="AV71" s="203"/>
      <c r="AW71" s="203"/>
      <c r="AX71" s="335">
        <f>IFERROR(VLOOKUP($B71,'PEDIDO MARZO'!$A$4:$AD$130,20,0),"NO BD")</f>
        <v>0</v>
      </c>
      <c r="AY71" s="203"/>
      <c r="AZ71" s="203"/>
      <c r="BA71" s="335">
        <f>IFERROR(VLOOKUP($B71,'PEDIDO MARZO'!$A$4:$AD$130,21,0),"NO BD")</f>
        <v>0</v>
      </c>
      <c r="BB71" s="203"/>
      <c r="BC71" s="203"/>
      <c r="BD71" s="335">
        <f>IFERROR(VLOOKUP($B71,'PEDIDO MARZO'!$A$4:$AD$130,22,0),"NO BD")</f>
        <v>0</v>
      </c>
      <c r="BE71" s="203"/>
      <c r="BF71" s="203"/>
      <c r="BG71" s="335">
        <f>IFERROR(VLOOKUP($B71,'PEDIDO MARZO'!$A$4:$AD$130,23,0),"NO BD")</f>
        <v>0</v>
      </c>
      <c r="BH71" s="203"/>
      <c r="BI71" s="203"/>
      <c r="BJ71" s="335">
        <f>IFERROR(VLOOKUP($B71,'PEDIDO MARZO'!$A$4:$AD$130,24,0),"NO BD")</f>
        <v>0</v>
      </c>
      <c r="BK71" s="203"/>
      <c r="BL71" s="203"/>
      <c r="BM71" s="335">
        <f>IFERROR(VLOOKUP($B71,'PEDIDO MARZO'!$A$4:$AD$130,25,0),"NO BD")</f>
        <v>0</v>
      </c>
      <c r="BN71" s="203"/>
      <c r="BO71" s="203"/>
      <c r="BP71" s="335">
        <f>IFERROR(VLOOKUP($B71,'PEDIDO MARZO'!$A$4:$AD$130,26,0),"NO BD")</f>
        <v>0</v>
      </c>
      <c r="BQ71" s="203"/>
      <c r="BR71" s="203"/>
      <c r="BS71" s="335">
        <f>IFERROR(VLOOKUP($B71,'PEDIDO MARZO'!$A$4:$AD$130,27,0),"NO BD")</f>
        <v>0</v>
      </c>
      <c r="BT71" s="203"/>
      <c r="BU71" s="203"/>
      <c r="BV71" s="335">
        <f>IFERROR(VLOOKUP($B71,'PEDIDO MARZO'!$A$4:$AD$130,28,0),"NO BD")</f>
        <v>0</v>
      </c>
      <c r="BW71" s="203"/>
      <c r="BX71" s="203"/>
      <c r="BY71" s="335">
        <f>IFERROR(VLOOKUP($B71,'PEDIDO MARZO'!$A$4:$AD$130,29,0),"NO BD")</f>
        <v>0</v>
      </c>
      <c r="BZ71" s="203"/>
      <c r="CA71" s="203"/>
      <c r="CB71" s="335">
        <f>IFERROR(VLOOKUP($B71,'PEDIDO MARZO'!$A$4:$AD$130,30,0),"NO BD")</f>
        <v>0</v>
      </c>
      <c r="CC71" s="203"/>
      <c r="CD71" s="203"/>
      <c r="CE71" s="208">
        <f t="shared" si="203"/>
        <v>0</v>
      </c>
      <c r="CF71" s="203">
        <f t="shared" ref="CF71:CF109" si="210">+CE71-F71</f>
        <v>0</v>
      </c>
      <c r="CG71" s="335">
        <f>IFERROR(VLOOKUP($B71,'INSUMOS MARZO'!$A$2:$I$105,9,0),"0")</f>
        <v>34</v>
      </c>
      <c r="CH71" s="337">
        <f>IFERROR(VLOOKUP($B71,'INSUMOS MARZO'!$A$2:$S$105,17,0),"")</f>
        <v>0</v>
      </c>
      <c r="CI71" s="336">
        <f t="shared" ref="CI71:CI109" si="211">CG71*CH71</f>
        <v>0</v>
      </c>
      <c r="CJ71" s="335">
        <f>IFERROR(VLOOKUP($B71,'INSUMOS MARZO'!$A$2:$J$105,10,0),"0")</f>
        <v>0</v>
      </c>
      <c r="CK71" s="336">
        <f>IFERROR(VLOOKUP($B71,'INSUMOS MARZO'!$A$2:$S$105,14,0),"")</f>
        <v>4577.2101000000002</v>
      </c>
      <c r="CL71" s="338">
        <f t="shared" ref="CL71:CL109" si="212">+CJ71*CK71</f>
        <v>0</v>
      </c>
      <c r="CM71" s="211">
        <f t="shared" ref="CM71:CM109" si="213">+M71+BF71+BI71+BU71+BX71+CA71+CD71+J71+P71+S71+V71+Y71+AB71+AE71+AH71+AK71+AN71+AQ71+AT71+AW71+AZ71+BC71+BL71+BO71+BR71</f>
        <v>0</v>
      </c>
      <c r="CN71" s="350">
        <f t="shared" ref="CN71:CN109" si="214">+CM71*10%</f>
        <v>0</v>
      </c>
      <c r="CO71" s="350">
        <f t="shared" ref="CO71:CO109" si="215">+CN71*19%</f>
        <v>0</v>
      </c>
      <c r="CP71" s="350">
        <f t="shared" ref="CP71:CP109" si="216">SUM(CM71:CO71)</f>
        <v>0</v>
      </c>
      <c r="CR71" s="212">
        <f t="shared" ref="CR71:CR108" si="217">+CI71+CL71</f>
        <v>0</v>
      </c>
      <c r="CS71" s="212" t="b">
        <f t="shared" ref="CS71:CS109" si="218">CR71=CM71</f>
        <v>1</v>
      </c>
      <c r="CT71" s="212">
        <f t="shared" ref="CT71:CT109" si="219">+CR71-CM71</f>
        <v>0</v>
      </c>
    </row>
    <row r="72" spans="1:98" ht="14.1" hidden="1" customHeight="1" x14ac:dyDescent="0.25">
      <c r="A72" s="199">
        <v>67</v>
      </c>
      <c r="B72" s="333">
        <v>135</v>
      </c>
      <c r="C72" s="333" t="s">
        <v>524</v>
      </c>
      <c r="D72" s="334" t="s">
        <v>354</v>
      </c>
      <c r="E72" s="335">
        <f>IFERROR(VLOOKUP($B72,'[5]INSUMOS FEBRERO'!$A$2:$F$105,5,0),"")</f>
        <v>6</v>
      </c>
      <c r="F72" s="335">
        <f>IFERROR(VLOOKUP($B72,'PEDIDO MARZO'!$A$4:$AD$130,5,0),"NO BD")</f>
        <v>0</v>
      </c>
      <c r="G72" s="335">
        <f t="shared" si="204"/>
        <v>-6</v>
      </c>
      <c r="H72" s="335">
        <f>IFERROR(VLOOKUP($B72,'PEDIDO MARZO'!$A$4:$AD$130,6,0),"NO BD")</f>
        <v>0</v>
      </c>
      <c r="I72" s="337">
        <f>IFERROR(VLOOKUP($B72,'INSUMOS MARZO'!$A$2:$S$105,17,0),"")</f>
        <v>6229.277</v>
      </c>
      <c r="J72" s="205">
        <f t="shared" si="202"/>
        <v>0</v>
      </c>
      <c r="K72" s="335">
        <f>IFERROR(VLOOKUP($B72,'PEDIDO MARZO'!$A$4:$AD$130,7,0),"NO BD")</f>
        <v>0</v>
      </c>
      <c r="L72" s="337">
        <f>IFERROR(VLOOKUP($B72,'INSUMOS MARZO'!$A$2:$S$105,17,0),"")</f>
        <v>6229.277</v>
      </c>
      <c r="M72" s="207">
        <f t="shared" si="205"/>
        <v>0</v>
      </c>
      <c r="N72" s="335">
        <f>IFERROR(VLOOKUP($B72,'PEDIDO MARZO'!$A$4:$AD$130,8,0),"NO BD")</f>
        <v>0</v>
      </c>
      <c r="O72" s="337">
        <f>IFERROR(VLOOKUP($B72,'INSUMOS MARZO'!$A$2:$S$105,17,0),"")</f>
        <v>6229.277</v>
      </c>
      <c r="P72" s="205">
        <f t="shared" si="206"/>
        <v>0</v>
      </c>
      <c r="Q72" s="335">
        <f>IFERROR(VLOOKUP($B72,'PEDIDO MARZO'!$A$4:$AD$130,9,0),"NO BD")</f>
        <v>0</v>
      </c>
      <c r="R72" s="337">
        <f>IFERROR(VLOOKUP($B72,'INSUMOS MARZO'!$A$2:$S$105,17,0),"")</f>
        <v>6229.277</v>
      </c>
      <c r="S72" s="205">
        <f t="shared" si="207"/>
        <v>0</v>
      </c>
      <c r="T72" s="335">
        <f>IFERROR(VLOOKUP($B72,'PEDIDO MARZO'!$A$4:$AD$130,10,0),"NO BD")</f>
        <v>0</v>
      </c>
      <c r="U72" s="337">
        <f>IFERROR(VLOOKUP($B72,'INSUMOS MARZO'!$A$2:$S$105,17,0),"")</f>
        <v>6229.277</v>
      </c>
      <c r="V72" s="205">
        <f t="shared" si="208"/>
        <v>0</v>
      </c>
      <c r="W72" s="335">
        <f>IFERROR(VLOOKUP($B72,'PEDIDO MARZO'!$A$4:$AD$130,11,0),"NO BD")</f>
        <v>0</v>
      </c>
      <c r="X72" s="337">
        <f>IFERROR(VLOOKUP($B72,'INSUMOS MARZO'!$A$2:$S$105,17,0),"")</f>
        <v>6229.277</v>
      </c>
      <c r="Y72" s="205">
        <f t="shared" si="209"/>
        <v>0</v>
      </c>
      <c r="Z72" s="335">
        <f>IFERROR(VLOOKUP($B72,'PEDIDO MARZO'!$A$4:$AD$130,12,0),"NO BD")</f>
        <v>0</v>
      </c>
      <c r="AA72" s="337">
        <f>IFERROR(VLOOKUP($B72,'INSUMOS MARZO'!$A$2:$S$105,17,0),"")</f>
        <v>6229.277</v>
      </c>
      <c r="AB72" s="205">
        <f t="shared" ref="AB72" si="220">Z72*AA72</f>
        <v>0</v>
      </c>
      <c r="AC72" s="335">
        <f>IFERROR(VLOOKUP($B72,'PEDIDO MARZO'!$A$4:$AD$130,13,0),"NO BD")</f>
        <v>0</v>
      </c>
      <c r="AD72" s="337">
        <f>IFERROR(VLOOKUP($B72,'INSUMOS MARZO'!$A$2:$S$105,17,0),"")</f>
        <v>6229.277</v>
      </c>
      <c r="AE72" s="205">
        <f t="shared" ref="AE72" si="221">AC72*AD72</f>
        <v>0</v>
      </c>
      <c r="AF72" s="335">
        <f>IFERROR(VLOOKUP($B72,'PEDIDO MARZO'!$A$4:$AD$130,14,0),"NO BD")</f>
        <v>0</v>
      </c>
      <c r="AG72" s="337">
        <f>IFERROR(VLOOKUP($B72,'INSUMOS MARZO'!$A$2:$S$105,17,0),"")</f>
        <v>6229.277</v>
      </c>
      <c r="AH72" s="205">
        <f t="shared" ref="AH72" si="222">AF72*AG72</f>
        <v>0</v>
      </c>
      <c r="AI72" s="335">
        <f>IFERROR(VLOOKUP($B72,'PEDIDO MARZO'!$A$4:$AD$130,15,0),"NO BD")</f>
        <v>0</v>
      </c>
      <c r="AJ72" s="337">
        <f>IFERROR(VLOOKUP($B72,'INSUMOS MARZO'!$A$2:$S$105,17,0),"")</f>
        <v>6229.277</v>
      </c>
      <c r="AK72" s="205">
        <f t="shared" ref="AK72" si="223">AI72*AJ72</f>
        <v>0</v>
      </c>
      <c r="AL72" s="335">
        <f>IFERROR(VLOOKUP($B72,'PEDIDO MARZO'!$A$4:$AD$130,16,0),"NO BD")</f>
        <v>0</v>
      </c>
      <c r="AM72" s="337">
        <f>IFERROR(VLOOKUP($B72,'INSUMOS MARZO'!$A$2:$S$105,17,0),"")</f>
        <v>6229.277</v>
      </c>
      <c r="AN72" s="205">
        <f t="shared" ref="AN72:AN75" si="224">AL72*AM72</f>
        <v>0</v>
      </c>
      <c r="AO72" s="335">
        <f>IFERROR(VLOOKUP($B72,'PEDIDO MARZO'!$A$4:$AD$130,17,0),"NO BD")</f>
        <v>0</v>
      </c>
      <c r="AP72" s="337">
        <f>IFERROR(VLOOKUP($B72,'INSUMOS MARZO'!$A$2:$S$105,17,0),"")</f>
        <v>6229.277</v>
      </c>
      <c r="AQ72" s="205">
        <f t="shared" ref="AQ72" si="225">AO72*AP72</f>
        <v>0</v>
      </c>
      <c r="AR72" s="335">
        <f>IFERROR(VLOOKUP($B72,'PEDIDO MARZO'!$A$4:$AD$130,18,0),"NO BD")</f>
        <v>0</v>
      </c>
      <c r="AS72" s="337">
        <f>IFERROR(VLOOKUP($B72,'INSUMOS MARZO'!$A$2:$S$105,17,0),"")</f>
        <v>6229.277</v>
      </c>
      <c r="AT72" s="205">
        <f t="shared" ref="AT72" si="226">AR72*AS72</f>
        <v>0</v>
      </c>
      <c r="AU72" s="335">
        <f>IFERROR(VLOOKUP($B72,'PEDIDO MARZO'!$A$4:$AD$130,19,0),"NO BD")</f>
        <v>0</v>
      </c>
      <c r="AV72" s="337">
        <f>IFERROR(VLOOKUP($B72,'INSUMOS MARZO'!$A$2:$S$105,17,0),"")</f>
        <v>6229.277</v>
      </c>
      <c r="AW72" s="205">
        <f t="shared" ref="AW72" si="227">AU72*AV72</f>
        <v>0</v>
      </c>
      <c r="AX72" s="335">
        <f>IFERROR(VLOOKUP($B72,'PEDIDO MARZO'!$A$4:$AD$130,20,0),"NO BD")</f>
        <v>0</v>
      </c>
      <c r="AY72" s="337">
        <f>IFERROR(VLOOKUP($B72,'INSUMOS MARZO'!$A$2:$S$105,17,0),"")</f>
        <v>6229.277</v>
      </c>
      <c r="AZ72" s="205">
        <f t="shared" ref="AZ72" si="228">AX72*AY72</f>
        <v>0</v>
      </c>
      <c r="BA72" s="335">
        <f>IFERROR(VLOOKUP($B72,'PEDIDO MARZO'!$A$4:$AD$130,21,0),"NO BD")</f>
        <v>0</v>
      </c>
      <c r="BB72" s="337">
        <f>IFERROR(VLOOKUP($B72,'INSUMOS MARZO'!$A$2:$S$105,17,0),"")</f>
        <v>6229.277</v>
      </c>
      <c r="BC72" s="205">
        <f t="shared" ref="BC72" si="229">BA72*BB72</f>
        <v>0</v>
      </c>
      <c r="BD72" s="335">
        <f>IFERROR(VLOOKUP($B72,'PEDIDO MARZO'!$A$4:$AD$130,22,0),"NO BD")</f>
        <v>0</v>
      </c>
      <c r="BE72" s="337">
        <f>IFERROR(VLOOKUP($B72,'INSUMOS MARZO'!$A$2:$S$105,17,0),"")</f>
        <v>6229.277</v>
      </c>
      <c r="BF72" s="205">
        <f t="shared" ref="BF72" si="230">BD72*BE72</f>
        <v>0</v>
      </c>
      <c r="BG72" s="335">
        <f>IFERROR(VLOOKUP($B72,'PEDIDO MARZO'!$A$4:$AD$130,23,0),"NO BD")</f>
        <v>0</v>
      </c>
      <c r="BH72" s="336">
        <f>IFERROR(VLOOKUP($B72,'INSUMOS MARZO'!$A$2:$S$105,14,0),"")</f>
        <v>17215.38</v>
      </c>
      <c r="BI72" s="203">
        <f>+BH72*BG72</f>
        <v>0</v>
      </c>
      <c r="BJ72" s="335">
        <f>IFERROR(VLOOKUP($B72,'PEDIDO MARZO'!$A$4:$AD$130,24,0),"NO BD")</f>
        <v>0</v>
      </c>
      <c r="BK72" s="336">
        <f>IFERROR(VLOOKUP($B72,'INSUMOS MARZO'!$A$2:$S$105,14,0),"")</f>
        <v>17215.38</v>
      </c>
      <c r="BL72" s="203">
        <f>+BK72*BJ72</f>
        <v>0</v>
      </c>
      <c r="BM72" s="335">
        <f>IFERROR(VLOOKUP($B72,'PEDIDO MARZO'!$A$4:$AD$130,25,0),"NO BD")</f>
        <v>0</v>
      </c>
      <c r="BN72" s="337">
        <f>IFERROR(VLOOKUP($B72,'INSUMOS MARZO'!$A$2:$S$105,17,0),"")</f>
        <v>6229.277</v>
      </c>
      <c r="BO72" s="205">
        <f t="shared" ref="BO72" si="231">BM72*BN72</f>
        <v>0</v>
      </c>
      <c r="BP72" s="335">
        <f>IFERROR(VLOOKUP($B72,'PEDIDO MARZO'!$A$4:$AD$130,26,0),"NO BD")</f>
        <v>0</v>
      </c>
      <c r="BQ72" s="337">
        <f>IFERROR(VLOOKUP($B72,'INSUMOS MARZO'!$A$2:$S$105,17,0),"")</f>
        <v>6229.277</v>
      </c>
      <c r="BR72" s="205">
        <f t="shared" ref="BR72" si="232">BP72*BQ72</f>
        <v>0</v>
      </c>
      <c r="BS72" s="335">
        <f>IFERROR(VLOOKUP($B72,'PEDIDO MARZO'!$A$4:$AD$130,27,0),"NO BD")</f>
        <v>0</v>
      </c>
      <c r="BT72" s="337">
        <f>IFERROR(VLOOKUP($B72,'INSUMOS MARZO'!$A$2:$S$105,17,0),"")</f>
        <v>6229.277</v>
      </c>
      <c r="BU72" s="205">
        <f t="shared" ref="BU72" si="233">BS72*BT72</f>
        <v>0</v>
      </c>
      <c r="BV72" s="335">
        <f>IFERROR(VLOOKUP($B72,'PEDIDO MARZO'!$A$4:$AD$130,28,0),"NO BD")</f>
        <v>0</v>
      </c>
      <c r="BW72" s="337">
        <f>IFERROR(VLOOKUP($B72,'INSUMOS MARZO'!$A$2:$S$105,17,0),"")</f>
        <v>6229.277</v>
      </c>
      <c r="BX72" s="205">
        <f t="shared" ref="BX72" si="234">BV72*BW72</f>
        <v>0</v>
      </c>
      <c r="BY72" s="335">
        <f>IFERROR(VLOOKUP($B72,'PEDIDO MARZO'!$A$4:$AD$130,29,0),"NO BD")</f>
        <v>0</v>
      </c>
      <c r="BZ72" s="337">
        <f>IFERROR(VLOOKUP($B72,'INSUMOS MARZO'!$A$2:$S$105,17,0),"")</f>
        <v>6229.277</v>
      </c>
      <c r="CA72" s="205">
        <f t="shared" ref="CA72" si="235">BY72*BZ72</f>
        <v>0</v>
      </c>
      <c r="CB72" s="335">
        <f>IFERROR(VLOOKUP($B72,'PEDIDO MARZO'!$A$4:$AD$130,30,0),"NO BD")</f>
        <v>0</v>
      </c>
      <c r="CC72" s="337">
        <f>IFERROR(VLOOKUP($B72,'INSUMOS MARZO'!$A$2:$S$105,17,0),"")</f>
        <v>6229.277</v>
      </c>
      <c r="CD72" s="205">
        <f t="shared" ref="CD72" si="236">CB72*CC72</f>
        <v>0</v>
      </c>
      <c r="CE72" s="208">
        <f t="shared" si="203"/>
        <v>0</v>
      </c>
      <c r="CF72" s="203">
        <f t="shared" si="210"/>
        <v>0</v>
      </c>
      <c r="CG72" s="335">
        <v>0</v>
      </c>
      <c r="CH72" s="337">
        <f>IFERROR(VLOOKUP($B72,'INSUMOS MARZO'!$A$2:$S$105,17,0),"")</f>
        <v>6229.277</v>
      </c>
      <c r="CI72" s="336">
        <f t="shared" si="211"/>
        <v>0</v>
      </c>
      <c r="CJ72" s="335">
        <f>IFERROR(VLOOKUP($B72,'INSUMOS MARZO'!$A$2:$J$105,10,0),"0")</f>
        <v>0</v>
      </c>
      <c r="CK72" s="336">
        <f>IFERROR(VLOOKUP($B72,'INSUMOS MARZO'!$A$2:$S$105,14,0),"")</f>
        <v>17215.38</v>
      </c>
      <c r="CL72" s="338">
        <f t="shared" si="212"/>
        <v>0</v>
      </c>
      <c r="CM72" s="211">
        <f t="shared" si="213"/>
        <v>0</v>
      </c>
      <c r="CN72" s="350">
        <f t="shared" si="214"/>
        <v>0</v>
      </c>
      <c r="CO72" s="350">
        <f t="shared" si="215"/>
        <v>0</v>
      </c>
      <c r="CP72" s="350">
        <f t="shared" si="216"/>
        <v>0</v>
      </c>
      <c r="CR72" s="212">
        <f t="shared" si="217"/>
        <v>0</v>
      </c>
      <c r="CS72" s="212" t="b">
        <f t="shared" si="218"/>
        <v>1</v>
      </c>
      <c r="CT72" s="212">
        <f t="shared" si="219"/>
        <v>0</v>
      </c>
    </row>
    <row r="73" spans="1:98" ht="14.1" hidden="1" customHeight="1" x14ac:dyDescent="0.25">
      <c r="A73" s="199">
        <v>68</v>
      </c>
      <c r="B73" s="333">
        <v>137</v>
      </c>
      <c r="C73" s="333" t="s">
        <v>489</v>
      </c>
      <c r="D73" s="334" t="s">
        <v>355</v>
      </c>
      <c r="E73" s="335">
        <f>IFERROR(VLOOKUP($B73,'[5]INSUMOS FEBRERO'!$A$2:$F$105,5,0),"")</f>
        <v>10</v>
      </c>
      <c r="F73" s="335">
        <f>IFERROR(VLOOKUP($B73,'PEDIDO MARZO'!$A$4:$AD$130,5,0),"NO BD")</f>
        <v>0</v>
      </c>
      <c r="G73" s="335">
        <f t="shared" si="204"/>
        <v>-10</v>
      </c>
      <c r="H73" s="335">
        <f>IFERROR(VLOOKUP($B73,'PEDIDO MARZO'!$A$4:$AD$130,6,0),"NO BD")</f>
        <v>0</v>
      </c>
      <c r="I73" s="337">
        <f>IFERROR(VLOOKUP($B73,'INSUMOS MARZO'!$A$2:$S$105,17,0),"")</f>
        <v>1245.4349999999999</v>
      </c>
      <c r="J73" s="205">
        <f t="shared" si="202"/>
        <v>0</v>
      </c>
      <c r="K73" s="335">
        <f>IFERROR(VLOOKUP($B73,'PEDIDO MARZO'!$A$4:$AD$130,7,0),"NO BD")</f>
        <v>0</v>
      </c>
      <c r="L73" s="337"/>
      <c r="M73" s="207">
        <f t="shared" si="205"/>
        <v>0</v>
      </c>
      <c r="N73" s="335">
        <f>IFERROR(VLOOKUP($B73,'PEDIDO MARZO'!$A$4:$AD$130,8,0),"NO BD")</f>
        <v>0</v>
      </c>
      <c r="O73" s="203"/>
      <c r="P73" s="205">
        <f t="shared" si="206"/>
        <v>0</v>
      </c>
      <c r="Q73" s="335">
        <f>IFERROR(VLOOKUP($B73,'PEDIDO MARZO'!$A$4:$AD$130,9,0),"NO BD")</f>
        <v>0</v>
      </c>
      <c r="R73" s="203"/>
      <c r="S73" s="205">
        <f t="shared" si="207"/>
        <v>0</v>
      </c>
      <c r="T73" s="335">
        <f>IFERROR(VLOOKUP($B73,'PEDIDO MARZO'!$A$4:$AD$130,10,0),"NO BD")</f>
        <v>0</v>
      </c>
      <c r="U73" s="203"/>
      <c r="V73" s="205">
        <f t="shared" si="208"/>
        <v>0</v>
      </c>
      <c r="W73" s="335">
        <f>IFERROR(VLOOKUP($B73,'PEDIDO MARZO'!$A$4:$AD$130,11,0),"NO BD")</f>
        <v>0</v>
      </c>
      <c r="X73" s="203"/>
      <c r="Y73" s="205">
        <f t="shared" si="209"/>
        <v>0</v>
      </c>
      <c r="Z73" s="335">
        <f>IFERROR(VLOOKUP($B73,'PEDIDO MARZO'!$A$4:$AD$130,12,0),"NO BD")</f>
        <v>0</v>
      </c>
      <c r="AA73" s="203"/>
      <c r="AB73" s="203"/>
      <c r="AC73" s="335">
        <f>IFERROR(VLOOKUP($B73,'PEDIDO MARZO'!$A$4:$AD$130,13,0),"NO BD")</f>
        <v>0</v>
      </c>
      <c r="AD73" s="203"/>
      <c r="AE73" s="203"/>
      <c r="AF73" s="335">
        <f>IFERROR(VLOOKUP($B73,'PEDIDO MARZO'!$A$4:$AD$130,14,0),"NO BD")</f>
        <v>0</v>
      </c>
      <c r="AG73" s="203"/>
      <c r="AH73" s="203"/>
      <c r="AI73" s="335">
        <f>IFERROR(VLOOKUP($B73,'PEDIDO MARZO'!$A$4:$AD$130,15,0),"NO BD")</f>
        <v>0</v>
      </c>
      <c r="AJ73" s="203"/>
      <c r="AK73" s="203"/>
      <c r="AL73" s="335">
        <f>IFERROR(VLOOKUP($B73,'PEDIDO MARZO'!$A$4:$AD$130,16,0),"NO BD")</f>
        <v>0</v>
      </c>
      <c r="AM73" s="343">
        <v>1542.7628999999999</v>
      </c>
      <c r="AN73" s="205">
        <f t="shared" si="224"/>
        <v>0</v>
      </c>
      <c r="AO73" s="335">
        <f>IFERROR(VLOOKUP($B73,'PEDIDO MARZO'!$A$4:$AD$130,17,0),"NO BD")</f>
        <v>0</v>
      </c>
      <c r="AP73" s="203"/>
      <c r="AQ73" s="203"/>
      <c r="AR73" s="335">
        <f>IFERROR(VLOOKUP($B73,'PEDIDO MARZO'!$A$4:$AD$130,18,0),"NO BD")</f>
        <v>0</v>
      </c>
      <c r="AS73" s="203"/>
      <c r="AT73" s="203"/>
      <c r="AU73" s="335">
        <f>IFERROR(VLOOKUP($B73,'PEDIDO MARZO'!$A$4:$AD$130,19,0),"NO BD")</f>
        <v>0</v>
      </c>
      <c r="AV73" s="203"/>
      <c r="AW73" s="203"/>
      <c r="AX73" s="335">
        <f>IFERROR(VLOOKUP($B73,'PEDIDO MARZO'!$A$4:$AD$130,20,0),"NO BD")</f>
        <v>0</v>
      </c>
      <c r="AY73" s="203"/>
      <c r="AZ73" s="203"/>
      <c r="BA73" s="335">
        <f>IFERROR(VLOOKUP($B73,'PEDIDO MARZO'!$A$4:$AD$130,21,0),"NO BD")</f>
        <v>0</v>
      </c>
      <c r="BB73" s="203"/>
      <c r="BC73" s="203"/>
      <c r="BD73" s="335">
        <f>IFERROR(VLOOKUP($B73,'PEDIDO MARZO'!$A$4:$AD$130,22,0),"NO BD")</f>
        <v>0</v>
      </c>
      <c r="BE73" s="203"/>
      <c r="BF73" s="203"/>
      <c r="BG73" s="335">
        <f>IFERROR(VLOOKUP($B73,'PEDIDO MARZO'!$A$4:$AD$130,23,0),"NO BD")</f>
        <v>0</v>
      </c>
      <c r="BH73" s="203"/>
      <c r="BI73" s="203"/>
      <c r="BJ73" s="335">
        <f>IFERROR(VLOOKUP($B73,'PEDIDO MARZO'!$A$4:$AD$130,24,0),"NO BD")</f>
        <v>0</v>
      </c>
      <c r="BK73" s="203"/>
      <c r="BL73" s="203"/>
      <c r="BM73" s="335">
        <f>IFERROR(VLOOKUP($B73,'PEDIDO MARZO'!$A$4:$AD$130,25,0),"NO BD")</f>
        <v>0</v>
      </c>
      <c r="BN73" s="203"/>
      <c r="BO73" s="203"/>
      <c r="BP73" s="335">
        <f>IFERROR(VLOOKUP($B73,'PEDIDO MARZO'!$A$4:$AD$130,26,0),"NO BD")</f>
        <v>0</v>
      </c>
      <c r="BQ73" s="203"/>
      <c r="BR73" s="203"/>
      <c r="BS73" s="335">
        <f>IFERROR(VLOOKUP($B73,'PEDIDO MARZO'!$A$4:$AD$130,27,0),"NO BD")</f>
        <v>0</v>
      </c>
      <c r="BT73" s="203"/>
      <c r="BU73" s="203"/>
      <c r="BV73" s="335">
        <f>IFERROR(VLOOKUP($B73,'PEDIDO MARZO'!$A$4:$AD$130,28,0),"NO BD")</f>
        <v>0</v>
      </c>
      <c r="BW73" s="203"/>
      <c r="BX73" s="203"/>
      <c r="BY73" s="335">
        <f>IFERROR(VLOOKUP($B73,'PEDIDO MARZO'!$A$4:$AD$130,29,0),"NO BD")</f>
        <v>0</v>
      </c>
      <c r="BZ73" s="203"/>
      <c r="CA73" s="203"/>
      <c r="CB73" s="335">
        <f>IFERROR(VLOOKUP($B73,'PEDIDO MARZO'!$A$4:$AD$130,30,0),"NO BD")</f>
        <v>0</v>
      </c>
      <c r="CC73" s="203"/>
      <c r="CD73" s="203"/>
      <c r="CE73" s="208">
        <f t="shared" si="203"/>
        <v>0</v>
      </c>
      <c r="CF73" s="203">
        <f t="shared" si="210"/>
        <v>0</v>
      </c>
      <c r="CG73" s="335">
        <v>0</v>
      </c>
      <c r="CH73" s="337">
        <f>IFERROR(VLOOKUP($B73,'INSUMOS MARZO'!$A$2:$S$105,17,0),"")</f>
        <v>1245.4349999999999</v>
      </c>
      <c r="CI73" s="336">
        <f t="shared" si="211"/>
        <v>0</v>
      </c>
      <c r="CJ73" s="335">
        <f>IFERROR(VLOOKUP($B73,'INSUMOS MARZO'!$A$2:$J$105,10,0),"0")</f>
        <v>0</v>
      </c>
      <c r="CK73" s="336">
        <f>IFERROR(VLOOKUP($B73,'INSUMOS MARZO'!$A$2:$S$105,14,0),"")</f>
        <v>1542.7628999999999</v>
      </c>
      <c r="CL73" s="338">
        <f t="shared" si="212"/>
        <v>0</v>
      </c>
      <c r="CM73" s="211">
        <f t="shared" si="213"/>
        <v>0</v>
      </c>
      <c r="CN73" s="350">
        <f t="shared" si="214"/>
        <v>0</v>
      </c>
      <c r="CO73" s="350">
        <f t="shared" si="215"/>
        <v>0</v>
      </c>
      <c r="CP73" s="350">
        <f t="shared" si="216"/>
        <v>0</v>
      </c>
      <c r="CR73" s="212">
        <f t="shared" si="217"/>
        <v>0</v>
      </c>
      <c r="CS73" s="212" t="b">
        <f t="shared" si="218"/>
        <v>1</v>
      </c>
      <c r="CT73" s="212">
        <f t="shared" si="219"/>
        <v>0</v>
      </c>
    </row>
    <row r="74" spans="1:98" ht="14.1" hidden="1" customHeight="1" x14ac:dyDescent="0.25">
      <c r="A74" s="199">
        <v>69</v>
      </c>
      <c r="B74" s="333">
        <v>139</v>
      </c>
      <c r="C74" s="333" t="s">
        <v>489</v>
      </c>
      <c r="D74" s="334" t="s">
        <v>356</v>
      </c>
      <c r="E74" s="335">
        <f>IFERROR(VLOOKUP($B74,'[5]INSUMOS FEBRERO'!$A$2:$F$105,5,0),"")</f>
        <v>71</v>
      </c>
      <c r="F74" s="335">
        <f>IFERROR(VLOOKUP($B74,'PEDIDO MARZO'!$A$4:$AD$130,5,0),"NO BD")</f>
        <v>195</v>
      </c>
      <c r="G74" s="335">
        <f t="shared" si="204"/>
        <v>124</v>
      </c>
      <c r="H74" s="408">
        <f>IFERROR(VLOOKUP($B74,'PEDIDO MARZO'!$A$4:$AD$130,6,0),"NO BD")</f>
        <v>100</v>
      </c>
      <c r="I74" s="336">
        <f>IFERROR(VLOOKUP($B74,'INSUMOS MARZO'!$A$2:$S$105,14,0),"")</f>
        <v>51246.970200000003</v>
      </c>
      <c r="J74" s="205">
        <f t="shared" si="202"/>
        <v>5124697.0200000005</v>
      </c>
      <c r="K74" s="335">
        <f>IFERROR(VLOOKUP($B74,'PEDIDO MARZO'!$A$4:$AD$130,7,0),"NO BD")</f>
        <v>30</v>
      </c>
      <c r="L74" s="337">
        <f>IFERROR(VLOOKUP($B74,'INSUMOS MARZO'!$A$2:$S$105,17,0),"")</f>
        <v>25429.996000000003</v>
      </c>
      <c r="M74" s="207">
        <f t="shared" si="205"/>
        <v>762899.88000000012</v>
      </c>
      <c r="N74" s="335">
        <f>IFERROR(VLOOKUP($B74,'PEDIDO MARZO'!$A$4:$AD$130,8,0),"NO BD")</f>
        <v>20</v>
      </c>
      <c r="O74" s="337">
        <f>IFERROR(VLOOKUP($B74,'INSUMOS MARZO'!$A$2:$S$105,17,0),"")</f>
        <v>25429.996000000003</v>
      </c>
      <c r="P74" s="205">
        <f t="shared" si="206"/>
        <v>508599.92000000004</v>
      </c>
      <c r="Q74" s="335">
        <f>IFERROR(VLOOKUP($B74,'PEDIDO MARZO'!$A$4:$AD$130,9,0),"NO BD")</f>
        <v>0</v>
      </c>
      <c r="R74" s="336">
        <f>IFERROR(VLOOKUP($B74,'INSUMOS MARZO'!$A$2:$S$105,14,0),"")</f>
        <v>51246.970200000003</v>
      </c>
      <c r="S74" s="205">
        <f t="shared" si="207"/>
        <v>0</v>
      </c>
      <c r="T74" s="335">
        <f>IFERROR(VLOOKUP($B74,'PEDIDO MARZO'!$A$4:$AD$130,10,0),"NO BD")</f>
        <v>8</v>
      </c>
      <c r="U74" s="337">
        <f>IFERROR(VLOOKUP($B74,'INSUMOS MARZO'!$A$2:$S$105,17,0),"")</f>
        <v>25429.996000000003</v>
      </c>
      <c r="V74" s="205">
        <f t="shared" si="208"/>
        <v>203439.96800000002</v>
      </c>
      <c r="W74" s="335">
        <f>IFERROR(VLOOKUP($B74,'PEDIDO MARZO'!$A$4:$AD$130,11,0),"NO BD")</f>
        <v>0</v>
      </c>
      <c r="X74" s="336">
        <f>IFERROR(VLOOKUP($B74,'INSUMOS MARZO'!$A$2:$S$105,14,0),"")</f>
        <v>51246.970200000003</v>
      </c>
      <c r="Y74" s="205">
        <f t="shared" si="209"/>
        <v>0</v>
      </c>
      <c r="Z74" s="335">
        <f>IFERROR(VLOOKUP($B74,'PEDIDO MARZO'!$A$4:$AD$130,12,0),"NO BD")</f>
        <v>0</v>
      </c>
      <c r="AA74" s="336">
        <f>IFERROR(VLOOKUP($B74,'INSUMOS MARZO'!$A$2:$S$105,14,0),"")</f>
        <v>51246.970200000003</v>
      </c>
      <c r="AB74" s="205">
        <f t="shared" ref="AB74:AB75" si="237">Z74*AA74</f>
        <v>0</v>
      </c>
      <c r="AC74" s="408">
        <f>IFERROR(VLOOKUP($B74,'PEDIDO MARZO'!$A$4:$AD$130,13,0),"NO BD")</f>
        <v>5</v>
      </c>
      <c r="AD74" s="336">
        <f>IFERROR(VLOOKUP($B74,'INSUMOS MARZO'!$A$2:$S$105,14,0),"")</f>
        <v>51246.970200000003</v>
      </c>
      <c r="AE74" s="205">
        <f t="shared" ref="AE74:AE75" si="238">AC74*AD74</f>
        <v>256234.85100000002</v>
      </c>
      <c r="AF74" s="335">
        <f>IFERROR(VLOOKUP($B74,'PEDIDO MARZO'!$A$4:$AD$130,14,0),"NO BD")</f>
        <v>0</v>
      </c>
      <c r="AG74" s="336">
        <f>IFERROR(VLOOKUP($B74,'INSUMOS MARZO'!$A$2:$S$105,14,0),"")</f>
        <v>51246.970200000003</v>
      </c>
      <c r="AH74" s="205">
        <f t="shared" ref="AH74:AH75" si="239">AF74*AG74</f>
        <v>0</v>
      </c>
      <c r="AI74" s="335">
        <f>IFERROR(VLOOKUP($B74,'PEDIDO MARZO'!$A$4:$AD$130,15,0),"NO BD")</f>
        <v>0</v>
      </c>
      <c r="AJ74" s="336">
        <f>IFERROR(VLOOKUP($B74,'INSUMOS MARZO'!$A$2:$S$105,14,0),"")</f>
        <v>51246.970200000003</v>
      </c>
      <c r="AK74" s="205">
        <f t="shared" ref="AK74:AK75" si="240">AI74*AJ74</f>
        <v>0</v>
      </c>
      <c r="AL74" s="335">
        <f>IFERROR(VLOOKUP($B74,'PEDIDO MARZO'!$A$4:$AD$130,16,0),"NO BD")</f>
        <v>15</v>
      </c>
      <c r="AM74" s="337">
        <f>IFERROR(VLOOKUP($B74,'INSUMOS MARZO'!$A$2:$S$105,17,0),"")</f>
        <v>25429.996000000003</v>
      </c>
      <c r="AN74" s="205">
        <f t="shared" si="224"/>
        <v>381449.94000000006</v>
      </c>
      <c r="AO74" s="335">
        <f>IFERROR(VLOOKUP($B74,'PEDIDO MARZO'!$A$4:$AD$130,17,0),"NO BD")</f>
        <v>4</v>
      </c>
      <c r="AP74" s="337">
        <f>IFERROR(VLOOKUP($B74,'INSUMOS MARZO'!$A$2:$S$105,17,0),"")</f>
        <v>25429.996000000003</v>
      </c>
      <c r="AQ74" s="205">
        <f t="shared" ref="AQ74:AQ75" si="241">AO74*AP74</f>
        <v>101719.98400000001</v>
      </c>
      <c r="AR74" s="335">
        <f>IFERROR(VLOOKUP($B74,'PEDIDO MARZO'!$A$4:$AD$130,18,0),"NO BD")</f>
        <v>0</v>
      </c>
      <c r="AS74" s="336">
        <f>IFERROR(VLOOKUP($B74,'INSUMOS MARZO'!$A$2:$S$105,14,0),"")</f>
        <v>51246.970200000003</v>
      </c>
      <c r="AT74" s="205">
        <f t="shared" ref="AT74:AT75" si="242">AR74*AS74</f>
        <v>0</v>
      </c>
      <c r="AU74" s="335">
        <f>IFERROR(VLOOKUP($B74,'PEDIDO MARZO'!$A$4:$AD$130,19,0),"NO BD")</f>
        <v>5</v>
      </c>
      <c r="AV74" s="337">
        <f>IFERROR(VLOOKUP($B74,'INSUMOS MARZO'!$A$2:$S$105,17,0),"")</f>
        <v>25429.996000000003</v>
      </c>
      <c r="AW74" s="205">
        <f t="shared" ref="AW74:AW75" si="243">AU74*AV74</f>
        <v>127149.98000000001</v>
      </c>
      <c r="AX74" s="335">
        <f>IFERROR(VLOOKUP($B74,'PEDIDO MARZO'!$A$4:$AD$130,20,0),"NO BD")</f>
        <v>5</v>
      </c>
      <c r="AY74" s="337">
        <f>IFERROR(VLOOKUP($B74,'INSUMOS MARZO'!$A$2:$S$105,17,0),"")</f>
        <v>25429.996000000003</v>
      </c>
      <c r="AZ74" s="205">
        <f t="shared" ref="AZ74:AZ75" si="244">AX74*AY74</f>
        <v>127149.98000000001</v>
      </c>
      <c r="BA74" s="335">
        <f>IFERROR(VLOOKUP($B74,'PEDIDO MARZO'!$A$4:$AD$130,21,0),"NO BD")</f>
        <v>0</v>
      </c>
      <c r="BB74" s="336">
        <f>IFERROR(VLOOKUP($B74,'INSUMOS MARZO'!$A$2:$S$105,14,0),"")</f>
        <v>51246.970200000003</v>
      </c>
      <c r="BC74" s="205">
        <f t="shared" ref="BC74:BC75" si="245">BA74*BB74</f>
        <v>0</v>
      </c>
      <c r="BD74" s="335">
        <f>IFERROR(VLOOKUP($B74,'PEDIDO MARZO'!$A$4:$AD$130,22,0),"NO BD")</f>
        <v>0</v>
      </c>
      <c r="BE74" s="337">
        <f>IFERROR(VLOOKUP($B74,'INSUMOS MARZO'!$A$2:$S$105,17,0),"")</f>
        <v>25429.996000000003</v>
      </c>
      <c r="BF74" s="205">
        <f t="shared" ref="BF74:BF75" si="246">BD74*BE74</f>
        <v>0</v>
      </c>
      <c r="BG74" s="335">
        <f>IFERROR(VLOOKUP($B74,'PEDIDO MARZO'!$A$4:$AD$130,23,0),"NO BD")</f>
        <v>0</v>
      </c>
      <c r="BH74" s="337">
        <f>IFERROR(VLOOKUP($B74,'INSUMOS MARZO'!$A$2:$S$105,17,0),"")</f>
        <v>25429.996000000003</v>
      </c>
      <c r="BI74" s="205">
        <f t="shared" ref="BI74" si="247">BG74*BH74</f>
        <v>0</v>
      </c>
      <c r="BJ74" s="335">
        <f>IFERROR(VLOOKUP($B74,'PEDIDO MARZO'!$A$4:$AD$130,24,0),"NO BD")</f>
        <v>0</v>
      </c>
      <c r="BK74" s="336">
        <f>IFERROR(VLOOKUP($B74,'INSUMOS MARZO'!$A$2:$S$105,14,0),"")</f>
        <v>51246.970200000003</v>
      </c>
      <c r="BL74" s="205">
        <f t="shared" ref="BL74:BL75" si="248">BJ74*BK74</f>
        <v>0</v>
      </c>
      <c r="BM74" s="335">
        <f>IFERROR(VLOOKUP($B74,'PEDIDO MARZO'!$A$4:$AD$130,25,0),"NO BD")</f>
        <v>3</v>
      </c>
      <c r="BN74" s="337">
        <f>IFERROR(VLOOKUP($B74,'INSUMOS MARZO'!$A$2:$S$105,17,0),"")</f>
        <v>25429.996000000003</v>
      </c>
      <c r="BO74" s="205">
        <f t="shared" ref="BO74:BO75" si="249">BM74*BN74</f>
        <v>76289.988000000012</v>
      </c>
      <c r="BP74" s="335">
        <f>IFERROR(VLOOKUP($B74,'PEDIDO MARZO'!$A$4:$AD$130,26,0),"NO BD")</f>
        <v>0</v>
      </c>
      <c r="BQ74" s="337">
        <f>IFERROR(VLOOKUP($B74,'INSUMOS MARZO'!$A$2:$S$105,17,0),"")</f>
        <v>25429.996000000003</v>
      </c>
      <c r="BR74" s="205">
        <f t="shared" ref="BR74:BR75" si="250">BP74*BQ74</f>
        <v>0</v>
      </c>
      <c r="BS74" s="335">
        <f>IFERROR(VLOOKUP($B74,'PEDIDO MARZO'!$A$4:$AD$130,27,0),"NO BD")</f>
        <v>0</v>
      </c>
      <c r="BT74" s="337">
        <f>IFERROR(VLOOKUP($B74,'INSUMOS MARZO'!$A$2:$S$105,17,0),"")</f>
        <v>25429.996000000003</v>
      </c>
      <c r="BU74" s="205">
        <f t="shared" ref="BU74:BU75" si="251">BS74*BT74</f>
        <v>0</v>
      </c>
      <c r="BV74" s="335">
        <f>IFERROR(VLOOKUP($B74,'PEDIDO MARZO'!$A$4:$AD$130,28,0),"NO BD")</f>
        <v>0</v>
      </c>
      <c r="BW74" s="337">
        <f>IFERROR(VLOOKUP($B74,'INSUMOS MARZO'!$A$2:$S$105,17,0),"")</f>
        <v>25429.996000000003</v>
      </c>
      <c r="BX74" s="205">
        <f t="shared" ref="BX74:BX75" si="252">BV74*BW74</f>
        <v>0</v>
      </c>
      <c r="BY74" s="335">
        <f>IFERROR(VLOOKUP($B74,'PEDIDO MARZO'!$A$4:$AD$130,29,0),"NO BD")</f>
        <v>0</v>
      </c>
      <c r="BZ74" s="337">
        <f>IFERROR(VLOOKUP($B74,'INSUMOS MARZO'!$A$2:$S$105,17,0),"")</f>
        <v>25429.996000000003</v>
      </c>
      <c r="CA74" s="205">
        <f t="shared" ref="CA74:CA75" si="253">BY74*BZ74</f>
        <v>0</v>
      </c>
      <c r="CB74" s="335">
        <f>IFERROR(VLOOKUP($B74,'PEDIDO MARZO'!$A$4:$AD$130,30,0),"NO BD")</f>
        <v>0</v>
      </c>
      <c r="CC74" s="337">
        <f>IFERROR(VLOOKUP($B74,'INSUMOS MARZO'!$A$2:$S$105,17,0),"")</f>
        <v>25429.996000000003</v>
      </c>
      <c r="CD74" s="205">
        <f t="shared" ref="CD74:CD75" si="254">CB74*CC74</f>
        <v>0</v>
      </c>
      <c r="CE74" s="215">
        <f t="shared" si="203"/>
        <v>195</v>
      </c>
      <c r="CF74" s="203">
        <f t="shared" si="210"/>
        <v>0</v>
      </c>
      <c r="CG74" s="335">
        <v>90</v>
      </c>
      <c r="CH74" s="337">
        <f>IFERROR(VLOOKUP($B74,'INSUMOS MARZO'!$A$2:$S$105,17,0),"")</f>
        <v>25429.996000000003</v>
      </c>
      <c r="CI74" s="336">
        <f t="shared" si="211"/>
        <v>2288699.64</v>
      </c>
      <c r="CJ74" s="335">
        <v>105</v>
      </c>
      <c r="CK74" s="336">
        <f>IFERROR(VLOOKUP($B74,'INSUMOS MARZO'!$A$2:$S$105,14,0),"")</f>
        <v>51246.970200000003</v>
      </c>
      <c r="CL74" s="338">
        <f t="shared" si="212"/>
        <v>5380931.8710000003</v>
      </c>
      <c r="CM74" s="211">
        <f t="shared" si="213"/>
        <v>7669631.5110000018</v>
      </c>
      <c r="CN74" s="350">
        <f t="shared" si="214"/>
        <v>766963.15110000025</v>
      </c>
      <c r="CO74" s="350">
        <f t="shared" si="215"/>
        <v>145722.99870900004</v>
      </c>
      <c r="CP74" s="350">
        <f t="shared" si="216"/>
        <v>8582317.6608090028</v>
      </c>
      <c r="CQ74" s="190">
        <f t="shared" ref="CQ74:CQ75" si="255">+CG74+CJ74-CE74</f>
        <v>0</v>
      </c>
      <c r="CR74" s="212">
        <f t="shared" si="217"/>
        <v>7669631.5109999999</v>
      </c>
      <c r="CS74" s="212" t="b">
        <f t="shared" si="218"/>
        <v>1</v>
      </c>
      <c r="CT74" s="212">
        <f t="shared" si="219"/>
        <v>0</v>
      </c>
    </row>
    <row r="75" spans="1:98" ht="14.1" hidden="1" customHeight="1" x14ac:dyDescent="0.25">
      <c r="A75" s="199">
        <v>70</v>
      </c>
      <c r="B75" s="333">
        <v>151</v>
      </c>
      <c r="C75" s="333" t="s">
        <v>492</v>
      </c>
      <c r="D75" s="334" t="s">
        <v>357</v>
      </c>
      <c r="E75" s="335">
        <f>IFERROR(VLOOKUP($B75,'[5]INSUMOS FEBRERO'!$A$2:$F$105,5,0),"")</f>
        <v>310</v>
      </c>
      <c r="F75" s="335">
        <f>IFERROR(VLOOKUP($B75,'PEDIDO MARZO'!$A$4:$AD$130,5,0),"NO BD")</f>
        <v>1690</v>
      </c>
      <c r="G75" s="335">
        <f t="shared" si="204"/>
        <v>1380</v>
      </c>
      <c r="H75" s="408">
        <f>IFERROR(VLOOKUP($B75,'PEDIDO MARZO'!$A$4:$AD$130,6,0),"NO BD")</f>
        <v>1000</v>
      </c>
      <c r="I75" s="336">
        <f>IFERROR(VLOOKUP($B75,'INSUMOS MARZO'!$A$2:$S$105,14,0),"")</f>
        <v>7960.6944000000003</v>
      </c>
      <c r="J75" s="205">
        <f t="shared" si="202"/>
        <v>7960694.4000000004</v>
      </c>
      <c r="K75" s="408">
        <f>IFERROR(VLOOKUP($B75,'PEDIDO MARZO'!$A$4:$AD$130,7,0),"NO BD")</f>
        <v>150</v>
      </c>
      <c r="L75" s="336">
        <f>IFERROR(VLOOKUP($B75,'INSUMOS MARZO'!$A$2:$S$105,14,0),"")</f>
        <v>7960.6944000000003</v>
      </c>
      <c r="M75" s="207">
        <f t="shared" si="205"/>
        <v>1194104.1600000001</v>
      </c>
      <c r="N75" s="408">
        <f>IFERROR(VLOOKUP($B75,'PEDIDO MARZO'!$A$4:$AD$130,8,0),"NO BD")</f>
        <v>100</v>
      </c>
      <c r="O75" s="336">
        <f>IFERROR(VLOOKUP($B75,'INSUMOS MARZO'!$A$2:$S$105,14,0),"")</f>
        <v>7960.6944000000003</v>
      </c>
      <c r="P75" s="205">
        <f t="shared" si="206"/>
        <v>796069.44000000006</v>
      </c>
      <c r="Q75" s="335">
        <f>IFERROR(VLOOKUP($B75,'PEDIDO MARZO'!$A$4:$AD$130,9,0),"NO BD")</f>
        <v>0</v>
      </c>
      <c r="R75" s="336">
        <f>IFERROR(VLOOKUP($B75,'INSUMOS MARZO'!$A$2:$S$105,14,0),"")</f>
        <v>7960.6944000000003</v>
      </c>
      <c r="S75" s="205">
        <f t="shared" si="207"/>
        <v>0</v>
      </c>
      <c r="T75" s="335">
        <f>IFERROR(VLOOKUP($B75,'PEDIDO MARZO'!$A$4:$AD$130,10,0),"NO BD")</f>
        <v>25</v>
      </c>
      <c r="U75" s="337">
        <f>IFERROR(VLOOKUP($B75,'INSUMOS MARZO'!$A$2:$S$105,17,0),"")</f>
        <v>4422.6080000000002</v>
      </c>
      <c r="V75" s="205">
        <f t="shared" si="208"/>
        <v>110565.20000000001</v>
      </c>
      <c r="W75" s="335">
        <f>IFERROR(VLOOKUP($B75,'PEDIDO MARZO'!$A$4:$AD$130,11,0),"NO BD")</f>
        <v>30</v>
      </c>
      <c r="X75" s="337">
        <f>IFERROR(VLOOKUP($B75,'INSUMOS MARZO'!$A$2:$S$105,17,0),"")</f>
        <v>4422.6080000000002</v>
      </c>
      <c r="Y75" s="205">
        <f t="shared" si="209"/>
        <v>132678.24</v>
      </c>
      <c r="Z75" s="335">
        <f>IFERROR(VLOOKUP($B75,'PEDIDO MARZO'!$A$4:$AD$130,12,0),"NO BD")</f>
        <v>30</v>
      </c>
      <c r="AA75" s="337">
        <f>IFERROR(VLOOKUP($B75,'INSUMOS MARZO'!$A$2:$S$105,17,0),"")</f>
        <v>4422.6080000000002</v>
      </c>
      <c r="AB75" s="205">
        <f t="shared" si="237"/>
        <v>132678.24</v>
      </c>
      <c r="AC75" s="335">
        <f>IFERROR(VLOOKUP($B75,'PEDIDO MARZO'!$A$4:$AD$130,13,0),"NO BD")</f>
        <v>0</v>
      </c>
      <c r="AD75" s="336">
        <f>IFERROR(VLOOKUP($B75,'INSUMOS MARZO'!$A$2:$S$105,14,0),"")</f>
        <v>7960.6944000000003</v>
      </c>
      <c r="AE75" s="205">
        <f t="shared" si="238"/>
        <v>0</v>
      </c>
      <c r="AF75" s="408">
        <f>IFERROR(VLOOKUP($B75,'PEDIDO MARZO'!$A$4:$AD$130,14,0),"NO BD")</f>
        <v>50</v>
      </c>
      <c r="AG75" s="336">
        <f>IFERROR(VLOOKUP($B75,'INSUMOS MARZO'!$A$2:$S$105,14,0),"")</f>
        <v>7960.6944000000003</v>
      </c>
      <c r="AH75" s="205">
        <f t="shared" si="239"/>
        <v>398034.72000000003</v>
      </c>
      <c r="AI75" s="335">
        <f>IFERROR(VLOOKUP($B75,'PEDIDO MARZO'!$A$4:$AD$130,15,0),"NO BD")</f>
        <v>30</v>
      </c>
      <c r="AJ75" s="337">
        <f>IFERROR(VLOOKUP($B75,'INSUMOS MARZO'!$A$2:$S$105,17,0),"")</f>
        <v>4422.6080000000002</v>
      </c>
      <c r="AK75" s="205">
        <f t="shared" si="240"/>
        <v>132678.24</v>
      </c>
      <c r="AL75" s="335">
        <f>IFERROR(VLOOKUP($B75,'PEDIDO MARZO'!$A$4:$AD$130,16,0),"NO BD")</f>
        <v>30</v>
      </c>
      <c r="AM75" s="337">
        <f>IFERROR(VLOOKUP($B75,'INSUMOS MARZO'!$A$2:$S$105,17,0),"")</f>
        <v>4422.6080000000002</v>
      </c>
      <c r="AN75" s="205">
        <f t="shared" si="224"/>
        <v>132678.24</v>
      </c>
      <c r="AO75" s="335">
        <f>IFERROR(VLOOKUP($B75,'PEDIDO MARZO'!$A$4:$AD$130,17,0),"NO BD")</f>
        <v>30</v>
      </c>
      <c r="AP75" s="337">
        <f>IFERROR(VLOOKUP($B75,'INSUMOS MARZO'!$A$2:$S$105,17,0),"")</f>
        <v>4422.6080000000002</v>
      </c>
      <c r="AQ75" s="205">
        <f t="shared" si="241"/>
        <v>132678.24</v>
      </c>
      <c r="AR75" s="335">
        <f>IFERROR(VLOOKUP($B75,'PEDIDO MARZO'!$A$4:$AD$130,18,0),"NO BD")</f>
        <v>20</v>
      </c>
      <c r="AS75" s="337">
        <f>IFERROR(VLOOKUP($B75,'INSUMOS MARZO'!$A$2:$S$105,17,0),"")</f>
        <v>4422.6080000000002</v>
      </c>
      <c r="AT75" s="205">
        <f t="shared" si="242"/>
        <v>88452.160000000003</v>
      </c>
      <c r="AU75" s="335">
        <f>IFERROR(VLOOKUP($B75,'PEDIDO MARZO'!$A$4:$AD$130,19,0),"NO BD")</f>
        <v>20</v>
      </c>
      <c r="AV75" s="337">
        <f>IFERROR(VLOOKUP($B75,'INSUMOS MARZO'!$A$2:$S$105,17,0),"")</f>
        <v>4422.6080000000002</v>
      </c>
      <c r="AW75" s="205">
        <f t="shared" si="243"/>
        <v>88452.160000000003</v>
      </c>
      <c r="AX75" s="335">
        <f>IFERROR(VLOOKUP($B75,'PEDIDO MARZO'!$A$4:$AD$130,20,0),"NO BD")</f>
        <v>20</v>
      </c>
      <c r="AY75" s="337">
        <f>IFERROR(VLOOKUP($B75,'INSUMOS MARZO'!$A$2:$S$105,17,0),"")</f>
        <v>4422.6080000000002</v>
      </c>
      <c r="AZ75" s="205">
        <f t="shared" si="244"/>
        <v>88452.160000000003</v>
      </c>
      <c r="BA75" s="335">
        <f>IFERROR(VLOOKUP($B75,'PEDIDO MARZO'!$A$4:$AD$130,21,0),"NO BD")</f>
        <v>40</v>
      </c>
      <c r="BB75" s="337">
        <f>IFERROR(VLOOKUP($B75,'INSUMOS MARZO'!$A$2:$S$105,17,0),"")</f>
        <v>4422.6080000000002</v>
      </c>
      <c r="BC75" s="205">
        <f t="shared" si="245"/>
        <v>176904.32000000001</v>
      </c>
      <c r="BD75" s="335">
        <f>IFERROR(VLOOKUP($B75,'PEDIDO MARZO'!$A$4:$AD$130,22,0),"NO BD")</f>
        <v>0</v>
      </c>
      <c r="BE75" s="337">
        <f>IFERROR(VLOOKUP($B75,'INSUMOS MARZO'!$A$2:$S$105,17,0),"")</f>
        <v>4422.6080000000002</v>
      </c>
      <c r="BF75" s="205">
        <f t="shared" si="246"/>
        <v>0</v>
      </c>
      <c r="BG75" s="335">
        <f>IFERROR(VLOOKUP($B75,'PEDIDO MARZO'!$A$4:$AD$130,23,0),"NO BD")</f>
        <v>0</v>
      </c>
      <c r="BH75" s="337">
        <f>IFERROR(VLOOKUP($B75,'INSUMOS MARZO'!$A$2:$S$105,17,0),"")</f>
        <v>4422.6080000000002</v>
      </c>
      <c r="BI75" s="203">
        <f>+BH75*BG75</f>
        <v>0</v>
      </c>
      <c r="BJ75" s="335">
        <f>IFERROR(VLOOKUP($B75,'PEDIDO MARZO'!$A$4:$AD$130,24,0),"NO BD")</f>
        <v>20</v>
      </c>
      <c r="BK75" s="337">
        <f>IFERROR(VLOOKUP($B75,'INSUMOS MARZO'!$A$2:$S$105,17,0),"")</f>
        <v>4422.6080000000002</v>
      </c>
      <c r="BL75" s="205">
        <f t="shared" si="248"/>
        <v>88452.160000000003</v>
      </c>
      <c r="BM75" s="335">
        <f>IFERROR(VLOOKUP($B75,'PEDIDO MARZO'!$A$4:$AD$130,25,0),"NO BD")</f>
        <v>20</v>
      </c>
      <c r="BN75" s="337">
        <f>IFERROR(VLOOKUP($B75,'INSUMOS MARZO'!$A$2:$S$105,17,0),"")</f>
        <v>4422.6080000000002</v>
      </c>
      <c r="BO75" s="205">
        <f t="shared" si="249"/>
        <v>88452.160000000003</v>
      </c>
      <c r="BP75" s="335">
        <f>IFERROR(VLOOKUP($B75,'PEDIDO MARZO'!$A$4:$AD$130,26,0),"NO BD")</f>
        <v>10</v>
      </c>
      <c r="BQ75" s="337">
        <f>IFERROR(VLOOKUP($B75,'INSUMOS MARZO'!$A$2:$S$105,17,0),"")</f>
        <v>4422.6080000000002</v>
      </c>
      <c r="BR75" s="205">
        <f t="shared" si="250"/>
        <v>44226.080000000002</v>
      </c>
      <c r="BS75" s="335">
        <f>IFERROR(VLOOKUP($B75,'PEDIDO MARZO'!$A$4:$AD$130,27,0),"NO BD")</f>
        <v>10</v>
      </c>
      <c r="BT75" s="337">
        <f>IFERROR(VLOOKUP($B75,'INSUMOS MARZO'!$A$2:$S$105,17,0),"")</f>
        <v>4422.6080000000002</v>
      </c>
      <c r="BU75" s="205">
        <f t="shared" si="251"/>
        <v>44226.080000000002</v>
      </c>
      <c r="BV75" s="335">
        <f>IFERROR(VLOOKUP($B75,'PEDIDO MARZO'!$A$4:$AD$130,28,0),"NO BD")</f>
        <v>15</v>
      </c>
      <c r="BW75" s="337">
        <f>IFERROR(VLOOKUP($B75,'INSUMOS MARZO'!$A$2:$S$105,17,0),"")</f>
        <v>4422.6080000000002</v>
      </c>
      <c r="BX75" s="205">
        <f t="shared" si="252"/>
        <v>66339.12</v>
      </c>
      <c r="BY75" s="335">
        <f>IFERROR(VLOOKUP($B75,'PEDIDO MARZO'!$A$4:$AD$130,29,0),"NO BD")</f>
        <v>20</v>
      </c>
      <c r="BZ75" s="337">
        <f>IFERROR(VLOOKUP($B75,'INSUMOS MARZO'!$A$2:$S$105,17,0),"")</f>
        <v>4422.6080000000002</v>
      </c>
      <c r="CA75" s="205">
        <f t="shared" si="253"/>
        <v>88452.160000000003</v>
      </c>
      <c r="CB75" s="335">
        <f>IFERROR(VLOOKUP($B75,'PEDIDO MARZO'!$A$4:$AD$130,30,0),"NO BD")</f>
        <v>20</v>
      </c>
      <c r="CC75" s="337">
        <f>IFERROR(VLOOKUP($B75,'INSUMOS MARZO'!$A$2:$S$105,17,0),"")</f>
        <v>4422.6080000000002</v>
      </c>
      <c r="CD75" s="205">
        <f t="shared" si="254"/>
        <v>88452.160000000003</v>
      </c>
      <c r="CE75" s="208">
        <f t="shared" si="203"/>
        <v>1690</v>
      </c>
      <c r="CF75" s="203">
        <f t="shared" si="210"/>
        <v>0</v>
      </c>
      <c r="CG75" s="335">
        <v>390</v>
      </c>
      <c r="CH75" s="337">
        <f>IFERROR(VLOOKUP($B75,'INSUMOS MARZO'!$A$2:$S$105,17,0),"")</f>
        <v>4422.6080000000002</v>
      </c>
      <c r="CI75" s="336">
        <f t="shared" si="211"/>
        <v>1724817.12</v>
      </c>
      <c r="CJ75" s="335">
        <v>1300</v>
      </c>
      <c r="CK75" s="336">
        <f>IFERROR(VLOOKUP($B75,'INSUMOS MARZO'!$A$2:$S$105,14,0),"")</f>
        <v>7960.6944000000003</v>
      </c>
      <c r="CL75" s="338">
        <f t="shared" si="212"/>
        <v>10348902.720000001</v>
      </c>
      <c r="CM75" s="211">
        <f t="shared" si="213"/>
        <v>12073719.840000002</v>
      </c>
      <c r="CN75" s="350">
        <f t="shared" si="214"/>
        <v>1207371.9840000002</v>
      </c>
      <c r="CO75" s="350">
        <f t="shared" si="215"/>
        <v>229400.67696000004</v>
      </c>
      <c r="CP75" s="350">
        <f t="shared" si="216"/>
        <v>13510492.500960002</v>
      </c>
      <c r="CQ75" s="190">
        <f t="shared" si="255"/>
        <v>0</v>
      </c>
      <c r="CR75" s="212">
        <f t="shared" si="217"/>
        <v>12073719.84</v>
      </c>
      <c r="CS75" s="212" t="b">
        <f t="shared" si="218"/>
        <v>1</v>
      </c>
      <c r="CT75" s="212">
        <f t="shared" si="219"/>
        <v>0</v>
      </c>
    </row>
    <row r="76" spans="1:98" ht="14.1" hidden="1" customHeight="1" x14ac:dyDescent="0.25">
      <c r="A76" s="199">
        <v>71</v>
      </c>
      <c r="B76" s="333">
        <v>152</v>
      </c>
      <c r="C76" s="333" t="s">
        <v>492</v>
      </c>
      <c r="D76" s="334" t="s">
        <v>358</v>
      </c>
      <c r="E76" s="335">
        <f>IFERROR(VLOOKUP($B76,'[5]INSUMOS FEBRERO'!$A$2:$F$105,5,0),"")</f>
        <v>25</v>
      </c>
      <c r="F76" s="335">
        <f>IFERROR(VLOOKUP($B76,'PEDIDO MARZO'!$A$4:$AD$130,5,0),"NO BD")</f>
        <v>10</v>
      </c>
      <c r="G76" s="335">
        <f t="shared" si="204"/>
        <v>-15</v>
      </c>
      <c r="H76" s="335">
        <f>IFERROR(VLOOKUP($B76,'PEDIDO MARZO'!$A$4:$AD$130,6,0),"NO BD")</f>
        <v>0</v>
      </c>
      <c r="I76" s="337"/>
      <c r="J76" s="205">
        <f t="shared" si="202"/>
        <v>0</v>
      </c>
      <c r="K76" s="335">
        <f>IFERROR(VLOOKUP($B76,'PEDIDO MARZO'!$A$4:$AD$130,7,0),"NO BD")</f>
        <v>0</v>
      </c>
      <c r="L76" s="337"/>
      <c r="M76" s="207">
        <f t="shared" si="205"/>
        <v>0</v>
      </c>
      <c r="N76" s="335">
        <f>IFERROR(VLOOKUP($B76,'PEDIDO MARZO'!$A$4:$AD$130,8,0),"NO BD")</f>
        <v>0</v>
      </c>
      <c r="O76" s="203"/>
      <c r="P76" s="205">
        <f t="shared" si="206"/>
        <v>0</v>
      </c>
      <c r="Q76" s="335">
        <f>IFERROR(VLOOKUP($B76,'PEDIDO MARZO'!$A$4:$AD$130,9,0),"NO BD")</f>
        <v>0</v>
      </c>
      <c r="R76" s="203"/>
      <c r="S76" s="205">
        <f t="shared" si="207"/>
        <v>0</v>
      </c>
      <c r="T76" s="335">
        <f>IFERROR(VLOOKUP($B76,'PEDIDO MARZO'!$A$4:$AD$130,10,0),"NO BD")</f>
        <v>0</v>
      </c>
      <c r="U76" s="203"/>
      <c r="V76" s="205">
        <f t="shared" si="208"/>
        <v>0</v>
      </c>
      <c r="W76" s="335">
        <f>IFERROR(VLOOKUP($B76,'PEDIDO MARZO'!$A$4:$AD$130,11,0),"NO BD")</f>
        <v>0</v>
      </c>
      <c r="X76" s="203"/>
      <c r="Y76" s="205">
        <f t="shared" si="209"/>
        <v>0</v>
      </c>
      <c r="Z76" s="335">
        <f>IFERROR(VLOOKUP($B76,'PEDIDO MARZO'!$A$4:$AD$130,12,0),"NO BD")</f>
        <v>0</v>
      </c>
      <c r="AA76" s="203"/>
      <c r="AB76" s="203"/>
      <c r="AC76" s="335">
        <f>IFERROR(VLOOKUP($B76,'PEDIDO MARZO'!$A$4:$AD$130,13,0),"NO BD")</f>
        <v>0</v>
      </c>
      <c r="AD76" s="203"/>
      <c r="AE76" s="203"/>
      <c r="AF76" s="335">
        <f>IFERROR(VLOOKUP($B76,'PEDIDO MARZO'!$A$4:$AD$130,14,0),"NO BD")</f>
        <v>0</v>
      </c>
      <c r="AG76" s="203"/>
      <c r="AH76" s="203"/>
      <c r="AI76" s="335">
        <f>IFERROR(VLOOKUP($B76,'PEDIDO MARZO'!$A$4:$AD$130,15,0),"NO BD")</f>
        <v>0</v>
      </c>
      <c r="AJ76" s="203"/>
      <c r="AK76" s="203"/>
      <c r="AL76" s="335">
        <f>IFERROR(VLOOKUP($B76,'PEDIDO MARZO'!$A$4:$AD$130,16,0),"NO BD")</f>
        <v>0</v>
      </c>
      <c r="AM76" s="203"/>
      <c r="AN76" s="203"/>
      <c r="AO76" s="335">
        <f>IFERROR(VLOOKUP($B76,'PEDIDO MARZO'!$A$4:$AD$130,17,0),"NO BD")</f>
        <v>0</v>
      </c>
      <c r="AP76" s="203"/>
      <c r="AQ76" s="203"/>
      <c r="AR76" s="335">
        <f>IFERROR(VLOOKUP($B76,'PEDIDO MARZO'!$A$4:$AD$130,18,0),"NO BD")</f>
        <v>0</v>
      </c>
      <c r="AS76" s="203"/>
      <c r="AT76" s="203"/>
      <c r="AU76" s="335">
        <f>IFERROR(VLOOKUP($B76,'PEDIDO MARZO'!$A$4:$AD$130,19,0),"NO BD")</f>
        <v>0</v>
      </c>
      <c r="AV76" s="203"/>
      <c r="AW76" s="203"/>
      <c r="AX76" s="335">
        <f>IFERROR(VLOOKUP($B76,'PEDIDO MARZO'!$A$4:$AD$130,20,0),"NO BD")</f>
        <v>0</v>
      </c>
      <c r="AY76" s="203"/>
      <c r="AZ76" s="203"/>
      <c r="BA76" s="335">
        <f>IFERROR(VLOOKUP($B76,'PEDIDO MARZO'!$A$4:$AD$130,21,0),"NO BD")</f>
        <v>0</v>
      </c>
      <c r="BB76" s="203"/>
      <c r="BC76" s="203"/>
      <c r="BD76" s="335">
        <f>IFERROR(VLOOKUP($B76,'PEDIDO MARZO'!$A$4:$AD$130,22,0),"NO BD")</f>
        <v>0</v>
      </c>
      <c r="BE76" s="203"/>
      <c r="BF76" s="203"/>
      <c r="BG76" s="335">
        <f>IFERROR(VLOOKUP($B76,'PEDIDO MARZO'!$A$4:$AD$130,23,0),"NO BD")</f>
        <v>0</v>
      </c>
      <c r="BH76" s="203"/>
      <c r="BI76" s="203"/>
      <c r="BJ76" s="335">
        <f>IFERROR(VLOOKUP($B76,'PEDIDO MARZO'!$A$4:$AD$130,24,0),"NO BD")</f>
        <v>0</v>
      </c>
      <c r="BK76" s="203"/>
      <c r="BL76" s="203"/>
      <c r="BM76" s="335">
        <f>IFERROR(VLOOKUP($B76,'PEDIDO MARZO'!$A$4:$AD$130,25,0),"NO BD")</f>
        <v>0</v>
      </c>
      <c r="BN76" s="203"/>
      <c r="BO76" s="203"/>
      <c r="BP76" s="335">
        <f>IFERROR(VLOOKUP($B76,'PEDIDO MARZO'!$A$4:$AD$130,26,0),"NO BD")</f>
        <v>0</v>
      </c>
      <c r="BQ76" s="203"/>
      <c r="BR76" s="203"/>
      <c r="BS76" s="335">
        <f>IFERROR(VLOOKUP($B76,'PEDIDO MARZO'!$A$4:$AD$130,27,0),"NO BD")</f>
        <v>10</v>
      </c>
      <c r="BT76" s="203"/>
      <c r="BU76" s="203"/>
      <c r="BV76" s="335">
        <f>IFERROR(VLOOKUP($B76,'PEDIDO MARZO'!$A$4:$AD$130,28,0),"NO BD")</f>
        <v>0</v>
      </c>
      <c r="BW76" s="203"/>
      <c r="BX76" s="203"/>
      <c r="BY76" s="335">
        <f>IFERROR(VLOOKUP($B76,'PEDIDO MARZO'!$A$4:$AD$130,29,0),"NO BD")</f>
        <v>0</v>
      </c>
      <c r="BZ76" s="203"/>
      <c r="CA76" s="203"/>
      <c r="CB76" s="335">
        <f>IFERROR(VLOOKUP($B76,'PEDIDO MARZO'!$A$4:$AD$130,30,0),"NO BD")</f>
        <v>0</v>
      </c>
      <c r="CC76" s="203"/>
      <c r="CD76" s="203"/>
      <c r="CE76" s="208">
        <f t="shared" si="203"/>
        <v>10</v>
      </c>
      <c r="CF76" s="203">
        <f t="shared" si="210"/>
        <v>0</v>
      </c>
      <c r="CG76" s="335">
        <f>IFERROR(VLOOKUP($B76,'INSUMOS MARZO'!$A$2:$I$105,9,0),"0")</f>
        <v>25</v>
      </c>
      <c r="CH76" s="337">
        <f>IFERROR(VLOOKUP($B76,'INSUMOS MARZO'!$A$2:$S$105,17,0),"")</f>
        <v>0</v>
      </c>
      <c r="CI76" s="336">
        <f t="shared" si="211"/>
        <v>0</v>
      </c>
      <c r="CJ76" s="335">
        <f>IFERROR(VLOOKUP($B76,'INSUMOS MARZO'!$A$2:$J$105,10,0),"0")</f>
        <v>0</v>
      </c>
      <c r="CK76" s="336">
        <f>IFERROR(VLOOKUP($B76,'INSUMOS MARZO'!$A$2:$S$105,14,0),"")</f>
        <v>19802.416499999999</v>
      </c>
      <c r="CL76" s="338">
        <f t="shared" si="212"/>
        <v>0</v>
      </c>
      <c r="CM76" s="211">
        <f t="shared" si="213"/>
        <v>0</v>
      </c>
      <c r="CN76" s="350">
        <f t="shared" si="214"/>
        <v>0</v>
      </c>
      <c r="CO76" s="350">
        <f t="shared" si="215"/>
        <v>0</v>
      </c>
      <c r="CP76" s="350">
        <f t="shared" si="216"/>
        <v>0</v>
      </c>
      <c r="CR76" s="212">
        <f t="shared" si="217"/>
        <v>0</v>
      </c>
      <c r="CS76" s="212" t="b">
        <f t="shared" si="218"/>
        <v>1</v>
      </c>
      <c r="CT76" s="212">
        <f t="shared" si="219"/>
        <v>0</v>
      </c>
    </row>
    <row r="77" spans="1:98" ht="14.1" hidden="1" customHeight="1" x14ac:dyDescent="0.25">
      <c r="A77" s="199">
        <v>72</v>
      </c>
      <c r="B77" s="333">
        <v>154</v>
      </c>
      <c r="C77" s="333" t="s">
        <v>491</v>
      </c>
      <c r="D77" s="334" t="s">
        <v>359</v>
      </c>
      <c r="E77" s="335">
        <f>IFERROR(VLOOKUP($B77,'[5]INSUMOS FEBRERO'!$A$2:$F$105,5,0),"")</f>
        <v>5</v>
      </c>
      <c r="F77" s="335">
        <f>IFERROR(VLOOKUP($B77,'PEDIDO MARZO'!$A$4:$AD$130,5,0),"NO BD")</f>
        <v>5</v>
      </c>
      <c r="G77" s="335">
        <f t="shared" si="204"/>
        <v>0</v>
      </c>
      <c r="H77" s="335">
        <f>IFERROR(VLOOKUP($B77,'PEDIDO MARZO'!$A$4:$AD$130,6,0),"NO BD")</f>
        <v>5</v>
      </c>
      <c r="I77" s="336">
        <f>IFERROR(VLOOKUP($B77,'INSUMOS MARZO'!$A$2:$S$105,14,0),"")</f>
        <v>5005.7028</v>
      </c>
      <c r="J77" s="205">
        <f t="shared" si="202"/>
        <v>25028.513999999999</v>
      </c>
      <c r="K77" s="335">
        <f>IFERROR(VLOOKUP($B77,'PEDIDO MARZO'!$A$4:$AD$130,7,0),"NO BD")</f>
        <v>0</v>
      </c>
      <c r="L77" s="337"/>
      <c r="M77" s="207">
        <f t="shared" si="205"/>
        <v>0</v>
      </c>
      <c r="N77" s="335">
        <f>IFERROR(VLOOKUP($B77,'PEDIDO MARZO'!$A$4:$AD$130,8,0),"NO BD")</f>
        <v>0</v>
      </c>
      <c r="O77" s="203"/>
      <c r="P77" s="205">
        <f t="shared" si="206"/>
        <v>0</v>
      </c>
      <c r="Q77" s="335">
        <f>IFERROR(VLOOKUP($B77,'PEDIDO MARZO'!$A$4:$AD$130,9,0),"NO BD")</f>
        <v>0</v>
      </c>
      <c r="R77" s="203"/>
      <c r="S77" s="205">
        <f t="shared" si="207"/>
        <v>0</v>
      </c>
      <c r="T77" s="335">
        <f>IFERROR(VLOOKUP($B77,'PEDIDO MARZO'!$A$4:$AD$130,10,0),"NO BD")</f>
        <v>0</v>
      </c>
      <c r="U77" s="203"/>
      <c r="V77" s="205">
        <f t="shared" si="208"/>
        <v>0</v>
      </c>
      <c r="W77" s="335">
        <f>IFERROR(VLOOKUP($B77,'PEDIDO MARZO'!$A$4:$AD$130,11,0),"NO BD")</f>
        <v>0</v>
      </c>
      <c r="X77" s="203"/>
      <c r="Y77" s="205">
        <f t="shared" si="209"/>
        <v>0</v>
      </c>
      <c r="Z77" s="335">
        <f>IFERROR(VLOOKUP($B77,'PEDIDO MARZO'!$A$4:$AD$130,12,0),"NO BD")</f>
        <v>0</v>
      </c>
      <c r="AA77" s="203"/>
      <c r="AB77" s="203"/>
      <c r="AC77" s="335">
        <f>IFERROR(VLOOKUP($B77,'PEDIDO MARZO'!$A$4:$AD$130,13,0),"NO BD")</f>
        <v>0</v>
      </c>
      <c r="AD77" s="203"/>
      <c r="AE77" s="203"/>
      <c r="AF77" s="335">
        <f>IFERROR(VLOOKUP($B77,'PEDIDO MARZO'!$A$4:$AD$130,14,0),"NO BD")</f>
        <v>0</v>
      </c>
      <c r="AG77" s="203"/>
      <c r="AH77" s="205">
        <f t="shared" ref="AH77:AH82" si="256">AF77*AG77</f>
        <v>0</v>
      </c>
      <c r="AI77" s="335">
        <f>IFERROR(VLOOKUP($B77,'PEDIDO MARZO'!$A$4:$AD$130,15,0),"NO BD")</f>
        <v>0</v>
      </c>
      <c r="AJ77" s="203"/>
      <c r="AK77" s="205">
        <f>AI77*AJ77</f>
        <v>0</v>
      </c>
      <c r="AL77" s="335">
        <f>IFERROR(VLOOKUP($B77,'PEDIDO MARZO'!$A$4:$AD$130,16,0),"NO BD")</f>
        <v>0</v>
      </c>
      <c r="AM77" s="203"/>
      <c r="AN77" s="203"/>
      <c r="AO77" s="335">
        <f>IFERROR(VLOOKUP($B77,'PEDIDO MARZO'!$A$4:$AD$130,17,0),"NO BD")</f>
        <v>0</v>
      </c>
      <c r="AP77" s="203"/>
      <c r="AQ77" s="203"/>
      <c r="AR77" s="335">
        <f>IFERROR(VLOOKUP($B77,'PEDIDO MARZO'!$A$4:$AD$130,18,0),"NO BD")</f>
        <v>0</v>
      </c>
      <c r="AS77" s="203"/>
      <c r="AT77" s="203"/>
      <c r="AU77" s="335">
        <f>IFERROR(VLOOKUP($B77,'PEDIDO MARZO'!$A$4:$AD$130,19,0),"NO BD")</f>
        <v>0</v>
      </c>
      <c r="AV77" s="203"/>
      <c r="AW77" s="203"/>
      <c r="AX77" s="335">
        <f>IFERROR(VLOOKUP($B77,'PEDIDO MARZO'!$A$4:$AD$130,20,0),"NO BD")</f>
        <v>0</v>
      </c>
      <c r="AY77" s="203"/>
      <c r="AZ77" s="203"/>
      <c r="BA77" s="335">
        <f>IFERROR(VLOOKUP($B77,'PEDIDO MARZO'!$A$4:$AD$130,21,0),"NO BD")</f>
        <v>0</v>
      </c>
      <c r="BB77" s="203"/>
      <c r="BC77" s="203"/>
      <c r="BD77" s="335">
        <f>IFERROR(VLOOKUP($B77,'PEDIDO MARZO'!$A$4:$AD$130,22,0),"NO BD")</f>
        <v>0</v>
      </c>
      <c r="BE77" s="203"/>
      <c r="BF77" s="203"/>
      <c r="BG77" s="335">
        <f>IFERROR(VLOOKUP($B77,'PEDIDO MARZO'!$A$4:$AD$130,23,0),"NO BD")</f>
        <v>0</v>
      </c>
      <c r="BH77" s="203"/>
      <c r="BI77" s="203"/>
      <c r="BJ77" s="335">
        <f>IFERROR(VLOOKUP($B77,'PEDIDO MARZO'!$A$4:$AD$130,24,0),"NO BD")</f>
        <v>0</v>
      </c>
      <c r="BK77" s="203"/>
      <c r="BL77" s="203"/>
      <c r="BM77" s="335">
        <f>IFERROR(VLOOKUP($B77,'PEDIDO MARZO'!$A$4:$AD$130,25,0),"NO BD")</f>
        <v>0</v>
      </c>
      <c r="BN77" s="203"/>
      <c r="BO77" s="203"/>
      <c r="BP77" s="335">
        <f>IFERROR(VLOOKUP($B77,'PEDIDO MARZO'!$A$4:$AD$130,26,0),"NO BD")</f>
        <v>0</v>
      </c>
      <c r="BQ77" s="203"/>
      <c r="BR77" s="203"/>
      <c r="BS77" s="335">
        <f>IFERROR(VLOOKUP($B77,'PEDIDO MARZO'!$A$4:$AD$130,27,0),"NO BD")</f>
        <v>0</v>
      </c>
      <c r="BT77" s="203"/>
      <c r="BU77" s="203"/>
      <c r="BV77" s="335">
        <f>IFERROR(VLOOKUP($B77,'PEDIDO MARZO'!$A$4:$AD$130,28,0),"NO BD")</f>
        <v>0</v>
      </c>
      <c r="BW77" s="203"/>
      <c r="BX77" s="203"/>
      <c r="BY77" s="335">
        <f>IFERROR(VLOOKUP($B77,'PEDIDO MARZO'!$A$4:$AD$130,29,0),"NO BD")</f>
        <v>0</v>
      </c>
      <c r="BZ77" s="203"/>
      <c r="CA77" s="203"/>
      <c r="CB77" s="335">
        <f>IFERROR(VLOOKUP($B77,'PEDIDO MARZO'!$A$4:$AD$130,30,0),"NO BD")</f>
        <v>0</v>
      </c>
      <c r="CC77" s="203"/>
      <c r="CD77" s="203"/>
      <c r="CE77" s="208">
        <f t="shared" si="203"/>
        <v>5</v>
      </c>
      <c r="CF77" s="203">
        <f t="shared" si="210"/>
        <v>0</v>
      </c>
      <c r="CG77" s="335">
        <v>5</v>
      </c>
      <c r="CH77" s="337">
        <f>IFERROR(VLOOKUP($B77,'INSUMOS MARZO'!$A$2:$S$105,17,0),"")</f>
        <v>0</v>
      </c>
      <c r="CI77" s="336">
        <f t="shared" si="211"/>
        <v>0</v>
      </c>
      <c r="CJ77" s="335">
        <v>5</v>
      </c>
      <c r="CK77" s="336">
        <f>IFERROR(VLOOKUP($B77,'INSUMOS MARZO'!$A$2:$S$105,14,0),"")</f>
        <v>5005.7028</v>
      </c>
      <c r="CL77" s="338">
        <f t="shared" si="212"/>
        <v>25028.513999999999</v>
      </c>
      <c r="CM77" s="211">
        <f t="shared" si="213"/>
        <v>25028.513999999999</v>
      </c>
      <c r="CN77" s="350">
        <f t="shared" si="214"/>
        <v>2502.8514</v>
      </c>
      <c r="CO77" s="350">
        <f t="shared" si="215"/>
        <v>475.541766</v>
      </c>
      <c r="CP77" s="350">
        <f t="shared" si="216"/>
        <v>28006.907165999997</v>
      </c>
      <c r="CR77" s="212">
        <f t="shared" si="217"/>
        <v>25028.513999999999</v>
      </c>
      <c r="CS77" s="212" t="b">
        <f t="shared" si="218"/>
        <v>1</v>
      </c>
      <c r="CT77" s="212">
        <f t="shared" si="219"/>
        <v>0</v>
      </c>
    </row>
    <row r="78" spans="1:98" ht="14.1" hidden="1" customHeight="1" x14ac:dyDescent="0.25">
      <c r="A78" s="199">
        <v>73</v>
      </c>
      <c r="B78" s="333">
        <v>155</v>
      </c>
      <c r="C78" s="333" t="s">
        <v>525</v>
      </c>
      <c r="D78" s="334" t="s">
        <v>360</v>
      </c>
      <c r="E78" s="335">
        <f>IFERROR(VLOOKUP($B78,'[5]INSUMOS FEBRERO'!$A$2:$F$105,5,0),"")</f>
        <v>96</v>
      </c>
      <c r="F78" s="335">
        <f>IFERROR(VLOOKUP($B78,'PEDIDO MARZO'!$A$4:$AD$130,5,0),"NO BD")</f>
        <v>0</v>
      </c>
      <c r="G78" s="335">
        <f t="shared" si="204"/>
        <v>-96</v>
      </c>
      <c r="H78" s="335">
        <f>IFERROR(VLOOKUP($B78,'PEDIDO MARZO'!$A$4:$AD$130,6,0),"NO BD")</f>
        <v>0</v>
      </c>
      <c r="I78" s="336">
        <f>IFERROR(VLOOKUP($B78,'INSUMOS MARZO'!$A$2:$S$105,14,0),"")</f>
        <v>5005.7028</v>
      </c>
      <c r="J78" s="205">
        <f t="shared" si="202"/>
        <v>0</v>
      </c>
      <c r="K78" s="335">
        <f>IFERROR(VLOOKUP($B78,'PEDIDO MARZO'!$A$4:$AD$130,7,0),"NO BD")</f>
        <v>0</v>
      </c>
      <c r="L78" s="336">
        <f>IFERROR(VLOOKUP($B78,'INSUMOS MARZO'!$A$2:$S$105,14,0),"")</f>
        <v>5005.7028</v>
      </c>
      <c r="M78" s="207">
        <f t="shared" si="205"/>
        <v>0</v>
      </c>
      <c r="N78" s="335">
        <f>IFERROR(VLOOKUP($B78,'PEDIDO MARZO'!$A$4:$AD$130,8,0),"NO BD")</f>
        <v>0</v>
      </c>
      <c r="O78" s="336">
        <f>IFERROR(VLOOKUP($B78,'INSUMOS MARZO'!$A$2:$S$105,14,0),"")</f>
        <v>5005.7028</v>
      </c>
      <c r="P78" s="205">
        <f t="shared" si="206"/>
        <v>0</v>
      </c>
      <c r="Q78" s="335">
        <f>IFERROR(VLOOKUP($B78,'PEDIDO MARZO'!$A$4:$AD$130,9,0),"NO BD")</f>
        <v>0</v>
      </c>
      <c r="R78" s="336">
        <f>IFERROR(VLOOKUP($B78,'INSUMOS MARZO'!$A$2:$S$105,14,0),"")</f>
        <v>5005.7028</v>
      </c>
      <c r="S78" s="205">
        <f t="shared" si="207"/>
        <v>0</v>
      </c>
      <c r="T78" s="335">
        <f>IFERROR(VLOOKUP($B78,'PEDIDO MARZO'!$A$4:$AD$130,10,0),"NO BD")</f>
        <v>0</v>
      </c>
      <c r="U78" s="336">
        <f>IFERROR(VLOOKUP($B78,'INSUMOS MARZO'!$A$2:$S$105,14,0),"")</f>
        <v>5005.7028</v>
      </c>
      <c r="V78" s="205">
        <f t="shared" si="208"/>
        <v>0</v>
      </c>
      <c r="W78" s="335">
        <f>IFERROR(VLOOKUP($B78,'PEDIDO MARZO'!$A$4:$AD$130,11,0),"NO BD")</f>
        <v>0</v>
      </c>
      <c r="X78" s="336">
        <f>IFERROR(VLOOKUP($B78,'INSUMOS MARZO'!$A$2:$S$105,14,0),"")</f>
        <v>5005.7028</v>
      </c>
      <c r="Y78" s="205">
        <f t="shared" si="209"/>
        <v>0</v>
      </c>
      <c r="Z78" s="335">
        <f>IFERROR(VLOOKUP($B78,'PEDIDO MARZO'!$A$4:$AD$130,12,0),"NO BD")</f>
        <v>0</v>
      </c>
      <c r="AA78" s="336">
        <f>IFERROR(VLOOKUP($B78,'INSUMOS MARZO'!$A$2:$S$105,14,0),"")</f>
        <v>5005.7028</v>
      </c>
      <c r="AB78" s="205">
        <f t="shared" ref="AB78:AB82" si="257">Z78*AA78</f>
        <v>0</v>
      </c>
      <c r="AC78" s="335">
        <f>IFERROR(VLOOKUP($B78,'PEDIDO MARZO'!$A$4:$AD$130,13,0),"NO BD")</f>
        <v>0</v>
      </c>
      <c r="AD78" s="336">
        <f>IFERROR(VLOOKUP($B78,'INSUMOS MARZO'!$A$2:$S$105,14,0),"")</f>
        <v>5005.7028</v>
      </c>
      <c r="AE78" s="205">
        <f t="shared" ref="AE78:AE82" si="258">AC78*AD78</f>
        <v>0</v>
      </c>
      <c r="AF78" s="335">
        <f>IFERROR(VLOOKUP($B78,'PEDIDO MARZO'!$A$4:$AD$130,14,0),"NO BD")</f>
        <v>0</v>
      </c>
      <c r="AG78" s="336">
        <f>IFERROR(VLOOKUP($B78,'INSUMOS MARZO'!$A$2:$S$105,14,0),"")</f>
        <v>5005.7028</v>
      </c>
      <c r="AH78" s="205">
        <f t="shared" si="256"/>
        <v>0</v>
      </c>
      <c r="AI78" s="335">
        <f>IFERROR(VLOOKUP($B78,'PEDIDO MARZO'!$A$4:$AD$130,15,0),"NO BD")</f>
        <v>0</v>
      </c>
      <c r="AJ78" s="336">
        <f>IFERROR(VLOOKUP($B78,'INSUMOS MARZO'!$A$2:$S$105,14,0),"")</f>
        <v>5005.7028</v>
      </c>
      <c r="AK78" s="205">
        <f t="shared" ref="AK78:AK82" si="259">AI78*AJ78</f>
        <v>0</v>
      </c>
      <c r="AL78" s="335">
        <f>IFERROR(VLOOKUP($B78,'PEDIDO MARZO'!$A$4:$AD$130,16,0),"NO BD")</f>
        <v>0</v>
      </c>
      <c r="AM78" s="337">
        <f>IFERROR(VLOOKUP($B78,'INSUMOS MARZO'!$A$2:$S$105,17,0),"")</f>
        <v>3703.7239999999997</v>
      </c>
      <c r="AN78" s="205">
        <f t="shared" ref="AN78:AN82" si="260">AL78*AM78</f>
        <v>0</v>
      </c>
      <c r="AO78" s="335">
        <f>IFERROR(VLOOKUP($B78,'PEDIDO MARZO'!$A$4:$AD$130,17,0),"NO BD")</f>
        <v>0</v>
      </c>
      <c r="AP78" s="336">
        <f>IFERROR(VLOOKUP($B78,'INSUMOS MARZO'!$A$2:$S$105,14,0),"")</f>
        <v>5005.7028</v>
      </c>
      <c r="AQ78" s="205">
        <f t="shared" ref="AQ78:AQ82" si="261">AO78*AP78</f>
        <v>0</v>
      </c>
      <c r="AR78" s="335">
        <f>IFERROR(VLOOKUP($B78,'PEDIDO MARZO'!$A$4:$AD$130,18,0),"NO BD")</f>
        <v>0</v>
      </c>
      <c r="AS78" s="336">
        <f>IFERROR(VLOOKUP($B78,'INSUMOS MARZO'!$A$2:$S$105,14,0),"")</f>
        <v>5005.7028</v>
      </c>
      <c r="AT78" s="205">
        <f t="shared" ref="AT78:AT82" si="262">AR78*AS78</f>
        <v>0</v>
      </c>
      <c r="AU78" s="335">
        <f>IFERROR(VLOOKUP($B78,'PEDIDO MARZO'!$A$4:$AD$130,19,0),"NO BD")</f>
        <v>0</v>
      </c>
      <c r="AV78" s="336">
        <f>IFERROR(VLOOKUP($B78,'INSUMOS MARZO'!$A$2:$S$105,14,0),"")</f>
        <v>5005.7028</v>
      </c>
      <c r="AW78" s="205">
        <f t="shared" ref="AW78:AW82" si="263">AU78*AV78</f>
        <v>0</v>
      </c>
      <c r="AX78" s="335">
        <f>IFERROR(VLOOKUP($B78,'PEDIDO MARZO'!$A$4:$AD$130,20,0),"NO BD")</f>
        <v>0</v>
      </c>
      <c r="AY78" s="336">
        <f>IFERROR(VLOOKUP($B78,'INSUMOS MARZO'!$A$2:$S$105,14,0),"")</f>
        <v>5005.7028</v>
      </c>
      <c r="AZ78" s="205">
        <f t="shared" ref="AZ78:AZ82" si="264">AX78*AY78</f>
        <v>0</v>
      </c>
      <c r="BA78" s="335">
        <f>IFERROR(VLOOKUP($B78,'PEDIDO MARZO'!$A$4:$AD$130,21,0),"NO BD")</f>
        <v>0</v>
      </c>
      <c r="BB78" s="336">
        <f>IFERROR(VLOOKUP($B78,'INSUMOS MARZO'!$A$2:$S$105,14,0),"")</f>
        <v>5005.7028</v>
      </c>
      <c r="BC78" s="205">
        <f t="shared" ref="BC78:BC82" si="265">BA78*BB78</f>
        <v>0</v>
      </c>
      <c r="BD78" s="335">
        <f>IFERROR(VLOOKUP($B78,'PEDIDO MARZO'!$A$4:$AD$130,22,0),"NO BD")</f>
        <v>0</v>
      </c>
      <c r="BE78" s="336">
        <f>IFERROR(VLOOKUP($B78,'INSUMOS MARZO'!$A$2:$S$105,14,0),"")</f>
        <v>5005.7028</v>
      </c>
      <c r="BF78" s="205">
        <f t="shared" ref="BF78:BF82" si="266">BD78*BE78</f>
        <v>0</v>
      </c>
      <c r="BG78" s="335">
        <f>IFERROR(VLOOKUP($B78,'PEDIDO MARZO'!$A$4:$AD$130,23,0),"NO BD")</f>
        <v>0</v>
      </c>
      <c r="BH78" s="336">
        <f>IFERROR(VLOOKUP($B78,'INSUMOS MARZO'!$A$2:$S$105,14,0),"")</f>
        <v>5005.7028</v>
      </c>
      <c r="BI78" s="205">
        <f t="shared" ref="BI78:BI82" si="267">BG78*BH78</f>
        <v>0</v>
      </c>
      <c r="BJ78" s="335">
        <f>IFERROR(VLOOKUP($B78,'PEDIDO MARZO'!$A$4:$AD$130,24,0),"NO BD")</f>
        <v>0</v>
      </c>
      <c r="BK78" s="336">
        <f>IFERROR(VLOOKUP($B78,'INSUMOS MARZO'!$A$2:$S$105,14,0),"")</f>
        <v>5005.7028</v>
      </c>
      <c r="BL78" s="205">
        <f t="shared" ref="BL78:BL82" si="268">BJ78*BK78</f>
        <v>0</v>
      </c>
      <c r="BM78" s="335">
        <f>IFERROR(VLOOKUP($B78,'PEDIDO MARZO'!$A$4:$AD$130,25,0),"NO BD")</f>
        <v>0</v>
      </c>
      <c r="BN78" s="336">
        <f>IFERROR(VLOOKUP($B78,'INSUMOS MARZO'!$A$2:$S$105,14,0),"")</f>
        <v>5005.7028</v>
      </c>
      <c r="BO78" s="205">
        <f t="shared" ref="BO78:BO82" si="269">BM78*BN78</f>
        <v>0</v>
      </c>
      <c r="BP78" s="335">
        <f>IFERROR(VLOOKUP($B78,'PEDIDO MARZO'!$A$4:$AD$130,26,0),"NO BD")</f>
        <v>0</v>
      </c>
      <c r="BQ78" s="337">
        <f>IFERROR(VLOOKUP($B78,'INSUMOS MARZO'!$A$2:$S$105,17,0),"")</f>
        <v>3703.7239999999997</v>
      </c>
      <c r="BR78" s="203">
        <f>+BQ78*BP78</f>
        <v>0</v>
      </c>
      <c r="BS78" s="335">
        <f>IFERROR(VLOOKUP($B78,'PEDIDO MARZO'!$A$4:$AD$130,27,0),"NO BD")</f>
        <v>0</v>
      </c>
      <c r="BT78" s="336">
        <f>IFERROR(VLOOKUP($B78,'INSUMOS MARZO'!$A$2:$S$105,14,0),"")</f>
        <v>5005.7028</v>
      </c>
      <c r="BU78" s="205">
        <f t="shared" ref="BU78:BU81" si="270">BS78*BT78</f>
        <v>0</v>
      </c>
      <c r="BV78" s="335">
        <f>IFERROR(VLOOKUP($B78,'PEDIDO MARZO'!$A$4:$AD$130,28,0),"NO BD")</f>
        <v>0</v>
      </c>
      <c r="BW78" s="336">
        <f>IFERROR(VLOOKUP($B78,'INSUMOS MARZO'!$A$2:$S$105,14,0),"")</f>
        <v>5005.7028</v>
      </c>
      <c r="BX78" s="205">
        <f t="shared" ref="BX78:BX82" si="271">BV78*BW78</f>
        <v>0</v>
      </c>
      <c r="BY78" s="335">
        <f>IFERROR(VLOOKUP($B78,'PEDIDO MARZO'!$A$4:$AD$130,29,0),"NO BD")</f>
        <v>0</v>
      </c>
      <c r="BZ78" s="336">
        <f>IFERROR(VLOOKUP($B78,'INSUMOS MARZO'!$A$2:$S$105,14,0),"")</f>
        <v>5005.7028</v>
      </c>
      <c r="CA78" s="205">
        <f t="shared" ref="CA78:CA82" si="272">BY78*BZ78</f>
        <v>0</v>
      </c>
      <c r="CB78" s="335">
        <f>IFERROR(VLOOKUP($B78,'PEDIDO MARZO'!$A$4:$AD$130,30,0),"NO BD")</f>
        <v>0</v>
      </c>
      <c r="CC78" s="336">
        <f>IFERROR(VLOOKUP($B78,'INSUMOS MARZO'!$A$2:$S$105,14,0),"")</f>
        <v>5005.7028</v>
      </c>
      <c r="CD78" s="205">
        <f t="shared" ref="CD78:CD82" si="273">CB78*CC78</f>
        <v>0</v>
      </c>
      <c r="CE78" s="215">
        <f t="shared" si="203"/>
        <v>0</v>
      </c>
      <c r="CF78" s="203">
        <f t="shared" si="210"/>
        <v>0</v>
      </c>
      <c r="CG78" s="335">
        <v>0</v>
      </c>
      <c r="CH78" s="337">
        <f>IFERROR(VLOOKUP($B78,'INSUMOS MARZO'!$A$2:$S$105,17,0),"")</f>
        <v>3703.7239999999997</v>
      </c>
      <c r="CI78" s="336">
        <f t="shared" si="211"/>
        <v>0</v>
      </c>
      <c r="CJ78" s="335">
        <f>IFERROR(VLOOKUP($B78,'INSUMOS MARZO'!$A$2:$J$105,10,0),"0")</f>
        <v>0</v>
      </c>
      <c r="CK78" s="336">
        <f>IFERROR(VLOOKUP($B78,'INSUMOS MARZO'!$A$2:$S$105,14,0),"")</f>
        <v>5005.7028</v>
      </c>
      <c r="CL78" s="338">
        <f t="shared" si="212"/>
        <v>0</v>
      </c>
      <c r="CM78" s="211">
        <f t="shared" si="213"/>
        <v>0</v>
      </c>
      <c r="CN78" s="350">
        <f t="shared" si="214"/>
        <v>0</v>
      </c>
      <c r="CO78" s="350">
        <f t="shared" si="215"/>
        <v>0</v>
      </c>
      <c r="CP78" s="350">
        <f t="shared" si="216"/>
        <v>0</v>
      </c>
      <c r="CR78" s="212">
        <f t="shared" si="217"/>
        <v>0</v>
      </c>
      <c r="CS78" s="212" t="b">
        <f t="shared" si="218"/>
        <v>1</v>
      </c>
      <c r="CT78" s="212">
        <f t="shared" si="219"/>
        <v>0</v>
      </c>
    </row>
    <row r="79" spans="1:98" ht="14.1" hidden="1" customHeight="1" x14ac:dyDescent="0.25">
      <c r="A79" s="199">
        <v>74</v>
      </c>
      <c r="B79" s="333">
        <v>156</v>
      </c>
      <c r="C79" s="333" t="s">
        <v>525</v>
      </c>
      <c r="D79" s="334" t="s">
        <v>361</v>
      </c>
      <c r="E79" s="335">
        <f>IFERROR(VLOOKUP($B79,'[5]INSUMOS FEBRERO'!$A$2:$F$105,5,0),"")</f>
        <v>70</v>
      </c>
      <c r="F79" s="335">
        <f>IFERROR(VLOOKUP($B79,'PEDIDO MARZO'!$A$4:$AD$130,5,0),"NO BD")</f>
        <v>75</v>
      </c>
      <c r="G79" s="335">
        <f t="shared" si="204"/>
        <v>5</v>
      </c>
      <c r="H79" s="335">
        <f>IFERROR(VLOOKUP($B79,'PEDIDO MARZO'!$A$4:$AD$130,6,0),"NO BD")</f>
        <v>0</v>
      </c>
      <c r="I79" s="337">
        <f>IFERROR(VLOOKUP($B79,'INSUMOS MARZO'!$A$2:$S$105,17,0),"")</f>
        <v>4422.6080000000002</v>
      </c>
      <c r="J79" s="205">
        <f t="shared" si="202"/>
        <v>0</v>
      </c>
      <c r="K79" s="335">
        <f>IFERROR(VLOOKUP($B79,'PEDIDO MARZO'!$A$4:$AD$130,7,0),"NO BD")</f>
        <v>10</v>
      </c>
      <c r="L79" s="337">
        <f>IFERROR(VLOOKUP($B79,'INSUMOS MARZO'!$A$2:$S$105,17,0),"")</f>
        <v>4422.6080000000002</v>
      </c>
      <c r="M79" s="207">
        <f t="shared" si="205"/>
        <v>44226.080000000002</v>
      </c>
      <c r="N79" s="335">
        <f>IFERROR(VLOOKUP($B79,'PEDIDO MARZO'!$A$4:$AD$130,8,0),"NO BD")</f>
        <v>0</v>
      </c>
      <c r="O79" s="336">
        <f>IFERROR(VLOOKUP($B79,'INSUMOS MARZO'!$A$2:$S$105,14,0),"")</f>
        <v>7711.9227000000001</v>
      </c>
      <c r="P79" s="205">
        <f t="shared" si="206"/>
        <v>0</v>
      </c>
      <c r="Q79" s="335">
        <f>IFERROR(VLOOKUP($B79,'PEDIDO MARZO'!$A$4:$AD$130,9,0),"NO BD")</f>
        <v>0</v>
      </c>
      <c r="R79" s="336">
        <f>IFERROR(VLOOKUP($B79,'INSUMOS MARZO'!$A$2:$S$105,14,0),"")</f>
        <v>7711.9227000000001</v>
      </c>
      <c r="S79" s="205">
        <f t="shared" si="207"/>
        <v>0</v>
      </c>
      <c r="T79" s="335">
        <f>IFERROR(VLOOKUP($B79,'PEDIDO MARZO'!$A$4:$AD$130,10,0),"NO BD")</f>
        <v>0</v>
      </c>
      <c r="U79" s="336">
        <f>IFERROR(VLOOKUP($B79,'INSUMOS MARZO'!$A$2:$S$105,14,0),"")</f>
        <v>7711.9227000000001</v>
      </c>
      <c r="V79" s="205">
        <f t="shared" si="208"/>
        <v>0</v>
      </c>
      <c r="W79" s="335">
        <f>IFERROR(VLOOKUP($B79,'PEDIDO MARZO'!$A$4:$AD$130,11,0),"NO BD")</f>
        <v>0</v>
      </c>
      <c r="X79" s="336">
        <f>IFERROR(VLOOKUP($B79,'INSUMOS MARZO'!$A$2:$S$105,14,0),"")</f>
        <v>7711.9227000000001</v>
      </c>
      <c r="Y79" s="205">
        <f t="shared" si="209"/>
        <v>0</v>
      </c>
      <c r="Z79" s="335">
        <f>IFERROR(VLOOKUP($B79,'PEDIDO MARZO'!$A$4:$AD$130,12,0),"NO BD")</f>
        <v>0</v>
      </c>
      <c r="AA79" s="336">
        <f>IFERROR(VLOOKUP($B79,'INSUMOS MARZO'!$A$2:$S$105,14,0),"")</f>
        <v>7711.9227000000001</v>
      </c>
      <c r="AB79" s="205">
        <f t="shared" si="257"/>
        <v>0</v>
      </c>
      <c r="AC79" s="335">
        <f>IFERROR(VLOOKUP($B79,'PEDIDO MARZO'!$A$4:$AD$130,13,0),"NO BD")</f>
        <v>0</v>
      </c>
      <c r="AD79" s="336">
        <f>IFERROR(VLOOKUP($B79,'INSUMOS MARZO'!$A$2:$S$105,14,0),"")</f>
        <v>7711.9227000000001</v>
      </c>
      <c r="AE79" s="205">
        <f t="shared" si="258"/>
        <v>0</v>
      </c>
      <c r="AF79" s="335">
        <f>IFERROR(VLOOKUP($B79,'PEDIDO MARZO'!$A$4:$AD$130,14,0),"NO BD")</f>
        <v>0</v>
      </c>
      <c r="AG79" s="336">
        <f>IFERROR(VLOOKUP($B79,'INSUMOS MARZO'!$A$2:$S$105,14,0),"")</f>
        <v>7711.9227000000001</v>
      </c>
      <c r="AH79" s="205">
        <f t="shared" si="256"/>
        <v>0</v>
      </c>
      <c r="AI79" s="335">
        <f>IFERROR(VLOOKUP($B79,'PEDIDO MARZO'!$A$4:$AD$130,15,0),"NO BD")</f>
        <v>0</v>
      </c>
      <c r="AJ79" s="336">
        <f>IFERROR(VLOOKUP($B79,'INSUMOS MARZO'!$A$2:$S$105,14,0),"")</f>
        <v>7711.9227000000001</v>
      </c>
      <c r="AK79" s="205">
        <f t="shared" si="259"/>
        <v>0</v>
      </c>
      <c r="AL79" s="335">
        <f>IFERROR(VLOOKUP($B79,'PEDIDO MARZO'!$A$4:$AD$130,16,0),"NO BD")</f>
        <v>10</v>
      </c>
      <c r="AM79" s="337">
        <f>IFERROR(VLOOKUP($B79,'INSUMOS MARZO'!$A$2:$S$105,17,0),"")</f>
        <v>4422.6080000000002</v>
      </c>
      <c r="AN79" s="205">
        <f t="shared" si="260"/>
        <v>44226.080000000002</v>
      </c>
      <c r="AO79" s="335">
        <f>IFERROR(VLOOKUP($B79,'PEDIDO MARZO'!$A$4:$AD$130,17,0),"NO BD")</f>
        <v>10</v>
      </c>
      <c r="AP79" s="337">
        <f>IFERROR(VLOOKUP($B79,'INSUMOS MARZO'!$A$2:$S$105,17,0),"")</f>
        <v>4422.6080000000002</v>
      </c>
      <c r="AQ79" s="205">
        <f t="shared" si="261"/>
        <v>44226.080000000002</v>
      </c>
      <c r="AR79" s="335">
        <f>IFERROR(VLOOKUP($B79,'PEDIDO MARZO'!$A$4:$AD$130,18,0),"NO BD")</f>
        <v>0</v>
      </c>
      <c r="AS79" s="336">
        <f>IFERROR(VLOOKUP($B79,'INSUMOS MARZO'!$A$2:$S$105,14,0),"")</f>
        <v>7711.9227000000001</v>
      </c>
      <c r="AT79" s="205">
        <f t="shared" si="262"/>
        <v>0</v>
      </c>
      <c r="AU79" s="335">
        <f>IFERROR(VLOOKUP($B79,'PEDIDO MARZO'!$A$4:$AD$130,19,0),"NO BD")</f>
        <v>5</v>
      </c>
      <c r="AV79" s="337">
        <f>IFERROR(VLOOKUP($B79,'INSUMOS MARZO'!$A$2:$S$105,17,0),"")</f>
        <v>4422.6080000000002</v>
      </c>
      <c r="AW79" s="205">
        <f t="shared" si="263"/>
        <v>22113.040000000001</v>
      </c>
      <c r="AX79" s="335">
        <f>IFERROR(VLOOKUP($B79,'PEDIDO MARZO'!$A$4:$AD$130,20,0),"NO BD")</f>
        <v>10</v>
      </c>
      <c r="AY79" s="337">
        <f>IFERROR(VLOOKUP($B79,'INSUMOS MARZO'!$A$2:$S$105,17,0),"")</f>
        <v>4422.6080000000002</v>
      </c>
      <c r="AZ79" s="205">
        <f t="shared" si="264"/>
        <v>44226.080000000002</v>
      </c>
      <c r="BA79" s="335">
        <f>IFERROR(VLOOKUP($B79,'PEDIDO MARZO'!$A$4:$AD$130,21,0),"NO BD")</f>
        <v>0</v>
      </c>
      <c r="BB79" s="336">
        <f>IFERROR(VLOOKUP($B79,'INSUMOS MARZO'!$A$2:$S$105,14,0),"")</f>
        <v>7711.9227000000001</v>
      </c>
      <c r="BC79" s="205">
        <f t="shared" si="265"/>
        <v>0</v>
      </c>
      <c r="BD79" s="335">
        <f>IFERROR(VLOOKUP($B79,'PEDIDO MARZO'!$A$4:$AD$130,22,0),"NO BD")</f>
        <v>5</v>
      </c>
      <c r="BE79" s="337">
        <f>IFERROR(VLOOKUP($B79,'INSUMOS MARZO'!$A$2:$S$105,17,0),"")</f>
        <v>4422.6080000000002</v>
      </c>
      <c r="BF79" s="205">
        <f t="shared" si="266"/>
        <v>22113.040000000001</v>
      </c>
      <c r="BG79" s="335">
        <f>IFERROR(VLOOKUP($B79,'PEDIDO MARZO'!$A$4:$AD$130,23,0),"NO BD")</f>
        <v>0</v>
      </c>
      <c r="BH79" s="336">
        <f>IFERROR(VLOOKUP($B79,'INSUMOS MARZO'!$A$2:$S$105,14,0),"")</f>
        <v>7711.9227000000001</v>
      </c>
      <c r="BI79" s="205">
        <f t="shared" si="267"/>
        <v>0</v>
      </c>
      <c r="BJ79" s="335">
        <f>IFERROR(VLOOKUP($B79,'PEDIDO MARZO'!$A$4:$AD$130,24,0),"NO BD")</f>
        <v>0</v>
      </c>
      <c r="BK79" s="336">
        <f>IFERROR(VLOOKUP($B79,'INSUMOS MARZO'!$A$2:$S$105,14,0),"")</f>
        <v>7711.9227000000001</v>
      </c>
      <c r="BL79" s="205">
        <f t="shared" si="268"/>
        <v>0</v>
      </c>
      <c r="BM79" s="335">
        <f>IFERROR(VLOOKUP($B79,'PEDIDO MARZO'!$A$4:$AD$130,25,0),"NO BD")</f>
        <v>5</v>
      </c>
      <c r="BN79" s="337">
        <f>IFERROR(VLOOKUP($B79,'INSUMOS MARZO'!$A$2:$S$105,17,0),"")</f>
        <v>4422.6080000000002</v>
      </c>
      <c r="BO79" s="205">
        <f t="shared" si="269"/>
        <v>22113.040000000001</v>
      </c>
      <c r="BP79" s="335">
        <f>IFERROR(VLOOKUP($B79,'PEDIDO MARZO'!$A$4:$AD$130,26,0),"NO BD")</f>
        <v>0</v>
      </c>
      <c r="BQ79" s="336">
        <f>IFERROR(VLOOKUP($B79,'INSUMOS MARZO'!$A$2:$S$105,14,0),"")</f>
        <v>7711.9227000000001</v>
      </c>
      <c r="BR79" s="205">
        <f t="shared" ref="BR79:BR82" si="274">BP79*BQ79</f>
        <v>0</v>
      </c>
      <c r="BS79" s="335">
        <f>IFERROR(VLOOKUP($B79,'PEDIDO MARZO'!$A$4:$AD$130,27,0),"NO BD")</f>
        <v>0</v>
      </c>
      <c r="BT79" s="336">
        <f>IFERROR(VLOOKUP($B79,'INSUMOS MARZO'!$A$2:$S$105,14,0),"")</f>
        <v>7711.9227000000001</v>
      </c>
      <c r="BU79" s="205">
        <f t="shared" si="270"/>
        <v>0</v>
      </c>
      <c r="BV79" s="335">
        <f>IFERROR(VLOOKUP($B79,'PEDIDO MARZO'!$A$4:$AD$130,28,0),"NO BD")</f>
        <v>5</v>
      </c>
      <c r="BW79" s="337">
        <f>IFERROR(VLOOKUP($B79,'INSUMOS MARZO'!$A$2:$S$105,17,0),"")</f>
        <v>4422.6080000000002</v>
      </c>
      <c r="BX79" s="205">
        <f t="shared" si="271"/>
        <v>22113.040000000001</v>
      </c>
      <c r="BY79" s="335">
        <f>IFERROR(VLOOKUP($B79,'PEDIDO MARZO'!$A$4:$AD$130,29,0),"NO BD")</f>
        <v>5</v>
      </c>
      <c r="BZ79" s="337">
        <f>IFERROR(VLOOKUP($B79,'INSUMOS MARZO'!$A$2:$S$105,17,0),"")</f>
        <v>4422.6080000000002</v>
      </c>
      <c r="CA79" s="205">
        <f t="shared" si="272"/>
        <v>22113.040000000001</v>
      </c>
      <c r="CB79" s="335">
        <f>IFERROR(VLOOKUP($B79,'PEDIDO MARZO'!$A$4:$AD$130,30,0),"NO BD")</f>
        <v>10</v>
      </c>
      <c r="CC79" s="337">
        <f>IFERROR(VLOOKUP($B79,'INSUMOS MARZO'!$A$2:$S$105,17,0),"")</f>
        <v>4422.6080000000002</v>
      </c>
      <c r="CD79" s="205">
        <f t="shared" si="273"/>
        <v>44226.080000000002</v>
      </c>
      <c r="CE79" s="208">
        <f t="shared" si="203"/>
        <v>75</v>
      </c>
      <c r="CF79" s="203">
        <f t="shared" si="210"/>
        <v>0</v>
      </c>
      <c r="CG79" s="335">
        <v>75</v>
      </c>
      <c r="CH79" s="337">
        <f>IFERROR(VLOOKUP($B79,'INSUMOS MARZO'!$A$2:$S$105,17,0),"")</f>
        <v>4422.6080000000002</v>
      </c>
      <c r="CI79" s="336">
        <f t="shared" si="211"/>
        <v>331695.60000000003</v>
      </c>
      <c r="CJ79" s="335">
        <f>IFERROR(VLOOKUP($B79,'INSUMOS MARZO'!$A$2:$J$105,10,0),"0")</f>
        <v>0</v>
      </c>
      <c r="CK79" s="336">
        <f>IFERROR(VLOOKUP($B79,'INSUMOS MARZO'!$A$2:$S$105,14,0),"")</f>
        <v>7711.9227000000001</v>
      </c>
      <c r="CL79" s="338">
        <f t="shared" si="212"/>
        <v>0</v>
      </c>
      <c r="CM79" s="211">
        <f t="shared" si="213"/>
        <v>331695.60000000003</v>
      </c>
      <c r="CN79" s="350">
        <f t="shared" si="214"/>
        <v>33169.560000000005</v>
      </c>
      <c r="CO79" s="350">
        <f t="shared" si="215"/>
        <v>6302.2164000000012</v>
      </c>
      <c r="CP79" s="350">
        <f t="shared" si="216"/>
        <v>371167.37640000001</v>
      </c>
      <c r="CR79" s="212">
        <f t="shared" si="217"/>
        <v>331695.60000000003</v>
      </c>
      <c r="CS79" s="212" t="b">
        <f t="shared" si="218"/>
        <v>1</v>
      </c>
      <c r="CT79" s="212">
        <f t="shared" si="219"/>
        <v>0</v>
      </c>
    </row>
    <row r="80" spans="1:98" ht="14.1" hidden="1" customHeight="1" x14ac:dyDescent="0.25">
      <c r="A80" s="199">
        <v>75</v>
      </c>
      <c r="B80" s="333">
        <v>157</v>
      </c>
      <c r="C80" s="333" t="s">
        <v>525</v>
      </c>
      <c r="D80" s="334" t="s">
        <v>362</v>
      </c>
      <c r="E80" s="335">
        <f>IFERROR(VLOOKUP($B80,'[5]INSUMOS FEBRERO'!$A$2:$F$105,5,0),"")</f>
        <v>96</v>
      </c>
      <c r="F80" s="335">
        <f>IFERROR(VLOOKUP($B80,'PEDIDO MARZO'!$A$4:$AD$130,5,0),"NO BD")</f>
        <v>70</v>
      </c>
      <c r="G80" s="335">
        <f t="shared" si="204"/>
        <v>-26</v>
      </c>
      <c r="H80" s="335">
        <f>IFERROR(VLOOKUP($B80,'PEDIDO MARZO'!$A$4:$AD$130,6,0),"NO BD")</f>
        <v>0</v>
      </c>
      <c r="I80" s="337">
        <f>IFERROR(VLOOKUP($B80,'INSUMOS MARZO'!$A$2:$S$105,17,0),"")</f>
        <v>5970.7309999999998</v>
      </c>
      <c r="J80" s="205">
        <f t="shared" si="202"/>
        <v>0</v>
      </c>
      <c r="K80" s="335">
        <f>IFERROR(VLOOKUP($B80,'PEDIDO MARZO'!$A$4:$AD$130,7,0),"NO BD")</f>
        <v>10</v>
      </c>
      <c r="L80" s="337">
        <f>IFERROR(VLOOKUP($B80,'INSUMOS MARZO'!$A$2:$S$105,17,0),"")</f>
        <v>5970.7309999999998</v>
      </c>
      <c r="M80" s="207">
        <f t="shared" si="205"/>
        <v>59707.31</v>
      </c>
      <c r="N80" s="335">
        <f>IFERROR(VLOOKUP($B80,'PEDIDO MARZO'!$A$4:$AD$130,8,0),"NO BD")</f>
        <v>0</v>
      </c>
      <c r="O80" s="336">
        <f>IFERROR(VLOOKUP($B80,'INSUMOS MARZO'!$A$2:$S$105,14,0),"")</f>
        <v>8955.7812000000013</v>
      </c>
      <c r="P80" s="205">
        <f t="shared" si="206"/>
        <v>0</v>
      </c>
      <c r="Q80" s="335">
        <f>IFERROR(VLOOKUP($B80,'PEDIDO MARZO'!$A$4:$AD$130,9,0),"NO BD")</f>
        <v>0</v>
      </c>
      <c r="R80" s="336">
        <f>IFERROR(VLOOKUP($B80,'INSUMOS MARZO'!$A$2:$S$105,14,0),"")</f>
        <v>8955.7812000000013</v>
      </c>
      <c r="S80" s="205">
        <f t="shared" si="207"/>
        <v>0</v>
      </c>
      <c r="T80" s="335">
        <f>IFERROR(VLOOKUP($B80,'PEDIDO MARZO'!$A$4:$AD$130,10,0),"NO BD")</f>
        <v>0</v>
      </c>
      <c r="U80" s="336">
        <f>IFERROR(VLOOKUP($B80,'INSUMOS MARZO'!$A$2:$S$105,14,0),"")</f>
        <v>8955.7812000000013</v>
      </c>
      <c r="V80" s="205">
        <f t="shared" si="208"/>
        <v>0</v>
      </c>
      <c r="W80" s="335">
        <f>IFERROR(VLOOKUP($B80,'PEDIDO MARZO'!$A$4:$AD$130,11,0),"NO BD")</f>
        <v>0</v>
      </c>
      <c r="X80" s="336">
        <f>IFERROR(VLOOKUP($B80,'INSUMOS MARZO'!$A$2:$S$105,14,0),"")</f>
        <v>8955.7812000000013</v>
      </c>
      <c r="Y80" s="205">
        <f t="shared" si="209"/>
        <v>0</v>
      </c>
      <c r="Z80" s="335">
        <f>IFERROR(VLOOKUP($B80,'PEDIDO MARZO'!$A$4:$AD$130,12,0),"NO BD")</f>
        <v>0</v>
      </c>
      <c r="AA80" s="336">
        <f>IFERROR(VLOOKUP($B80,'INSUMOS MARZO'!$A$2:$S$105,14,0),"")</f>
        <v>8955.7812000000013</v>
      </c>
      <c r="AB80" s="205">
        <f t="shared" si="257"/>
        <v>0</v>
      </c>
      <c r="AC80" s="335">
        <f>IFERROR(VLOOKUP($B80,'PEDIDO MARZO'!$A$4:$AD$130,13,0),"NO BD")</f>
        <v>0</v>
      </c>
      <c r="AD80" s="336">
        <f>IFERROR(VLOOKUP($B80,'INSUMOS MARZO'!$A$2:$S$105,14,0),"")</f>
        <v>8955.7812000000013</v>
      </c>
      <c r="AE80" s="205">
        <f t="shared" si="258"/>
        <v>0</v>
      </c>
      <c r="AF80" s="335">
        <f>IFERROR(VLOOKUP($B80,'PEDIDO MARZO'!$A$4:$AD$130,14,0),"NO BD")</f>
        <v>0</v>
      </c>
      <c r="AG80" s="336">
        <f>IFERROR(VLOOKUP($B80,'INSUMOS MARZO'!$A$2:$S$105,14,0),"")</f>
        <v>8955.7812000000013</v>
      </c>
      <c r="AH80" s="205">
        <f t="shared" si="256"/>
        <v>0</v>
      </c>
      <c r="AI80" s="335">
        <f>IFERROR(VLOOKUP($B80,'PEDIDO MARZO'!$A$4:$AD$130,15,0),"NO BD")</f>
        <v>0</v>
      </c>
      <c r="AJ80" s="337">
        <f>IFERROR(VLOOKUP($B80,'INSUMOS MARZO'!$A$2:$S$105,17,0),"")</f>
        <v>5970.7309999999998</v>
      </c>
      <c r="AK80" s="205">
        <f t="shared" si="259"/>
        <v>0</v>
      </c>
      <c r="AL80" s="335">
        <f>IFERROR(VLOOKUP($B80,'PEDIDO MARZO'!$A$4:$AD$130,16,0),"NO BD")</f>
        <v>10</v>
      </c>
      <c r="AM80" s="337">
        <f>IFERROR(VLOOKUP($B80,'INSUMOS MARZO'!$A$2:$S$105,17,0),"")</f>
        <v>5970.7309999999998</v>
      </c>
      <c r="AN80" s="205">
        <f t="shared" si="260"/>
        <v>59707.31</v>
      </c>
      <c r="AO80" s="335">
        <f>IFERROR(VLOOKUP($B80,'PEDIDO MARZO'!$A$4:$AD$130,17,0),"NO BD")</f>
        <v>10</v>
      </c>
      <c r="AP80" s="337">
        <f>IFERROR(VLOOKUP($B80,'INSUMOS MARZO'!$A$2:$S$105,17,0),"")</f>
        <v>5970.7309999999998</v>
      </c>
      <c r="AQ80" s="205">
        <f t="shared" si="261"/>
        <v>59707.31</v>
      </c>
      <c r="AR80" s="335">
        <f>IFERROR(VLOOKUP($B80,'PEDIDO MARZO'!$A$4:$AD$130,18,0),"NO BD")</f>
        <v>0</v>
      </c>
      <c r="AS80" s="337">
        <f>IFERROR(VLOOKUP($B80,'INSUMOS MARZO'!$A$2:$S$105,17,0),"")</f>
        <v>5970.7309999999998</v>
      </c>
      <c r="AT80" s="205">
        <f t="shared" si="262"/>
        <v>0</v>
      </c>
      <c r="AU80" s="335">
        <f>IFERROR(VLOOKUP($B80,'PEDIDO MARZO'!$A$4:$AD$130,19,0),"NO BD")</f>
        <v>5</v>
      </c>
      <c r="AV80" s="337">
        <f>IFERROR(VLOOKUP($B80,'INSUMOS MARZO'!$A$2:$S$105,17,0),"")</f>
        <v>5970.7309999999998</v>
      </c>
      <c r="AW80" s="205">
        <f t="shared" si="263"/>
        <v>29853.654999999999</v>
      </c>
      <c r="AX80" s="335">
        <f>IFERROR(VLOOKUP($B80,'PEDIDO MARZO'!$A$4:$AD$130,20,0),"NO BD")</f>
        <v>10</v>
      </c>
      <c r="AY80" s="337">
        <f>IFERROR(VLOOKUP($B80,'INSUMOS MARZO'!$A$2:$S$105,17,0),"")</f>
        <v>5970.7309999999998</v>
      </c>
      <c r="AZ80" s="205">
        <f t="shared" si="264"/>
        <v>59707.31</v>
      </c>
      <c r="BA80" s="335">
        <f>IFERROR(VLOOKUP($B80,'PEDIDO MARZO'!$A$4:$AD$130,21,0),"NO BD")</f>
        <v>0</v>
      </c>
      <c r="BB80" s="336">
        <f>IFERROR(VLOOKUP($B80,'INSUMOS MARZO'!$A$2:$S$105,14,0),"")</f>
        <v>8955.7812000000013</v>
      </c>
      <c r="BC80" s="205">
        <f t="shared" si="265"/>
        <v>0</v>
      </c>
      <c r="BD80" s="335">
        <f>IFERROR(VLOOKUP($B80,'PEDIDO MARZO'!$A$4:$AD$130,22,0),"NO BD")</f>
        <v>0</v>
      </c>
      <c r="BE80" s="336">
        <f>IFERROR(VLOOKUP($B80,'INSUMOS MARZO'!$A$2:$S$105,14,0),"")</f>
        <v>8955.7812000000013</v>
      </c>
      <c r="BF80" s="205">
        <f t="shared" si="266"/>
        <v>0</v>
      </c>
      <c r="BG80" s="335">
        <f>IFERROR(VLOOKUP($B80,'PEDIDO MARZO'!$A$4:$AD$130,23,0),"NO BD")</f>
        <v>0</v>
      </c>
      <c r="BH80" s="336">
        <f>IFERROR(VLOOKUP($B80,'INSUMOS MARZO'!$A$2:$S$105,14,0),"")</f>
        <v>8955.7812000000013</v>
      </c>
      <c r="BI80" s="205">
        <f t="shared" si="267"/>
        <v>0</v>
      </c>
      <c r="BJ80" s="335">
        <f>IFERROR(VLOOKUP($B80,'PEDIDO MARZO'!$A$4:$AD$130,24,0),"NO BD")</f>
        <v>0</v>
      </c>
      <c r="BK80" s="336">
        <f>IFERROR(VLOOKUP($B80,'INSUMOS MARZO'!$A$2:$S$105,14,0),"")</f>
        <v>8955.7812000000013</v>
      </c>
      <c r="BL80" s="205">
        <f t="shared" si="268"/>
        <v>0</v>
      </c>
      <c r="BM80" s="335">
        <f>IFERROR(VLOOKUP($B80,'PEDIDO MARZO'!$A$4:$AD$130,25,0),"NO BD")</f>
        <v>5</v>
      </c>
      <c r="BN80" s="337">
        <f>IFERROR(VLOOKUP($B80,'INSUMOS MARZO'!$A$2:$S$105,17,0),"")</f>
        <v>5970.7309999999998</v>
      </c>
      <c r="BO80" s="205">
        <f t="shared" si="269"/>
        <v>29853.654999999999</v>
      </c>
      <c r="BP80" s="335">
        <f>IFERROR(VLOOKUP($B80,'PEDIDO MARZO'!$A$4:$AD$130,26,0),"NO BD")</f>
        <v>0</v>
      </c>
      <c r="BQ80" s="336">
        <f>IFERROR(VLOOKUP($B80,'INSUMOS MARZO'!$A$2:$S$105,14,0),"")</f>
        <v>8955.7812000000013</v>
      </c>
      <c r="BR80" s="205">
        <f t="shared" si="274"/>
        <v>0</v>
      </c>
      <c r="BS80" s="335">
        <f>IFERROR(VLOOKUP($B80,'PEDIDO MARZO'!$A$4:$AD$130,27,0),"NO BD")</f>
        <v>0</v>
      </c>
      <c r="BT80" s="336">
        <f>IFERROR(VLOOKUP($B80,'INSUMOS MARZO'!$A$2:$S$105,14,0),"")</f>
        <v>8955.7812000000013</v>
      </c>
      <c r="BU80" s="205">
        <f t="shared" si="270"/>
        <v>0</v>
      </c>
      <c r="BV80" s="335">
        <f>IFERROR(VLOOKUP($B80,'PEDIDO MARZO'!$A$4:$AD$130,28,0),"NO BD")</f>
        <v>5</v>
      </c>
      <c r="BW80" s="337">
        <f>IFERROR(VLOOKUP($B80,'INSUMOS MARZO'!$A$2:$S$105,17,0),"")</f>
        <v>5970.7309999999998</v>
      </c>
      <c r="BX80" s="205">
        <f t="shared" si="271"/>
        <v>29853.654999999999</v>
      </c>
      <c r="BY80" s="335">
        <f>IFERROR(VLOOKUP($B80,'PEDIDO MARZO'!$A$4:$AD$130,29,0),"NO BD")</f>
        <v>5</v>
      </c>
      <c r="BZ80" s="337">
        <f>IFERROR(VLOOKUP($B80,'INSUMOS MARZO'!$A$2:$S$105,17,0),"")</f>
        <v>5970.7309999999998</v>
      </c>
      <c r="CA80" s="205">
        <f t="shared" si="272"/>
        <v>29853.654999999999</v>
      </c>
      <c r="CB80" s="335">
        <f>IFERROR(VLOOKUP($B80,'PEDIDO MARZO'!$A$4:$AD$130,30,0),"NO BD")</f>
        <v>10</v>
      </c>
      <c r="CC80" s="337">
        <f>IFERROR(VLOOKUP($B80,'INSUMOS MARZO'!$A$2:$S$105,17,0),"")</f>
        <v>5970.7309999999998</v>
      </c>
      <c r="CD80" s="205">
        <f t="shared" si="273"/>
        <v>59707.31</v>
      </c>
      <c r="CE80" s="208">
        <f t="shared" si="203"/>
        <v>70</v>
      </c>
      <c r="CF80" s="203">
        <f t="shared" si="210"/>
        <v>0</v>
      </c>
      <c r="CG80" s="335">
        <v>70</v>
      </c>
      <c r="CH80" s="337">
        <f>IFERROR(VLOOKUP($B80,'INSUMOS MARZO'!$A$2:$S$105,17,0),"")</f>
        <v>5970.7309999999998</v>
      </c>
      <c r="CI80" s="336">
        <f t="shared" si="211"/>
        <v>417951.17</v>
      </c>
      <c r="CJ80" s="335">
        <f>IFERROR(VLOOKUP($B80,'INSUMOS MARZO'!$A$2:$J$105,10,0),"0")</f>
        <v>0</v>
      </c>
      <c r="CK80" s="336">
        <f>IFERROR(VLOOKUP($B80,'INSUMOS MARZO'!$A$2:$S$105,14,0),"")</f>
        <v>8955.7812000000013</v>
      </c>
      <c r="CL80" s="338">
        <f t="shared" si="212"/>
        <v>0</v>
      </c>
      <c r="CM80" s="211">
        <f t="shared" si="213"/>
        <v>417951.16999999993</v>
      </c>
      <c r="CN80" s="350">
        <f t="shared" si="214"/>
        <v>41795.116999999998</v>
      </c>
      <c r="CO80" s="350">
        <f t="shared" si="215"/>
        <v>7941.0722299999998</v>
      </c>
      <c r="CP80" s="350">
        <f t="shared" si="216"/>
        <v>467687.35922999989</v>
      </c>
      <c r="CR80" s="212">
        <f t="shared" si="217"/>
        <v>417951.17</v>
      </c>
      <c r="CS80" s="212" t="b">
        <f t="shared" si="218"/>
        <v>1</v>
      </c>
      <c r="CT80" s="212">
        <f t="shared" si="219"/>
        <v>0</v>
      </c>
    </row>
    <row r="81" spans="1:98" ht="14.1" hidden="1" customHeight="1" x14ac:dyDescent="0.25">
      <c r="A81" s="199">
        <v>76</v>
      </c>
      <c r="B81" s="333">
        <v>159</v>
      </c>
      <c r="C81" s="333" t="s">
        <v>524</v>
      </c>
      <c r="D81" s="334" t="s">
        <v>363</v>
      </c>
      <c r="E81" s="335">
        <f>IFERROR(VLOOKUP($B81,'[5]INSUMOS FEBRERO'!$A$2:$F$105,5,0),"")</f>
        <v>96</v>
      </c>
      <c r="F81" s="335">
        <f>IFERROR(VLOOKUP($B81,'PEDIDO MARZO'!$A$4:$AD$130,5,0),"NO BD")</f>
        <v>44</v>
      </c>
      <c r="G81" s="335">
        <f t="shared" si="204"/>
        <v>-52</v>
      </c>
      <c r="H81" s="335">
        <f>IFERROR(VLOOKUP($B81,'PEDIDO MARZO'!$A$4:$AD$130,6,0),"NO BD")</f>
        <v>30</v>
      </c>
      <c r="I81" s="336">
        <f>IFERROR(VLOOKUP($B81,'INSUMOS MARZO'!$A$2:$S$105,14,0),"")</f>
        <v>6716.8359</v>
      </c>
      <c r="J81" s="205">
        <f t="shared" si="202"/>
        <v>201505.07699999999</v>
      </c>
      <c r="K81" s="335">
        <f>IFERROR(VLOOKUP($B81,'PEDIDO MARZO'!$A$4:$AD$130,7,0),"NO BD")</f>
        <v>10</v>
      </c>
      <c r="L81" s="336">
        <f>IFERROR(VLOOKUP($B81,'INSUMOS MARZO'!$A$2:$S$105,14,0),"")</f>
        <v>6716.8359</v>
      </c>
      <c r="M81" s="207">
        <f t="shared" si="205"/>
        <v>67168.358999999997</v>
      </c>
      <c r="N81" s="335">
        <f>IFERROR(VLOOKUP($B81,'PEDIDO MARZO'!$A$4:$AD$130,8,0),"NO BD")</f>
        <v>4</v>
      </c>
      <c r="O81" s="336">
        <f>IFERROR(VLOOKUP($B81,'INSUMOS MARZO'!$A$2:$S$105,14,0),"")</f>
        <v>6716.8359</v>
      </c>
      <c r="P81" s="205">
        <f t="shared" si="206"/>
        <v>26867.3436</v>
      </c>
      <c r="Q81" s="335">
        <f>IFERROR(VLOOKUP($B81,'PEDIDO MARZO'!$A$4:$AD$130,9,0),"NO BD")</f>
        <v>0</v>
      </c>
      <c r="R81" s="336">
        <f>IFERROR(VLOOKUP($B81,'INSUMOS MARZO'!$A$2:$S$105,14,0),"")</f>
        <v>6716.8359</v>
      </c>
      <c r="S81" s="205">
        <f t="shared" si="207"/>
        <v>0</v>
      </c>
      <c r="T81" s="335">
        <f>IFERROR(VLOOKUP($B81,'PEDIDO MARZO'!$A$4:$AD$130,10,0),"NO BD")</f>
        <v>0</v>
      </c>
      <c r="U81" s="203"/>
      <c r="V81" s="205">
        <f t="shared" si="208"/>
        <v>0</v>
      </c>
      <c r="W81" s="335">
        <f>IFERROR(VLOOKUP($B81,'PEDIDO MARZO'!$A$4:$AD$130,11,0),"NO BD")</f>
        <v>0</v>
      </c>
      <c r="X81" s="336">
        <f>IFERROR(VLOOKUP($B81,'INSUMOS MARZO'!$A$2:$S$105,14,0),"")</f>
        <v>6716.8359</v>
      </c>
      <c r="Y81" s="205">
        <f t="shared" si="209"/>
        <v>0</v>
      </c>
      <c r="Z81" s="335">
        <f>IFERROR(VLOOKUP($B81,'PEDIDO MARZO'!$A$4:$AD$130,12,0),"NO BD")</f>
        <v>0</v>
      </c>
      <c r="AA81" s="336">
        <f>IFERROR(VLOOKUP($B81,'INSUMOS MARZO'!$A$2:$S$105,14,0),"")</f>
        <v>6716.8359</v>
      </c>
      <c r="AB81" s="205">
        <f t="shared" si="257"/>
        <v>0</v>
      </c>
      <c r="AC81" s="335">
        <f>IFERROR(VLOOKUP($B81,'PEDIDO MARZO'!$A$4:$AD$130,13,0),"NO BD")</f>
        <v>0</v>
      </c>
      <c r="AD81" s="336">
        <f>IFERROR(VLOOKUP($B81,'INSUMOS MARZO'!$A$2:$S$105,14,0),"")</f>
        <v>6716.8359</v>
      </c>
      <c r="AE81" s="205">
        <f t="shared" si="258"/>
        <v>0</v>
      </c>
      <c r="AF81" s="335">
        <f>IFERROR(VLOOKUP($B81,'PEDIDO MARZO'!$A$4:$AD$130,14,0),"NO BD")</f>
        <v>0</v>
      </c>
      <c r="AG81" s="336">
        <f>IFERROR(VLOOKUP($B81,'INSUMOS MARZO'!$A$2:$S$105,14,0),"")</f>
        <v>6716.8359</v>
      </c>
      <c r="AH81" s="205">
        <f t="shared" si="256"/>
        <v>0</v>
      </c>
      <c r="AI81" s="335">
        <f>IFERROR(VLOOKUP($B81,'PEDIDO MARZO'!$A$4:$AD$130,15,0),"NO BD")</f>
        <v>0</v>
      </c>
      <c r="AJ81" s="336">
        <f>IFERROR(VLOOKUP($B81,'INSUMOS MARZO'!$A$2:$S$105,14,0),"")</f>
        <v>6716.8359</v>
      </c>
      <c r="AK81" s="205">
        <f t="shared" si="259"/>
        <v>0</v>
      </c>
      <c r="AL81" s="335">
        <f>IFERROR(VLOOKUP($B81,'PEDIDO MARZO'!$A$4:$AD$130,16,0),"NO BD")</f>
        <v>0</v>
      </c>
      <c r="AM81" s="336">
        <f>IFERROR(VLOOKUP($B81,'INSUMOS MARZO'!$A$2:$S$105,14,0),"")</f>
        <v>6716.8359</v>
      </c>
      <c r="AN81" s="205">
        <f t="shared" si="260"/>
        <v>0</v>
      </c>
      <c r="AO81" s="335">
        <f>IFERROR(VLOOKUP($B81,'PEDIDO MARZO'!$A$4:$AD$130,17,0),"NO BD")</f>
        <v>0</v>
      </c>
      <c r="AP81" s="336">
        <f>IFERROR(VLOOKUP($B81,'INSUMOS MARZO'!$A$2:$S$105,14,0),"")</f>
        <v>6716.8359</v>
      </c>
      <c r="AQ81" s="205">
        <f t="shared" si="261"/>
        <v>0</v>
      </c>
      <c r="AR81" s="335">
        <f>IFERROR(VLOOKUP($B81,'PEDIDO MARZO'!$A$4:$AD$130,18,0),"NO BD")</f>
        <v>0</v>
      </c>
      <c r="AS81" s="336">
        <f>IFERROR(VLOOKUP($B81,'INSUMOS MARZO'!$A$2:$S$105,14,0),"")</f>
        <v>6716.8359</v>
      </c>
      <c r="AT81" s="205">
        <f t="shared" si="262"/>
        <v>0</v>
      </c>
      <c r="AU81" s="335">
        <f>IFERROR(VLOOKUP($B81,'PEDIDO MARZO'!$A$4:$AD$130,19,0),"NO BD")</f>
        <v>0</v>
      </c>
      <c r="AV81" s="336">
        <f>IFERROR(VLOOKUP($B81,'INSUMOS MARZO'!$A$2:$S$105,14,0),"")</f>
        <v>6716.8359</v>
      </c>
      <c r="AW81" s="205">
        <f t="shared" si="263"/>
        <v>0</v>
      </c>
      <c r="AX81" s="335">
        <f>IFERROR(VLOOKUP($B81,'PEDIDO MARZO'!$A$4:$AD$130,20,0),"NO BD")</f>
        <v>0</v>
      </c>
      <c r="AY81" s="336">
        <f>IFERROR(VLOOKUP($B81,'INSUMOS MARZO'!$A$2:$S$105,14,0),"")</f>
        <v>6716.8359</v>
      </c>
      <c r="AZ81" s="205">
        <f t="shared" si="264"/>
        <v>0</v>
      </c>
      <c r="BA81" s="335">
        <f>IFERROR(VLOOKUP($B81,'PEDIDO MARZO'!$A$4:$AD$130,21,0),"NO BD")</f>
        <v>0</v>
      </c>
      <c r="BB81" s="336">
        <f>IFERROR(VLOOKUP($B81,'INSUMOS MARZO'!$A$2:$S$105,14,0),"")</f>
        <v>6716.8359</v>
      </c>
      <c r="BC81" s="205">
        <f t="shared" si="265"/>
        <v>0</v>
      </c>
      <c r="BD81" s="335">
        <f>IFERROR(VLOOKUP($B81,'PEDIDO MARZO'!$A$4:$AD$130,22,0),"NO BD")</f>
        <v>0</v>
      </c>
      <c r="BE81" s="336">
        <f>IFERROR(VLOOKUP($B81,'INSUMOS MARZO'!$A$2:$S$105,14,0),"")</f>
        <v>6716.8359</v>
      </c>
      <c r="BF81" s="205">
        <f t="shared" si="266"/>
        <v>0</v>
      </c>
      <c r="BG81" s="335">
        <f>IFERROR(VLOOKUP($B81,'PEDIDO MARZO'!$A$4:$AD$130,23,0),"NO BD")</f>
        <v>0</v>
      </c>
      <c r="BH81" s="336">
        <f>IFERROR(VLOOKUP($B81,'INSUMOS MARZO'!$A$2:$S$105,14,0),"")</f>
        <v>6716.8359</v>
      </c>
      <c r="BI81" s="205">
        <f t="shared" si="267"/>
        <v>0</v>
      </c>
      <c r="BJ81" s="335">
        <f>IFERROR(VLOOKUP($B81,'PEDIDO MARZO'!$A$4:$AD$130,24,0),"NO BD")</f>
        <v>0</v>
      </c>
      <c r="BK81" s="336">
        <f>IFERROR(VLOOKUP($B81,'INSUMOS MARZO'!$A$2:$S$105,14,0),"")</f>
        <v>6716.8359</v>
      </c>
      <c r="BL81" s="205">
        <f t="shared" si="268"/>
        <v>0</v>
      </c>
      <c r="BM81" s="335">
        <f>IFERROR(VLOOKUP($B81,'PEDIDO MARZO'!$A$4:$AD$130,25,0),"NO BD")</f>
        <v>0</v>
      </c>
      <c r="BN81" s="336">
        <f>IFERROR(VLOOKUP($B81,'INSUMOS MARZO'!$A$2:$S$105,14,0),"")</f>
        <v>6716.8359</v>
      </c>
      <c r="BO81" s="205">
        <f t="shared" si="269"/>
        <v>0</v>
      </c>
      <c r="BP81" s="335">
        <f>IFERROR(VLOOKUP($B81,'PEDIDO MARZO'!$A$4:$AD$130,26,0),"NO BD")</f>
        <v>0</v>
      </c>
      <c r="BQ81" s="336">
        <f>IFERROR(VLOOKUP($B81,'INSUMOS MARZO'!$A$2:$S$105,14,0),"")</f>
        <v>6716.8359</v>
      </c>
      <c r="BR81" s="205">
        <f t="shared" si="274"/>
        <v>0</v>
      </c>
      <c r="BS81" s="335">
        <f>IFERROR(VLOOKUP($B81,'PEDIDO MARZO'!$A$4:$AD$130,27,0),"NO BD")</f>
        <v>0</v>
      </c>
      <c r="BT81" s="336">
        <f>IFERROR(VLOOKUP($B81,'INSUMOS MARZO'!$A$2:$S$105,14,0),"")</f>
        <v>6716.8359</v>
      </c>
      <c r="BU81" s="205">
        <f t="shared" si="270"/>
        <v>0</v>
      </c>
      <c r="BV81" s="335">
        <f>IFERROR(VLOOKUP($B81,'PEDIDO MARZO'!$A$4:$AD$130,28,0),"NO BD")</f>
        <v>0</v>
      </c>
      <c r="BW81" s="336">
        <f>IFERROR(VLOOKUP($B81,'INSUMOS MARZO'!$A$2:$S$105,14,0),"")</f>
        <v>6716.8359</v>
      </c>
      <c r="BX81" s="205">
        <f t="shared" si="271"/>
        <v>0</v>
      </c>
      <c r="BY81" s="335">
        <f>IFERROR(VLOOKUP($B81,'PEDIDO MARZO'!$A$4:$AD$130,29,0),"NO BD")</f>
        <v>0</v>
      </c>
      <c r="BZ81" s="336">
        <f>IFERROR(VLOOKUP($B81,'INSUMOS MARZO'!$A$2:$S$105,14,0),"")</f>
        <v>6716.8359</v>
      </c>
      <c r="CA81" s="205">
        <f t="shared" si="272"/>
        <v>0</v>
      </c>
      <c r="CB81" s="335">
        <f>IFERROR(VLOOKUP($B81,'PEDIDO MARZO'!$A$4:$AD$130,30,0),"NO BD")</f>
        <v>0</v>
      </c>
      <c r="CC81" s="336">
        <f>IFERROR(VLOOKUP($B81,'INSUMOS MARZO'!$A$2:$S$105,14,0),"")</f>
        <v>6716.8359</v>
      </c>
      <c r="CD81" s="205">
        <f t="shared" si="273"/>
        <v>0</v>
      </c>
      <c r="CE81" s="208">
        <f t="shared" si="203"/>
        <v>44</v>
      </c>
      <c r="CF81" s="203">
        <f t="shared" si="210"/>
        <v>0</v>
      </c>
      <c r="CG81" s="335">
        <v>44</v>
      </c>
      <c r="CH81" s="337">
        <f>IFERROR(VLOOKUP($B81,'INSUMOS MARZO'!$A$2:$S$105,17,0),"")</f>
        <v>0</v>
      </c>
      <c r="CI81" s="336">
        <f t="shared" si="211"/>
        <v>0</v>
      </c>
      <c r="CJ81" s="335">
        <v>44</v>
      </c>
      <c r="CK81" s="348">
        <f>IFERROR(VLOOKUP($B81,'INSUMOS MARZO'!$A$2:$S$105,14,0),"")</f>
        <v>6716.8359</v>
      </c>
      <c r="CL81" s="338">
        <f t="shared" si="212"/>
        <v>295540.77960000001</v>
      </c>
      <c r="CM81" s="211">
        <f t="shared" si="213"/>
        <v>295540.77960000001</v>
      </c>
      <c r="CN81" s="350">
        <f t="shared" si="214"/>
        <v>29554.077960000002</v>
      </c>
      <c r="CO81" s="350">
        <f t="shared" si="215"/>
        <v>5615.2748124000009</v>
      </c>
      <c r="CP81" s="350">
        <f t="shared" si="216"/>
        <v>330710.13237240002</v>
      </c>
      <c r="CR81" s="212">
        <f t="shared" si="217"/>
        <v>295540.77960000001</v>
      </c>
      <c r="CS81" s="212" t="b">
        <f t="shared" si="218"/>
        <v>1</v>
      </c>
      <c r="CT81" s="212">
        <f t="shared" si="219"/>
        <v>0</v>
      </c>
    </row>
    <row r="82" spans="1:98" ht="14.1" hidden="1" customHeight="1" x14ac:dyDescent="0.25">
      <c r="A82" s="199">
        <v>77</v>
      </c>
      <c r="B82" s="333">
        <v>160</v>
      </c>
      <c r="C82" s="333" t="s">
        <v>526</v>
      </c>
      <c r="D82" s="334" t="s">
        <v>364</v>
      </c>
      <c r="E82" s="335">
        <f>IFERROR(VLOOKUP($B82,'[5]INSUMOS FEBRERO'!$A$2:$F$105,5,0),"")</f>
        <v>15</v>
      </c>
      <c r="F82" s="335">
        <f>IFERROR(VLOOKUP($B82,'PEDIDO MARZO'!$A$4:$AD$130,5,0),"NO BD")</f>
        <v>70</v>
      </c>
      <c r="G82" s="335">
        <f t="shared" si="204"/>
        <v>55</v>
      </c>
      <c r="H82" s="335">
        <f>IFERROR(VLOOKUP($B82,'PEDIDO MARZO'!$A$4:$AD$130,6,0),"NO BD")</f>
        <v>70</v>
      </c>
      <c r="I82" s="336">
        <f>IFERROR(VLOOKUP($B82,'INSUMOS MARZO'!$A$2:$S$105,14,0),"")</f>
        <v>3035.3931000000002</v>
      </c>
      <c r="J82" s="205">
        <f t="shared" si="202"/>
        <v>212477.51700000002</v>
      </c>
      <c r="K82" s="335">
        <f>IFERROR(VLOOKUP($B82,'PEDIDO MARZO'!$A$4:$AD$130,7,0),"NO BD")</f>
        <v>0</v>
      </c>
      <c r="L82" s="336">
        <f>IFERROR(VLOOKUP($B82,'INSUMOS MARZO'!$A$2:$S$105,14,0),"")</f>
        <v>3035.3931000000002</v>
      </c>
      <c r="M82" s="207">
        <f t="shared" si="205"/>
        <v>0</v>
      </c>
      <c r="N82" s="335">
        <f>IFERROR(VLOOKUP($B82,'PEDIDO MARZO'!$A$4:$AD$130,8,0),"NO BD")</f>
        <v>0</v>
      </c>
      <c r="O82" s="336">
        <f>IFERROR(VLOOKUP($B82,'INSUMOS MARZO'!$A$2:$S$105,14,0),"")</f>
        <v>3035.3931000000002</v>
      </c>
      <c r="P82" s="205">
        <f t="shared" si="206"/>
        <v>0</v>
      </c>
      <c r="Q82" s="335">
        <f>IFERROR(VLOOKUP($B82,'PEDIDO MARZO'!$A$4:$AD$130,9,0),"NO BD")</f>
        <v>0</v>
      </c>
      <c r="R82" s="336">
        <f>IFERROR(VLOOKUP($B82,'INSUMOS MARZO'!$A$2:$S$105,14,0),"")</f>
        <v>3035.3931000000002</v>
      </c>
      <c r="S82" s="205">
        <f t="shared" si="207"/>
        <v>0</v>
      </c>
      <c r="T82" s="335">
        <f>IFERROR(VLOOKUP($B82,'PEDIDO MARZO'!$A$4:$AD$130,10,0),"NO BD")</f>
        <v>0</v>
      </c>
      <c r="U82" s="336">
        <f>IFERROR(VLOOKUP($B82,'INSUMOS MARZO'!$A$2:$S$105,14,0),"")</f>
        <v>3035.3931000000002</v>
      </c>
      <c r="V82" s="205">
        <f t="shared" si="208"/>
        <v>0</v>
      </c>
      <c r="W82" s="335">
        <f>IFERROR(VLOOKUP($B82,'PEDIDO MARZO'!$A$4:$AD$130,11,0),"NO BD")</f>
        <v>0</v>
      </c>
      <c r="X82" s="336">
        <f>IFERROR(VLOOKUP($B82,'INSUMOS MARZO'!$A$2:$S$105,14,0),"")</f>
        <v>3035.3931000000002</v>
      </c>
      <c r="Y82" s="205">
        <f t="shared" si="209"/>
        <v>0</v>
      </c>
      <c r="Z82" s="335">
        <f>IFERROR(VLOOKUP($B82,'PEDIDO MARZO'!$A$4:$AD$130,12,0),"NO BD")</f>
        <v>0</v>
      </c>
      <c r="AA82" s="336">
        <f>IFERROR(VLOOKUP($B82,'INSUMOS MARZO'!$A$2:$S$105,14,0),"")</f>
        <v>3035.3931000000002</v>
      </c>
      <c r="AB82" s="205">
        <f t="shared" si="257"/>
        <v>0</v>
      </c>
      <c r="AC82" s="335">
        <f>IFERROR(VLOOKUP($B82,'PEDIDO MARZO'!$A$4:$AD$130,13,0),"NO BD")</f>
        <v>0</v>
      </c>
      <c r="AD82" s="336">
        <f>IFERROR(VLOOKUP($B82,'INSUMOS MARZO'!$A$2:$S$105,14,0),"")</f>
        <v>3035.3931000000002</v>
      </c>
      <c r="AE82" s="205">
        <f t="shared" si="258"/>
        <v>0</v>
      </c>
      <c r="AF82" s="335">
        <f>IFERROR(VLOOKUP($B82,'PEDIDO MARZO'!$A$4:$AD$130,14,0),"NO BD")</f>
        <v>0</v>
      </c>
      <c r="AG82" s="336">
        <f>IFERROR(VLOOKUP($B82,'INSUMOS MARZO'!$A$2:$S$105,14,0),"")</f>
        <v>3035.3931000000002</v>
      </c>
      <c r="AH82" s="205">
        <f t="shared" si="256"/>
        <v>0</v>
      </c>
      <c r="AI82" s="335">
        <f>IFERROR(VLOOKUP($B82,'PEDIDO MARZO'!$A$4:$AD$130,15,0),"NO BD")</f>
        <v>0</v>
      </c>
      <c r="AJ82" s="336">
        <f>IFERROR(VLOOKUP($B82,'INSUMOS MARZO'!$A$2:$S$105,14,0),"")</f>
        <v>3035.3931000000002</v>
      </c>
      <c r="AK82" s="205">
        <f t="shared" si="259"/>
        <v>0</v>
      </c>
      <c r="AL82" s="335">
        <f>IFERROR(VLOOKUP($B82,'PEDIDO MARZO'!$A$4:$AD$130,16,0),"NO BD")</f>
        <v>0</v>
      </c>
      <c r="AM82" s="336">
        <f>IFERROR(VLOOKUP($B82,'INSUMOS MARZO'!$A$2:$S$105,14,0),"")</f>
        <v>3035.3931000000002</v>
      </c>
      <c r="AN82" s="205">
        <f t="shared" si="260"/>
        <v>0</v>
      </c>
      <c r="AO82" s="335">
        <f>IFERROR(VLOOKUP($B82,'PEDIDO MARZO'!$A$4:$AD$130,17,0),"NO BD")</f>
        <v>0</v>
      </c>
      <c r="AP82" s="336">
        <f>IFERROR(VLOOKUP($B82,'INSUMOS MARZO'!$A$2:$S$105,14,0),"")</f>
        <v>3035.3931000000002</v>
      </c>
      <c r="AQ82" s="205">
        <f t="shared" si="261"/>
        <v>0</v>
      </c>
      <c r="AR82" s="335">
        <f>IFERROR(VLOOKUP($B82,'PEDIDO MARZO'!$A$4:$AD$130,18,0),"NO BD")</f>
        <v>0</v>
      </c>
      <c r="AS82" s="336">
        <f>IFERROR(VLOOKUP($B82,'INSUMOS MARZO'!$A$2:$S$105,14,0),"")</f>
        <v>3035.3931000000002</v>
      </c>
      <c r="AT82" s="205">
        <f t="shared" si="262"/>
        <v>0</v>
      </c>
      <c r="AU82" s="335">
        <f>IFERROR(VLOOKUP($B82,'PEDIDO MARZO'!$A$4:$AD$130,19,0),"NO BD")</f>
        <v>0</v>
      </c>
      <c r="AV82" s="336">
        <f>IFERROR(VLOOKUP($B82,'INSUMOS MARZO'!$A$2:$S$105,14,0),"")</f>
        <v>3035.3931000000002</v>
      </c>
      <c r="AW82" s="205">
        <f t="shared" si="263"/>
        <v>0</v>
      </c>
      <c r="AX82" s="335">
        <f>IFERROR(VLOOKUP($B82,'PEDIDO MARZO'!$A$4:$AD$130,20,0),"NO BD")</f>
        <v>0</v>
      </c>
      <c r="AY82" s="336">
        <f>IFERROR(VLOOKUP($B82,'INSUMOS MARZO'!$A$2:$S$105,14,0),"")</f>
        <v>3035.3931000000002</v>
      </c>
      <c r="AZ82" s="205">
        <f t="shared" si="264"/>
        <v>0</v>
      </c>
      <c r="BA82" s="335">
        <f>IFERROR(VLOOKUP($B82,'PEDIDO MARZO'!$A$4:$AD$130,21,0),"NO BD")</f>
        <v>0</v>
      </c>
      <c r="BB82" s="336">
        <f>IFERROR(VLOOKUP($B82,'INSUMOS MARZO'!$A$2:$S$105,14,0),"")</f>
        <v>3035.3931000000002</v>
      </c>
      <c r="BC82" s="205">
        <f t="shared" si="265"/>
        <v>0</v>
      </c>
      <c r="BD82" s="335">
        <f>IFERROR(VLOOKUP($B82,'PEDIDO MARZO'!$A$4:$AD$130,22,0),"NO BD")</f>
        <v>0</v>
      </c>
      <c r="BE82" s="336">
        <f>IFERROR(VLOOKUP($B82,'INSUMOS MARZO'!$A$2:$S$105,14,0),"")</f>
        <v>3035.3931000000002</v>
      </c>
      <c r="BF82" s="205">
        <f t="shared" si="266"/>
        <v>0</v>
      </c>
      <c r="BG82" s="335">
        <f>IFERROR(VLOOKUP($B82,'PEDIDO MARZO'!$A$4:$AD$130,23,0),"NO BD")</f>
        <v>0</v>
      </c>
      <c r="BH82" s="336">
        <f>IFERROR(VLOOKUP($B82,'INSUMOS MARZO'!$A$2:$S$105,14,0),"")</f>
        <v>3035.3931000000002</v>
      </c>
      <c r="BI82" s="205">
        <f t="shared" si="267"/>
        <v>0</v>
      </c>
      <c r="BJ82" s="335">
        <f>IFERROR(VLOOKUP($B82,'PEDIDO MARZO'!$A$4:$AD$130,24,0),"NO BD")</f>
        <v>0</v>
      </c>
      <c r="BK82" s="336">
        <f>IFERROR(VLOOKUP($B82,'INSUMOS MARZO'!$A$2:$S$105,14,0),"")</f>
        <v>3035.3931000000002</v>
      </c>
      <c r="BL82" s="205">
        <f t="shared" si="268"/>
        <v>0</v>
      </c>
      <c r="BM82" s="335">
        <f>IFERROR(VLOOKUP($B82,'PEDIDO MARZO'!$A$4:$AD$130,25,0),"NO BD")</f>
        <v>0</v>
      </c>
      <c r="BN82" s="336">
        <f>IFERROR(VLOOKUP($B82,'INSUMOS MARZO'!$A$2:$S$105,14,0),"")</f>
        <v>3035.3931000000002</v>
      </c>
      <c r="BO82" s="205">
        <f t="shared" si="269"/>
        <v>0</v>
      </c>
      <c r="BP82" s="335">
        <f>IFERROR(VLOOKUP($B82,'PEDIDO MARZO'!$A$4:$AD$130,26,0),"NO BD")</f>
        <v>0</v>
      </c>
      <c r="BQ82" s="336">
        <f>IFERROR(VLOOKUP($B82,'INSUMOS MARZO'!$A$2:$S$105,14,0),"")</f>
        <v>3035.3931000000002</v>
      </c>
      <c r="BR82" s="205">
        <f t="shared" si="274"/>
        <v>0</v>
      </c>
      <c r="BS82" s="335">
        <f>IFERROR(VLOOKUP($B82,'PEDIDO MARZO'!$A$4:$AD$130,27,0),"NO BD")</f>
        <v>0</v>
      </c>
      <c r="BT82" s="337">
        <f>IFERROR(VLOOKUP($B82,'INSUMOS MARZO'!$A$2:$S$105,17,0),"")</f>
        <v>2276.4660000000003</v>
      </c>
      <c r="BU82" s="207">
        <f>+BS82*BT82</f>
        <v>0</v>
      </c>
      <c r="BV82" s="335">
        <f>IFERROR(VLOOKUP($B82,'PEDIDO MARZO'!$A$4:$AD$130,28,0),"NO BD")</f>
        <v>0</v>
      </c>
      <c r="BW82" s="336">
        <f>IFERROR(VLOOKUP($B82,'INSUMOS MARZO'!$A$2:$S$105,14,0),"")</f>
        <v>3035.3931000000002</v>
      </c>
      <c r="BX82" s="205">
        <f t="shared" si="271"/>
        <v>0</v>
      </c>
      <c r="BY82" s="335">
        <f>IFERROR(VLOOKUP($B82,'PEDIDO MARZO'!$A$4:$AD$130,29,0),"NO BD")</f>
        <v>0</v>
      </c>
      <c r="BZ82" s="336">
        <f>IFERROR(VLOOKUP($B82,'INSUMOS MARZO'!$A$2:$S$105,14,0),"")</f>
        <v>3035.3931000000002</v>
      </c>
      <c r="CA82" s="205">
        <f t="shared" si="272"/>
        <v>0</v>
      </c>
      <c r="CB82" s="335">
        <f>IFERROR(VLOOKUP($B82,'PEDIDO MARZO'!$A$4:$AD$130,30,0),"NO BD")</f>
        <v>0</v>
      </c>
      <c r="CC82" s="336">
        <f>IFERROR(VLOOKUP($B82,'INSUMOS MARZO'!$A$2:$S$105,14,0),"")</f>
        <v>3035.3931000000002</v>
      </c>
      <c r="CD82" s="205">
        <f t="shared" si="273"/>
        <v>0</v>
      </c>
      <c r="CE82" s="208">
        <f t="shared" si="203"/>
        <v>70</v>
      </c>
      <c r="CF82" s="203">
        <f t="shared" si="210"/>
        <v>0</v>
      </c>
      <c r="CG82" s="335">
        <v>0</v>
      </c>
      <c r="CH82" s="337">
        <f>IFERROR(VLOOKUP($B82,'INSUMOS MARZO'!$A$2:$S$105,17,0),"")</f>
        <v>2276.4660000000003</v>
      </c>
      <c r="CI82" s="336">
        <f t="shared" si="211"/>
        <v>0</v>
      </c>
      <c r="CJ82" s="335">
        <v>70</v>
      </c>
      <c r="CK82" s="336">
        <f>IFERROR(VLOOKUP($B82,'INSUMOS MARZO'!$A$2:$S$105,14,0),"")</f>
        <v>3035.3931000000002</v>
      </c>
      <c r="CL82" s="338">
        <f t="shared" si="212"/>
        <v>212477.51700000002</v>
      </c>
      <c r="CM82" s="211">
        <f t="shared" si="213"/>
        <v>212477.51700000002</v>
      </c>
      <c r="CN82" s="350">
        <f t="shared" si="214"/>
        <v>21247.751700000004</v>
      </c>
      <c r="CO82" s="350">
        <f t="shared" si="215"/>
        <v>4037.0728230000009</v>
      </c>
      <c r="CP82" s="350">
        <f t="shared" si="216"/>
        <v>237762.34152300001</v>
      </c>
      <c r="CQ82" s="190">
        <f>+CG82+CJ82-CE82</f>
        <v>0</v>
      </c>
      <c r="CR82" s="212">
        <f t="shared" si="217"/>
        <v>212477.51700000002</v>
      </c>
      <c r="CS82" s="212" t="b">
        <f t="shared" si="218"/>
        <v>1</v>
      </c>
      <c r="CT82" s="212">
        <f t="shared" si="219"/>
        <v>0</v>
      </c>
    </row>
    <row r="83" spans="1:98" ht="14.1" hidden="1" customHeight="1" x14ac:dyDescent="0.25">
      <c r="A83" s="199">
        <v>78</v>
      </c>
      <c r="B83" s="333">
        <v>161</v>
      </c>
      <c r="C83" s="333" t="s">
        <v>520</v>
      </c>
      <c r="D83" s="334" t="s">
        <v>365</v>
      </c>
      <c r="E83" s="335">
        <f>IFERROR(VLOOKUP($B83,'[5]INSUMOS FEBRERO'!$A$2:$F$105,5,0),"")</f>
        <v>18</v>
      </c>
      <c r="F83" s="335">
        <f>IFERROR(VLOOKUP($B83,'PEDIDO MARZO'!$A$4:$AD$130,5,0),"NO BD")</f>
        <v>0</v>
      </c>
      <c r="G83" s="335">
        <f t="shared" si="204"/>
        <v>-18</v>
      </c>
      <c r="H83" s="335">
        <f>IFERROR(VLOOKUP($B83,'PEDIDO MARZO'!$A$4:$AD$130,6,0),"NO BD")</f>
        <v>0</v>
      </c>
      <c r="I83" s="337">
        <f>IFERROR(VLOOKUP($B83,'INSUMOS MARZO'!$A$2:$S$105,17,0),"")</f>
        <v>2236.5280000000002</v>
      </c>
      <c r="J83" s="205">
        <f t="shared" si="202"/>
        <v>0</v>
      </c>
      <c r="K83" s="335">
        <f>IFERROR(VLOOKUP($B83,'PEDIDO MARZO'!$A$4:$AD$130,7,0),"NO BD")</f>
        <v>0</v>
      </c>
      <c r="L83" s="337">
        <f>IFERROR(VLOOKUP($B83,'INSUMOS MARZO'!$A$2:$S$105,17,0),"")</f>
        <v>2236.5280000000002</v>
      </c>
      <c r="M83" s="207">
        <f t="shared" si="205"/>
        <v>0</v>
      </c>
      <c r="N83" s="335">
        <f>IFERROR(VLOOKUP($B83,'PEDIDO MARZO'!$A$4:$AD$130,8,0),"NO BD")</f>
        <v>0</v>
      </c>
      <c r="O83" s="203"/>
      <c r="P83" s="205">
        <f t="shared" si="206"/>
        <v>0</v>
      </c>
      <c r="Q83" s="335">
        <f>IFERROR(VLOOKUP($B83,'PEDIDO MARZO'!$A$4:$AD$130,9,0),"NO BD")</f>
        <v>0</v>
      </c>
      <c r="R83" s="203"/>
      <c r="S83" s="205">
        <f t="shared" si="207"/>
        <v>0</v>
      </c>
      <c r="T83" s="335">
        <f>IFERROR(VLOOKUP($B83,'PEDIDO MARZO'!$A$4:$AD$130,10,0),"NO BD")</f>
        <v>0</v>
      </c>
      <c r="U83" s="203"/>
      <c r="V83" s="205">
        <f t="shared" si="208"/>
        <v>0</v>
      </c>
      <c r="W83" s="335">
        <f>IFERROR(VLOOKUP($B83,'PEDIDO MARZO'!$A$4:$AD$130,11,0),"NO BD")</f>
        <v>0</v>
      </c>
      <c r="X83" s="203"/>
      <c r="Y83" s="205">
        <f t="shared" si="209"/>
        <v>0</v>
      </c>
      <c r="Z83" s="335">
        <f>IFERROR(VLOOKUP($B83,'PEDIDO MARZO'!$A$4:$AD$130,12,0),"NO BD")</f>
        <v>0</v>
      </c>
      <c r="AA83" s="203"/>
      <c r="AB83" s="203"/>
      <c r="AC83" s="335">
        <f>IFERROR(VLOOKUP($B83,'PEDIDO MARZO'!$A$4:$AD$130,13,0),"NO BD")</f>
        <v>0</v>
      </c>
      <c r="AD83" s="203"/>
      <c r="AE83" s="203"/>
      <c r="AF83" s="335">
        <f>IFERROR(VLOOKUP($B83,'PEDIDO MARZO'!$A$4:$AD$130,14,0),"NO BD")</f>
        <v>0</v>
      </c>
      <c r="AG83" s="203"/>
      <c r="AH83" s="203"/>
      <c r="AI83" s="335">
        <f>IFERROR(VLOOKUP($B83,'PEDIDO MARZO'!$A$4:$AD$130,15,0),"NO BD")</f>
        <v>0</v>
      </c>
      <c r="AJ83" s="203"/>
      <c r="AK83" s="203"/>
      <c r="AL83" s="335">
        <f>IFERROR(VLOOKUP($B83,'PEDIDO MARZO'!$A$4:$AD$130,16,0),"NO BD")</f>
        <v>0</v>
      </c>
      <c r="AM83" s="203"/>
      <c r="AN83" s="203"/>
      <c r="AO83" s="335">
        <f>IFERROR(VLOOKUP($B83,'PEDIDO MARZO'!$A$4:$AD$130,17,0),"NO BD")</f>
        <v>0</v>
      </c>
      <c r="AP83" s="203"/>
      <c r="AQ83" s="203"/>
      <c r="AR83" s="335">
        <f>IFERROR(VLOOKUP($B83,'PEDIDO MARZO'!$A$4:$AD$130,18,0),"NO BD")</f>
        <v>0</v>
      </c>
      <c r="AS83" s="203"/>
      <c r="AT83" s="203"/>
      <c r="AU83" s="335">
        <f>IFERROR(VLOOKUP($B83,'PEDIDO MARZO'!$A$4:$AD$130,19,0),"NO BD")</f>
        <v>0</v>
      </c>
      <c r="AV83" s="203"/>
      <c r="AW83" s="203"/>
      <c r="AX83" s="335">
        <f>IFERROR(VLOOKUP($B83,'PEDIDO MARZO'!$A$4:$AD$130,20,0),"NO BD")</f>
        <v>0</v>
      </c>
      <c r="AY83" s="203"/>
      <c r="AZ83" s="203"/>
      <c r="BA83" s="335">
        <f>IFERROR(VLOOKUP($B83,'PEDIDO MARZO'!$A$4:$AD$130,21,0),"NO BD")</f>
        <v>0</v>
      </c>
      <c r="BB83" s="203"/>
      <c r="BC83" s="203"/>
      <c r="BD83" s="335">
        <f>IFERROR(VLOOKUP($B83,'PEDIDO MARZO'!$A$4:$AD$130,22,0),"NO BD")</f>
        <v>0</v>
      </c>
      <c r="BE83" s="203"/>
      <c r="BF83" s="203"/>
      <c r="BG83" s="335">
        <f>IFERROR(VLOOKUP($B83,'PEDIDO MARZO'!$A$4:$AD$130,23,0),"NO BD")</f>
        <v>0</v>
      </c>
      <c r="BH83" s="203"/>
      <c r="BI83" s="203"/>
      <c r="BJ83" s="335">
        <f>IFERROR(VLOOKUP($B83,'PEDIDO MARZO'!$A$4:$AD$130,24,0),"NO BD")</f>
        <v>0</v>
      </c>
      <c r="BK83" s="203"/>
      <c r="BL83" s="203"/>
      <c r="BM83" s="335">
        <f>IFERROR(VLOOKUP($B83,'PEDIDO MARZO'!$A$4:$AD$130,25,0),"NO BD")</f>
        <v>0</v>
      </c>
      <c r="BN83" s="203"/>
      <c r="BO83" s="203"/>
      <c r="BP83" s="335">
        <f>IFERROR(VLOOKUP($B83,'PEDIDO MARZO'!$A$4:$AD$130,26,0),"NO BD")</f>
        <v>0</v>
      </c>
      <c r="BQ83" s="203"/>
      <c r="BR83" s="203"/>
      <c r="BS83" s="335">
        <f>IFERROR(VLOOKUP($B83,'PEDIDO MARZO'!$A$4:$AD$130,27,0),"NO BD")</f>
        <v>0</v>
      </c>
      <c r="BT83" s="203"/>
      <c r="BU83" s="203"/>
      <c r="BV83" s="335">
        <f>IFERROR(VLOOKUP($B83,'PEDIDO MARZO'!$A$4:$AD$130,28,0),"NO BD")</f>
        <v>0</v>
      </c>
      <c r="BW83" s="203"/>
      <c r="BX83" s="203"/>
      <c r="BY83" s="335">
        <f>IFERROR(VLOOKUP($B83,'PEDIDO MARZO'!$A$4:$AD$130,29,0),"NO BD")</f>
        <v>0</v>
      </c>
      <c r="BZ83" s="203"/>
      <c r="CA83" s="203"/>
      <c r="CB83" s="335">
        <f>IFERROR(VLOOKUP($B83,'PEDIDO MARZO'!$A$4:$AD$130,30,0),"NO BD")</f>
        <v>0</v>
      </c>
      <c r="CC83" s="203"/>
      <c r="CD83" s="203"/>
      <c r="CE83" s="208">
        <f t="shared" si="203"/>
        <v>0</v>
      </c>
      <c r="CF83" s="203">
        <f t="shared" si="210"/>
        <v>0</v>
      </c>
      <c r="CG83" s="335">
        <v>0</v>
      </c>
      <c r="CH83" s="337">
        <f>IFERROR(VLOOKUP($B83,'INSUMOS MARZO'!$A$2:$S$105,17,0),"")</f>
        <v>2236.5280000000002</v>
      </c>
      <c r="CI83" s="336">
        <f t="shared" si="211"/>
        <v>0</v>
      </c>
      <c r="CJ83" s="335">
        <f>IFERROR(VLOOKUP($B83,'INSUMOS MARZO'!$A$2:$J$105,10,0),"0")</f>
        <v>0</v>
      </c>
      <c r="CK83" s="336">
        <f>IFERROR(VLOOKUP($B83,'INSUMOS MARZO'!$A$2:$S$105,14,0),"")</f>
        <v>3333.3516</v>
      </c>
      <c r="CL83" s="338">
        <f t="shared" si="212"/>
        <v>0</v>
      </c>
      <c r="CM83" s="211">
        <f t="shared" si="213"/>
        <v>0</v>
      </c>
      <c r="CN83" s="350">
        <f t="shared" si="214"/>
        <v>0</v>
      </c>
      <c r="CO83" s="350">
        <f t="shared" si="215"/>
        <v>0</v>
      </c>
      <c r="CP83" s="350">
        <f t="shared" si="216"/>
        <v>0</v>
      </c>
      <c r="CR83" s="212">
        <f t="shared" si="217"/>
        <v>0</v>
      </c>
      <c r="CS83" s="212" t="b">
        <f t="shared" si="218"/>
        <v>1</v>
      </c>
      <c r="CT83" s="212">
        <f t="shared" si="219"/>
        <v>0</v>
      </c>
    </row>
    <row r="84" spans="1:98" ht="14.1" hidden="1" customHeight="1" x14ac:dyDescent="0.25">
      <c r="A84" s="199">
        <v>79</v>
      </c>
      <c r="B84" s="333">
        <v>162</v>
      </c>
      <c r="C84" s="333" t="s">
        <v>485</v>
      </c>
      <c r="D84" s="334" t="s">
        <v>366</v>
      </c>
      <c r="E84" s="335">
        <f>IFERROR(VLOOKUP($B84,'[5]INSUMOS FEBRERO'!$A$2:$F$105,5,0),"")</f>
        <v>27</v>
      </c>
      <c r="F84" s="335">
        <f>IFERROR(VLOOKUP($B84,'PEDIDO MARZO'!$A$4:$AD$130,5,0),"NO BD")</f>
        <v>20</v>
      </c>
      <c r="G84" s="335">
        <f t="shared" si="204"/>
        <v>-7</v>
      </c>
      <c r="H84" s="335">
        <f>IFERROR(VLOOKUP($B84,'PEDIDO MARZO'!$A$4:$AD$130,6,0),"NO BD")</f>
        <v>0</v>
      </c>
      <c r="I84" s="337">
        <f>IFERROR(VLOOKUP($B84,'INSUMOS MARZO'!$A$2:$S$105,17,0),"")</f>
        <v>2684.2539999999999</v>
      </c>
      <c r="J84" s="205">
        <f t="shared" si="202"/>
        <v>0</v>
      </c>
      <c r="K84" s="335">
        <f>IFERROR(VLOOKUP($B84,'PEDIDO MARZO'!$A$4:$AD$130,7,0),"NO BD")</f>
        <v>0</v>
      </c>
      <c r="L84" s="337">
        <f>IFERROR(VLOOKUP($B84,'INSUMOS MARZO'!$A$2:$S$105,17,0),"")</f>
        <v>2684.2539999999999</v>
      </c>
      <c r="M84" s="207">
        <f t="shared" si="205"/>
        <v>0</v>
      </c>
      <c r="N84" s="335">
        <f>IFERROR(VLOOKUP($B84,'PEDIDO MARZO'!$A$4:$AD$130,8,0),"NO BD")</f>
        <v>0</v>
      </c>
      <c r="O84" s="337">
        <f>IFERROR(VLOOKUP($B84,'INSUMOS MARZO'!$A$2:$S$105,17,0),"")</f>
        <v>2684.2539999999999</v>
      </c>
      <c r="P84" s="205">
        <f t="shared" si="206"/>
        <v>0</v>
      </c>
      <c r="Q84" s="335">
        <f>IFERROR(VLOOKUP($B84,'PEDIDO MARZO'!$A$4:$AD$130,9,0),"NO BD")</f>
        <v>0</v>
      </c>
      <c r="R84" s="336">
        <f>IFERROR(VLOOKUP($B84,'INSUMOS MARZO'!$A$2:$S$105,14,0),"")</f>
        <v>4030.4798999999998</v>
      </c>
      <c r="S84" s="205">
        <f t="shared" si="207"/>
        <v>0</v>
      </c>
      <c r="T84" s="335">
        <f>IFERROR(VLOOKUP($B84,'PEDIDO MARZO'!$A$4:$AD$130,10,0),"NO BD")</f>
        <v>0</v>
      </c>
      <c r="U84" s="336">
        <f>IFERROR(VLOOKUP($B84,'INSUMOS MARZO'!$A$2:$S$105,14,0),"")</f>
        <v>4030.4798999999998</v>
      </c>
      <c r="V84" s="205">
        <f t="shared" si="208"/>
        <v>0</v>
      </c>
      <c r="W84" s="335">
        <f>IFERROR(VLOOKUP($B84,'PEDIDO MARZO'!$A$4:$AD$130,11,0),"NO BD")</f>
        <v>0</v>
      </c>
      <c r="X84" s="336">
        <f>IFERROR(VLOOKUP($B84,'INSUMOS MARZO'!$A$2:$S$105,14,0),"")</f>
        <v>4030.4798999999998</v>
      </c>
      <c r="Y84" s="205">
        <f t="shared" si="209"/>
        <v>0</v>
      </c>
      <c r="Z84" s="335">
        <f>IFERROR(VLOOKUP($B84,'PEDIDO MARZO'!$A$4:$AD$130,12,0),"NO BD")</f>
        <v>0</v>
      </c>
      <c r="AA84" s="336">
        <f>IFERROR(VLOOKUP($B84,'INSUMOS MARZO'!$A$2:$S$105,14,0),"")</f>
        <v>4030.4798999999998</v>
      </c>
      <c r="AB84" s="205">
        <f t="shared" ref="AB84" si="275">Z84*AA84</f>
        <v>0</v>
      </c>
      <c r="AC84" s="335">
        <f>IFERROR(VLOOKUP($B84,'PEDIDO MARZO'!$A$4:$AD$130,13,0),"NO BD")</f>
        <v>2</v>
      </c>
      <c r="AD84" s="337">
        <f>IFERROR(VLOOKUP($B84,'INSUMOS MARZO'!$A$2:$S$105,17,0),"")</f>
        <v>2684.2539999999999</v>
      </c>
      <c r="AE84" s="205">
        <f t="shared" ref="AE84" si="276">AC84*AD84</f>
        <v>5368.5079999999998</v>
      </c>
      <c r="AF84" s="335">
        <f>IFERROR(VLOOKUP($B84,'PEDIDO MARZO'!$A$4:$AD$130,14,0),"NO BD")</f>
        <v>5</v>
      </c>
      <c r="AG84" s="337">
        <f>IFERROR(VLOOKUP($B84,'INSUMOS MARZO'!$A$2:$S$105,17,0),"")</f>
        <v>2684.2539999999999</v>
      </c>
      <c r="AH84" s="205">
        <f t="shared" ref="AH84:AH89" si="277">AF84*AG84</f>
        <v>13421.27</v>
      </c>
      <c r="AI84" s="335">
        <f>IFERROR(VLOOKUP($B84,'PEDIDO MARZO'!$A$4:$AD$130,15,0),"NO BD")</f>
        <v>0</v>
      </c>
      <c r="AJ84" s="336">
        <f>IFERROR(VLOOKUP($B84,'INSUMOS MARZO'!$A$2:$S$105,14,0),"")</f>
        <v>4030.4798999999998</v>
      </c>
      <c r="AK84" s="205">
        <f t="shared" ref="AK84:AK88" si="278">AI84*AJ84</f>
        <v>0</v>
      </c>
      <c r="AL84" s="335">
        <f>IFERROR(VLOOKUP($B84,'PEDIDO MARZO'!$A$4:$AD$130,16,0),"NO BD")</f>
        <v>5</v>
      </c>
      <c r="AM84" s="337">
        <f>IFERROR(VLOOKUP($B84,'INSUMOS MARZO'!$A$2:$S$105,17,0),"")</f>
        <v>2684.2539999999999</v>
      </c>
      <c r="AN84" s="205">
        <f t="shared" ref="AN84" si="279">AL84*AM84</f>
        <v>13421.27</v>
      </c>
      <c r="AO84" s="335">
        <f>IFERROR(VLOOKUP($B84,'PEDIDO MARZO'!$A$4:$AD$130,17,0),"NO BD")</f>
        <v>0</v>
      </c>
      <c r="AP84" s="336">
        <f>IFERROR(VLOOKUP($B84,'INSUMOS MARZO'!$A$2:$S$105,14,0),"")</f>
        <v>4030.4798999999998</v>
      </c>
      <c r="AQ84" s="205">
        <f t="shared" ref="AQ84" si="280">AO84*AP84</f>
        <v>0</v>
      </c>
      <c r="AR84" s="335">
        <f>IFERROR(VLOOKUP($B84,'PEDIDO MARZO'!$A$4:$AD$130,18,0),"NO BD")</f>
        <v>2</v>
      </c>
      <c r="AS84" s="337">
        <f>IFERROR(VLOOKUP($B84,'INSUMOS MARZO'!$A$2:$S$105,17,0),"")</f>
        <v>2684.2539999999999</v>
      </c>
      <c r="AT84" s="205">
        <f t="shared" ref="AT84" si="281">AR84*AS84</f>
        <v>5368.5079999999998</v>
      </c>
      <c r="AU84" s="335">
        <f>IFERROR(VLOOKUP($B84,'PEDIDO MARZO'!$A$4:$AD$130,19,0),"NO BD")</f>
        <v>0</v>
      </c>
      <c r="AV84" s="337">
        <f>IFERROR(VLOOKUP($B84,'INSUMOS MARZO'!$A$2:$S$105,17,0),"")</f>
        <v>2684.2539999999999</v>
      </c>
      <c r="AW84" s="205">
        <f t="shared" ref="AW84" si="282">AU84*AV84</f>
        <v>0</v>
      </c>
      <c r="AX84" s="335">
        <f>IFERROR(VLOOKUP($B84,'PEDIDO MARZO'!$A$4:$AD$130,20,0),"NO BD")</f>
        <v>3</v>
      </c>
      <c r="AY84" s="337">
        <f>IFERROR(VLOOKUP($B84,'INSUMOS MARZO'!$A$2:$S$105,17,0),"")</f>
        <v>2684.2539999999999</v>
      </c>
      <c r="AZ84" s="205">
        <f t="shared" ref="AZ84" si="283">AX84*AY84</f>
        <v>8052.7619999999997</v>
      </c>
      <c r="BA84" s="335">
        <f>IFERROR(VLOOKUP($B84,'PEDIDO MARZO'!$A$4:$AD$130,21,0),"NO BD")</f>
        <v>0</v>
      </c>
      <c r="BB84" s="336">
        <f>IFERROR(VLOOKUP($B84,'INSUMOS MARZO'!$A$2:$S$105,14,0),"")</f>
        <v>4030.4798999999998</v>
      </c>
      <c r="BC84" s="205">
        <f t="shared" ref="BC84" si="284">BA84*BB84</f>
        <v>0</v>
      </c>
      <c r="BD84" s="335">
        <f>IFERROR(VLOOKUP($B84,'PEDIDO MARZO'!$A$4:$AD$130,22,0),"NO BD")</f>
        <v>0</v>
      </c>
      <c r="BE84" s="336">
        <f>IFERROR(VLOOKUP($B84,'INSUMOS MARZO'!$A$2:$S$105,14,0),"")</f>
        <v>4030.4798999999998</v>
      </c>
      <c r="BF84" s="205">
        <f t="shared" ref="BF84" si="285">BD84*BE84</f>
        <v>0</v>
      </c>
      <c r="BG84" s="335">
        <f>IFERROR(VLOOKUP($B84,'PEDIDO MARZO'!$A$4:$AD$130,23,0),"NO BD")</f>
        <v>0</v>
      </c>
      <c r="BH84" s="336">
        <f>IFERROR(VLOOKUP($B84,'INSUMOS MARZO'!$A$2:$S$105,14,0),"")</f>
        <v>4030.4798999999998</v>
      </c>
      <c r="BI84" s="205">
        <f t="shared" ref="BI84" si="286">BG84*BH84</f>
        <v>0</v>
      </c>
      <c r="BJ84" s="335">
        <f>IFERROR(VLOOKUP($B84,'PEDIDO MARZO'!$A$4:$AD$130,24,0),"NO BD")</f>
        <v>0</v>
      </c>
      <c r="BK84" s="336">
        <f>IFERROR(VLOOKUP($B84,'INSUMOS MARZO'!$A$2:$S$105,14,0),"")</f>
        <v>4030.4798999999998</v>
      </c>
      <c r="BL84" s="205">
        <f t="shared" ref="BL84" si="287">BJ84*BK84</f>
        <v>0</v>
      </c>
      <c r="BM84" s="335">
        <f>IFERROR(VLOOKUP($B84,'PEDIDO MARZO'!$A$4:$AD$130,25,0),"NO BD")</f>
        <v>2</v>
      </c>
      <c r="BN84" s="337">
        <f>IFERROR(VLOOKUP($B84,'INSUMOS MARZO'!$A$2:$S$105,17,0),"")</f>
        <v>2684.2539999999999</v>
      </c>
      <c r="BO84" s="205">
        <f t="shared" ref="BO84" si="288">BM84*BN84</f>
        <v>5368.5079999999998</v>
      </c>
      <c r="BP84" s="335">
        <f>IFERROR(VLOOKUP($B84,'PEDIDO MARZO'!$A$4:$AD$130,26,0),"NO BD")</f>
        <v>0</v>
      </c>
      <c r="BQ84" s="336">
        <f>IFERROR(VLOOKUP($B84,'INSUMOS MARZO'!$A$2:$S$105,14,0),"")</f>
        <v>4030.4798999999998</v>
      </c>
      <c r="BR84" s="205">
        <f t="shared" ref="BR84" si="289">BP84*BQ84</f>
        <v>0</v>
      </c>
      <c r="BS84" s="335">
        <f>IFERROR(VLOOKUP($B84,'PEDIDO MARZO'!$A$4:$AD$130,27,0),"NO BD")</f>
        <v>0</v>
      </c>
      <c r="BT84" s="336">
        <f>IFERROR(VLOOKUP($B84,'INSUMOS MARZO'!$A$2:$S$105,14,0),"")</f>
        <v>4030.4798999999998</v>
      </c>
      <c r="BU84" s="205">
        <f t="shared" ref="BU84" si="290">BS84*BT84</f>
        <v>0</v>
      </c>
      <c r="BV84" s="335">
        <f>IFERROR(VLOOKUP($B84,'PEDIDO MARZO'!$A$4:$AD$130,28,0),"NO BD")</f>
        <v>0</v>
      </c>
      <c r="BW84" s="336">
        <f>IFERROR(VLOOKUP($B84,'INSUMOS MARZO'!$A$2:$S$105,14,0),"")</f>
        <v>4030.4798999999998</v>
      </c>
      <c r="BX84" s="205">
        <f t="shared" ref="BX84" si="291">BV84*BW84</f>
        <v>0</v>
      </c>
      <c r="BY84" s="335">
        <f>IFERROR(VLOOKUP($B84,'PEDIDO MARZO'!$A$4:$AD$130,29,0),"NO BD")</f>
        <v>1</v>
      </c>
      <c r="BZ84" s="337">
        <f>IFERROR(VLOOKUP($B84,'INSUMOS MARZO'!$A$2:$S$105,17,0),"")</f>
        <v>2684.2539999999999</v>
      </c>
      <c r="CA84" s="205">
        <f t="shared" ref="CA84" si="292">BY84*BZ84</f>
        <v>2684.2539999999999</v>
      </c>
      <c r="CB84" s="335">
        <f>IFERROR(VLOOKUP($B84,'PEDIDO MARZO'!$A$4:$AD$130,30,0),"NO BD")</f>
        <v>0</v>
      </c>
      <c r="CC84" s="336">
        <f>IFERROR(VLOOKUP($B84,'INSUMOS MARZO'!$A$2:$S$105,14,0),"")</f>
        <v>4030.4798999999998</v>
      </c>
      <c r="CD84" s="205">
        <f t="shared" ref="CD84" si="293">CB84*CC84</f>
        <v>0</v>
      </c>
      <c r="CE84" s="208">
        <f t="shared" si="203"/>
        <v>20</v>
      </c>
      <c r="CF84" s="203">
        <f t="shared" si="210"/>
        <v>0</v>
      </c>
      <c r="CG84" s="335">
        <v>20</v>
      </c>
      <c r="CH84" s="337">
        <f>IFERROR(VLOOKUP($B84,'INSUMOS MARZO'!$A$2:$S$105,17,0),"")</f>
        <v>2684.2539999999999</v>
      </c>
      <c r="CI84" s="336">
        <f t="shared" si="211"/>
        <v>53685.08</v>
      </c>
      <c r="CJ84" s="335">
        <f>IFERROR(VLOOKUP($B84,'INSUMOS MARZO'!$A$2:$J$105,10,0),"0")</f>
        <v>0</v>
      </c>
      <c r="CK84" s="336">
        <f>IFERROR(VLOOKUP($B84,'INSUMOS MARZO'!$A$2:$S$105,14,0),"")</f>
        <v>4030.4798999999998</v>
      </c>
      <c r="CL84" s="338">
        <f t="shared" si="212"/>
        <v>0</v>
      </c>
      <c r="CM84" s="211">
        <f t="shared" si="213"/>
        <v>53685.08</v>
      </c>
      <c r="CN84" s="350">
        <f t="shared" si="214"/>
        <v>5368.5080000000007</v>
      </c>
      <c r="CO84" s="350">
        <f t="shared" si="215"/>
        <v>1020.0165200000001</v>
      </c>
      <c r="CP84" s="350">
        <f t="shared" si="216"/>
        <v>60073.604520000001</v>
      </c>
      <c r="CR84" s="212">
        <f t="shared" si="217"/>
        <v>53685.08</v>
      </c>
      <c r="CS84" s="212" t="b">
        <f t="shared" si="218"/>
        <v>1</v>
      </c>
      <c r="CT84" s="212">
        <f t="shared" si="219"/>
        <v>0</v>
      </c>
    </row>
    <row r="85" spans="1:98" ht="14.1" hidden="1" customHeight="1" x14ac:dyDescent="0.25">
      <c r="A85" s="199">
        <v>80</v>
      </c>
      <c r="B85" s="333">
        <v>164</v>
      </c>
      <c r="C85" s="333" t="s">
        <v>513</v>
      </c>
      <c r="D85" s="334" t="s">
        <v>367</v>
      </c>
      <c r="E85" s="335">
        <f>IFERROR(VLOOKUP($B85,'[5]INSUMOS FEBRERO'!$A$2:$F$105,5,0),"")</f>
        <v>30</v>
      </c>
      <c r="F85" s="335">
        <f>IFERROR(VLOOKUP($B85,'PEDIDO MARZO'!$A$4:$AD$130,5,0),"NO BD")</f>
        <v>14</v>
      </c>
      <c r="G85" s="335">
        <f t="shared" si="204"/>
        <v>-16</v>
      </c>
      <c r="H85" s="335">
        <f>IFERROR(VLOOKUP($B85,'PEDIDO MARZO'!$A$4:$AD$130,6,0),"NO BD")</f>
        <v>8</v>
      </c>
      <c r="I85" s="337">
        <f>IFERROR(VLOOKUP($B85,'INSUMOS MARZO'!$A$2:$S$105,17,0),"")</f>
        <v>1658.4780000000001</v>
      </c>
      <c r="J85" s="205">
        <f t="shared" si="202"/>
        <v>13267.824000000001</v>
      </c>
      <c r="K85" s="335">
        <f>IFERROR(VLOOKUP($B85,'PEDIDO MARZO'!$A$4:$AD$130,7,0),"NO BD")</f>
        <v>4</v>
      </c>
      <c r="L85" s="337">
        <f>IFERROR(VLOOKUP($B85,'INSUMOS MARZO'!$A$2:$S$105,17,0),"")</f>
        <v>1658.4780000000001</v>
      </c>
      <c r="M85" s="207">
        <f t="shared" si="205"/>
        <v>6633.9120000000003</v>
      </c>
      <c r="N85" s="335">
        <f>IFERROR(VLOOKUP($B85,'PEDIDO MARZO'!$A$4:$AD$130,8,0),"NO BD")</f>
        <v>2</v>
      </c>
      <c r="O85" s="337">
        <f>IFERROR(VLOOKUP($B85,'INSUMOS MARZO'!$A$2:$S$105,17,0),"")</f>
        <v>1658.4780000000001</v>
      </c>
      <c r="P85" s="205">
        <f t="shared" si="206"/>
        <v>3316.9560000000001</v>
      </c>
      <c r="Q85" s="335">
        <f>IFERROR(VLOOKUP($B85,'PEDIDO MARZO'!$A$4:$AD$130,9,0),"NO BD")</f>
        <v>0</v>
      </c>
      <c r="R85" s="203"/>
      <c r="S85" s="205">
        <f t="shared" si="207"/>
        <v>0</v>
      </c>
      <c r="T85" s="335">
        <f>IFERROR(VLOOKUP($B85,'PEDIDO MARZO'!$A$4:$AD$130,10,0),"NO BD")</f>
        <v>0</v>
      </c>
      <c r="U85" s="203"/>
      <c r="V85" s="205">
        <f t="shared" si="208"/>
        <v>0</v>
      </c>
      <c r="W85" s="335">
        <f>IFERROR(VLOOKUP($B85,'PEDIDO MARZO'!$A$4:$AD$130,11,0),"NO BD")</f>
        <v>0</v>
      </c>
      <c r="X85" s="203"/>
      <c r="Y85" s="205">
        <f t="shared" si="209"/>
        <v>0</v>
      </c>
      <c r="Z85" s="335">
        <f>IFERROR(VLOOKUP($B85,'PEDIDO MARZO'!$A$4:$AD$130,12,0),"NO BD")</f>
        <v>0</v>
      </c>
      <c r="AA85" s="203"/>
      <c r="AB85" s="203"/>
      <c r="AC85" s="335">
        <f>IFERROR(VLOOKUP($B85,'PEDIDO MARZO'!$A$4:$AD$130,13,0),"NO BD")</f>
        <v>0</v>
      </c>
      <c r="AD85" s="203"/>
      <c r="AE85" s="203"/>
      <c r="AF85" s="335">
        <f>IFERROR(VLOOKUP($B85,'PEDIDO MARZO'!$A$4:$AD$130,14,0),"NO BD")</f>
        <v>0</v>
      </c>
      <c r="AG85" s="203"/>
      <c r="AH85" s="205">
        <f t="shared" si="277"/>
        <v>0</v>
      </c>
      <c r="AI85" s="335">
        <f>IFERROR(VLOOKUP($B85,'PEDIDO MARZO'!$A$4:$AD$130,15,0),"NO BD")</f>
        <v>0</v>
      </c>
      <c r="AJ85" s="203"/>
      <c r="AK85" s="205">
        <f t="shared" si="278"/>
        <v>0</v>
      </c>
      <c r="AL85" s="335">
        <f>IFERROR(VLOOKUP($B85,'PEDIDO MARZO'!$A$4:$AD$130,16,0),"NO BD")</f>
        <v>0</v>
      </c>
      <c r="AM85" s="203"/>
      <c r="AN85" s="203"/>
      <c r="AO85" s="335">
        <f>IFERROR(VLOOKUP($B85,'PEDIDO MARZO'!$A$4:$AD$130,17,0),"NO BD")</f>
        <v>0</v>
      </c>
      <c r="AP85" s="203"/>
      <c r="AQ85" s="203"/>
      <c r="AR85" s="335">
        <f>IFERROR(VLOOKUP($B85,'PEDIDO MARZO'!$A$4:$AD$130,18,0),"NO BD")</f>
        <v>0</v>
      </c>
      <c r="AS85" s="203"/>
      <c r="AT85" s="203"/>
      <c r="AU85" s="335">
        <f>IFERROR(VLOOKUP($B85,'PEDIDO MARZO'!$A$4:$AD$130,19,0),"NO BD")</f>
        <v>0</v>
      </c>
      <c r="AV85" s="203"/>
      <c r="AW85" s="203"/>
      <c r="AX85" s="335">
        <f>IFERROR(VLOOKUP($B85,'PEDIDO MARZO'!$A$4:$AD$130,20,0),"NO BD")</f>
        <v>0</v>
      </c>
      <c r="AY85" s="203"/>
      <c r="AZ85" s="203"/>
      <c r="BA85" s="335">
        <f>IFERROR(VLOOKUP($B85,'PEDIDO MARZO'!$A$4:$AD$130,21,0),"NO BD")</f>
        <v>0</v>
      </c>
      <c r="BB85" s="203"/>
      <c r="BC85" s="203"/>
      <c r="BD85" s="335">
        <f>IFERROR(VLOOKUP($B85,'PEDIDO MARZO'!$A$4:$AD$130,22,0),"NO BD")</f>
        <v>0</v>
      </c>
      <c r="BE85" s="203"/>
      <c r="BF85" s="203"/>
      <c r="BG85" s="335">
        <f>IFERROR(VLOOKUP($B85,'PEDIDO MARZO'!$A$4:$AD$130,23,0),"NO BD")</f>
        <v>0</v>
      </c>
      <c r="BH85" s="203"/>
      <c r="BI85" s="203"/>
      <c r="BJ85" s="335">
        <f>IFERROR(VLOOKUP($B85,'PEDIDO MARZO'!$A$4:$AD$130,24,0),"NO BD")</f>
        <v>0</v>
      </c>
      <c r="BK85" s="203"/>
      <c r="BL85" s="203"/>
      <c r="BM85" s="335">
        <f>IFERROR(VLOOKUP($B85,'PEDIDO MARZO'!$A$4:$AD$130,25,0),"NO BD")</f>
        <v>0</v>
      </c>
      <c r="BN85" s="203"/>
      <c r="BO85" s="203"/>
      <c r="BP85" s="335">
        <f>IFERROR(VLOOKUP($B85,'PEDIDO MARZO'!$A$4:$AD$130,26,0),"NO BD")</f>
        <v>0</v>
      </c>
      <c r="BQ85" s="203"/>
      <c r="BR85" s="203"/>
      <c r="BS85" s="335">
        <f>IFERROR(VLOOKUP($B85,'PEDIDO MARZO'!$A$4:$AD$130,27,0),"NO BD")</f>
        <v>0</v>
      </c>
      <c r="BT85" s="203"/>
      <c r="BU85" s="203"/>
      <c r="BV85" s="335">
        <f>IFERROR(VLOOKUP($B85,'PEDIDO MARZO'!$A$4:$AD$130,28,0),"NO BD")</f>
        <v>0</v>
      </c>
      <c r="BW85" s="203"/>
      <c r="BX85" s="203"/>
      <c r="BY85" s="335">
        <f>IFERROR(VLOOKUP($B85,'PEDIDO MARZO'!$A$4:$AD$130,29,0),"NO BD")</f>
        <v>0</v>
      </c>
      <c r="BZ85" s="203"/>
      <c r="CA85" s="203"/>
      <c r="CB85" s="335">
        <f>IFERROR(VLOOKUP($B85,'PEDIDO MARZO'!$A$4:$AD$130,30,0),"NO BD")</f>
        <v>0</v>
      </c>
      <c r="CC85" s="203"/>
      <c r="CD85" s="203"/>
      <c r="CE85" s="208">
        <f t="shared" si="203"/>
        <v>14</v>
      </c>
      <c r="CF85" s="203">
        <f t="shared" si="210"/>
        <v>0</v>
      </c>
      <c r="CG85" s="335">
        <v>14</v>
      </c>
      <c r="CH85" s="337">
        <f>IFERROR(VLOOKUP($B85,'INSUMOS MARZO'!$A$2:$S$105,17,0),"")</f>
        <v>1658.4780000000001</v>
      </c>
      <c r="CI85" s="336">
        <f t="shared" si="211"/>
        <v>23218.692000000003</v>
      </c>
      <c r="CJ85" s="335">
        <f>IFERROR(VLOOKUP($B85,'INSUMOS MARZO'!$A$2:$J$105,10,0),"0")</f>
        <v>0</v>
      </c>
      <c r="CK85" s="336">
        <f>IFERROR(VLOOKUP($B85,'INSUMOS MARZO'!$A$2:$S$105,14,0),"")</f>
        <v>6518.1968999999999</v>
      </c>
      <c r="CL85" s="338">
        <f t="shared" si="212"/>
        <v>0</v>
      </c>
      <c r="CM85" s="211">
        <f t="shared" si="213"/>
        <v>23218.692000000003</v>
      </c>
      <c r="CN85" s="350">
        <f t="shared" si="214"/>
        <v>2321.8692000000005</v>
      </c>
      <c r="CO85" s="350">
        <f t="shared" si="215"/>
        <v>441.15514800000011</v>
      </c>
      <c r="CP85" s="350">
        <f t="shared" si="216"/>
        <v>25981.716348000005</v>
      </c>
      <c r="CR85" s="212">
        <f t="shared" si="217"/>
        <v>23218.692000000003</v>
      </c>
      <c r="CS85" s="212" t="b">
        <f t="shared" si="218"/>
        <v>1</v>
      </c>
      <c r="CT85" s="212">
        <f t="shared" si="219"/>
        <v>0</v>
      </c>
    </row>
    <row r="86" spans="1:98" ht="14.1" hidden="1" customHeight="1" x14ac:dyDescent="0.25">
      <c r="A86" s="199">
        <v>81</v>
      </c>
      <c r="B86" s="333">
        <v>169</v>
      </c>
      <c r="C86" s="333" t="s">
        <v>511</v>
      </c>
      <c r="D86" s="334" t="s">
        <v>368</v>
      </c>
      <c r="E86" s="335">
        <f>IFERROR(VLOOKUP($B86,'[5]INSUMOS FEBRERO'!$A$2:$F$105,5,0),"")</f>
        <v>13</v>
      </c>
      <c r="F86" s="335">
        <f>IFERROR(VLOOKUP($B86,'PEDIDO MARZO'!$A$4:$AD$130,5,0),"NO BD")</f>
        <v>8</v>
      </c>
      <c r="G86" s="335">
        <f t="shared" si="204"/>
        <v>-5</v>
      </c>
      <c r="H86" s="335">
        <f>IFERROR(VLOOKUP($B86,'PEDIDO MARZO'!$A$4:$AD$130,6,0),"NO BD")</f>
        <v>0</v>
      </c>
      <c r="I86" s="337"/>
      <c r="J86" s="205">
        <f t="shared" si="202"/>
        <v>0</v>
      </c>
      <c r="K86" s="335">
        <f>IFERROR(VLOOKUP($B86,'PEDIDO MARZO'!$A$4:$AD$130,7,0),"NO BD")</f>
        <v>5</v>
      </c>
      <c r="L86" s="337">
        <f>IFERROR(VLOOKUP($B86,'INSUMOS MARZO'!$A$2:$S$105,17,0),"")</f>
        <v>85897.178999999989</v>
      </c>
      <c r="M86" s="207">
        <f t="shared" si="205"/>
        <v>429485.89499999996</v>
      </c>
      <c r="N86" s="335">
        <f>IFERROR(VLOOKUP($B86,'PEDIDO MARZO'!$A$4:$AD$130,8,0),"NO BD")</f>
        <v>3</v>
      </c>
      <c r="O86" s="337">
        <f>IFERROR(VLOOKUP($B86,'INSUMOS MARZO'!$A$2:$S$105,17,0),"")</f>
        <v>85897.178999999989</v>
      </c>
      <c r="P86" s="205">
        <f t="shared" si="206"/>
        <v>257691.53699999995</v>
      </c>
      <c r="Q86" s="335">
        <f>IFERROR(VLOOKUP($B86,'PEDIDO MARZO'!$A$4:$AD$130,9,0),"NO BD")</f>
        <v>0</v>
      </c>
      <c r="R86" s="203"/>
      <c r="S86" s="205">
        <f t="shared" si="207"/>
        <v>0</v>
      </c>
      <c r="T86" s="335">
        <f>IFERROR(VLOOKUP($B86,'PEDIDO MARZO'!$A$4:$AD$130,10,0),"NO BD")</f>
        <v>0</v>
      </c>
      <c r="U86" s="203"/>
      <c r="V86" s="205">
        <f t="shared" si="208"/>
        <v>0</v>
      </c>
      <c r="W86" s="335">
        <f>IFERROR(VLOOKUP($B86,'PEDIDO MARZO'!$A$4:$AD$130,11,0),"NO BD")</f>
        <v>0</v>
      </c>
      <c r="X86" s="203"/>
      <c r="Y86" s="205">
        <f t="shared" si="209"/>
        <v>0</v>
      </c>
      <c r="Z86" s="335">
        <f>IFERROR(VLOOKUP($B86,'PEDIDO MARZO'!$A$4:$AD$130,12,0),"NO BD")</f>
        <v>0</v>
      </c>
      <c r="AA86" s="203"/>
      <c r="AB86" s="203"/>
      <c r="AC86" s="335">
        <f>IFERROR(VLOOKUP($B86,'PEDIDO MARZO'!$A$4:$AD$130,13,0),"NO BD")</f>
        <v>0</v>
      </c>
      <c r="AD86" s="203"/>
      <c r="AE86" s="203"/>
      <c r="AF86" s="335">
        <f>IFERROR(VLOOKUP($B86,'PEDIDO MARZO'!$A$4:$AD$130,14,0),"NO BD")</f>
        <v>0</v>
      </c>
      <c r="AG86" s="203"/>
      <c r="AH86" s="205">
        <f t="shared" si="277"/>
        <v>0</v>
      </c>
      <c r="AI86" s="335">
        <f>IFERROR(VLOOKUP($B86,'PEDIDO MARZO'!$A$4:$AD$130,15,0),"NO BD")</f>
        <v>0</v>
      </c>
      <c r="AJ86" s="203"/>
      <c r="AK86" s="205">
        <f t="shared" si="278"/>
        <v>0</v>
      </c>
      <c r="AL86" s="335">
        <f>IFERROR(VLOOKUP($B86,'PEDIDO MARZO'!$A$4:$AD$130,16,0),"NO BD")</f>
        <v>0</v>
      </c>
      <c r="AM86" s="337">
        <f>IFERROR(VLOOKUP($B86,'INSUMOS MARZO'!$A$2:$S$105,17,0),"")</f>
        <v>85897.178999999989</v>
      </c>
      <c r="AN86" s="205">
        <f t="shared" ref="AN86:AN89" si="294">AL86*AM86</f>
        <v>0</v>
      </c>
      <c r="AO86" s="335">
        <f>IFERROR(VLOOKUP($B86,'PEDIDO MARZO'!$A$4:$AD$130,17,0),"NO BD")</f>
        <v>0</v>
      </c>
      <c r="AP86" s="203"/>
      <c r="AQ86" s="203"/>
      <c r="AR86" s="335">
        <f>IFERROR(VLOOKUP($B86,'PEDIDO MARZO'!$A$4:$AD$130,18,0),"NO BD")</f>
        <v>0</v>
      </c>
      <c r="AS86" s="203"/>
      <c r="AT86" s="203"/>
      <c r="AU86" s="335">
        <f>IFERROR(VLOOKUP($B86,'PEDIDO MARZO'!$A$4:$AD$130,19,0),"NO BD")</f>
        <v>0</v>
      </c>
      <c r="AV86" s="203"/>
      <c r="AW86" s="203"/>
      <c r="AX86" s="335">
        <f>IFERROR(VLOOKUP($B86,'PEDIDO MARZO'!$A$4:$AD$130,20,0),"NO BD")</f>
        <v>0</v>
      </c>
      <c r="AY86" s="203"/>
      <c r="AZ86" s="203"/>
      <c r="BA86" s="335">
        <f>IFERROR(VLOOKUP($B86,'PEDIDO MARZO'!$A$4:$AD$130,21,0),"NO BD")</f>
        <v>0</v>
      </c>
      <c r="BB86" s="203"/>
      <c r="BC86" s="203"/>
      <c r="BD86" s="335">
        <f>IFERROR(VLOOKUP($B86,'PEDIDO MARZO'!$A$4:$AD$130,22,0),"NO BD")</f>
        <v>0</v>
      </c>
      <c r="BE86" s="203"/>
      <c r="BF86" s="203"/>
      <c r="BG86" s="335">
        <f>IFERROR(VLOOKUP($B86,'PEDIDO MARZO'!$A$4:$AD$130,23,0),"NO BD")</f>
        <v>0</v>
      </c>
      <c r="BH86" s="203"/>
      <c r="BI86" s="203"/>
      <c r="BJ86" s="335">
        <f>IFERROR(VLOOKUP($B86,'PEDIDO MARZO'!$A$4:$AD$130,24,0),"NO BD")</f>
        <v>0</v>
      </c>
      <c r="BK86" s="203"/>
      <c r="BL86" s="203"/>
      <c r="BM86" s="335">
        <f>IFERROR(VLOOKUP($B86,'PEDIDO MARZO'!$A$4:$AD$130,25,0),"NO BD")</f>
        <v>0</v>
      </c>
      <c r="BN86" s="203"/>
      <c r="BO86" s="203"/>
      <c r="BP86" s="335">
        <f>IFERROR(VLOOKUP($B86,'PEDIDO MARZO'!$A$4:$AD$130,26,0),"NO BD")</f>
        <v>0</v>
      </c>
      <c r="BQ86" s="203"/>
      <c r="BR86" s="203"/>
      <c r="BS86" s="335">
        <f>IFERROR(VLOOKUP($B86,'PEDIDO MARZO'!$A$4:$AD$130,27,0),"NO BD")</f>
        <v>0</v>
      </c>
      <c r="BT86" s="203"/>
      <c r="BU86" s="203"/>
      <c r="BV86" s="335">
        <f>IFERROR(VLOOKUP($B86,'PEDIDO MARZO'!$A$4:$AD$130,28,0),"NO BD")</f>
        <v>0</v>
      </c>
      <c r="BW86" s="203"/>
      <c r="BX86" s="203"/>
      <c r="BY86" s="335">
        <f>IFERROR(VLOOKUP($B86,'PEDIDO MARZO'!$A$4:$AD$130,29,0),"NO BD")</f>
        <v>0</v>
      </c>
      <c r="BZ86" s="203"/>
      <c r="CA86" s="203"/>
      <c r="CB86" s="335">
        <f>IFERROR(VLOOKUP($B86,'PEDIDO MARZO'!$A$4:$AD$130,30,0),"NO BD")</f>
        <v>0</v>
      </c>
      <c r="CC86" s="203"/>
      <c r="CD86" s="203"/>
      <c r="CE86" s="208">
        <f t="shared" si="203"/>
        <v>8</v>
      </c>
      <c r="CF86" s="203">
        <f t="shared" si="210"/>
        <v>0</v>
      </c>
      <c r="CG86" s="335">
        <v>8</v>
      </c>
      <c r="CH86" s="337">
        <f>IFERROR(VLOOKUP($B86,'INSUMOS MARZO'!$A$2:$S$105,17,0),"")</f>
        <v>85897.178999999989</v>
      </c>
      <c r="CI86" s="336">
        <f t="shared" si="211"/>
        <v>687177.43199999991</v>
      </c>
      <c r="CJ86" s="335">
        <f>IFERROR(VLOOKUP($B86,'INSUMOS MARZO'!$A$2:$J$105,10,0),"0")</f>
        <v>0</v>
      </c>
      <c r="CK86" s="336">
        <f>IFERROR(VLOOKUP($B86,'INSUMOS MARZO'!$A$2:$S$105,14,0),"")</f>
        <v>156626.85149999999</v>
      </c>
      <c r="CL86" s="338">
        <f t="shared" si="212"/>
        <v>0</v>
      </c>
      <c r="CM86" s="211">
        <f t="shared" si="213"/>
        <v>687177.43199999991</v>
      </c>
      <c r="CN86" s="350">
        <f t="shared" si="214"/>
        <v>68717.743199999997</v>
      </c>
      <c r="CO86" s="350">
        <f t="shared" si="215"/>
        <v>13056.371208</v>
      </c>
      <c r="CP86" s="350">
        <f t="shared" si="216"/>
        <v>768951.54640799994</v>
      </c>
      <c r="CR86" s="212">
        <f t="shared" si="217"/>
        <v>687177.43199999991</v>
      </c>
      <c r="CS86" s="212" t="b">
        <f t="shared" si="218"/>
        <v>1</v>
      </c>
      <c r="CT86" s="212">
        <f t="shared" si="219"/>
        <v>0</v>
      </c>
    </row>
    <row r="87" spans="1:98" ht="16.5" hidden="1" x14ac:dyDescent="0.25">
      <c r="A87" s="199">
        <v>82</v>
      </c>
      <c r="B87" s="333">
        <v>170</v>
      </c>
      <c r="C87" s="333" t="s">
        <v>482</v>
      </c>
      <c r="D87" s="334" t="s">
        <v>369</v>
      </c>
      <c r="E87" s="335">
        <f>IFERROR(VLOOKUP($B87,'[5]INSUMOS FEBRERO'!$A$2:$F$105,5,0),"")</f>
        <v>283</v>
      </c>
      <c r="F87" s="335">
        <f>IFERROR(VLOOKUP($B87,'PEDIDO MARZO'!$A$4:$AD$130,5,0),"NO BD")</f>
        <v>62</v>
      </c>
      <c r="G87" s="335">
        <f t="shared" si="204"/>
        <v>-221</v>
      </c>
      <c r="H87" s="335">
        <f>IFERROR(VLOOKUP($B87,'PEDIDO MARZO'!$A$4:$AD$130,6,0),"NO BD")</f>
        <v>0</v>
      </c>
      <c r="I87" s="337">
        <f>IFERROR(VLOOKUP($B87,'INSUMOS MARZO'!$A$2:$S$105,17,0),"")</f>
        <v>19405.664000000001</v>
      </c>
      <c r="J87" s="205">
        <f t="shared" si="202"/>
        <v>0</v>
      </c>
      <c r="K87" s="335">
        <f>IFERROR(VLOOKUP($B87,'PEDIDO MARZO'!$A$4:$AD$130,7,0),"NO BD")</f>
        <v>50</v>
      </c>
      <c r="L87" s="337">
        <f>IFERROR(VLOOKUP($B87,'INSUMOS MARZO'!$A$2:$S$105,17,0),"")</f>
        <v>19405.664000000001</v>
      </c>
      <c r="M87" s="207">
        <f t="shared" si="205"/>
        <v>970283.20000000007</v>
      </c>
      <c r="N87" s="335">
        <f>IFERROR(VLOOKUP($B87,'PEDIDO MARZO'!$A$4:$AD$130,8,0),"NO BD")</f>
        <v>0</v>
      </c>
      <c r="O87" s="336">
        <f>IFERROR(VLOOKUP($B87,'INSUMOS MARZO'!$A$2:$S$105,14,0),"")</f>
        <v>45575.353799999997</v>
      </c>
      <c r="P87" s="205">
        <f t="shared" si="206"/>
        <v>0</v>
      </c>
      <c r="Q87" s="335">
        <f>IFERROR(VLOOKUP($B87,'PEDIDO MARZO'!$A$4:$AD$130,9,0),"NO BD")</f>
        <v>0</v>
      </c>
      <c r="R87" s="336">
        <f>IFERROR(VLOOKUP($B87,'INSUMOS MARZO'!$A$2:$S$105,14,0),"")</f>
        <v>45575.353799999997</v>
      </c>
      <c r="S87" s="205">
        <f t="shared" si="207"/>
        <v>0</v>
      </c>
      <c r="T87" s="335">
        <f>IFERROR(VLOOKUP($B87,'PEDIDO MARZO'!$A$4:$AD$130,10,0),"NO BD")</f>
        <v>0</v>
      </c>
      <c r="U87" s="337">
        <f>IFERROR(VLOOKUP($B87,'INSUMOS MARZO'!$A$2:$S$105,17,0),"")</f>
        <v>19405.664000000001</v>
      </c>
      <c r="V87" s="205">
        <f t="shared" si="208"/>
        <v>0</v>
      </c>
      <c r="W87" s="335">
        <f>IFERROR(VLOOKUP($B87,'PEDIDO MARZO'!$A$4:$AD$130,11,0),"NO BD")</f>
        <v>0</v>
      </c>
      <c r="X87" s="336">
        <f>IFERROR(VLOOKUP($B87,'INSUMOS MARZO'!$A$2:$S$105,14,0),"")</f>
        <v>45575.353799999997</v>
      </c>
      <c r="Y87" s="205">
        <f t="shared" si="209"/>
        <v>0</v>
      </c>
      <c r="Z87" s="335">
        <f>IFERROR(VLOOKUP($B87,'PEDIDO MARZO'!$A$4:$AD$130,12,0),"NO BD")</f>
        <v>0</v>
      </c>
      <c r="AA87" s="336">
        <f>IFERROR(VLOOKUP($B87,'INSUMOS MARZO'!$A$2:$S$105,14,0),"")</f>
        <v>45575.353799999997</v>
      </c>
      <c r="AB87" s="205">
        <f t="shared" ref="AB87:AB89" si="295">Z87*AA87</f>
        <v>0</v>
      </c>
      <c r="AC87" s="335">
        <f>IFERROR(VLOOKUP($B87,'PEDIDO MARZO'!$A$4:$AD$130,13,0),"NO BD")</f>
        <v>0</v>
      </c>
      <c r="AD87" s="336">
        <f>IFERROR(VLOOKUP($B87,'INSUMOS MARZO'!$A$2:$S$105,14,0),"")</f>
        <v>45575.353799999997</v>
      </c>
      <c r="AE87" s="205">
        <f t="shared" ref="AE87:AE89" si="296">AC87*AD87</f>
        <v>0</v>
      </c>
      <c r="AF87" s="335">
        <f>IFERROR(VLOOKUP($B87,'PEDIDO MARZO'!$A$4:$AD$130,14,0),"NO BD")</f>
        <v>2</v>
      </c>
      <c r="AG87" s="337">
        <f>IFERROR(VLOOKUP($B87,'INSUMOS MARZO'!$A$2:$S$105,17,0),"")</f>
        <v>19405.664000000001</v>
      </c>
      <c r="AH87" s="205">
        <f t="shared" si="277"/>
        <v>38811.328000000001</v>
      </c>
      <c r="AI87" s="335">
        <f>IFERROR(VLOOKUP($B87,'PEDIDO MARZO'!$A$4:$AD$130,15,0),"NO BD")</f>
        <v>0</v>
      </c>
      <c r="AJ87" s="336">
        <f>IFERROR(VLOOKUP($B87,'INSUMOS MARZO'!$A$2:$S$105,14,0),"")</f>
        <v>45575.353799999997</v>
      </c>
      <c r="AK87" s="205">
        <f t="shared" si="278"/>
        <v>0</v>
      </c>
      <c r="AL87" s="335">
        <f>IFERROR(VLOOKUP($B87,'PEDIDO MARZO'!$A$4:$AD$130,16,0),"NO BD")</f>
        <v>0</v>
      </c>
      <c r="AM87" s="336">
        <f>IFERROR(VLOOKUP($B87,'INSUMOS MARZO'!$A$2:$S$105,14,0),"")</f>
        <v>45575.353799999997</v>
      </c>
      <c r="AN87" s="205">
        <f t="shared" si="294"/>
        <v>0</v>
      </c>
      <c r="AO87" s="335">
        <f>IFERROR(VLOOKUP($B87,'PEDIDO MARZO'!$A$4:$AD$130,17,0),"NO BD")</f>
        <v>0</v>
      </c>
      <c r="AP87" s="336">
        <f>IFERROR(VLOOKUP($B87,'INSUMOS MARZO'!$A$2:$S$105,14,0),"")</f>
        <v>45575.353799999997</v>
      </c>
      <c r="AQ87" s="205">
        <f t="shared" ref="AQ87:AQ89" si="297">AO87*AP87</f>
        <v>0</v>
      </c>
      <c r="AR87" s="335">
        <f>IFERROR(VLOOKUP($B87,'PEDIDO MARZO'!$A$4:$AD$130,18,0),"NO BD")</f>
        <v>0</v>
      </c>
      <c r="AS87" s="336">
        <f>IFERROR(VLOOKUP($B87,'INSUMOS MARZO'!$A$2:$S$105,14,0),"")</f>
        <v>45575.353799999997</v>
      </c>
      <c r="AT87" s="205">
        <f t="shared" ref="AT87:AT89" si="298">AR87*AS87</f>
        <v>0</v>
      </c>
      <c r="AU87" s="335">
        <f>IFERROR(VLOOKUP($B87,'PEDIDO MARZO'!$A$4:$AD$130,19,0),"NO BD")</f>
        <v>10</v>
      </c>
      <c r="AV87" s="337">
        <f>IFERROR(VLOOKUP($B87,'INSUMOS MARZO'!$A$2:$S$105,17,0),"")</f>
        <v>19405.664000000001</v>
      </c>
      <c r="AW87" s="205">
        <f t="shared" ref="AW87:AW89" si="299">AU87*AV87</f>
        <v>194056.64</v>
      </c>
      <c r="AX87" s="335">
        <f>IFERROR(VLOOKUP($B87,'PEDIDO MARZO'!$A$4:$AD$130,20,0),"NO BD")</f>
        <v>0</v>
      </c>
      <c r="AY87" s="336">
        <f>IFERROR(VLOOKUP($B87,'INSUMOS MARZO'!$A$2:$S$105,14,0),"")</f>
        <v>45575.353799999997</v>
      </c>
      <c r="AZ87" s="205">
        <f t="shared" ref="AZ87:AZ89" si="300">AX87*AY87</f>
        <v>0</v>
      </c>
      <c r="BA87" s="335">
        <f>IFERROR(VLOOKUP($B87,'PEDIDO MARZO'!$A$4:$AD$130,21,0),"NO BD")</f>
        <v>0</v>
      </c>
      <c r="BB87" s="336">
        <f>IFERROR(VLOOKUP($B87,'INSUMOS MARZO'!$A$2:$S$105,14,0),"")</f>
        <v>45575.353799999997</v>
      </c>
      <c r="BC87" s="205">
        <f t="shared" ref="BC87:BC89" si="301">BA87*BB87</f>
        <v>0</v>
      </c>
      <c r="BD87" s="335">
        <f>IFERROR(VLOOKUP($B87,'PEDIDO MARZO'!$A$4:$AD$130,22,0),"NO BD")</f>
        <v>0</v>
      </c>
      <c r="BE87" s="336">
        <f>IFERROR(VLOOKUP($B87,'INSUMOS MARZO'!$A$2:$S$105,14,0),"")</f>
        <v>45575.353799999997</v>
      </c>
      <c r="BF87" s="205">
        <f t="shared" ref="BF87" si="302">BD87*BE87</f>
        <v>0</v>
      </c>
      <c r="BG87" s="335">
        <f>IFERROR(VLOOKUP($B87,'PEDIDO MARZO'!$A$4:$AD$130,23,0),"NO BD")</f>
        <v>0</v>
      </c>
      <c r="BH87" s="336">
        <f>IFERROR(VLOOKUP($B87,'INSUMOS MARZO'!$A$2:$S$105,14,0),"")</f>
        <v>45575.353799999997</v>
      </c>
      <c r="BI87" s="205">
        <f t="shared" ref="BI87:BI88" si="303">BG87*BH87</f>
        <v>0</v>
      </c>
      <c r="BJ87" s="335">
        <f>IFERROR(VLOOKUP($B87,'PEDIDO MARZO'!$A$4:$AD$130,24,0),"NO BD")</f>
        <v>0</v>
      </c>
      <c r="BK87" s="336">
        <f>IFERROR(VLOOKUP($B87,'INSUMOS MARZO'!$A$2:$S$105,14,0),"")</f>
        <v>45575.353799999997</v>
      </c>
      <c r="BL87" s="205">
        <f t="shared" ref="BL87" si="304">BJ87*BK87</f>
        <v>0</v>
      </c>
      <c r="BM87" s="335">
        <f>IFERROR(VLOOKUP($B87,'PEDIDO MARZO'!$A$4:$AD$130,25,0),"NO BD")</f>
        <v>0</v>
      </c>
      <c r="BN87" s="336">
        <f>IFERROR(VLOOKUP($B87,'INSUMOS MARZO'!$A$2:$S$105,14,0),"")</f>
        <v>45575.353799999997</v>
      </c>
      <c r="BO87" s="205">
        <f t="shared" ref="BO87:BO89" si="305">BM87*BN87</f>
        <v>0</v>
      </c>
      <c r="BP87" s="335">
        <f>IFERROR(VLOOKUP($B87,'PEDIDO MARZO'!$A$4:$AD$130,26,0),"NO BD")</f>
        <v>0</v>
      </c>
      <c r="BQ87" s="336">
        <f>IFERROR(VLOOKUP($B87,'INSUMOS MARZO'!$A$2:$S$105,14,0),"")</f>
        <v>45575.353799999997</v>
      </c>
      <c r="BR87" s="205">
        <f t="shared" ref="BR87:BR89" si="306">BP87*BQ87</f>
        <v>0</v>
      </c>
      <c r="BS87" s="335">
        <f>IFERROR(VLOOKUP($B87,'PEDIDO MARZO'!$A$4:$AD$130,27,0),"NO BD")</f>
        <v>0</v>
      </c>
      <c r="BT87" s="336">
        <f>IFERROR(VLOOKUP($B87,'INSUMOS MARZO'!$A$2:$S$105,14,0),"")</f>
        <v>45575.353799999997</v>
      </c>
      <c r="BU87" s="205">
        <f t="shared" ref="BU87" si="307">BS87*BT87</f>
        <v>0</v>
      </c>
      <c r="BV87" s="335">
        <f>IFERROR(VLOOKUP($B87,'PEDIDO MARZO'!$A$4:$AD$130,28,0),"NO BD")</f>
        <v>0</v>
      </c>
      <c r="BW87" s="336">
        <f>IFERROR(VLOOKUP($B87,'INSUMOS MARZO'!$A$2:$S$105,14,0),"")</f>
        <v>45575.353799999997</v>
      </c>
      <c r="BX87" s="205">
        <f t="shared" ref="BX87" si="308">BV87*BW87</f>
        <v>0</v>
      </c>
      <c r="BY87" s="335">
        <f>IFERROR(VLOOKUP($B87,'PEDIDO MARZO'!$A$4:$AD$130,29,0),"NO BD")</f>
        <v>0</v>
      </c>
      <c r="BZ87" s="337">
        <f>IFERROR(VLOOKUP($B87,'INSUMOS MARZO'!$A$2:$S$105,17,0),"")</f>
        <v>19405.664000000001</v>
      </c>
      <c r="CA87" s="205">
        <f t="shared" ref="CA87:CA89" si="309">BY87*BZ87</f>
        <v>0</v>
      </c>
      <c r="CB87" s="335">
        <f>IFERROR(VLOOKUP($B87,'PEDIDO MARZO'!$A$4:$AD$130,30,0),"NO BD")</f>
        <v>0</v>
      </c>
      <c r="CC87" s="336">
        <f>IFERROR(VLOOKUP($B87,'INSUMOS MARZO'!$A$2:$S$105,14,0),"")</f>
        <v>45575.353799999997</v>
      </c>
      <c r="CD87" s="205">
        <f t="shared" ref="CD87:CD89" si="310">CB87*CC87</f>
        <v>0</v>
      </c>
      <c r="CE87" s="215">
        <f t="shared" si="203"/>
        <v>62</v>
      </c>
      <c r="CF87" s="203">
        <f t="shared" si="210"/>
        <v>0</v>
      </c>
      <c r="CG87" s="335">
        <v>62</v>
      </c>
      <c r="CH87" s="337">
        <f>IFERROR(VLOOKUP($B87,'INSUMOS MARZO'!$A$2:$S$105,17,0),"")</f>
        <v>19405.664000000001</v>
      </c>
      <c r="CI87" s="336">
        <f t="shared" si="211"/>
        <v>1203151.1680000001</v>
      </c>
      <c r="CJ87" s="335">
        <f>IFERROR(VLOOKUP($B87,'INSUMOS MARZO'!$A$2:$J$105,10,0),"0")</f>
        <v>0</v>
      </c>
      <c r="CK87" s="336">
        <f>IFERROR(VLOOKUP($B87,'INSUMOS MARZO'!$A$2:$S$105,14,0),"")</f>
        <v>45575.353799999997</v>
      </c>
      <c r="CL87" s="338">
        <f t="shared" si="212"/>
        <v>0</v>
      </c>
      <c r="CM87" s="211">
        <f t="shared" si="213"/>
        <v>1203151.1680000001</v>
      </c>
      <c r="CN87" s="350">
        <f t="shared" si="214"/>
        <v>120315.11680000002</v>
      </c>
      <c r="CO87" s="350">
        <f t="shared" si="215"/>
        <v>22859.872192000003</v>
      </c>
      <c r="CP87" s="350">
        <f t="shared" si="216"/>
        <v>1346326.1569920001</v>
      </c>
      <c r="CR87" s="212">
        <f t="shared" si="217"/>
        <v>1203151.1680000001</v>
      </c>
      <c r="CS87" s="212" t="b">
        <f t="shared" si="218"/>
        <v>1</v>
      </c>
      <c r="CT87" s="212">
        <f t="shared" si="219"/>
        <v>0</v>
      </c>
    </row>
    <row r="88" spans="1:98" ht="16.5" hidden="1" x14ac:dyDescent="0.25">
      <c r="A88" s="199">
        <v>83</v>
      </c>
      <c r="B88" s="333">
        <v>173</v>
      </c>
      <c r="C88" s="333" t="s">
        <v>482</v>
      </c>
      <c r="D88" s="334" t="s">
        <v>370</v>
      </c>
      <c r="E88" s="335">
        <f>IFERROR(VLOOKUP($B88,'[5]INSUMOS FEBRERO'!$A$2:$F$105,5,0),"")</f>
        <v>10</v>
      </c>
      <c r="F88" s="335">
        <f>IFERROR(VLOOKUP($B88,'PEDIDO MARZO'!$A$4:$AD$130,5,0),"NO BD")</f>
        <v>0</v>
      </c>
      <c r="G88" s="335">
        <f t="shared" si="204"/>
        <v>-10</v>
      </c>
      <c r="H88" s="335">
        <f>IFERROR(VLOOKUP($B88,'PEDIDO MARZO'!$A$4:$AD$130,6,0),"NO BD")</f>
        <v>0</v>
      </c>
      <c r="I88" s="336">
        <f>IFERROR(VLOOKUP($B88,'INSUMOS MARZO'!$A$2:$S$105,14,0),"")</f>
        <v>21394.3662</v>
      </c>
      <c r="J88" s="205">
        <f t="shared" si="202"/>
        <v>0</v>
      </c>
      <c r="K88" s="335">
        <f>IFERROR(VLOOKUP($B88,'PEDIDO MARZO'!$A$4:$AD$130,7,0),"NO BD")</f>
        <v>0</v>
      </c>
      <c r="L88" s="336">
        <f>IFERROR(VLOOKUP($B88,'INSUMOS MARZO'!$A$2:$S$105,14,0),"")</f>
        <v>21394.3662</v>
      </c>
      <c r="M88" s="207">
        <f t="shared" si="205"/>
        <v>0</v>
      </c>
      <c r="N88" s="335">
        <f>IFERROR(VLOOKUP($B88,'PEDIDO MARZO'!$A$4:$AD$130,8,0),"NO BD")</f>
        <v>0</v>
      </c>
      <c r="O88" s="336">
        <f>IFERROR(VLOOKUP($B88,'INSUMOS MARZO'!$A$2:$S$105,14,0),"")</f>
        <v>21394.3662</v>
      </c>
      <c r="P88" s="205">
        <f t="shared" si="206"/>
        <v>0</v>
      </c>
      <c r="Q88" s="335">
        <f>IFERROR(VLOOKUP($B88,'PEDIDO MARZO'!$A$4:$AD$130,9,0),"NO BD")</f>
        <v>0</v>
      </c>
      <c r="R88" s="336">
        <f>IFERROR(VLOOKUP($B88,'INSUMOS MARZO'!$A$2:$S$105,14,0),"")</f>
        <v>21394.3662</v>
      </c>
      <c r="S88" s="205">
        <f t="shared" si="207"/>
        <v>0</v>
      </c>
      <c r="T88" s="335">
        <f>IFERROR(VLOOKUP($B88,'PEDIDO MARZO'!$A$4:$AD$130,10,0),"NO BD")</f>
        <v>0</v>
      </c>
      <c r="U88" s="203"/>
      <c r="V88" s="205">
        <f t="shared" si="208"/>
        <v>0</v>
      </c>
      <c r="W88" s="335">
        <f>IFERROR(VLOOKUP($B88,'PEDIDO MARZO'!$A$4:$AD$130,11,0),"NO BD")</f>
        <v>0</v>
      </c>
      <c r="X88" s="336">
        <f>IFERROR(VLOOKUP($B88,'INSUMOS MARZO'!$A$2:$S$105,14,0),"")</f>
        <v>21394.3662</v>
      </c>
      <c r="Y88" s="205">
        <f t="shared" si="209"/>
        <v>0</v>
      </c>
      <c r="Z88" s="335">
        <f>IFERROR(VLOOKUP($B88,'PEDIDO MARZO'!$A$4:$AD$130,12,0),"NO BD")</f>
        <v>0</v>
      </c>
      <c r="AA88" s="336">
        <f>IFERROR(VLOOKUP($B88,'INSUMOS MARZO'!$A$2:$S$105,14,0),"")</f>
        <v>21394.3662</v>
      </c>
      <c r="AB88" s="205">
        <f t="shared" si="295"/>
        <v>0</v>
      </c>
      <c r="AC88" s="335">
        <f>IFERROR(VLOOKUP($B88,'PEDIDO MARZO'!$A$4:$AD$130,13,0),"NO BD")</f>
        <v>0</v>
      </c>
      <c r="AD88" s="336">
        <f>IFERROR(VLOOKUP($B88,'INSUMOS MARZO'!$A$2:$S$105,14,0),"")</f>
        <v>21394.3662</v>
      </c>
      <c r="AE88" s="205">
        <f t="shared" si="296"/>
        <v>0</v>
      </c>
      <c r="AF88" s="335">
        <f>IFERROR(VLOOKUP($B88,'PEDIDO MARZO'!$A$4:$AD$130,14,0),"NO BD")</f>
        <v>0</v>
      </c>
      <c r="AG88" s="336">
        <f>IFERROR(VLOOKUP($B88,'INSUMOS MARZO'!$A$2:$S$105,14,0),"")</f>
        <v>21394.3662</v>
      </c>
      <c r="AH88" s="205">
        <f t="shared" si="277"/>
        <v>0</v>
      </c>
      <c r="AI88" s="335">
        <f>IFERROR(VLOOKUP($B88,'PEDIDO MARZO'!$A$4:$AD$130,15,0),"NO BD")</f>
        <v>0</v>
      </c>
      <c r="AJ88" s="336">
        <f>IFERROR(VLOOKUP($B88,'INSUMOS MARZO'!$A$2:$S$105,14,0),"")</f>
        <v>21394.3662</v>
      </c>
      <c r="AK88" s="205">
        <f t="shared" si="278"/>
        <v>0</v>
      </c>
      <c r="AL88" s="335">
        <f>IFERROR(VLOOKUP($B88,'PEDIDO MARZO'!$A$4:$AD$130,16,0),"NO BD")</f>
        <v>0</v>
      </c>
      <c r="AM88" s="336">
        <f>IFERROR(VLOOKUP($B88,'INSUMOS MARZO'!$A$2:$S$105,14,0),"")</f>
        <v>21394.3662</v>
      </c>
      <c r="AN88" s="205">
        <f t="shared" si="294"/>
        <v>0</v>
      </c>
      <c r="AO88" s="335">
        <f>IFERROR(VLOOKUP($B88,'PEDIDO MARZO'!$A$4:$AD$130,17,0),"NO BD")</f>
        <v>0</v>
      </c>
      <c r="AP88" s="336">
        <f>IFERROR(VLOOKUP($B88,'INSUMOS MARZO'!$A$2:$S$105,14,0),"")</f>
        <v>21394.3662</v>
      </c>
      <c r="AQ88" s="205">
        <f t="shared" si="297"/>
        <v>0</v>
      </c>
      <c r="AR88" s="335">
        <f>IFERROR(VLOOKUP($B88,'PEDIDO MARZO'!$A$4:$AD$130,18,0),"NO BD")</f>
        <v>0</v>
      </c>
      <c r="AS88" s="336">
        <f>IFERROR(VLOOKUP($B88,'INSUMOS MARZO'!$A$2:$S$105,14,0),"")</f>
        <v>21394.3662</v>
      </c>
      <c r="AT88" s="205">
        <f t="shared" si="298"/>
        <v>0</v>
      </c>
      <c r="AU88" s="335">
        <f>IFERROR(VLOOKUP($B88,'PEDIDO MARZO'!$A$4:$AD$130,19,0),"NO BD")</f>
        <v>0</v>
      </c>
      <c r="AV88" s="336">
        <f>IFERROR(VLOOKUP($B88,'INSUMOS MARZO'!$A$2:$S$105,14,0),"")</f>
        <v>21394.3662</v>
      </c>
      <c r="AW88" s="205">
        <f t="shared" si="299"/>
        <v>0</v>
      </c>
      <c r="AX88" s="335">
        <f>IFERROR(VLOOKUP($B88,'PEDIDO MARZO'!$A$4:$AD$130,20,0),"NO BD")</f>
        <v>0</v>
      </c>
      <c r="AY88" s="336">
        <f>IFERROR(VLOOKUP($B88,'INSUMOS MARZO'!$A$2:$S$105,14,0),"")</f>
        <v>21394.3662</v>
      </c>
      <c r="AZ88" s="205">
        <f t="shared" si="300"/>
        <v>0</v>
      </c>
      <c r="BA88" s="335">
        <f>IFERROR(VLOOKUP($B88,'PEDIDO MARZO'!$A$4:$AD$130,21,0),"NO BD")</f>
        <v>0</v>
      </c>
      <c r="BB88" s="336">
        <f>IFERROR(VLOOKUP($B88,'INSUMOS MARZO'!$A$2:$S$105,14,0),"")</f>
        <v>21394.3662</v>
      </c>
      <c r="BC88" s="205">
        <f t="shared" si="301"/>
        <v>0</v>
      </c>
      <c r="BD88" s="335">
        <f>IFERROR(VLOOKUP($B88,'PEDIDO MARZO'!$A$4:$AD$130,22,0),"NO BD")</f>
        <v>0</v>
      </c>
      <c r="BE88" s="203"/>
      <c r="BF88" s="203"/>
      <c r="BG88" s="335">
        <f>IFERROR(VLOOKUP($B88,'PEDIDO MARZO'!$A$4:$AD$130,23,0),"NO BD")</f>
        <v>0</v>
      </c>
      <c r="BH88" s="336">
        <f>IFERROR(VLOOKUP($B88,'INSUMOS MARZO'!$A$2:$S$105,14,0),"")</f>
        <v>21394.3662</v>
      </c>
      <c r="BI88" s="205">
        <f t="shared" si="303"/>
        <v>0</v>
      </c>
      <c r="BJ88" s="335">
        <f>IFERROR(VLOOKUP($B88,'PEDIDO MARZO'!$A$4:$AD$130,24,0),"NO BD")</f>
        <v>0</v>
      </c>
      <c r="BK88" s="203"/>
      <c r="BL88" s="203"/>
      <c r="BM88" s="335">
        <f>IFERROR(VLOOKUP($B88,'PEDIDO MARZO'!$A$4:$AD$130,25,0),"NO BD")</f>
        <v>0</v>
      </c>
      <c r="BN88" s="336">
        <f>IFERROR(VLOOKUP($B88,'INSUMOS MARZO'!$A$2:$S$105,14,0),"")</f>
        <v>21394.3662</v>
      </c>
      <c r="BO88" s="205">
        <f t="shared" si="305"/>
        <v>0</v>
      </c>
      <c r="BP88" s="335">
        <f>IFERROR(VLOOKUP($B88,'PEDIDO MARZO'!$A$4:$AD$130,26,0),"NO BD")</f>
        <v>0</v>
      </c>
      <c r="BQ88" s="336">
        <f>IFERROR(VLOOKUP($B88,'INSUMOS MARZO'!$A$2:$S$105,14,0),"")</f>
        <v>21394.3662</v>
      </c>
      <c r="BR88" s="205">
        <f t="shared" si="306"/>
        <v>0</v>
      </c>
      <c r="BS88" s="335">
        <f>IFERROR(VLOOKUP($B88,'PEDIDO MARZO'!$A$4:$AD$130,27,0),"NO BD")</f>
        <v>0</v>
      </c>
      <c r="BT88" s="203"/>
      <c r="BU88" s="203"/>
      <c r="BV88" s="335">
        <f>IFERROR(VLOOKUP($B88,'PEDIDO MARZO'!$A$4:$AD$130,28,0),"NO BD")</f>
        <v>0</v>
      </c>
      <c r="BW88" s="203"/>
      <c r="BX88" s="203"/>
      <c r="BY88" s="335">
        <f>IFERROR(VLOOKUP($B88,'PEDIDO MARZO'!$A$4:$AD$130,29,0),"NO BD")</f>
        <v>0</v>
      </c>
      <c r="BZ88" s="336">
        <f>IFERROR(VLOOKUP($B88,'INSUMOS MARZO'!$A$2:$S$105,14,0),"")</f>
        <v>21394.3662</v>
      </c>
      <c r="CA88" s="205">
        <f t="shared" si="309"/>
        <v>0</v>
      </c>
      <c r="CB88" s="335">
        <f>IFERROR(VLOOKUP($B88,'PEDIDO MARZO'!$A$4:$AD$130,30,0),"NO BD")</f>
        <v>0</v>
      </c>
      <c r="CC88" s="336">
        <f>IFERROR(VLOOKUP($B88,'INSUMOS MARZO'!$A$2:$S$105,14,0),"")</f>
        <v>21394.3662</v>
      </c>
      <c r="CD88" s="205">
        <f t="shared" si="310"/>
        <v>0</v>
      </c>
      <c r="CE88" s="208">
        <f t="shared" si="203"/>
        <v>0</v>
      </c>
      <c r="CF88" s="203">
        <f t="shared" si="210"/>
        <v>0</v>
      </c>
      <c r="CG88" s="335">
        <f>IFERROR(VLOOKUP($B88,'INSUMOS MARZO'!$A$2:$I$105,9,0),"0")</f>
        <v>10</v>
      </c>
      <c r="CH88" s="337">
        <f>IFERROR(VLOOKUP($B88,'INSUMOS MARZO'!$A$2:$S$105,17,0),"")</f>
        <v>0</v>
      </c>
      <c r="CI88" s="336">
        <f t="shared" si="211"/>
        <v>0</v>
      </c>
      <c r="CJ88" s="335">
        <f>IFERROR(VLOOKUP($B88,'INSUMOS MARZO'!$A$2:$J$105,10,0),"0")</f>
        <v>0</v>
      </c>
      <c r="CK88" s="336">
        <f>IFERROR(VLOOKUP($B88,'INSUMOS MARZO'!$A$2:$S$105,14,0),"")</f>
        <v>21394.3662</v>
      </c>
      <c r="CL88" s="338">
        <f t="shared" si="212"/>
        <v>0</v>
      </c>
      <c r="CM88" s="211">
        <f t="shared" si="213"/>
        <v>0</v>
      </c>
      <c r="CN88" s="350">
        <f t="shared" si="214"/>
        <v>0</v>
      </c>
      <c r="CO88" s="350">
        <f t="shared" si="215"/>
        <v>0</v>
      </c>
      <c r="CP88" s="350">
        <f t="shared" si="216"/>
        <v>0</v>
      </c>
      <c r="CR88" s="212">
        <f t="shared" si="217"/>
        <v>0</v>
      </c>
      <c r="CS88" s="212" t="b">
        <f t="shared" si="218"/>
        <v>1</v>
      </c>
      <c r="CT88" s="212">
        <f t="shared" si="219"/>
        <v>0</v>
      </c>
    </row>
    <row r="89" spans="1:98" ht="14.1" customHeight="1" x14ac:dyDescent="0.25">
      <c r="A89" s="199">
        <v>84</v>
      </c>
      <c r="B89" s="333">
        <v>174</v>
      </c>
      <c r="C89" s="333" t="s">
        <v>481</v>
      </c>
      <c r="D89" s="334" t="s">
        <v>371</v>
      </c>
      <c r="E89" s="335">
        <f>IFERROR(VLOOKUP($B89,'[5]INSUMOS FEBRERO'!$A$2:$F$105,5,0),"")</f>
        <v>96</v>
      </c>
      <c r="F89" s="335">
        <f>IFERROR(VLOOKUP($B89,'PEDIDO MARZO'!$A$4:$AD$130,5,0),"NO BD")</f>
        <v>11</v>
      </c>
      <c r="G89" s="335">
        <f t="shared" si="204"/>
        <v>-85</v>
      </c>
      <c r="H89" s="335">
        <f>IFERROR(VLOOKUP($B89,'PEDIDO MARZO'!$A$4:$AD$130,6,0),"NO BD")</f>
        <v>0</v>
      </c>
      <c r="I89" s="337">
        <f>IFERROR(VLOOKUP($B89,'INSUMOS MARZO'!$A$2:$S$105,17,0),"")</f>
        <v>6081.0860000000002</v>
      </c>
      <c r="J89" s="205">
        <f t="shared" si="202"/>
        <v>0</v>
      </c>
      <c r="K89" s="335">
        <f>IFERROR(VLOOKUP($B89,'PEDIDO MARZO'!$A$4:$AD$130,7,0),"NO BD")</f>
        <v>0</v>
      </c>
      <c r="L89" s="337">
        <f>IFERROR(VLOOKUP($B89,'INSUMOS MARZO'!$A$2:$S$105,17,0),"")</f>
        <v>6081.0860000000002</v>
      </c>
      <c r="M89" s="207">
        <f t="shared" si="205"/>
        <v>0</v>
      </c>
      <c r="N89" s="335">
        <f>IFERROR(VLOOKUP($B89,'PEDIDO MARZO'!$A$4:$AD$130,8,0),"NO BD")</f>
        <v>0</v>
      </c>
      <c r="O89" s="337">
        <f>IFERROR(VLOOKUP($B89,'INSUMOS MARZO'!$A$2:$S$105,17,0),"")</f>
        <v>6081.0860000000002</v>
      </c>
      <c r="P89" s="205">
        <f t="shared" si="206"/>
        <v>0</v>
      </c>
      <c r="Q89" s="335">
        <f>IFERROR(VLOOKUP($B89,'PEDIDO MARZO'!$A$4:$AD$130,9,0),"NO BD")</f>
        <v>0</v>
      </c>
      <c r="R89" s="336">
        <f>IFERROR(VLOOKUP($B89,'INSUMOS MARZO'!$A$2:$S$105,14,0),"")</f>
        <v>10050.1875</v>
      </c>
      <c r="S89" s="205">
        <f t="shared" si="207"/>
        <v>0</v>
      </c>
      <c r="T89" s="335">
        <f>IFERROR(VLOOKUP($B89,'PEDIDO MARZO'!$A$4:$AD$130,10,0),"NO BD")</f>
        <v>0</v>
      </c>
      <c r="U89" s="336">
        <f>IFERROR(VLOOKUP($B89,'INSUMOS MARZO'!$A$2:$S$105,14,0),"")</f>
        <v>10050.1875</v>
      </c>
      <c r="V89" s="205">
        <f t="shared" si="208"/>
        <v>0</v>
      </c>
      <c r="W89" s="335">
        <f>IFERROR(VLOOKUP($B89,'PEDIDO MARZO'!$A$4:$AD$130,11,0),"NO BD")</f>
        <v>0</v>
      </c>
      <c r="X89" s="336">
        <f>IFERROR(VLOOKUP($B89,'INSUMOS MARZO'!$A$2:$S$105,14,0),"")</f>
        <v>10050.1875</v>
      </c>
      <c r="Y89" s="205">
        <f t="shared" si="209"/>
        <v>0</v>
      </c>
      <c r="Z89" s="335">
        <f>IFERROR(VLOOKUP($B89,'PEDIDO MARZO'!$A$4:$AD$130,12,0),"NO BD")</f>
        <v>0</v>
      </c>
      <c r="AA89" s="336">
        <f>IFERROR(VLOOKUP($B89,'INSUMOS MARZO'!$A$2:$S$105,14,0),"")</f>
        <v>10050.1875</v>
      </c>
      <c r="AB89" s="205">
        <f t="shared" si="295"/>
        <v>0</v>
      </c>
      <c r="AC89" s="335">
        <f>IFERROR(VLOOKUP($B89,'PEDIDO MARZO'!$A$4:$AD$130,13,0),"NO BD")</f>
        <v>0</v>
      </c>
      <c r="AD89" s="336">
        <f>IFERROR(VLOOKUP($B89,'INSUMOS MARZO'!$A$2:$S$105,14,0),"")</f>
        <v>10050.1875</v>
      </c>
      <c r="AE89" s="205">
        <f t="shared" si="296"/>
        <v>0</v>
      </c>
      <c r="AF89" s="335">
        <f>IFERROR(VLOOKUP($B89,'PEDIDO MARZO'!$A$4:$AD$130,14,0),"NO BD")</f>
        <v>0</v>
      </c>
      <c r="AG89" s="336">
        <f>IFERROR(VLOOKUP($B89,'INSUMOS MARZO'!$A$2:$S$105,14,0),"")</f>
        <v>10050.1875</v>
      </c>
      <c r="AH89" s="205">
        <f t="shared" si="277"/>
        <v>0</v>
      </c>
      <c r="AI89" s="335">
        <f>IFERROR(VLOOKUP($B89,'PEDIDO MARZO'!$A$4:$AD$130,15,0),"NO BD")</f>
        <v>0</v>
      </c>
      <c r="AJ89" s="336">
        <f>IFERROR(VLOOKUP($B89,'INSUMOS MARZO'!$A$2:$S$105,14,0),"")</f>
        <v>10050.1875</v>
      </c>
      <c r="AK89" s="205">
        <f>AI89*AJ89</f>
        <v>0</v>
      </c>
      <c r="AL89" s="335">
        <f>IFERROR(VLOOKUP($B89,'PEDIDO MARZO'!$A$4:$AD$130,16,0),"NO BD")</f>
        <v>0</v>
      </c>
      <c r="AM89" s="336">
        <f>IFERROR(VLOOKUP($B89,'INSUMOS MARZO'!$A$2:$S$105,14,0),"")</f>
        <v>10050.1875</v>
      </c>
      <c r="AN89" s="205">
        <f t="shared" si="294"/>
        <v>0</v>
      </c>
      <c r="AO89" s="335">
        <f>IFERROR(VLOOKUP($B89,'PEDIDO MARZO'!$A$4:$AD$130,17,0),"NO BD")</f>
        <v>2</v>
      </c>
      <c r="AP89" s="337">
        <f>IFERROR(VLOOKUP($B89,'INSUMOS MARZO'!$A$2:$S$105,17,0),"")</f>
        <v>6081.0860000000002</v>
      </c>
      <c r="AQ89" s="205">
        <f t="shared" si="297"/>
        <v>12162.172</v>
      </c>
      <c r="AR89" s="335">
        <f>IFERROR(VLOOKUP($B89,'PEDIDO MARZO'!$A$4:$AD$130,18,0),"NO BD")</f>
        <v>4</v>
      </c>
      <c r="AS89" s="337">
        <f>IFERROR(VLOOKUP($B89,'INSUMOS MARZO'!$A$2:$S$105,17,0),"")</f>
        <v>6081.0860000000002</v>
      </c>
      <c r="AT89" s="205">
        <f t="shared" si="298"/>
        <v>24324.344000000001</v>
      </c>
      <c r="AU89" s="335">
        <f>IFERROR(VLOOKUP($B89,'PEDIDO MARZO'!$A$4:$AD$130,19,0),"NO BD")</f>
        <v>0</v>
      </c>
      <c r="AV89" s="336">
        <f>IFERROR(VLOOKUP($B89,'INSUMOS MARZO'!$A$2:$S$105,14,0),"")</f>
        <v>10050.1875</v>
      </c>
      <c r="AW89" s="205">
        <f t="shared" si="299"/>
        <v>0</v>
      </c>
      <c r="AX89" s="335">
        <f>IFERROR(VLOOKUP($B89,'PEDIDO MARZO'!$A$4:$AD$130,20,0),"NO BD")</f>
        <v>3</v>
      </c>
      <c r="AY89" s="337">
        <f>IFERROR(VLOOKUP($B89,'INSUMOS MARZO'!$A$2:$S$105,17,0),"")</f>
        <v>6081.0860000000002</v>
      </c>
      <c r="AZ89" s="205">
        <f t="shared" si="300"/>
        <v>18243.258000000002</v>
      </c>
      <c r="BA89" s="335">
        <f>IFERROR(VLOOKUP($B89,'PEDIDO MARZO'!$A$4:$AD$130,21,0),"NO BD")</f>
        <v>0</v>
      </c>
      <c r="BB89" s="336">
        <f>IFERROR(VLOOKUP($B89,'INSUMOS MARZO'!$A$2:$S$105,14,0),"")</f>
        <v>10050.1875</v>
      </c>
      <c r="BC89" s="205">
        <f t="shared" si="301"/>
        <v>0</v>
      </c>
      <c r="BD89" s="335">
        <f>IFERROR(VLOOKUP($B89,'PEDIDO MARZO'!$A$4:$AD$130,22,0),"NO BD")</f>
        <v>0</v>
      </c>
      <c r="BE89" s="336">
        <f>IFERROR(VLOOKUP($B89,'INSUMOS MARZO'!$A$2:$S$105,14,0),"")</f>
        <v>10050.1875</v>
      </c>
      <c r="BF89" s="205">
        <f t="shared" ref="BF89" si="311">BD89*BE89</f>
        <v>0</v>
      </c>
      <c r="BG89" s="335">
        <f>IFERROR(VLOOKUP($B89,'PEDIDO MARZO'!$A$4:$AD$130,23,0),"NO BD")</f>
        <v>0</v>
      </c>
      <c r="BH89" s="337">
        <f>IFERROR(VLOOKUP($B89,'INSUMOS MARZO'!$A$2:$S$105,17,0),"")</f>
        <v>6081.0860000000002</v>
      </c>
      <c r="BI89" s="203">
        <f>+BH89*BG89</f>
        <v>0</v>
      </c>
      <c r="BJ89" s="335">
        <f>IFERROR(VLOOKUP($B89,'PEDIDO MARZO'!$A$4:$AD$130,24,0),"NO BD")</f>
        <v>0</v>
      </c>
      <c r="BK89" s="336">
        <f>IFERROR(VLOOKUP($B89,'INSUMOS MARZO'!$A$2:$S$105,14,0),"")</f>
        <v>10050.1875</v>
      </c>
      <c r="BL89" s="205">
        <f t="shared" ref="BL89" si="312">BJ89*BK89</f>
        <v>0</v>
      </c>
      <c r="BM89" s="335">
        <f>IFERROR(VLOOKUP($B89,'PEDIDO MARZO'!$A$4:$AD$130,25,0),"NO BD")</f>
        <v>2</v>
      </c>
      <c r="BN89" s="337">
        <f>IFERROR(VLOOKUP($B89,'INSUMOS MARZO'!$A$2:$S$105,17,0),"")</f>
        <v>6081.0860000000002</v>
      </c>
      <c r="BO89" s="205">
        <f t="shared" si="305"/>
        <v>12162.172</v>
      </c>
      <c r="BP89" s="335">
        <f>IFERROR(VLOOKUP($B89,'PEDIDO MARZO'!$A$4:$AD$130,26,0),"NO BD")</f>
        <v>0</v>
      </c>
      <c r="BQ89" s="336">
        <f>IFERROR(VLOOKUP($B89,'INSUMOS MARZO'!$A$2:$S$105,14,0),"")</f>
        <v>10050.1875</v>
      </c>
      <c r="BR89" s="205">
        <f t="shared" si="306"/>
        <v>0</v>
      </c>
      <c r="BS89" s="335">
        <f>IFERROR(VLOOKUP($B89,'PEDIDO MARZO'!$A$4:$AD$130,27,0),"NO BD")</f>
        <v>0</v>
      </c>
      <c r="BT89" s="336">
        <f>IFERROR(VLOOKUP($B89,'INSUMOS MARZO'!$A$2:$S$105,14,0),"")</f>
        <v>10050.1875</v>
      </c>
      <c r="BU89" s="205">
        <f t="shared" ref="BU89" si="313">BS89*BT89</f>
        <v>0</v>
      </c>
      <c r="BV89" s="335">
        <f>IFERROR(VLOOKUP($B89,'PEDIDO MARZO'!$A$4:$AD$130,28,0),"NO BD")</f>
        <v>0</v>
      </c>
      <c r="BW89" s="336">
        <f>IFERROR(VLOOKUP($B89,'INSUMOS MARZO'!$A$2:$S$105,14,0),"")</f>
        <v>10050.1875</v>
      </c>
      <c r="BX89" s="205">
        <f t="shared" ref="BX89" si="314">BV89*BW89</f>
        <v>0</v>
      </c>
      <c r="BY89" s="335">
        <f>IFERROR(VLOOKUP($B89,'PEDIDO MARZO'!$A$4:$AD$130,29,0),"NO BD")</f>
        <v>0</v>
      </c>
      <c r="BZ89" s="336">
        <f>IFERROR(VLOOKUP($B89,'INSUMOS MARZO'!$A$2:$S$105,14,0),"")</f>
        <v>10050.1875</v>
      </c>
      <c r="CA89" s="205">
        <f t="shared" si="309"/>
        <v>0</v>
      </c>
      <c r="CB89" s="335">
        <f>IFERROR(VLOOKUP($B89,'PEDIDO MARZO'!$A$4:$AD$130,30,0),"NO BD")</f>
        <v>0</v>
      </c>
      <c r="CC89" s="336">
        <f>IFERROR(VLOOKUP($B89,'INSUMOS MARZO'!$A$2:$S$105,14,0),"")</f>
        <v>10050.1875</v>
      </c>
      <c r="CD89" s="205">
        <f t="shared" si="310"/>
        <v>0</v>
      </c>
      <c r="CE89" s="208">
        <f t="shared" si="203"/>
        <v>11</v>
      </c>
      <c r="CF89" s="203">
        <f t="shared" si="210"/>
        <v>0</v>
      </c>
      <c r="CG89" s="335">
        <v>11</v>
      </c>
      <c r="CH89" s="337">
        <f>IFERROR(VLOOKUP($B89,'INSUMOS MARZO'!$A$2:$S$105,17,0),"")</f>
        <v>6081.0860000000002</v>
      </c>
      <c r="CI89" s="336">
        <f t="shared" si="211"/>
        <v>66891.945999999996</v>
      </c>
      <c r="CJ89" s="335">
        <f>IFERROR(VLOOKUP($B89,'INSUMOS MARZO'!$A$2:$J$105,10,0),"0")</f>
        <v>0</v>
      </c>
      <c r="CK89" s="336">
        <f>IFERROR(VLOOKUP($B89,'INSUMOS MARZO'!$A$2:$S$105,14,0),"")</f>
        <v>10050.1875</v>
      </c>
      <c r="CL89" s="338">
        <f t="shared" si="212"/>
        <v>0</v>
      </c>
      <c r="CM89" s="211">
        <f t="shared" si="213"/>
        <v>66891.946000000011</v>
      </c>
      <c r="CN89" s="350">
        <f t="shared" si="214"/>
        <v>6689.1946000000016</v>
      </c>
      <c r="CO89" s="350">
        <f t="shared" si="215"/>
        <v>1270.9469740000004</v>
      </c>
      <c r="CP89" s="350">
        <f t="shared" si="216"/>
        <v>74852.087574000019</v>
      </c>
      <c r="CR89" s="212">
        <f t="shared" si="217"/>
        <v>66891.945999999996</v>
      </c>
      <c r="CS89" s="212" t="b">
        <f t="shared" si="218"/>
        <v>1</v>
      </c>
      <c r="CT89" s="212">
        <f t="shared" si="219"/>
        <v>0</v>
      </c>
    </row>
    <row r="90" spans="1:98" ht="14.1" customHeight="1" x14ac:dyDescent="0.25">
      <c r="A90" s="199">
        <v>85</v>
      </c>
      <c r="B90" s="333">
        <v>176</v>
      </c>
      <c r="C90" s="333" t="s">
        <v>481</v>
      </c>
      <c r="D90" s="334" t="s">
        <v>372</v>
      </c>
      <c r="E90" s="335">
        <f>IFERROR(VLOOKUP($B90,'[5]INSUMOS FEBRERO'!$A$2:$F$105,5,0),"")</f>
        <v>3</v>
      </c>
      <c r="F90" s="335">
        <f>IFERROR(VLOOKUP($B90,'PEDIDO MARZO'!$A$4:$AD$130,5,0),"NO BD")</f>
        <v>0</v>
      </c>
      <c r="G90" s="335">
        <f t="shared" si="204"/>
        <v>-3</v>
      </c>
      <c r="H90" s="335">
        <f>IFERROR(VLOOKUP($B90,'PEDIDO MARZO'!$A$4:$AD$130,6,0),"NO BD")</f>
        <v>0</v>
      </c>
      <c r="I90" s="336">
        <f>IFERROR(VLOOKUP($B90,'INSUMOS MARZO'!$A$2:$S$105,14,0),"")</f>
        <v>3781.7082</v>
      </c>
      <c r="J90" s="205">
        <f t="shared" si="202"/>
        <v>0</v>
      </c>
      <c r="K90" s="335">
        <f>IFERROR(VLOOKUP($B90,'PEDIDO MARZO'!$A$4:$AD$130,7,0),"NO BD")</f>
        <v>0</v>
      </c>
      <c r="L90" s="337"/>
      <c r="M90" s="207">
        <f t="shared" si="205"/>
        <v>0</v>
      </c>
      <c r="N90" s="335">
        <f>IFERROR(VLOOKUP($B90,'PEDIDO MARZO'!$A$4:$AD$130,8,0),"NO BD")</f>
        <v>0</v>
      </c>
      <c r="O90" s="203"/>
      <c r="P90" s="205">
        <f t="shared" si="206"/>
        <v>0</v>
      </c>
      <c r="Q90" s="335">
        <f>IFERROR(VLOOKUP($B90,'PEDIDO MARZO'!$A$4:$AD$130,9,0),"NO BD")</f>
        <v>0</v>
      </c>
      <c r="R90" s="203"/>
      <c r="S90" s="205">
        <f t="shared" si="207"/>
        <v>0</v>
      </c>
      <c r="T90" s="335">
        <f>IFERROR(VLOOKUP($B90,'PEDIDO MARZO'!$A$4:$AD$130,10,0),"NO BD")</f>
        <v>0</v>
      </c>
      <c r="U90" s="203"/>
      <c r="V90" s="205">
        <f t="shared" si="208"/>
        <v>0</v>
      </c>
      <c r="W90" s="335">
        <f>IFERROR(VLOOKUP($B90,'PEDIDO MARZO'!$A$4:$AD$130,11,0),"NO BD")</f>
        <v>0</v>
      </c>
      <c r="X90" s="203"/>
      <c r="Y90" s="205">
        <f t="shared" si="209"/>
        <v>0</v>
      </c>
      <c r="Z90" s="335">
        <f>IFERROR(VLOOKUP($B90,'PEDIDO MARZO'!$A$4:$AD$130,12,0),"NO BD")</f>
        <v>0</v>
      </c>
      <c r="AA90" s="203"/>
      <c r="AB90" s="203"/>
      <c r="AC90" s="335">
        <f>IFERROR(VLOOKUP($B90,'PEDIDO MARZO'!$A$4:$AD$130,13,0),"NO BD")</f>
        <v>0</v>
      </c>
      <c r="AD90" s="203"/>
      <c r="AE90" s="203"/>
      <c r="AF90" s="335">
        <f>IFERROR(VLOOKUP($B90,'PEDIDO MARZO'!$A$4:$AD$130,14,0),"NO BD")</f>
        <v>0</v>
      </c>
      <c r="AG90" s="337">
        <f>IFERROR(VLOOKUP($B90,'INSUMOS MARZO'!$A$2:$S$105,17,0),"")</f>
        <v>2749.4160000000002</v>
      </c>
      <c r="AH90" s="203">
        <f>+AG90*AF90</f>
        <v>0</v>
      </c>
      <c r="AI90" s="335">
        <f>IFERROR(VLOOKUP($B90,'PEDIDO MARZO'!$A$4:$AD$130,15,0),"NO BD")</f>
        <v>0</v>
      </c>
      <c r="AJ90" s="203"/>
      <c r="AK90" s="203"/>
      <c r="AL90" s="335">
        <f>IFERROR(VLOOKUP($B90,'PEDIDO MARZO'!$A$4:$AD$130,16,0),"NO BD")</f>
        <v>0</v>
      </c>
      <c r="AM90" s="203"/>
      <c r="AN90" s="203"/>
      <c r="AO90" s="335">
        <f>IFERROR(VLOOKUP($B90,'PEDIDO MARZO'!$A$4:$AD$130,17,0),"NO BD")</f>
        <v>0</v>
      </c>
      <c r="AP90" s="203"/>
      <c r="AQ90" s="203"/>
      <c r="AR90" s="335">
        <f>IFERROR(VLOOKUP($B90,'PEDIDO MARZO'!$A$4:$AD$130,18,0),"NO BD")</f>
        <v>0</v>
      </c>
      <c r="AS90" s="203"/>
      <c r="AT90" s="203"/>
      <c r="AU90" s="335">
        <f>IFERROR(VLOOKUP($B90,'PEDIDO MARZO'!$A$4:$AD$130,19,0),"NO BD")</f>
        <v>0</v>
      </c>
      <c r="AV90" s="203"/>
      <c r="AW90" s="203"/>
      <c r="AX90" s="335">
        <f>IFERROR(VLOOKUP($B90,'PEDIDO MARZO'!$A$4:$AD$130,20,0),"NO BD")</f>
        <v>0</v>
      </c>
      <c r="AY90" s="203"/>
      <c r="AZ90" s="203"/>
      <c r="BA90" s="335">
        <f>IFERROR(VLOOKUP($B90,'PEDIDO MARZO'!$A$4:$AD$130,21,0),"NO BD")</f>
        <v>0</v>
      </c>
      <c r="BB90" s="203"/>
      <c r="BC90" s="203"/>
      <c r="BD90" s="335">
        <f>IFERROR(VLOOKUP($B90,'PEDIDO MARZO'!$A$4:$AD$130,22,0),"NO BD")</f>
        <v>0</v>
      </c>
      <c r="BE90" s="203"/>
      <c r="BF90" s="203"/>
      <c r="BG90" s="335">
        <f>IFERROR(VLOOKUP($B90,'PEDIDO MARZO'!$A$4:$AD$130,23,0),"NO BD")</f>
        <v>0</v>
      </c>
      <c r="BH90" s="203"/>
      <c r="BI90" s="203"/>
      <c r="BJ90" s="335">
        <f>IFERROR(VLOOKUP($B90,'PEDIDO MARZO'!$A$4:$AD$130,24,0),"NO BD")</f>
        <v>0</v>
      </c>
      <c r="BK90" s="203"/>
      <c r="BL90" s="203"/>
      <c r="BM90" s="335">
        <f>IFERROR(VLOOKUP($B90,'PEDIDO MARZO'!$A$4:$AD$130,25,0),"NO BD")</f>
        <v>0</v>
      </c>
      <c r="BN90" s="203"/>
      <c r="BO90" s="203"/>
      <c r="BP90" s="335">
        <f>IFERROR(VLOOKUP($B90,'PEDIDO MARZO'!$A$4:$AD$130,26,0),"NO BD")</f>
        <v>0</v>
      </c>
      <c r="BQ90" s="203"/>
      <c r="BR90" s="203"/>
      <c r="BS90" s="335">
        <f>IFERROR(VLOOKUP($B90,'PEDIDO MARZO'!$A$4:$AD$130,27,0),"NO BD")</f>
        <v>0</v>
      </c>
      <c r="BT90" s="203"/>
      <c r="BU90" s="203"/>
      <c r="BV90" s="335">
        <f>IFERROR(VLOOKUP($B90,'PEDIDO MARZO'!$A$4:$AD$130,28,0),"NO BD")</f>
        <v>0</v>
      </c>
      <c r="BW90" s="203"/>
      <c r="BX90" s="203"/>
      <c r="BY90" s="335">
        <f>IFERROR(VLOOKUP($B90,'PEDIDO MARZO'!$A$4:$AD$130,29,0),"NO BD")</f>
        <v>0</v>
      </c>
      <c r="BZ90" s="203"/>
      <c r="CA90" s="203"/>
      <c r="CB90" s="335">
        <f>IFERROR(VLOOKUP($B90,'PEDIDO MARZO'!$A$4:$AD$130,30,0),"NO BD")</f>
        <v>0</v>
      </c>
      <c r="CC90" s="203"/>
      <c r="CD90" s="203"/>
      <c r="CE90" s="208">
        <f t="shared" si="203"/>
        <v>0</v>
      </c>
      <c r="CF90" s="203">
        <f t="shared" si="210"/>
        <v>0</v>
      </c>
      <c r="CG90" s="335">
        <v>0</v>
      </c>
      <c r="CH90" s="337">
        <f>IFERROR(VLOOKUP($B90,'INSUMOS MARZO'!$A$2:$S$105,17,0),"")</f>
        <v>2749.4160000000002</v>
      </c>
      <c r="CI90" s="336">
        <f t="shared" si="211"/>
        <v>0</v>
      </c>
      <c r="CJ90" s="335">
        <f>IFERROR(VLOOKUP($B90,'INSUMOS MARZO'!$A$2:$J$105,10,0),"0")</f>
        <v>0</v>
      </c>
      <c r="CK90" s="336">
        <f>IFERROR(VLOOKUP($B90,'INSUMOS MARZO'!$A$2:$S$105,14,0),"")</f>
        <v>3781.7082</v>
      </c>
      <c r="CL90" s="338">
        <f t="shared" si="212"/>
        <v>0</v>
      </c>
      <c r="CM90" s="211">
        <f t="shared" si="213"/>
        <v>0</v>
      </c>
      <c r="CN90" s="350">
        <f t="shared" si="214"/>
        <v>0</v>
      </c>
      <c r="CO90" s="350">
        <f t="shared" si="215"/>
        <v>0</v>
      </c>
      <c r="CP90" s="350">
        <f t="shared" si="216"/>
        <v>0</v>
      </c>
      <c r="CR90" s="212">
        <f t="shared" si="217"/>
        <v>0</v>
      </c>
      <c r="CS90" s="212" t="b">
        <f t="shared" si="218"/>
        <v>1</v>
      </c>
      <c r="CT90" s="212">
        <f t="shared" si="219"/>
        <v>0</v>
      </c>
    </row>
    <row r="91" spans="1:98" ht="14.1" hidden="1" customHeight="1" x14ac:dyDescent="0.25">
      <c r="A91" s="199">
        <v>86</v>
      </c>
      <c r="B91" s="333">
        <v>192</v>
      </c>
      <c r="C91" s="333" t="s">
        <v>527</v>
      </c>
      <c r="D91" s="334" t="s">
        <v>373</v>
      </c>
      <c r="E91" s="335">
        <f>IFERROR(VLOOKUP($B91,'[5]INSUMOS FEBRERO'!$A$2:$F$105,5,0),"")</f>
        <v>56</v>
      </c>
      <c r="F91" s="335">
        <f>IFERROR(VLOOKUP($B91,'PEDIDO MARZO'!$A$4:$AD$130,5,0),"NO BD")</f>
        <v>290</v>
      </c>
      <c r="G91" s="335">
        <f t="shared" si="204"/>
        <v>234</v>
      </c>
      <c r="H91" s="335">
        <f>IFERROR(VLOOKUP($B91,'PEDIDO MARZO'!$A$4:$AD$130,6,0),"NO BD")</f>
        <v>100</v>
      </c>
      <c r="I91" s="336">
        <f>IFERROR(VLOOKUP($B91,'INSUMOS MARZO'!$A$2:$S$105,14,0),"")</f>
        <v>6866.2880999999998</v>
      </c>
      <c r="J91" s="205">
        <f t="shared" si="202"/>
        <v>686628.80999999994</v>
      </c>
      <c r="K91" s="408">
        <f>IFERROR(VLOOKUP($B91,'PEDIDO MARZO'!$A$4:$AD$130,7,0),"NO BD")</f>
        <v>60</v>
      </c>
      <c r="L91" s="337">
        <f>IFERROR(VLOOKUP($B91,'INSUMOS MARZO'!$A$2:$S$105,17,0),"")</f>
        <v>3930.7400000000002</v>
      </c>
      <c r="M91" s="207">
        <f t="shared" si="205"/>
        <v>235844.40000000002</v>
      </c>
      <c r="N91" s="335">
        <f>IFERROR(VLOOKUP($B91,'PEDIDO MARZO'!$A$4:$AD$130,8,0),"NO BD")</f>
        <v>30</v>
      </c>
      <c r="O91" s="336">
        <f>IFERROR(VLOOKUP($B91,'INSUMOS MARZO'!$A$2:$S$105,14,0),"")</f>
        <v>6866.2880999999998</v>
      </c>
      <c r="P91" s="205">
        <f t="shared" si="206"/>
        <v>205988.64299999998</v>
      </c>
      <c r="Q91" s="335">
        <f>IFERROR(VLOOKUP($B91,'PEDIDO MARZO'!$A$4:$AD$130,9,0),"NO BD")</f>
        <v>0</v>
      </c>
      <c r="R91" s="336">
        <f>IFERROR(VLOOKUP($B91,'INSUMOS MARZO'!$A$2:$S$105,14,0),"")</f>
        <v>6866.2880999999998</v>
      </c>
      <c r="S91" s="205">
        <f t="shared" si="207"/>
        <v>0</v>
      </c>
      <c r="T91" s="408">
        <f>IFERROR(VLOOKUP($B91,'PEDIDO MARZO'!$A$4:$AD$130,10,0),"NO BD")</f>
        <v>10</v>
      </c>
      <c r="U91" s="337">
        <f>IFERROR(VLOOKUP($B91,'INSUMOS MARZO'!$A$2:$S$105,17,0),"")</f>
        <v>3930.7400000000002</v>
      </c>
      <c r="V91" s="205">
        <f t="shared" si="208"/>
        <v>39307.4</v>
      </c>
      <c r="W91" s="335">
        <f>IFERROR(VLOOKUP($B91,'PEDIDO MARZO'!$A$4:$AD$130,11,0),"NO BD")</f>
        <v>0</v>
      </c>
      <c r="X91" s="336">
        <f>IFERROR(VLOOKUP($B91,'INSUMOS MARZO'!$A$2:$S$105,14,0),"")</f>
        <v>6866.2880999999998</v>
      </c>
      <c r="Y91" s="205">
        <f t="shared" si="209"/>
        <v>0</v>
      </c>
      <c r="Z91" s="335">
        <f>IFERROR(VLOOKUP($B91,'PEDIDO MARZO'!$A$4:$AD$130,12,0),"NO BD")</f>
        <v>0</v>
      </c>
      <c r="AA91" s="336">
        <f>IFERROR(VLOOKUP($B91,'INSUMOS MARZO'!$A$2:$S$105,14,0),"")</f>
        <v>6866.2880999999998</v>
      </c>
      <c r="AB91" s="205">
        <f t="shared" ref="AB91:AB94" si="315">Z91*AA91</f>
        <v>0</v>
      </c>
      <c r="AC91" s="335">
        <f>IFERROR(VLOOKUP($B91,'PEDIDO MARZO'!$A$4:$AD$130,13,0),"NO BD")</f>
        <v>0</v>
      </c>
      <c r="AD91" s="336">
        <f>IFERROR(VLOOKUP($B91,'INSUMOS MARZO'!$A$2:$S$105,14,0),"")</f>
        <v>6866.2880999999998</v>
      </c>
      <c r="AE91" s="205">
        <f t="shared" ref="AE91:AE94" si="316">AC91*AD91</f>
        <v>0</v>
      </c>
      <c r="AF91" s="335">
        <f>IFERROR(VLOOKUP($B91,'PEDIDO MARZO'!$A$4:$AD$130,14,0),"NO BD")</f>
        <v>10</v>
      </c>
      <c r="AG91" s="336">
        <f>IFERROR(VLOOKUP($B91,'INSUMOS MARZO'!$A$2:$S$105,14,0),"")</f>
        <v>6866.2880999999998</v>
      </c>
      <c r="AH91" s="205">
        <f t="shared" ref="AH91:AH94" si="317">AF91*AG91</f>
        <v>68662.880999999994</v>
      </c>
      <c r="AI91" s="335">
        <f>IFERROR(VLOOKUP($B91,'PEDIDO MARZO'!$A$4:$AD$130,15,0),"NO BD")</f>
        <v>0</v>
      </c>
      <c r="AJ91" s="336">
        <f>IFERROR(VLOOKUP($B91,'INSUMOS MARZO'!$A$2:$S$105,14,0),"")</f>
        <v>6866.2880999999998</v>
      </c>
      <c r="AK91" s="205">
        <f t="shared" ref="AK91:AK94" si="318">AI91*AJ91</f>
        <v>0</v>
      </c>
      <c r="AL91" s="335">
        <f>IFERROR(VLOOKUP($B91,'PEDIDO MARZO'!$A$4:$AD$130,16,0),"NO BD")</f>
        <v>10</v>
      </c>
      <c r="AM91" s="336">
        <f>IFERROR(VLOOKUP($B91,'INSUMOS MARZO'!$A$2:$S$105,14,0),"")</f>
        <v>6866.2880999999998</v>
      </c>
      <c r="AN91" s="205">
        <f t="shared" ref="AN91:AN94" si="319">AL91*AM91</f>
        <v>68662.880999999994</v>
      </c>
      <c r="AO91" s="335">
        <f>IFERROR(VLOOKUP($B91,'PEDIDO MARZO'!$A$4:$AD$130,17,0),"NO BD")</f>
        <v>5</v>
      </c>
      <c r="AP91" s="336">
        <f>IFERROR(VLOOKUP($B91,'INSUMOS MARZO'!$A$2:$S$105,14,0),"")</f>
        <v>6866.2880999999998</v>
      </c>
      <c r="AQ91" s="205">
        <f t="shared" ref="AQ91:AQ94" si="320">AO91*AP91</f>
        <v>34331.440499999997</v>
      </c>
      <c r="AR91" s="335">
        <f>IFERROR(VLOOKUP($B91,'PEDIDO MARZO'!$A$4:$AD$130,18,0),"NO BD")</f>
        <v>5</v>
      </c>
      <c r="AS91" s="336">
        <f>IFERROR(VLOOKUP($B91,'INSUMOS MARZO'!$A$2:$S$105,14,0),"")</f>
        <v>6866.2880999999998</v>
      </c>
      <c r="AT91" s="205">
        <f t="shared" ref="AT91:AT94" si="321">AR91*AS91</f>
        <v>34331.440499999997</v>
      </c>
      <c r="AU91" s="335">
        <f>IFERROR(VLOOKUP($B91,'PEDIDO MARZO'!$A$4:$AD$130,19,0),"NO BD")</f>
        <v>0</v>
      </c>
      <c r="AV91" s="336">
        <f>IFERROR(VLOOKUP($B91,'INSUMOS MARZO'!$A$2:$S$105,14,0),"")</f>
        <v>6866.2880999999998</v>
      </c>
      <c r="AW91" s="205">
        <f t="shared" ref="AW91:AW94" si="322">AU91*AV91</f>
        <v>0</v>
      </c>
      <c r="AX91" s="335">
        <f>IFERROR(VLOOKUP($B91,'PEDIDO MARZO'!$A$4:$AD$130,20,0),"NO BD")</f>
        <v>5</v>
      </c>
      <c r="AY91" s="336">
        <f>IFERROR(VLOOKUP($B91,'INSUMOS MARZO'!$A$2:$S$105,14,0),"")</f>
        <v>6866.2880999999998</v>
      </c>
      <c r="AZ91" s="205">
        <f t="shared" ref="AZ91:AZ94" si="323">AX91*AY91</f>
        <v>34331.440499999997</v>
      </c>
      <c r="BA91" s="335">
        <f>IFERROR(VLOOKUP($B91,'PEDIDO MARZO'!$A$4:$AD$130,21,0),"NO BD")</f>
        <v>15</v>
      </c>
      <c r="BB91" s="336">
        <f>IFERROR(VLOOKUP($B91,'INSUMOS MARZO'!$A$2:$S$105,14,0),"")</f>
        <v>6866.2880999999998</v>
      </c>
      <c r="BC91" s="205">
        <f t="shared" ref="BC91:BC94" si="324">BA91*BB91</f>
        <v>102994.32149999999</v>
      </c>
      <c r="BD91" s="335">
        <f>IFERROR(VLOOKUP($B91,'PEDIDO MARZO'!$A$4:$AD$130,22,0),"NO BD")</f>
        <v>0</v>
      </c>
      <c r="BE91" s="336">
        <f>IFERROR(VLOOKUP($B91,'INSUMOS MARZO'!$A$2:$S$105,14,0),"")</f>
        <v>6866.2880999999998</v>
      </c>
      <c r="BF91" s="205">
        <f t="shared" ref="BF91:BF94" si="325">BD91*BE91</f>
        <v>0</v>
      </c>
      <c r="BG91" s="335">
        <f>IFERROR(VLOOKUP($B91,'PEDIDO MARZO'!$A$4:$AD$130,23,0),"NO BD")</f>
        <v>30</v>
      </c>
      <c r="BH91" s="336">
        <f>IFERROR(VLOOKUP($B91,'INSUMOS MARZO'!$A$2:$S$105,14,0),"")</f>
        <v>6866.2880999999998</v>
      </c>
      <c r="BI91" s="205">
        <f t="shared" ref="BI91:BI94" si="326">BG91*BH91</f>
        <v>205988.64299999998</v>
      </c>
      <c r="BJ91" s="335">
        <f>IFERROR(VLOOKUP($B91,'PEDIDO MARZO'!$A$4:$AD$130,24,0),"NO BD")</f>
        <v>0</v>
      </c>
      <c r="BK91" s="337">
        <f>IFERROR(VLOOKUP($B91,'INSUMOS MARZO'!$A$2:$S$105,17,0),"")</f>
        <v>3930.7400000000002</v>
      </c>
      <c r="BL91" s="207">
        <f>+BJ91*BK91</f>
        <v>0</v>
      </c>
      <c r="BM91" s="335">
        <f>IFERROR(VLOOKUP($B91,'PEDIDO MARZO'!$A$4:$AD$130,25,0),"NO BD")</f>
        <v>5</v>
      </c>
      <c r="BN91" s="336">
        <f>IFERROR(VLOOKUP($B91,'INSUMOS MARZO'!$A$2:$S$105,14,0),"")</f>
        <v>6866.2880999999998</v>
      </c>
      <c r="BO91" s="205">
        <f t="shared" ref="BO91:BO93" si="327">BM91*BN91</f>
        <v>34331.440499999997</v>
      </c>
      <c r="BP91" s="335">
        <f>IFERROR(VLOOKUP($B91,'PEDIDO MARZO'!$A$4:$AD$130,26,0),"NO BD")</f>
        <v>0</v>
      </c>
      <c r="BQ91" s="336">
        <f>IFERROR(VLOOKUP($B91,'INSUMOS MARZO'!$A$2:$S$105,14,0),"")</f>
        <v>6866.2880999999998</v>
      </c>
      <c r="BR91" s="205">
        <f t="shared" ref="BR91:BR94" si="328">BP91*BQ91</f>
        <v>0</v>
      </c>
      <c r="BS91" s="335">
        <f>IFERROR(VLOOKUP($B91,'PEDIDO MARZO'!$A$4:$AD$130,27,0),"NO BD")</f>
        <v>0</v>
      </c>
      <c r="BT91" s="337">
        <f>IFERROR(VLOOKUP($B91,'INSUMOS MARZO'!$A$2:$S$105,17,0),"")</f>
        <v>3930.7400000000002</v>
      </c>
      <c r="BU91" s="207">
        <f>+BS91*BT91</f>
        <v>0</v>
      </c>
      <c r="BV91" s="335">
        <f>IFERROR(VLOOKUP($B91,'PEDIDO MARZO'!$A$4:$AD$130,28,0),"NO BD")</f>
        <v>0</v>
      </c>
      <c r="BW91" s="336">
        <f>IFERROR(VLOOKUP($B91,'INSUMOS MARZO'!$A$2:$S$105,14,0),"")</f>
        <v>6866.2880999999998</v>
      </c>
      <c r="BX91" s="205">
        <f t="shared" ref="BX91:BX94" si="329">BV91*BW91</f>
        <v>0</v>
      </c>
      <c r="BY91" s="335">
        <f>IFERROR(VLOOKUP($B91,'PEDIDO MARZO'!$A$4:$AD$130,29,0),"NO BD")</f>
        <v>5</v>
      </c>
      <c r="BZ91" s="336">
        <f>IFERROR(VLOOKUP($B91,'INSUMOS MARZO'!$A$2:$S$105,14,0),"")</f>
        <v>6866.2880999999998</v>
      </c>
      <c r="CA91" s="205">
        <f t="shared" ref="CA91:CA94" si="330">BY91*BZ91</f>
        <v>34331.440499999997</v>
      </c>
      <c r="CB91" s="335">
        <f>IFERROR(VLOOKUP($B91,'PEDIDO MARZO'!$A$4:$AD$130,30,0),"NO BD")</f>
        <v>0</v>
      </c>
      <c r="CC91" s="336">
        <f>IFERROR(VLOOKUP($B91,'INSUMOS MARZO'!$A$2:$S$105,14,0),"")</f>
        <v>6866.2880999999998</v>
      </c>
      <c r="CD91" s="205">
        <f t="shared" ref="CD91:CD94" si="331">CB91*CC91</f>
        <v>0</v>
      </c>
      <c r="CE91" s="208">
        <f t="shared" si="203"/>
        <v>290</v>
      </c>
      <c r="CF91" s="203">
        <f t="shared" si="210"/>
        <v>0</v>
      </c>
      <c r="CG91" s="335">
        <f>IFERROR(VLOOKUP($B91,'INSUMOS MARZO'!$A$2:$I$105,9,0),"0")</f>
        <v>70</v>
      </c>
      <c r="CH91" s="337">
        <f>IFERROR(VLOOKUP($B91,'INSUMOS MARZO'!$A$2:$S$105,17,0),"")</f>
        <v>3930.7400000000002</v>
      </c>
      <c r="CI91" s="336">
        <f t="shared" si="211"/>
        <v>275151.8</v>
      </c>
      <c r="CJ91" s="335">
        <f>IFERROR(VLOOKUP($B91,'INSUMOS MARZO'!$A$2:$J$105,10,0),"0")</f>
        <v>220</v>
      </c>
      <c r="CK91" s="336">
        <f>IFERROR(VLOOKUP($B91,'INSUMOS MARZO'!$A$2:$S$105,14,0),"")</f>
        <v>6866.2880999999998</v>
      </c>
      <c r="CL91" s="338">
        <f t="shared" si="212"/>
        <v>1510583.382</v>
      </c>
      <c r="CM91" s="211">
        <f t="shared" si="213"/>
        <v>1785735.182</v>
      </c>
      <c r="CN91" s="350">
        <f t="shared" si="214"/>
        <v>178573.51820000002</v>
      </c>
      <c r="CO91" s="350">
        <f t="shared" si="215"/>
        <v>33928.968458000003</v>
      </c>
      <c r="CP91" s="350">
        <f t="shared" si="216"/>
        <v>1998237.6686580002</v>
      </c>
      <c r="CQ91" s="190">
        <f t="shared" ref="CQ91:CQ93" si="332">+CG91+CJ91-CE91</f>
        <v>0</v>
      </c>
      <c r="CR91" s="212">
        <f t="shared" si="217"/>
        <v>1785735.182</v>
      </c>
      <c r="CS91" s="212" t="b">
        <f t="shared" si="218"/>
        <v>1</v>
      </c>
      <c r="CT91" s="212">
        <f t="shared" si="219"/>
        <v>0</v>
      </c>
    </row>
    <row r="92" spans="1:98" ht="14.1" hidden="1" customHeight="1" x14ac:dyDescent="0.25">
      <c r="A92" s="199">
        <v>87</v>
      </c>
      <c r="B92" s="333">
        <v>195</v>
      </c>
      <c r="C92" s="333" t="s">
        <v>527</v>
      </c>
      <c r="D92" s="334" t="s">
        <v>374</v>
      </c>
      <c r="E92" s="335">
        <f>IFERROR(VLOOKUP($B92,'[5]INSUMOS FEBRERO'!$A$2:$F$105,5,0),"")</f>
        <v>56</v>
      </c>
      <c r="F92" s="335">
        <f>IFERROR(VLOOKUP($B92,'PEDIDO MARZO'!$A$4:$AD$130,5,0),"NO BD")</f>
        <v>671</v>
      </c>
      <c r="G92" s="335">
        <f t="shared" si="204"/>
        <v>615</v>
      </c>
      <c r="H92" s="335">
        <f>IFERROR(VLOOKUP($B92,'PEDIDO MARZO'!$A$4:$AD$130,6,0),"NO BD")</f>
        <v>400</v>
      </c>
      <c r="I92" s="336">
        <f>IFERROR(VLOOKUP($B92,'INSUMOS MARZO'!$A$2:$S$105,14,0),"")</f>
        <v>10697.1831</v>
      </c>
      <c r="J92" s="205">
        <f t="shared" si="202"/>
        <v>4278873.24</v>
      </c>
      <c r="K92" s="335">
        <f>IFERROR(VLOOKUP($B92,'PEDIDO MARZO'!$A$4:$AD$130,7,0),"NO BD")</f>
        <v>80</v>
      </c>
      <c r="L92" s="336">
        <f>IFERROR(VLOOKUP($B92,'INSUMOS MARZO'!$A$2:$S$105,14,0),"")</f>
        <v>10697.1831</v>
      </c>
      <c r="M92" s="207">
        <f t="shared" si="205"/>
        <v>855774.64800000004</v>
      </c>
      <c r="N92" s="408">
        <f>IFERROR(VLOOKUP($B92,'PEDIDO MARZO'!$A$4:$AD$130,8,0),"NO BD")</f>
        <v>40</v>
      </c>
      <c r="O92" s="337">
        <f>IFERROR(VLOOKUP($B92,'INSUMOS MARZO'!$A$2:$S$105,17,0),"")</f>
        <v>6431.0690000000004</v>
      </c>
      <c r="P92" s="205">
        <f t="shared" si="206"/>
        <v>257242.76</v>
      </c>
      <c r="Q92" s="335">
        <f>IFERROR(VLOOKUP($B92,'PEDIDO MARZO'!$A$4:$AD$130,9,0),"NO BD")</f>
        <v>0</v>
      </c>
      <c r="R92" s="336">
        <f>IFERROR(VLOOKUP($B92,'INSUMOS MARZO'!$A$2:$S$105,14,0),"")</f>
        <v>10697.1831</v>
      </c>
      <c r="S92" s="205">
        <f t="shared" si="207"/>
        <v>0</v>
      </c>
      <c r="T92" s="408">
        <f>IFERROR(VLOOKUP($B92,'PEDIDO MARZO'!$A$4:$AD$130,10,0),"NO BD")</f>
        <v>20</v>
      </c>
      <c r="U92" s="337">
        <f>IFERROR(VLOOKUP($B92,'INSUMOS MARZO'!$A$2:$S$105,17,0),"")</f>
        <v>6431.0690000000004</v>
      </c>
      <c r="V92" s="205">
        <f t="shared" si="208"/>
        <v>128621.38</v>
      </c>
      <c r="W92" s="335">
        <f>IFERROR(VLOOKUP($B92,'PEDIDO MARZO'!$A$4:$AD$130,11,0),"NO BD")</f>
        <v>0</v>
      </c>
      <c r="X92" s="337">
        <f>IFERROR(VLOOKUP($B92,'INSUMOS MARZO'!$A$2:$S$105,17,0),"")</f>
        <v>6431.0690000000004</v>
      </c>
      <c r="Y92" s="205">
        <f t="shared" si="209"/>
        <v>0</v>
      </c>
      <c r="Z92" s="335">
        <f>IFERROR(VLOOKUP($B92,'PEDIDO MARZO'!$A$4:$AD$130,12,0),"NO BD")</f>
        <v>0</v>
      </c>
      <c r="AA92" s="337">
        <f>IFERROR(VLOOKUP($B92,'INSUMOS MARZO'!$A$2:$S$105,17,0),"")</f>
        <v>6431.0690000000004</v>
      </c>
      <c r="AB92" s="205">
        <f t="shared" si="315"/>
        <v>0</v>
      </c>
      <c r="AC92" s="335">
        <f>IFERROR(VLOOKUP($B92,'PEDIDO MARZO'!$A$4:$AD$130,13,0),"NO BD")</f>
        <v>30</v>
      </c>
      <c r="AD92" s="336">
        <f>IFERROR(VLOOKUP($B92,'INSUMOS MARZO'!$A$2:$S$105,14,0),"")</f>
        <v>10697.1831</v>
      </c>
      <c r="AE92" s="205">
        <f t="shared" si="316"/>
        <v>320915.49300000002</v>
      </c>
      <c r="AF92" s="335">
        <f>IFERROR(VLOOKUP($B92,'PEDIDO MARZO'!$A$4:$AD$130,14,0),"NO BD")</f>
        <v>30</v>
      </c>
      <c r="AG92" s="336">
        <f>IFERROR(VLOOKUP($B92,'INSUMOS MARZO'!$A$2:$S$105,14,0),"")</f>
        <v>10697.1831</v>
      </c>
      <c r="AH92" s="205">
        <f t="shared" si="317"/>
        <v>320915.49300000002</v>
      </c>
      <c r="AI92" s="335">
        <f>IFERROR(VLOOKUP($B92,'PEDIDO MARZO'!$A$4:$AD$130,15,0),"NO BD")</f>
        <v>0</v>
      </c>
      <c r="AJ92" s="337">
        <f>IFERROR(VLOOKUP($B92,'INSUMOS MARZO'!$A$2:$S$105,17,0),"")</f>
        <v>6431.0690000000004</v>
      </c>
      <c r="AK92" s="205">
        <f t="shared" si="318"/>
        <v>0</v>
      </c>
      <c r="AL92" s="408">
        <f>IFERROR(VLOOKUP($B92,'PEDIDO MARZO'!$A$4:$AD$130,16,0),"NO BD")</f>
        <v>10</v>
      </c>
      <c r="AM92" s="337">
        <f>IFERROR(VLOOKUP($B92,'INSUMOS MARZO'!$A$2:$S$105,17,0),"")</f>
        <v>6431.0690000000004</v>
      </c>
      <c r="AN92" s="205">
        <f t="shared" si="319"/>
        <v>64310.69</v>
      </c>
      <c r="AO92" s="335">
        <f>IFERROR(VLOOKUP($B92,'PEDIDO MARZO'!$A$4:$AD$130,17,0),"NO BD")</f>
        <v>6</v>
      </c>
      <c r="AP92" s="336">
        <f>IFERROR(VLOOKUP($B92,'INSUMOS MARZO'!$A$2:$S$105,14,0),"")</f>
        <v>10697.1831</v>
      </c>
      <c r="AQ92" s="205">
        <f t="shared" si="320"/>
        <v>64183.098599999998</v>
      </c>
      <c r="AR92" s="335">
        <f>IFERROR(VLOOKUP($B92,'PEDIDO MARZO'!$A$4:$AD$130,18,0),"NO BD")</f>
        <v>0</v>
      </c>
      <c r="AS92" s="337">
        <f>IFERROR(VLOOKUP($B92,'INSUMOS MARZO'!$A$2:$S$105,17,0),"")</f>
        <v>6431.0690000000004</v>
      </c>
      <c r="AT92" s="205">
        <f t="shared" si="321"/>
        <v>0</v>
      </c>
      <c r="AU92" s="335">
        <f>IFERROR(VLOOKUP($B92,'PEDIDO MARZO'!$A$4:$AD$130,19,0),"NO BD")</f>
        <v>0</v>
      </c>
      <c r="AV92" s="337">
        <f>IFERROR(VLOOKUP($B92,'INSUMOS MARZO'!$A$2:$S$105,17,0),"")</f>
        <v>6431.0690000000004</v>
      </c>
      <c r="AW92" s="205">
        <f t="shared" si="322"/>
        <v>0</v>
      </c>
      <c r="AX92" s="335">
        <f>IFERROR(VLOOKUP($B92,'PEDIDO MARZO'!$A$4:$AD$130,20,0),"NO BD")</f>
        <v>10</v>
      </c>
      <c r="AY92" s="336">
        <f>IFERROR(VLOOKUP($B92,'INSUMOS MARZO'!$A$2:$S$105,14,0),"")</f>
        <v>10697.1831</v>
      </c>
      <c r="AZ92" s="205">
        <f t="shared" si="323"/>
        <v>106971.83100000001</v>
      </c>
      <c r="BA92" s="335">
        <f>IFERROR(VLOOKUP($B92,'PEDIDO MARZO'!$A$4:$AD$130,21,0),"NO BD")</f>
        <v>0</v>
      </c>
      <c r="BB92" s="337">
        <f>IFERROR(VLOOKUP($B92,'INSUMOS MARZO'!$A$2:$S$105,17,0),"")</f>
        <v>6431.0690000000004</v>
      </c>
      <c r="BC92" s="205">
        <f t="shared" si="324"/>
        <v>0</v>
      </c>
      <c r="BD92" s="335">
        <f>IFERROR(VLOOKUP($B92,'PEDIDO MARZO'!$A$4:$AD$130,22,0),"NO BD")</f>
        <v>0</v>
      </c>
      <c r="BE92" s="337">
        <f>IFERROR(VLOOKUP($B92,'INSUMOS MARZO'!$A$2:$S$105,17,0),"")</f>
        <v>6431.0690000000004</v>
      </c>
      <c r="BF92" s="205">
        <f t="shared" si="325"/>
        <v>0</v>
      </c>
      <c r="BG92" s="335">
        <f>IFERROR(VLOOKUP($B92,'PEDIDO MARZO'!$A$4:$AD$130,23,0),"NO BD")</f>
        <v>30</v>
      </c>
      <c r="BH92" s="336">
        <f>IFERROR(VLOOKUP($B92,'INSUMOS MARZO'!$A$2:$S$105,14,0),"")</f>
        <v>10697.1831</v>
      </c>
      <c r="BI92" s="205">
        <f t="shared" si="326"/>
        <v>320915.49300000002</v>
      </c>
      <c r="BJ92" s="335">
        <f>IFERROR(VLOOKUP($B92,'PEDIDO MARZO'!$A$4:$AD$130,24,0),"NO BD")</f>
        <v>0</v>
      </c>
      <c r="BK92" s="337">
        <f>IFERROR(VLOOKUP($B92,'INSUMOS MARZO'!$A$2:$S$105,17,0),"")</f>
        <v>6431.0690000000004</v>
      </c>
      <c r="BL92" s="205">
        <f t="shared" ref="BL92:BL93" si="333">BJ92*BK92</f>
        <v>0</v>
      </c>
      <c r="BM92" s="335">
        <f>IFERROR(VLOOKUP($B92,'PEDIDO MARZO'!$A$4:$AD$130,25,0),"NO BD")</f>
        <v>5</v>
      </c>
      <c r="BN92" s="336">
        <f>IFERROR(VLOOKUP($B92,'INSUMOS MARZO'!$A$2:$S$105,14,0),"")</f>
        <v>10697.1831</v>
      </c>
      <c r="BO92" s="205">
        <f t="shared" si="327"/>
        <v>53485.915500000003</v>
      </c>
      <c r="BP92" s="335">
        <f>IFERROR(VLOOKUP($B92,'PEDIDO MARZO'!$A$4:$AD$130,26,0),"NO BD")</f>
        <v>0</v>
      </c>
      <c r="BQ92" s="337">
        <f>IFERROR(VLOOKUP($B92,'INSUMOS MARZO'!$A$2:$S$105,17,0),"")</f>
        <v>6431.0690000000004</v>
      </c>
      <c r="BR92" s="205">
        <f t="shared" si="328"/>
        <v>0</v>
      </c>
      <c r="BS92" s="335">
        <f>IFERROR(VLOOKUP($B92,'PEDIDO MARZO'!$A$4:$AD$130,27,0),"NO BD")</f>
        <v>0</v>
      </c>
      <c r="BT92" s="337">
        <f>IFERROR(VLOOKUP($B92,'INSUMOS MARZO'!$A$2:$S$105,17,0),"")</f>
        <v>6431.0690000000004</v>
      </c>
      <c r="BU92" s="205">
        <f t="shared" ref="BU92:BU93" si="334">BS92*BT92</f>
        <v>0</v>
      </c>
      <c r="BV92" s="335">
        <f>IFERROR(VLOOKUP($B92,'PEDIDO MARZO'!$A$4:$AD$130,28,0),"NO BD")</f>
        <v>0</v>
      </c>
      <c r="BW92" s="337">
        <f>IFERROR(VLOOKUP($B92,'INSUMOS MARZO'!$A$2:$S$105,17,0),"")</f>
        <v>6431.0690000000004</v>
      </c>
      <c r="BX92" s="205">
        <f t="shared" si="329"/>
        <v>0</v>
      </c>
      <c r="BY92" s="335">
        <f>IFERROR(VLOOKUP($B92,'PEDIDO MARZO'!$A$4:$AD$130,29,0),"NO BD")</f>
        <v>0</v>
      </c>
      <c r="BZ92" s="337">
        <f>IFERROR(VLOOKUP($B92,'INSUMOS MARZO'!$A$2:$S$105,17,0),"")</f>
        <v>6431.0690000000004</v>
      </c>
      <c r="CA92" s="205">
        <f t="shared" si="330"/>
        <v>0</v>
      </c>
      <c r="CB92" s="335">
        <f>IFERROR(VLOOKUP($B92,'PEDIDO MARZO'!$A$4:$AD$130,30,0),"NO BD")</f>
        <v>10</v>
      </c>
      <c r="CC92" s="336">
        <f>IFERROR(VLOOKUP($B92,'INSUMOS MARZO'!$A$2:$S$105,14,0),"")</f>
        <v>10697.1831</v>
      </c>
      <c r="CD92" s="205">
        <f t="shared" si="331"/>
        <v>106971.83100000001</v>
      </c>
      <c r="CE92" s="208">
        <f t="shared" si="203"/>
        <v>671</v>
      </c>
      <c r="CF92" s="203">
        <f t="shared" si="210"/>
        <v>0</v>
      </c>
      <c r="CG92" s="335">
        <f>IFERROR(VLOOKUP($B92,'INSUMOS MARZO'!$A$2:$I$105,9,0),"0")</f>
        <v>70</v>
      </c>
      <c r="CH92" s="337">
        <f>IFERROR(VLOOKUP($B92,'INSUMOS MARZO'!$A$2:$S$105,17,0),"")</f>
        <v>6431.0690000000004</v>
      </c>
      <c r="CI92" s="336">
        <f t="shared" si="211"/>
        <v>450174.83</v>
      </c>
      <c r="CJ92" s="335">
        <f>IFERROR(VLOOKUP($B92,'INSUMOS MARZO'!$A$2:$J$105,10,0),"0")</f>
        <v>601</v>
      </c>
      <c r="CK92" s="336">
        <f>IFERROR(VLOOKUP($B92,'INSUMOS MARZO'!$A$2:$S$105,14,0),"")</f>
        <v>10697.1831</v>
      </c>
      <c r="CL92" s="338">
        <f t="shared" si="212"/>
        <v>6429007.0431000004</v>
      </c>
      <c r="CM92" s="211">
        <f t="shared" si="213"/>
        <v>6879181.8731000004</v>
      </c>
      <c r="CN92" s="350">
        <f t="shared" si="214"/>
        <v>687918.18731000007</v>
      </c>
      <c r="CO92" s="350">
        <f t="shared" si="215"/>
        <v>130704.45558890002</v>
      </c>
      <c r="CP92" s="350">
        <f t="shared" si="216"/>
        <v>7697804.5159988999</v>
      </c>
      <c r="CQ92" s="190">
        <f t="shared" si="332"/>
        <v>0</v>
      </c>
      <c r="CR92" s="212">
        <f t="shared" si="217"/>
        <v>6879181.8731000004</v>
      </c>
      <c r="CS92" s="212" t="b">
        <f t="shared" si="218"/>
        <v>1</v>
      </c>
      <c r="CT92" s="212">
        <f t="shared" si="219"/>
        <v>0</v>
      </c>
    </row>
    <row r="93" spans="1:98" ht="14.1" hidden="1" customHeight="1" x14ac:dyDescent="0.25">
      <c r="A93" s="199">
        <v>88</v>
      </c>
      <c r="B93" s="333">
        <v>204</v>
      </c>
      <c r="C93" s="333" t="s">
        <v>528</v>
      </c>
      <c r="D93" s="334" t="s">
        <v>375</v>
      </c>
      <c r="E93" s="335">
        <f>IFERROR(VLOOKUP($B93,'[5]INSUMOS FEBRERO'!$A$2:$F$105,5,0),"")</f>
        <v>93</v>
      </c>
      <c r="F93" s="335">
        <f>IFERROR(VLOOKUP($B93,'PEDIDO MARZO'!$A$4:$AD$130,5,0),"NO BD")</f>
        <v>217</v>
      </c>
      <c r="G93" s="335">
        <f t="shared" si="204"/>
        <v>124</v>
      </c>
      <c r="H93" s="408">
        <f>IFERROR(VLOOKUP($B93,'PEDIDO MARZO'!$A$4:$AD$130,6,0),"NO BD")</f>
        <v>50</v>
      </c>
      <c r="I93" s="336">
        <f>IFERROR(VLOOKUP($B93,'INSUMOS MARZO'!$A$2:$S$105,14,0),"")</f>
        <v>25673.6178</v>
      </c>
      <c r="J93" s="205">
        <f t="shared" si="202"/>
        <v>1283680.8899999999</v>
      </c>
      <c r="K93" s="408">
        <f>IFERROR(VLOOKUP($B93,'PEDIDO MARZO'!$A$4:$AD$130,7,0),"NO BD")</f>
        <v>15</v>
      </c>
      <c r="L93" s="336">
        <f>IFERROR(VLOOKUP($B93,'INSUMOS MARZO'!$A$2:$S$105,14,0),"")</f>
        <v>25673.6178</v>
      </c>
      <c r="M93" s="207">
        <f t="shared" si="205"/>
        <v>385104.26699999999</v>
      </c>
      <c r="N93" s="408">
        <f>IFERROR(VLOOKUP($B93,'PEDIDO MARZO'!$A$4:$AD$130,8,0),"NO BD")</f>
        <v>10</v>
      </c>
      <c r="O93" s="336">
        <f>IFERROR(VLOOKUP($B93,'INSUMOS MARZO'!$A$2:$S$105,14,0),"")</f>
        <v>25673.6178</v>
      </c>
      <c r="P93" s="205">
        <f t="shared" si="206"/>
        <v>256736.17800000001</v>
      </c>
      <c r="Q93" s="335">
        <f>IFERROR(VLOOKUP($B93,'PEDIDO MARZO'!$A$4:$AD$130,9,0),"NO BD")</f>
        <v>0</v>
      </c>
      <c r="R93" s="336">
        <f>IFERROR(VLOOKUP($B93,'INSUMOS MARZO'!$A$2:$S$105,14,0),"")</f>
        <v>25673.6178</v>
      </c>
      <c r="S93" s="205">
        <f t="shared" si="207"/>
        <v>0</v>
      </c>
      <c r="T93" s="408">
        <f>IFERROR(VLOOKUP($B93,'PEDIDO MARZO'!$A$4:$AD$130,10,0),"NO BD")</f>
        <v>5</v>
      </c>
      <c r="U93" s="336">
        <f>IFERROR(VLOOKUP($B93,'INSUMOS MARZO'!$A$2:$S$105,14,0),"")</f>
        <v>25673.6178</v>
      </c>
      <c r="V93" s="205">
        <f t="shared" si="208"/>
        <v>128368.08900000001</v>
      </c>
      <c r="W93" s="408">
        <f>IFERROR(VLOOKUP($B93,'PEDIDO MARZO'!$A$4:$AD$130,11,0),"NO BD")</f>
        <v>10</v>
      </c>
      <c r="X93" s="336">
        <f>IFERROR(VLOOKUP($B93,'INSUMOS MARZO'!$A$2:$S$105,14,0),"")</f>
        <v>25673.6178</v>
      </c>
      <c r="Y93" s="205">
        <f t="shared" si="209"/>
        <v>256736.17800000001</v>
      </c>
      <c r="Z93" s="335">
        <f>IFERROR(VLOOKUP($B93,'PEDIDO MARZO'!$A$4:$AD$130,12,0),"NO BD")</f>
        <v>15</v>
      </c>
      <c r="AA93" s="337">
        <f>IFERROR(VLOOKUP($B93,'INSUMOS MARZO'!$A$2:$S$105,17,0),"")</f>
        <v>14760.243999999999</v>
      </c>
      <c r="AB93" s="205">
        <f t="shared" si="315"/>
        <v>221403.65999999997</v>
      </c>
      <c r="AC93" s="335">
        <f>IFERROR(VLOOKUP($B93,'PEDIDO MARZO'!$A$4:$AD$130,13,0),"NO BD")</f>
        <v>15</v>
      </c>
      <c r="AD93" s="337">
        <f>IFERROR(VLOOKUP($B93,'INSUMOS MARZO'!$A$2:$S$105,17,0),"")</f>
        <v>14760.243999999999</v>
      </c>
      <c r="AE93" s="205">
        <f t="shared" si="316"/>
        <v>221403.65999999997</v>
      </c>
      <c r="AF93" s="408">
        <f>IFERROR(VLOOKUP($B93,'PEDIDO MARZO'!$A$4:$AD$130,14,0),"NO BD")</f>
        <v>10</v>
      </c>
      <c r="AG93" s="336">
        <f>IFERROR(VLOOKUP($B93,'INSUMOS MARZO'!$A$2:$S$105,14,0),"")</f>
        <v>25673.6178</v>
      </c>
      <c r="AH93" s="205">
        <f t="shared" si="317"/>
        <v>256736.17800000001</v>
      </c>
      <c r="AI93" s="335">
        <f>IFERROR(VLOOKUP($B93,'PEDIDO MARZO'!$A$4:$AD$130,15,0),"NO BD")</f>
        <v>10</v>
      </c>
      <c r="AJ93" s="337">
        <f>IFERROR(VLOOKUP($B93,'INSUMOS MARZO'!$A$2:$S$105,17,0),"")</f>
        <v>14760.243999999999</v>
      </c>
      <c r="AK93" s="205">
        <f t="shared" si="318"/>
        <v>147602.44</v>
      </c>
      <c r="AL93" s="335">
        <f>IFERROR(VLOOKUP($B93,'PEDIDO MARZO'!$A$4:$AD$130,16,0),"NO BD")</f>
        <v>10</v>
      </c>
      <c r="AM93" s="337">
        <f>IFERROR(VLOOKUP($B93,'INSUMOS MARZO'!$A$2:$S$105,17,0),"")</f>
        <v>14760.243999999999</v>
      </c>
      <c r="AN93" s="205">
        <f t="shared" si="319"/>
        <v>147602.44</v>
      </c>
      <c r="AO93" s="335">
        <f>IFERROR(VLOOKUP($B93,'PEDIDO MARZO'!$A$4:$AD$130,17,0),"NO BD")</f>
        <v>4</v>
      </c>
      <c r="AP93" s="337">
        <f>IFERROR(VLOOKUP($B93,'INSUMOS MARZO'!$A$2:$S$105,17,0),"")</f>
        <v>14760.243999999999</v>
      </c>
      <c r="AQ93" s="205">
        <f t="shared" si="320"/>
        <v>59040.975999999995</v>
      </c>
      <c r="AR93" s="335">
        <f>IFERROR(VLOOKUP($B93,'PEDIDO MARZO'!$A$4:$AD$130,18,0),"NO BD")</f>
        <v>6</v>
      </c>
      <c r="AS93" s="337">
        <f>IFERROR(VLOOKUP($B93,'INSUMOS MARZO'!$A$2:$S$105,17,0),"")</f>
        <v>14760.243999999999</v>
      </c>
      <c r="AT93" s="205">
        <f t="shared" si="321"/>
        <v>88561.463999999993</v>
      </c>
      <c r="AU93" s="335">
        <f>IFERROR(VLOOKUP($B93,'PEDIDO MARZO'!$A$4:$AD$130,19,0),"NO BD")</f>
        <v>5</v>
      </c>
      <c r="AV93" s="337">
        <f>IFERROR(VLOOKUP($B93,'INSUMOS MARZO'!$A$2:$S$105,17,0),"")</f>
        <v>14760.243999999999</v>
      </c>
      <c r="AW93" s="205">
        <f t="shared" si="322"/>
        <v>73801.22</v>
      </c>
      <c r="AX93" s="335">
        <f>IFERROR(VLOOKUP($B93,'PEDIDO MARZO'!$A$4:$AD$130,20,0),"NO BD")</f>
        <v>5</v>
      </c>
      <c r="AY93" s="337">
        <f>IFERROR(VLOOKUP($B93,'INSUMOS MARZO'!$A$2:$S$105,17,0),"")</f>
        <v>14760.243999999999</v>
      </c>
      <c r="AZ93" s="205">
        <f t="shared" si="323"/>
        <v>73801.22</v>
      </c>
      <c r="BA93" s="335">
        <f>IFERROR(VLOOKUP($B93,'PEDIDO MARZO'!$A$4:$AD$130,21,0),"NO BD")</f>
        <v>0</v>
      </c>
      <c r="BB93" s="336">
        <f>IFERROR(VLOOKUP($B93,'INSUMOS MARZO'!$A$2:$S$105,14,0),"")</f>
        <v>25673.6178</v>
      </c>
      <c r="BC93" s="205">
        <f t="shared" si="324"/>
        <v>0</v>
      </c>
      <c r="BD93" s="335">
        <f>IFERROR(VLOOKUP($B93,'PEDIDO MARZO'!$A$4:$AD$130,22,0),"NO BD")</f>
        <v>3</v>
      </c>
      <c r="BE93" s="337">
        <f>IFERROR(VLOOKUP($B93,'INSUMOS MARZO'!$A$2:$S$105,17,0),"")</f>
        <v>14760.243999999999</v>
      </c>
      <c r="BF93" s="205">
        <f t="shared" si="325"/>
        <v>44280.731999999996</v>
      </c>
      <c r="BG93" s="335">
        <f>IFERROR(VLOOKUP($B93,'PEDIDO MARZO'!$A$4:$AD$130,23,0),"NO BD")</f>
        <v>15</v>
      </c>
      <c r="BH93" s="337">
        <f>IFERROR(VLOOKUP($B93,'INSUMOS MARZO'!$A$2:$S$105,17,0),"")</f>
        <v>14760.243999999999</v>
      </c>
      <c r="BI93" s="205">
        <f t="shared" si="326"/>
        <v>221403.65999999997</v>
      </c>
      <c r="BJ93" s="335">
        <f>IFERROR(VLOOKUP($B93,'PEDIDO MARZO'!$A$4:$AD$130,24,0),"NO BD")</f>
        <v>5</v>
      </c>
      <c r="BK93" s="337">
        <f>IFERROR(VLOOKUP($B93,'INSUMOS MARZO'!$A$2:$S$105,17,0),"")</f>
        <v>14760.243999999999</v>
      </c>
      <c r="BL93" s="205">
        <f t="shared" si="333"/>
        <v>73801.22</v>
      </c>
      <c r="BM93" s="335">
        <f>IFERROR(VLOOKUP($B93,'PEDIDO MARZO'!$A$4:$AD$130,25,0),"NO BD")</f>
        <v>4</v>
      </c>
      <c r="BN93" s="337">
        <f>IFERROR(VLOOKUP($B93,'INSUMOS MARZO'!$A$2:$S$105,17,0),"")</f>
        <v>14760.243999999999</v>
      </c>
      <c r="BO93" s="205">
        <f t="shared" si="327"/>
        <v>59040.975999999995</v>
      </c>
      <c r="BP93" s="335">
        <f>IFERROR(VLOOKUP($B93,'PEDIDO MARZO'!$A$4:$AD$130,26,0),"NO BD")</f>
        <v>3</v>
      </c>
      <c r="BQ93" s="337">
        <f>IFERROR(VLOOKUP($B93,'INSUMOS MARZO'!$A$2:$S$105,17,0),"")</f>
        <v>14760.243999999999</v>
      </c>
      <c r="BR93" s="205">
        <f t="shared" si="328"/>
        <v>44280.731999999996</v>
      </c>
      <c r="BS93" s="335">
        <f>IFERROR(VLOOKUP($B93,'PEDIDO MARZO'!$A$4:$AD$130,27,0),"NO BD")</f>
        <v>3</v>
      </c>
      <c r="BT93" s="337">
        <f>IFERROR(VLOOKUP($B93,'INSUMOS MARZO'!$A$2:$S$105,17,0),"")</f>
        <v>14760.243999999999</v>
      </c>
      <c r="BU93" s="205">
        <f t="shared" si="334"/>
        <v>44280.731999999996</v>
      </c>
      <c r="BV93" s="335">
        <f>IFERROR(VLOOKUP($B93,'PEDIDO MARZO'!$A$4:$AD$130,28,0),"NO BD")</f>
        <v>10</v>
      </c>
      <c r="BW93" s="337">
        <f>IFERROR(VLOOKUP($B93,'INSUMOS MARZO'!$A$2:$S$105,17,0),"")</f>
        <v>14760.243999999999</v>
      </c>
      <c r="BX93" s="205">
        <f t="shared" si="329"/>
        <v>147602.44</v>
      </c>
      <c r="BY93" s="335">
        <f>IFERROR(VLOOKUP($B93,'PEDIDO MARZO'!$A$4:$AD$130,29,0),"NO BD")</f>
        <v>4</v>
      </c>
      <c r="BZ93" s="337">
        <f>IFERROR(VLOOKUP($B93,'INSUMOS MARZO'!$A$2:$S$105,17,0),"")</f>
        <v>14760.243999999999</v>
      </c>
      <c r="CA93" s="205">
        <f t="shared" si="330"/>
        <v>59040.975999999995</v>
      </c>
      <c r="CB93" s="335">
        <f>IFERROR(VLOOKUP($B93,'PEDIDO MARZO'!$A$4:$AD$130,30,0),"NO BD")</f>
        <v>0</v>
      </c>
      <c r="CC93" s="336">
        <f>IFERROR(VLOOKUP($B93,'INSUMOS MARZO'!$A$2:$S$105,14,0),"")</f>
        <v>25673.6178</v>
      </c>
      <c r="CD93" s="205">
        <f t="shared" si="331"/>
        <v>0</v>
      </c>
      <c r="CE93" s="208">
        <f t="shared" si="203"/>
        <v>217</v>
      </c>
      <c r="CF93" s="203">
        <f>+CE93-F93</f>
        <v>0</v>
      </c>
      <c r="CG93" s="335">
        <v>117</v>
      </c>
      <c r="CH93" s="337">
        <f>IFERROR(VLOOKUP($B93,'INSUMOS MARZO'!$A$2:$S$105,17,0),"")</f>
        <v>14760.243999999999</v>
      </c>
      <c r="CI93" s="336">
        <f t="shared" si="211"/>
        <v>1726948.548</v>
      </c>
      <c r="CJ93" s="335">
        <v>100</v>
      </c>
      <c r="CK93" s="336">
        <f>IFERROR(VLOOKUP($B93,'INSUMOS MARZO'!$A$2:$S$105,14,0),"")</f>
        <v>25673.6178</v>
      </c>
      <c r="CL93" s="338">
        <f t="shared" si="212"/>
        <v>2567361.7799999998</v>
      </c>
      <c r="CM93" s="211">
        <f t="shared" si="213"/>
        <v>4294310.3279999997</v>
      </c>
      <c r="CN93" s="350">
        <f t="shared" si="214"/>
        <v>429431.03279999999</v>
      </c>
      <c r="CO93" s="350">
        <f t="shared" si="215"/>
        <v>81591.896231999999</v>
      </c>
      <c r="CP93" s="350">
        <f t="shared" si="216"/>
        <v>4805333.2570319995</v>
      </c>
      <c r="CQ93" s="190">
        <f t="shared" si="332"/>
        <v>0</v>
      </c>
      <c r="CR93" s="212">
        <f t="shared" si="217"/>
        <v>4294310.3279999997</v>
      </c>
      <c r="CS93" s="212" t="b">
        <f t="shared" si="218"/>
        <v>1</v>
      </c>
      <c r="CT93" s="212">
        <f t="shared" si="219"/>
        <v>0</v>
      </c>
    </row>
    <row r="94" spans="1:98" ht="14.1" hidden="1" customHeight="1" x14ac:dyDescent="0.25">
      <c r="A94" s="199">
        <v>89</v>
      </c>
      <c r="B94" s="333">
        <v>205</v>
      </c>
      <c r="C94" s="333" t="s">
        <v>528</v>
      </c>
      <c r="D94" s="334" t="s">
        <v>376</v>
      </c>
      <c r="E94" s="335">
        <f>IFERROR(VLOOKUP($B94,'[5]INSUMOS FEBRERO'!$A$2:$F$105,5,0),"")</f>
        <v>4</v>
      </c>
      <c r="F94" s="335">
        <f>IFERROR(VLOOKUP($B94,'PEDIDO MARZO'!$A$4:$AD$130,5,0),"NO BD")</f>
        <v>0</v>
      </c>
      <c r="G94" s="335">
        <f t="shared" si="204"/>
        <v>-4</v>
      </c>
      <c r="H94" s="335">
        <f>IFERROR(VLOOKUP($B94,'PEDIDO MARZO'!$A$4:$AD$130,6,0),"NO BD")</f>
        <v>0</v>
      </c>
      <c r="I94" s="336">
        <f>IFERROR(VLOOKUP($B94,'INSUMOS MARZO'!$A$2:$S$105,14,0),"")</f>
        <v>32639.225399999996</v>
      </c>
      <c r="J94" s="205">
        <f t="shared" si="202"/>
        <v>0</v>
      </c>
      <c r="K94" s="335">
        <f>IFERROR(VLOOKUP($B94,'PEDIDO MARZO'!$A$4:$AD$130,7,0),"NO BD")</f>
        <v>0</v>
      </c>
      <c r="L94" s="336">
        <f>IFERROR(VLOOKUP($B94,'INSUMOS MARZO'!$A$2:$S$105,14,0),"")</f>
        <v>32639.225399999996</v>
      </c>
      <c r="M94" s="207">
        <f t="shared" si="205"/>
        <v>0</v>
      </c>
      <c r="N94" s="335">
        <f>IFERROR(VLOOKUP($B94,'PEDIDO MARZO'!$A$4:$AD$130,8,0),"NO BD")</f>
        <v>0</v>
      </c>
      <c r="O94" s="336">
        <f>IFERROR(VLOOKUP($B94,'INSUMOS MARZO'!$A$2:$S$105,14,0),"")</f>
        <v>32639.225399999996</v>
      </c>
      <c r="P94" s="205">
        <f t="shared" si="206"/>
        <v>0</v>
      </c>
      <c r="Q94" s="335">
        <f>IFERROR(VLOOKUP($B94,'PEDIDO MARZO'!$A$4:$AD$130,9,0),"NO BD")</f>
        <v>0</v>
      </c>
      <c r="R94" s="336">
        <f>IFERROR(VLOOKUP($B94,'INSUMOS MARZO'!$A$2:$S$105,14,0),"")</f>
        <v>32639.225399999996</v>
      </c>
      <c r="S94" s="205">
        <f t="shared" si="207"/>
        <v>0</v>
      </c>
      <c r="T94" s="335">
        <f>IFERROR(VLOOKUP($B94,'PEDIDO MARZO'!$A$4:$AD$130,10,0),"NO BD")</f>
        <v>0</v>
      </c>
      <c r="U94" s="336">
        <f>IFERROR(VLOOKUP($B94,'INSUMOS MARZO'!$A$2:$S$105,14,0),"")</f>
        <v>32639.225399999996</v>
      </c>
      <c r="V94" s="205">
        <f t="shared" si="208"/>
        <v>0</v>
      </c>
      <c r="W94" s="335">
        <f>IFERROR(VLOOKUP($B94,'PEDIDO MARZO'!$A$4:$AD$130,11,0),"NO BD")</f>
        <v>0</v>
      </c>
      <c r="X94" s="336">
        <f>IFERROR(VLOOKUP($B94,'INSUMOS MARZO'!$A$2:$S$105,14,0),"")</f>
        <v>32639.225399999996</v>
      </c>
      <c r="Y94" s="205">
        <f t="shared" si="209"/>
        <v>0</v>
      </c>
      <c r="Z94" s="335">
        <f>IFERROR(VLOOKUP($B94,'PEDIDO MARZO'!$A$4:$AD$130,12,0),"NO BD")</f>
        <v>0</v>
      </c>
      <c r="AA94" s="336">
        <f>IFERROR(VLOOKUP($B94,'INSUMOS MARZO'!$A$2:$S$105,14,0),"")</f>
        <v>32639.225399999996</v>
      </c>
      <c r="AB94" s="205">
        <f t="shared" si="315"/>
        <v>0</v>
      </c>
      <c r="AC94" s="335">
        <f>IFERROR(VLOOKUP($B94,'PEDIDO MARZO'!$A$4:$AD$130,13,0),"NO BD")</f>
        <v>0</v>
      </c>
      <c r="AD94" s="336">
        <f>IFERROR(VLOOKUP($B94,'INSUMOS MARZO'!$A$2:$S$105,14,0),"")</f>
        <v>32639.225399999996</v>
      </c>
      <c r="AE94" s="205">
        <f t="shared" si="316"/>
        <v>0</v>
      </c>
      <c r="AF94" s="335">
        <f>IFERROR(VLOOKUP($B94,'PEDIDO MARZO'!$A$4:$AD$130,14,0),"NO BD")</f>
        <v>0</v>
      </c>
      <c r="AG94" s="336">
        <f>IFERROR(VLOOKUP($B94,'INSUMOS MARZO'!$A$2:$S$105,14,0),"")</f>
        <v>32639.225399999996</v>
      </c>
      <c r="AH94" s="205">
        <f t="shared" si="317"/>
        <v>0</v>
      </c>
      <c r="AI94" s="335">
        <f>IFERROR(VLOOKUP($B94,'PEDIDO MARZO'!$A$4:$AD$130,15,0),"NO BD")</f>
        <v>0</v>
      </c>
      <c r="AJ94" s="336">
        <f>IFERROR(VLOOKUP($B94,'INSUMOS MARZO'!$A$2:$S$105,14,0),"")</f>
        <v>32639.225399999996</v>
      </c>
      <c r="AK94" s="205">
        <f t="shared" si="318"/>
        <v>0</v>
      </c>
      <c r="AL94" s="335">
        <f>IFERROR(VLOOKUP($B94,'PEDIDO MARZO'!$A$4:$AD$130,16,0),"NO BD")</f>
        <v>0</v>
      </c>
      <c r="AM94" s="336">
        <f>IFERROR(VLOOKUP($B94,'INSUMOS MARZO'!$A$2:$S$105,14,0),"")</f>
        <v>32639.225399999996</v>
      </c>
      <c r="AN94" s="205">
        <f t="shared" si="319"/>
        <v>0</v>
      </c>
      <c r="AO94" s="335">
        <f>IFERROR(VLOOKUP($B94,'PEDIDO MARZO'!$A$4:$AD$130,17,0),"NO BD")</f>
        <v>0</v>
      </c>
      <c r="AP94" s="336">
        <f>IFERROR(VLOOKUP($B94,'INSUMOS MARZO'!$A$2:$S$105,14,0),"")</f>
        <v>32639.225399999996</v>
      </c>
      <c r="AQ94" s="205">
        <f t="shared" si="320"/>
        <v>0</v>
      </c>
      <c r="AR94" s="335">
        <f>IFERROR(VLOOKUP($B94,'PEDIDO MARZO'!$A$4:$AD$130,18,0),"NO BD")</f>
        <v>0</v>
      </c>
      <c r="AS94" s="336">
        <f>IFERROR(VLOOKUP($B94,'INSUMOS MARZO'!$A$2:$S$105,14,0),"")</f>
        <v>32639.225399999996</v>
      </c>
      <c r="AT94" s="205">
        <f t="shared" si="321"/>
        <v>0</v>
      </c>
      <c r="AU94" s="335">
        <f>IFERROR(VLOOKUP($B94,'PEDIDO MARZO'!$A$4:$AD$130,19,0),"NO BD")</f>
        <v>0</v>
      </c>
      <c r="AV94" s="336">
        <f>IFERROR(VLOOKUP($B94,'INSUMOS MARZO'!$A$2:$S$105,14,0),"")</f>
        <v>32639.225399999996</v>
      </c>
      <c r="AW94" s="205">
        <f t="shared" si="322"/>
        <v>0</v>
      </c>
      <c r="AX94" s="335">
        <f>IFERROR(VLOOKUP($B94,'PEDIDO MARZO'!$A$4:$AD$130,20,0),"NO BD")</f>
        <v>0</v>
      </c>
      <c r="AY94" s="336">
        <f>IFERROR(VLOOKUP($B94,'INSUMOS MARZO'!$A$2:$S$105,14,0),"")</f>
        <v>32639.225399999996</v>
      </c>
      <c r="AZ94" s="205">
        <f t="shared" si="323"/>
        <v>0</v>
      </c>
      <c r="BA94" s="335">
        <f>IFERROR(VLOOKUP($B94,'PEDIDO MARZO'!$A$4:$AD$130,21,0),"NO BD")</f>
        <v>0</v>
      </c>
      <c r="BB94" s="336">
        <f>IFERROR(VLOOKUP($B94,'INSUMOS MARZO'!$A$2:$S$105,14,0),"")</f>
        <v>32639.225399999996</v>
      </c>
      <c r="BC94" s="205">
        <f t="shared" si="324"/>
        <v>0</v>
      </c>
      <c r="BD94" s="335">
        <f>IFERROR(VLOOKUP($B94,'PEDIDO MARZO'!$A$4:$AD$130,22,0),"NO BD")</f>
        <v>0</v>
      </c>
      <c r="BE94" s="336">
        <f>IFERROR(VLOOKUP($B94,'INSUMOS MARZO'!$A$2:$S$105,14,0),"")</f>
        <v>32639.225399999996</v>
      </c>
      <c r="BF94" s="205">
        <f t="shared" si="325"/>
        <v>0</v>
      </c>
      <c r="BG94" s="335">
        <f>IFERROR(VLOOKUP($B94,'PEDIDO MARZO'!$A$4:$AD$130,23,0),"NO BD")</f>
        <v>0</v>
      </c>
      <c r="BH94" s="336">
        <f>IFERROR(VLOOKUP($B94,'INSUMOS MARZO'!$A$2:$S$105,14,0),"")</f>
        <v>32639.225399999996</v>
      </c>
      <c r="BI94" s="205">
        <f t="shared" si="326"/>
        <v>0</v>
      </c>
      <c r="BJ94" s="335">
        <f>IFERROR(VLOOKUP($B94,'PEDIDO MARZO'!$A$4:$AD$130,24,0),"NO BD")</f>
        <v>0</v>
      </c>
      <c r="BK94" s="337">
        <f>IFERROR(VLOOKUP($B94,'INSUMOS MARZO'!$A$2:$S$105,17,0),"")</f>
        <v>17690.432000000001</v>
      </c>
      <c r="BL94" s="207">
        <f>+BJ94*BK94</f>
        <v>0</v>
      </c>
      <c r="BM94" s="335">
        <f>IFERROR(VLOOKUP($B94,'PEDIDO MARZO'!$A$4:$AD$130,25,0),"NO BD")</f>
        <v>0</v>
      </c>
      <c r="BN94" s="337">
        <f>IFERROR(VLOOKUP($B94,'INSUMOS MARZO'!$A$2:$S$105,17,0),"")</f>
        <v>17690.432000000001</v>
      </c>
      <c r="BO94" s="207">
        <f>+BM94*BN94</f>
        <v>0</v>
      </c>
      <c r="BP94" s="335">
        <f>IFERROR(VLOOKUP($B94,'PEDIDO MARZO'!$A$4:$AD$130,26,0),"NO BD")</f>
        <v>0</v>
      </c>
      <c r="BQ94" s="336">
        <f>IFERROR(VLOOKUP($B94,'INSUMOS MARZO'!$A$2:$S$105,14,0),"")</f>
        <v>32639.225399999996</v>
      </c>
      <c r="BR94" s="205">
        <f t="shared" si="328"/>
        <v>0</v>
      </c>
      <c r="BS94" s="335">
        <f>IFERROR(VLOOKUP($B94,'PEDIDO MARZO'!$A$4:$AD$130,27,0),"NO BD")</f>
        <v>0</v>
      </c>
      <c r="BT94" s="337">
        <f>IFERROR(VLOOKUP($B94,'INSUMOS MARZO'!$A$2:$S$105,17,0),"")</f>
        <v>17690.432000000001</v>
      </c>
      <c r="BU94" s="207">
        <f>+BS94*BT94</f>
        <v>0</v>
      </c>
      <c r="BV94" s="335">
        <f>IFERROR(VLOOKUP($B94,'PEDIDO MARZO'!$A$4:$AD$130,28,0),"NO BD")</f>
        <v>0</v>
      </c>
      <c r="BW94" s="336">
        <f>IFERROR(VLOOKUP($B94,'INSUMOS MARZO'!$A$2:$S$105,14,0),"")</f>
        <v>32639.225399999996</v>
      </c>
      <c r="BX94" s="205">
        <f t="shared" si="329"/>
        <v>0</v>
      </c>
      <c r="BY94" s="335">
        <f>IFERROR(VLOOKUP($B94,'PEDIDO MARZO'!$A$4:$AD$130,29,0),"NO BD")</f>
        <v>0</v>
      </c>
      <c r="BZ94" s="336">
        <f>IFERROR(VLOOKUP($B94,'INSUMOS MARZO'!$A$2:$S$105,14,0),"")</f>
        <v>32639.225399999996</v>
      </c>
      <c r="CA94" s="205">
        <f t="shared" si="330"/>
        <v>0</v>
      </c>
      <c r="CB94" s="335">
        <f>IFERROR(VLOOKUP($B94,'PEDIDO MARZO'!$A$4:$AD$130,30,0),"NO BD")</f>
        <v>0</v>
      </c>
      <c r="CC94" s="336">
        <f>IFERROR(VLOOKUP($B94,'INSUMOS MARZO'!$A$2:$S$105,14,0),"")</f>
        <v>32639.225399999996</v>
      </c>
      <c r="CD94" s="205">
        <f t="shared" si="331"/>
        <v>0</v>
      </c>
      <c r="CE94" s="208">
        <f t="shared" si="203"/>
        <v>0</v>
      </c>
      <c r="CF94" s="203">
        <f t="shared" si="210"/>
        <v>0</v>
      </c>
      <c r="CG94" s="335">
        <v>0</v>
      </c>
      <c r="CH94" s="337">
        <f>IFERROR(VLOOKUP($B94,'INSUMOS MARZO'!$A$2:$S$105,17,0),"")</f>
        <v>17690.432000000001</v>
      </c>
      <c r="CI94" s="336">
        <f t="shared" si="211"/>
        <v>0</v>
      </c>
      <c r="CJ94" s="335">
        <f>IFERROR(VLOOKUP($B94,'INSUMOS MARZO'!$A$2:$J$105,10,0),"0")</f>
        <v>0</v>
      </c>
      <c r="CK94" s="336">
        <f>IFERROR(VLOOKUP($B94,'INSUMOS MARZO'!$A$2:$S$105,14,0),"")</f>
        <v>32639.225399999996</v>
      </c>
      <c r="CL94" s="338">
        <f t="shared" si="212"/>
        <v>0</v>
      </c>
      <c r="CM94" s="211">
        <f t="shared" si="213"/>
        <v>0</v>
      </c>
      <c r="CN94" s="350">
        <f t="shared" si="214"/>
        <v>0</v>
      </c>
      <c r="CO94" s="350">
        <f t="shared" si="215"/>
        <v>0</v>
      </c>
      <c r="CP94" s="350">
        <f t="shared" si="216"/>
        <v>0</v>
      </c>
      <c r="CR94" s="212">
        <f t="shared" si="217"/>
        <v>0</v>
      </c>
      <c r="CS94" s="212" t="b">
        <f t="shared" si="218"/>
        <v>1</v>
      </c>
      <c r="CT94" s="212">
        <f t="shared" si="219"/>
        <v>0</v>
      </c>
    </row>
    <row r="95" spans="1:98" ht="14.1" hidden="1" customHeight="1" x14ac:dyDescent="0.25">
      <c r="A95" s="199">
        <v>90</v>
      </c>
      <c r="B95" s="333">
        <v>207</v>
      </c>
      <c r="C95" s="333" t="s">
        <v>513</v>
      </c>
      <c r="D95" s="334" t="s">
        <v>377</v>
      </c>
      <c r="E95" s="335">
        <f>IFERROR(VLOOKUP($B95,'[5]INSUMOS FEBRERO'!$A$2:$F$105,5,0),"")</f>
        <v>9</v>
      </c>
      <c r="F95" s="335">
        <f>IFERROR(VLOOKUP($B95,'PEDIDO MARZO'!$A$4:$AD$130,5,0),"NO BD")</f>
        <v>0</v>
      </c>
      <c r="G95" s="335">
        <f t="shared" si="204"/>
        <v>-9</v>
      </c>
      <c r="H95" s="335">
        <f>IFERROR(VLOOKUP($B95,'PEDIDO MARZO'!$A$4:$AD$130,6,0),"NO BD")</f>
        <v>0</v>
      </c>
      <c r="I95" s="337">
        <f>IFERROR(VLOOKUP($B95,'INSUMOS MARZO'!$A$2:$S$105,17,0),"")</f>
        <v>7186.7380000000003</v>
      </c>
      <c r="J95" s="205">
        <f t="shared" si="202"/>
        <v>0</v>
      </c>
      <c r="K95" s="335">
        <f>IFERROR(VLOOKUP($B95,'PEDIDO MARZO'!$A$4:$AD$130,7,0),"NO BD")</f>
        <v>0</v>
      </c>
      <c r="L95" s="337">
        <f>IFERROR(VLOOKUP($B95,'INSUMOS MARZO'!$A$2:$S$105,17,0),"")</f>
        <v>7186.7380000000003</v>
      </c>
      <c r="M95" s="207">
        <f t="shared" si="205"/>
        <v>0</v>
      </c>
      <c r="N95" s="335">
        <f>IFERROR(VLOOKUP($B95,'PEDIDO MARZO'!$A$4:$AD$130,8,0),"NO BD")</f>
        <v>0</v>
      </c>
      <c r="O95" s="203"/>
      <c r="P95" s="205">
        <f t="shared" si="206"/>
        <v>0</v>
      </c>
      <c r="Q95" s="335">
        <f>IFERROR(VLOOKUP($B95,'PEDIDO MARZO'!$A$4:$AD$130,9,0),"NO BD")</f>
        <v>0</v>
      </c>
      <c r="R95" s="203"/>
      <c r="S95" s="205">
        <f t="shared" si="207"/>
        <v>0</v>
      </c>
      <c r="T95" s="335">
        <f>IFERROR(VLOOKUP($B95,'PEDIDO MARZO'!$A$4:$AD$130,10,0),"NO BD")</f>
        <v>0</v>
      </c>
      <c r="U95" s="203"/>
      <c r="V95" s="205">
        <f t="shared" si="208"/>
        <v>0</v>
      </c>
      <c r="W95" s="335">
        <f>IFERROR(VLOOKUP($B95,'PEDIDO MARZO'!$A$4:$AD$130,11,0),"NO BD")</f>
        <v>0</v>
      </c>
      <c r="X95" s="203"/>
      <c r="Y95" s="205">
        <f t="shared" si="209"/>
        <v>0</v>
      </c>
      <c r="Z95" s="335">
        <f>IFERROR(VLOOKUP($B95,'PEDIDO MARZO'!$A$4:$AD$130,12,0),"NO BD")</f>
        <v>0</v>
      </c>
      <c r="AA95" s="203"/>
      <c r="AB95" s="203"/>
      <c r="AC95" s="335">
        <f>IFERROR(VLOOKUP($B95,'PEDIDO MARZO'!$A$4:$AD$130,13,0),"NO BD")</f>
        <v>0</v>
      </c>
      <c r="AD95" s="203"/>
      <c r="AE95" s="203"/>
      <c r="AF95" s="335">
        <f>IFERROR(VLOOKUP($B95,'PEDIDO MARZO'!$A$4:$AD$130,14,0),"NO BD")</f>
        <v>0</v>
      </c>
      <c r="AG95" s="203"/>
      <c r="AH95" s="203"/>
      <c r="AI95" s="335">
        <f>IFERROR(VLOOKUP($B95,'PEDIDO MARZO'!$A$4:$AD$130,15,0),"NO BD")</f>
        <v>0</v>
      </c>
      <c r="AJ95" s="203"/>
      <c r="AK95" s="203"/>
      <c r="AL95" s="335">
        <f>IFERROR(VLOOKUP($B95,'PEDIDO MARZO'!$A$4:$AD$130,16,0),"NO BD")</f>
        <v>0</v>
      </c>
      <c r="AM95" s="203"/>
      <c r="AN95" s="203"/>
      <c r="AO95" s="335">
        <f>IFERROR(VLOOKUP($B95,'PEDIDO MARZO'!$A$4:$AD$130,17,0),"NO BD")</f>
        <v>0</v>
      </c>
      <c r="AP95" s="203"/>
      <c r="AQ95" s="203"/>
      <c r="AR95" s="335">
        <f>IFERROR(VLOOKUP($B95,'PEDIDO MARZO'!$A$4:$AD$130,18,0),"NO BD")</f>
        <v>0</v>
      </c>
      <c r="AS95" s="203"/>
      <c r="AT95" s="203"/>
      <c r="AU95" s="335">
        <f>IFERROR(VLOOKUP($B95,'PEDIDO MARZO'!$A$4:$AD$130,19,0),"NO BD")</f>
        <v>0</v>
      </c>
      <c r="AV95" s="203"/>
      <c r="AW95" s="203"/>
      <c r="AX95" s="335">
        <f>IFERROR(VLOOKUP($B95,'PEDIDO MARZO'!$A$4:$AD$130,20,0),"NO BD")</f>
        <v>0</v>
      </c>
      <c r="AY95" s="203"/>
      <c r="AZ95" s="203"/>
      <c r="BA95" s="335">
        <f>IFERROR(VLOOKUP($B95,'PEDIDO MARZO'!$A$4:$AD$130,21,0),"NO BD")</f>
        <v>0</v>
      </c>
      <c r="BB95" s="203"/>
      <c r="BC95" s="203"/>
      <c r="BD95" s="335">
        <f>IFERROR(VLOOKUP($B95,'PEDIDO MARZO'!$A$4:$AD$130,22,0),"NO BD")</f>
        <v>0</v>
      </c>
      <c r="BE95" s="203"/>
      <c r="BF95" s="203"/>
      <c r="BG95" s="335">
        <f>IFERROR(VLOOKUP($B95,'PEDIDO MARZO'!$A$4:$AD$130,23,0),"NO BD")</f>
        <v>0</v>
      </c>
      <c r="BH95" s="203"/>
      <c r="BI95" s="203"/>
      <c r="BJ95" s="335">
        <f>IFERROR(VLOOKUP($B95,'PEDIDO MARZO'!$A$4:$AD$130,24,0),"NO BD")</f>
        <v>0</v>
      </c>
      <c r="BK95" s="203"/>
      <c r="BL95" s="203"/>
      <c r="BM95" s="335">
        <f>IFERROR(VLOOKUP($B95,'PEDIDO MARZO'!$A$4:$AD$130,25,0),"NO BD")</f>
        <v>0</v>
      </c>
      <c r="BN95" s="203"/>
      <c r="BO95" s="203"/>
      <c r="BP95" s="335">
        <f>IFERROR(VLOOKUP($B95,'PEDIDO MARZO'!$A$4:$AD$130,26,0),"NO BD")</f>
        <v>0</v>
      </c>
      <c r="BQ95" s="203"/>
      <c r="BR95" s="203"/>
      <c r="BS95" s="335">
        <f>IFERROR(VLOOKUP($B95,'PEDIDO MARZO'!$A$4:$AD$130,27,0),"NO BD")</f>
        <v>0</v>
      </c>
      <c r="BT95" s="203"/>
      <c r="BU95" s="203"/>
      <c r="BV95" s="335">
        <f>IFERROR(VLOOKUP($B95,'PEDIDO MARZO'!$A$4:$AD$130,28,0),"NO BD")</f>
        <v>0</v>
      </c>
      <c r="BW95" s="203"/>
      <c r="BX95" s="203"/>
      <c r="BY95" s="335">
        <f>IFERROR(VLOOKUP($B95,'PEDIDO MARZO'!$A$4:$AD$130,29,0),"NO BD")</f>
        <v>0</v>
      </c>
      <c r="BZ95" s="203"/>
      <c r="CA95" s="203"/>
      <c r="CB95" s="335">
        <f>IFERROR(VLOOKUP($B95,'PEDIDO MARZO'!$A$4:$AD$130,30,0),"NO BD")</f>
        <v>0</v>
      </c>
      <c r="CC95" s="203"/>
      <c r="CD95" s="203"/>
      <c r="CE95" s="208">
        <f t="shared" si="203"/>
        <v>0</v>
      </c>
      <c r="CF95" s="203">
        <f t="shared" si="210"/>
        <v>0</v>
      </c>
      <c r="CG95" s="335">
        <v>0</v>
      </c>
      <c r="CH95" s="337">
        <f>IFERROR(VLOOKUP($B95,'INSUMOS MARZO'!$A$2:$S$105,17,0),"")</f>
        <v>7186.7380000000003</v>
      </c>
      <c r="CI95" s="336">
        <f t="shared" si="211"/>
        <v>0</v>
      </c>
      <c r="CJ95" s="335">
        <f>IFERROR(VLOOKUP($B95,'INSUMOS MARZO'!$A$2:$J$105,10,0),"0")</f>
        <v>0</v>
      </c>
      <c r="CK95" s="336">
        <f>IFERROR(VLOOKUP($B95,'INSUMOS MARZO'!$A$2:$S$105,14,0),"")</f>
        <v>8209.4661000000015</v>
      </c>
      <c r="CL95" s="338">
        <f t="shared" si="212"/>
        <v>0</v>
      </c>
      <c r="CM95" s="211">
        <f t="shared" si="213"/>
        <v>0</v>
      </c>
      <c r="CN95" s="350">
        <f t="shared" si="214"/>
        <v>0</v>
      </c>
      <c r="CO95" s="350">
        <f t="shared" si="215"/>
        <v>0</v>
      </c>
      <c r="CP95" s="350">
        <f t="shared" si="216"/>
        <v>0</v>
      </c>
      <c r="CR95" s="212">
        <f t="shared" si="217"/>
        <v>0</v>
      </c>
      <c r="CS95" s="212" t="b">
        <f t="shared" si="218"/>
        <v>1</v>
      </c>
      <c r="CT95" s="212">
        <f t="shared" si="219"/>
        <v>0</v>
      </c>
    </row>
    <row r="96" spans="1:98" ht="14.1" hidden="1" customHeight="1" x14ac:dyDescent="0.25">
      <c r="A96" s="199">
        <v>91</v>
      </c>
      <c r="B96" s="333">
        <v>208</v>
      </c>
      <c r="C96" s="333" t="s">
        <v>520</v>
      </c>
      <c r="D96" s="334" t="s">
        <v>378</v>
      </c>
      <c r="E96" s="335">
        <f>IFERROR(VLOOKUP($B96,'[5]INSUMOS FEBRERO'!$A$2:$F$105,5,0),"")</f>
        <v>14</v>
      </c>
      <c r="F96" s="335">
        <f>IFERROR(VLOOKUP($B96,'PEDIDO MARZO'!$A$4:$AD$130,5,0),"NO BD")</f>
        <v>0</v>
      </c>
      <c r="G96" s="335">
        <f t="shared" si="204"/>
        <v>-14</v>
      </c>
      <c r="H96" s="335">
        <f>IFERROR(VLOOKUP($B96,'PEDIDO MARZO'!$A$4:$AD$130,6,0),"NO BD")</f>
        <v>0</v>
      </c>
      <c r="I96" s="337">
        <f>IFERROR(VLOOKUP($B96,'INSUMOS MARZO'!$A$2:$S$105,17,0),"")</f>
        <v>50779.065000000002</v>
      </c>
      <c r="J96" s="205">
        <f t="shared" si="202"/>
        <v>0</v>
      </c>
      <c r="K96" s="335">
        <f>IFERROR(VLOOKUP($B96,'PEDIDO MARZO'!$A$4:$AD$130,7,0),"NO BD")</f>
        <v>0</v>
      </c>
      <c r="L96" s="337">
        <f>IFERROR(VLOOKUP($B96,'INSUMOS MARZO'!$A$2:$S$105,17,0),"")</f>
        <v>50779.065000000002</v>
      </c>
      <c r="M96" s="207">
        <f t="shared" si="205"/>
        <v>0</v>
      </c>
      <c r="N96" s="335">
        <f>IFERROR(VLOOKUP($B96,'PEDIDO MARZO'!$A$4:$AD$130,8,0),"NO BD")</f>
        <v>0</v>
      </c>
      <c r="O96" s="337">
        <f>IFERROR(VLOOKUP($B96,'INSUMOS MARZO'!$A$2:$S$105,17,0),"")</f>
        <v>50779.065000000002</v>
      </c>
      <c r="P96" s="205">
        <f t="shared" si="206"/>
        <v>0</v>
      </c>
      <c r="Q96" s="335">
        <f>IFERROR(VLOOKUP($B96,'PEDIDO MARZO'!$A$4:$AD$130,9,0),"NO BD")</f>
        <v>0</v>
      </c>
      <c r="R96" s="337">
        <f>IFERROR(VLOOKUP($B96,'INSUMOS MARZO'!$A$2:$S$105,17,0),"")</f>
        <v>50779.065000000002</v>
      </c>
      <c r="S96" s="205">
        <f t="shared" si="207"/>
        <v>0</v>
      </c>
      <c r="T96" s="335">
        <f>IFERROR(VLOOKUP($B96,'PEDIDO MARZO'!$A$4:$AD$130,10,0),"NO BD")</f>
        <v>0</v>
      </c>
      <c r="U96" s="337">
        <f>IFERROR(VLOOKUP($B96,'INSUMOS MARZO'!$A$2:$S$105,17,0),"")</f>
        <v>50779.065000000002</v>
      </c>
      <c r="V96" s="205">
        <f t="shared" si="208"/>
        <v>0</v>
      </c>
      <c r="W96" s="335">
        <f>IFERROR(VLOOKUP($B96,'PEDIDO MARZO'!$A$4:$AD$130,11,0),"NO BD")</f>
        <v>0</v>
      </c>
      <c r="X96" s="336">
        <f>IFERROR(VLOOKUP($B96,'INSUMOS MARZO'!$A$2:$S$105,14,0),"")</f>
        <v>72740.655899999998</v>
      </c>
      <c r="Y96" s="205">
        <f t="shared" si="209"/>
        <v>0</v>
      </c>
      <c r="Z96" s="335">
        <f>IFERROR(VLOOKUP($B96,'PEDIDO MARZO'!$A$4:$AD$130,12,0),"NO BD")</f>
        <v>0</v>
      </c>
      <c r="AA96" s="337">
        <f>IFERROR(VLOOKUP($B96,'INSUMOS MARZO'!$A$2:$S$105,17,0),"")</f>
        <v>50779.065000000002</v>
      </c>
      <c r="AB96" s="205">
        <f t="shared" ref="AB96:AB99" si="335">Z96*AA96</f>
        <v>0</v>
      </c>
      <c r="AC96" s="335">
        <f>IFERROR(VLOOKUP($B96,'PEDIDO MARZO'!$A$4:$AD$130,13,0),"NO BD")</f>
        <v>0</v>
      </c>
      <c r="AD96" s="337">
        <f>IFERROR(VLOOKUP($B96,'INSUMOS MARZO'!$A$2:$S$105,17,0),"")</f>
        <v>50779.065000000002</v>
      </c>
      <c r="AE96" s="205">
        <f t="shared" ref="AE96:AE99" si="336">AC96*AD96</f>
        <v>0</v>
      </c>
      <c r="AF96" s="335">
        <f>IFERROR(VLOOKUP($B96,'PEDIDO MARZO'!$A$4:$AD$130,14,0),"NO BD")</f>
        <v>0</v>
      </c>
      <c r="AG96" s="337">
        <f>IFERROR(VLOOKUP($B96,'INSUMOS MARZO'!$A$2:$S$105,17,0),"")</f>
        <v>50779.065000000002</v>
      </c>
      <c r="AH96" s="205">
        <f t="shared" ref="AH96:AH99" si="337">AF96*AG96</f>
        <v>0</v>
      </c>
      <c r="AI96" s="335">
        <f>IFERROR(VLOOKUP($B96,'PEDIDO MARZO'!$A$4:$AD$130,15,0),"NO BD")</f>
        <v>0</v>
      </c>
      <c r="AJ96" s="337">
        <f>IFERROR(VLOOKUP($B96,'INSUMOS MARZO'!$A$2:$S$105,17,0),"")</f>
        <v>50779.065000000002</v>
      </c>
      <c r="AK96" s="205">
        <f t="shared" ref="AK96:AK99" si="338">AI96*AJ96</f>
        <v>0</v>
      </c>
      <c r="AL96" s="335">
        <f>IFERROR(VLOOKUP($B96,'PEDIDO MARZO'!$A$4:$AD$130,16,0),"NO BD")</f>
        <v>0</v>
      </c>
      <c r="AM96" s="337">
        <f>IFERROR(VLOOKUP($B96,'INSUMOS MARZO'!$A$2:$S$105,17,0),"")</f>
        <v>50779.065000000002</v>
      </c>
      <c r="AN96" s="205">
        <f t="shared" ref="AN96:AN99" si="339">AL96*AM96</f>
        <v>0</v>
      </c>
      <c r="AO96" s="335">
        <f>IFERROR(VLOOKUP($B96,'PEDIDO MARZO'!$A$4:$AD$130,17,0),"NO BD")</f>
        <v>0</v>
      </c>
      <c r="AP96" s="337">
        <f>IFERROR(VLOOKUP($B96,'INSUMOS MARZO'!$A$2:$S$105,17,0),"")</f>
        <v>50779.065000000002</v>
      </c>
      <c r="AQ96" s="205">
        <f t="shared" ref="AQ96:AQ99" si="340">AO96*AP96</f>
        <v>0</v>
      </c>
      <c r="AR96" s="335">
        <f>IFERROR(VLOOKUP($B96,'PEDIDO MARZO'!$A$4:$AD$130,18,0),"NO BD")</f>
        <v>0</v>
      </c>
      <c r="AS96" s="337">
        <f>IFERROR(VLOOKUP($B96,'INSUMOS MARZO'!$A$2:$S$105,17,0),"")</f>
        <v>50779.065000000002</v>
      </c>
      <c r="AT96" s="205">
        <f t="shared" ref="AT96:AT99" si="341">AR96*AS96</f>
        <v>0</v>
      </c>
      <c r="AU96" s="335">
        <f>IFERROR(VLOOKUP($B96,'PEDIDO MARZO'!$A$4:$AD$130,19,0),"NO BD")</f>
        <v>0</v>
      </c>
      <c r="AV96" s="337">
        <f>IFERROR(VLOOKUP($B96,'INSUMOS MARZO'!$A$2:$S$105,17,0),"")</f>
        <v>50779.065000000002</v>
      </c>
      <c r="AW96" s="205">
        <f t="shared" ref="AW96" si="342">AU96*AV96</f>
        <v>0</v>
      </c>
      <c r="AX96" s="335">
        <f>IFERROR(VLOOKUP($B96,'PEDIDO MARZO'!$A$4:$AD$130,20,0),"NO BD")</f>
        <v>0</v>
      </c>
      <c r="AY96" s="337">
        <f>IFERROR(VLOOKUP($B96,'INSUMOS MARZO'!$A$2:$S$105,17,0),"")</f>
        <v>50779.065000000002</v>
      </c>
      <c r="AZ96" s="205">
        <f t="shared" ref="AZ96:AZ99" si="343">AX96*AY96</f>
        <v>0</v>
      </c>
      <c r="BA96" s="335">
        <f>IFERROR(VLOOKUP($B96,'PEDIDO MARZO'!$A$4:$AD$130,21,0),"NO BD")</f>
        <v>0</v>
      </c>
      <c r="BB96" s="337">
        <f>IFERROR(VLOOKUP($B96,'INSUMOS MARZO'!$A$2:$S$105,17,0),"")</f>
        <v>50779.065000000002</v>
      </c>
      <c r="BC96" s="205">
        <f t="shared" ref="BC96:BC99" si="344">BA96*BB96</f>
        <v>0</v>
      </c>
      <c r="BD96" s="335">
        <f>IFERROR(VLOOKUP($B96,'PEDIDO MARZO'!$A$4:$AD$130,22,0),"NO BD")</f>
        <v>0</v>
      </c>
      <c r="BE96" s="337">
        <f>IFERROR(VLOOKUP($B96,'INSUMOS MARZO'!$A$2:$S$105,17,0),"")</f>
        <v>50779.065000000002</v>
      </c>
      <c r="BF96" s="205">
        <f t="shared" ref="BF96:BF99" si="345">BD96*BE96</f>
        <v>0</v>
      </c>
      <c r="BG96" s="335">
        <f>IFERROR(VLOOKUP($B96,'PEDIDO MARZO'!$A$4:$AD$130,23,0),"NO BD")</f>
        <v>0</v>
      </c>
      <c r="BH96" s="337">
        <f>IFERROR(VLOOKUP($B96,'INSUMOS MARZO'!$A$2:$S$105,17,0),"")</f>
        <v>50779.065000000002</v>
      </c>
      <c r="BI96" s="205">
        <f t="shared" ref="BI96:BI99" si="346">BG96*BH96</f>
        <v>0</v>
      </c>
      <c r="BJ96" s="335">
        <f>IFERROR(VLOOKUP($B96,'PEDIDO MARZO'!$A$4:$AD$130,24,0),"NO BD")</f>
        <v>0</v>
      </c>
      <c r="BK96" s="337">
        <f>IFERROR(VLOOKUP($B96,'INSUMOS MARZO'!$A$2:$S$105,17,0),"")</f>
        <v>50779.065000000002</v>
      </c>
      <c r="BL96" s="205">
        <f t="shared" ref="BL96:BL99" si="347">BJ96*BK96</f>
        <v>0</v>
      </c>
      <c r="BM96" s="335">
        <f>IFERROR(VLOOKUP($B96,'PEDIDO MARZO'!$A$4:$AD$130,25,0),"NO BD")</f>
        <v>0</v>
      </c>
      <c r="BN96" s="337">
        <f>IFERROR(VLOOKUP($B96,'INSUMOS MARZO'!$A$2:$S$105,17,0),"")</f>
        <v>50779.065000000002</v>
      </c>
      <c r="BO96" s="205">
        <f t="shared" ref="BO96:BO99" si="348">BM96*BN96</f>
        <v>0</v>
      </c>
      <c r="BP96" s="335">
        <f>IFERROR(VLOOKUP($B96,'PEDIDO MARZO'!$A$4:$AD$130,26,0),"NO BD")</f>
        <v>0</v>
      </c>
      <c r="BQ96" s="337">
        <f>IFERROR(VLOOKUP($B96,'INSUMOS MARZO'!$A$2:$S$105,17,0),"")</f>
        <v>50779.065000000002</v>
      </c>
      <c r="BR96" s="205">
        <f t="shared" ref="BR96:BR99" si="349">BP96*BQ96</f>
        <v>0</v>
      </c>
      <c r="BS96" s="335">
        <f>IFERROR(VLOOKUP($B96,'PEDIDO MARZO'!$A$4:$AD$130,27,0),"NO BD")</f>
        <v>0</v>
      </c>
      <c r="BT96" s="337">
        <f>IFERROR(VLOOKUP($B96,'INSUMOS MARZO'!$A$2:$S$105,17,0),"")</f>
        <v>50779.065000000002</v>
      </c>
      <c r="BU96" s="205">
        <f t="shared" ref="BU96:BU99" si="350">BS96*BT96</f>
        <v>0</v>
      </c>
      <c r="BV96" s="335">
        <f>IFERROR(VLOOKUP($B96,'PEDIDO MARZO'!$A$4:$AD$130,28,0),"NO BD")</f>
        <v>0</v>
      </c>
      <c r="BW96" s="337">
        <f>IFERROR(VLOOKUP($B96,'INSUMOS MARZO'!$A$2:$S$105,17,0),"")</f>
        <v>50779.065000000002</v>
      </c>
      <c r="BX96" s="205">
        <f t="shared" ref="BX96:BX99" si="351">BV96*BW96</f>
        <v>0</v>
      </c>
      <c r="BY96" s="335">
        <f>IFERROR(VLOOKUP($B96,'PEDIDO MARZO'!$A$4:$AD$130,29,0),"NO BD")</f>
        <v>0</v>
      </c>
      <c r="BZ96" s="337">
        <f>IFERROR(VLOOKUP($B96,'INSUMOS MARZO'!$A$2:$S$105,17,0),"")</f>
        <v>50779.065000000002</v>
      </c>
      <c r="CA96" s="205">
        <f t="shared" ref="CA96:CA99" si="352">BY96*BZ96</f>
        <v>0</v>
      </c>
      <c r="CB96" s="335">
        <f>IFERROR(VLOOKUP($B96,'PEDIDO MARZO'!$A$4:$AD$130,30,0),"NO BD")</f>
        <v>0</v>
      </c>
      <c r="CC96" s="337">
        <f>IFERROR(VLOOKUP($B96,'INSUMOS MARZO'!$A$2:$S$105,17,0),"")</f>
        <v>50779.065000000002</v>
      </c>
      <c r="CD96" s="205">
        <f t="shared" ref="CD96:CD99" si="353">CB96*CC96</f>
        <v>0</v>
      </c>
      <c r="CE96" s="208">
        <f t="shared" si="203"/>
        <v>0</v>
      </c>
      <c r="CF96" s="203">
        <f t="shared" si="210"/>
        <v>0</v>
      </c>
      <c r="CG96" s="335">
        <v>0</v>
      </c>
      <c r="CH96" s="337">
        <f>IFERROR(VLOOKUP($B96,'INSUMOS MARZO'!$A$2:$S$105,17,0),"")</f>
        <v>50779.065000000002</v>
      </c>
      <c r="CI96" s="336">
        <f t="shared" si="211"/>
        <v>0</v>
      </c>
      <c r="CJ96" s="335">
        <f>IFERROR(VLOOKUP($B96,'INSUMOS MARZO'!$A$2:$J$105,10,0),"0")</f>
        <v>0</v>
      </c>
      <c r="CK96" s="336">
        <f>IFERROR(VLOOKUP($B96,'INSUMOS MARZO'!$A$2:$S$105,14,0),"")</f>
        <v>72740.655899999998</v>
      </c>
      <c r="CL96" s="338">
        <f t="shared" si="212"/>
        <v>0</v>
      </c>
      <c r="CM96" s="211">
        <f t="shared" si="213"/>
        <v>0</v>
      </c>
      <c r="CN96" s="350">
        <f t="shared" si="214"/>
        <v>0</v>
      </c>
      <c r="CO96" s="350">
        <f t="shared" si="215"/>
        <v>0</v>
      </c>
      <c r="CP96" s="350">
        <f t="shared" si="216"/>
        <v>0</v>
      </c>
      <c r="CR96" s="212">
        <f t="shared" si="217"/>
        <v>0</v>
      </c>
      <c r="CS96" s="212" t="b">
        <f t="shared" si="218"/>
        <v>1</v>
      </c>
      <c r="CT96" s="212">
        <f t="shared" si="219"/>
        <v>0</v>
      </c>
    </row>
    <row r="97" spans="1:98" ht="14.1" hidden="1" customHeight="1" x14ac:dyDescent="0.25">
      <c r="A97" s="199">
        <v>92</v>
      </c>
      <c r="B97" s="333">
        <v>209</v>
      </c>
      <c r="C97" s="333" t="s">
        <v>520</v>
      </c>
      <c r="D97" s="334" t="s">
        <v>379</v>
      </c>
      <c r="E97" s="335">
        <f>IFERROR(VLOOKUP($B97,'[5]INSUMOS FEBRERO'!$A$2:$F$105,5,0),"")</f>
        <v>1</v>
      </c>
      <c r="F97" s="335">
        <f>IFERROR(VLOOKUP($B97,'PEDIDO MARZO'!$A$4:$AD$130,5,0),"NO BD")</f>
        <v>0</v>
      </c>
      <c r="G97" s="335">
        <f t="shared" si="204"/>
        <v>-1</v>
      </c>
      <c r="H97" s="335">
        <f>IFERROR(VLOOKUP($B97,'PEDIDO MARZO'!$A$4:$AD$130,6,0),"NO BD")</f>
        <v>0</v>
      </c>
      <c r="I97" s="336">
        <f>IFERROR(VLOOKUP($B97,'INSUMOS MARZO'!$A$2:$S$105,14,0),"")</f>
        <v>51545.874600000003</v>
      </c>
      <c r="J97" s="205">
        <f t="shared" si="202"/>
        <v>0</v>
      </c>
      <c r="K97" s="335">
        <f>IFERROR(VLOOKUP($B97,'PEDIDO MARZO'!$A$4:$AD$130,7,0),"NO BD")</f>
        <v>0</v>
      </c>
      <c r="L97" s="336">
        <f>IFERROR(VLOOKUP($B97,'INSUMOS MARZO'!$A$2:$S$105,14,0),"")</f>
        <v>51545.874600000003</v>
      </c>
      <c r="M97" s="207">
        <f t="shared" si="205"/>
        <v>0</v>
      </c>
      <c r="N97" s="335">
        <f>IFERROR(VLOOKUP($B97,'PEDIDO MARZO'!$A$4:$AD$130,8,0),"NO BD")</f>
        <v>0</v>
      </c>
      <c r="O97" s="336">
        <f>IFERROR(VLOOKUP($B97,'INSUMOS MARZO'!$A$2:$S$105,14,0),"")</f>
        <v>51545.874600000003</v>
      </c>
      <c r="P97" s="205">
        <f t="shared" si="206"/>
        <v>0</v>
      </c>
      <c r="Q97" s="335">
        <f>IFERROR(VLOOKUP($B97,'PEDIDO MARZO'!$A$4:$AD$130,9,0),"NO BD")</f>
        <v>0</v>
      </c>
      <c r="R97" s="336">
        <f>IFERROR(VLOOKUP($B97,'INSUMOS MARZO'!$A$2:$S$105,14,0),"")</f>
        <v>51545.874600000003</v>
      </c>
      <c r="S97" s="205">
        <f t="shared" si="207"/>
        <v>0</v>
      </c>
      <c r="T97" s="335">
        <f>IFERROR(VLOOKUP($B97,'PEDIDO MARZO'!$A$4:$AD$130,10,0),"NO BD")</f>
        <v>0</v>
      </c>
      <c r="U97" s="336">
        <f>IFERROR(VLOOKUP($B97,'INSUMOS MARZO'!$A$2:$S$105,14,0),"")</f>
        <v>51545.874600000003</v>
      </c>
      <c r="V97" s="205">
        <f t="shared" si="208"/>
        <v>0</v>
      </c>
      <c r="W97" s="335">
        <f>IFERROR(VLOOKUP($B97,'PEDIDO MARZO'!$A$4:$AD$130,11,0),"NO BD")</f>
        <v>0</v>
      </c>
      <c r="X97" s="336">
        <f>IFERROR(VLOOKUP($B97,'INSUMOS MARZO'!$A$2:$S$105,14,0),"")</f>
        <v>51545.874600000003</v>
      </c>
      <c r="Y97" s="205">
        <f t="shared" si="209"/>
        <v>0</v>
      </c>
      <c r="Z97" s="335">
        <f>IFERROR(VLOOKUP($B97,'PEDIDO MARZO'!$A$4:$AD$130,12,0),"NO BD")</f>
        <v>0</v>
      </c>
      <c r="AA97" s="336">
        <f>IFERROR(VLOOKUP($B97,'INSUMOS MARZO'!$A$2:$S$105,14,0),"")</f>
        <v>51545.874600000003</v>
      </c>
      <c r="AB97" s="205">
        <f t="shared" si="335"/>
        <v>0</v>
      </c>
      <c r="AC97" s="335">
        <f>IFERROR(VLOOKUP($B97,'PEDIDO MARZO'!$A$4:$AD$130,13,0),"NO BD")</f>
        <v>0</v>
      </c>
      <c r="AD97" s="336">
        <f>IFERROR(VLOOKUP($B97,'INSUMOS MARZO'!$A$2:$S$105,14,0),"")</f>
        <v>51545.874600000003</v>
      </c>
      <c r="AE97" s="205">
        <f t="shared" si="336"/>
        <v>0</v>
      </c>
      <c r="AF97" s="335">
        <f>IFERROR(VLOOKUP($B97,'PEDIDO MARZO'!$A$4:$AD$130,14,0),"NO BD")</f>
        <v>0</v>
      </c>
      <c r="AG97" s="336">
        <f>IFERROR(VLOOKUP($B97,'INSUMOS MARZO'!$A$2:$S$105,14,0),"")</f>
        <v>51545.874600000003</v>
      </c>
      <c r="AH97" s="205">
        <f t="shared" si="337"/>
        <v>0</v>
      </c>
      <c r="AI97" s="335">
        <f>IFERROR(VLOOKUP($B97,'PEDIDO MARZO'!$A$4:$AD$130,15,0),"NO BD")</f>
        <v>0</v>
      </c>
      <c r="AJ97" s="336">
        <f>IFERROR(VLOOKUP($B97,'INSUMOS MARZO'!$A$2:$S$105,14,0),"")</f>
        <v>51545.874600000003</v>
      </c>
      <c r="AK97" s="205">
        <f t="shared" si="338"/>
        <v>0</v>
      </c>
      <c r="AL97" s="335">
        <f>IFERROR(VLOOKUP($B97,'PEDIDO MARZO'!$A$4:$AD$130,16,0),"NO BD")</f>
        <v>0</v>
      </c>
      <c r="AM97" s="336">
        <f>IFERROR(VLOOKUP($B97,'INSUMOS MARZO'!$A$2:$S$105,14,0),"")</f>
        <v>51545.874600000003</v>
      </c>
      <c r="AN97" s="205">
        <f t="shared" si="339"/>
        <v>0</v>
      </c>
      <c r="AO97" s="335">
        <f>IFERROR(VLOOKUP($B97,'PEDIDO MARZO'!$A$4:$AD$130,17,0),"NO BD")</f>
        <v>0</v>
      </c>
      <c r="AP97" s="336">
        <f>IFERROR(VLOOKUP($B97,'INSUMOS MARZO'!$A$2:$S$105,14,0),"")</f>
        <v>51545.874600000003</v>
      </c>
      <c r="AQ97" s="205">
        <f t="shared" si="340"/>
        <v>0</v>
      </c>
      <c r="AR97" s="335">
        <f>IFERROR(VLOOKUP($B97,'PEDIDO MARZO'!$A$4:$AD$130,18,0),"NO BD")</f>
        <v>0</v>
      </c>
      <c r="AS97" s="336">
        <f>IFERROR(VLOOKUP($B97,'INSUMOS MARZO'!$A$2:$S$105,14,0),"")</f>
        <v>51545.874600000003</v>
      </c>
      <c r="AT97" s="205">
        <f t="shared" si="341"/>
        <v>0</v>
      </c>
      <c r="AU97" s="335">
        <f>IFERROR(VLOOKUP($B97,'PEDIDO MARZO'!$A$4:$AD$130,19,0),"NO BD")</f>
        <v>0</v>
      </c>
      <c r="AV97" s="337">
        <f>IFERROR(VLOOKUP($B97,'INSUMOS MARZO'!$A$2:$S$105,17,0),"")</f>
        <v>37357.794999999998</v>
      </c>
      <c r="AW97" s="207">
        <f>+AU97*AV97</f>
        <v>0</v>
      </c>
      <c r="AX97" s="335">
        <f>IFERROR(VLOOKUP($B97,'PEDIDO MARZO'!$A$4:$AD$130,20,0),"NO BD")</f>
        <v>0</v>
      </c>
      <c r="AY97" s="336">
        <f>IFERROR(VLOOKUP($B97,'INSUMOS MARZO'!$A$2:$S$105,14,0),"")</f>
        <v>51545.874600000003</v>
      </c>
      <c r="AZ97" s="205">
        <f t="shared" si="343"/>
        <v>0</v>
      </c>
      <c r="BA97" s="335">
        <f>IFERROR(VLOOKUP($B97,'PEDIDO MARZO'!$A$4:$AD$130,21,0),"NO BD")</f>
        <v>0</v>
      </c>
      <c r="BB97" s="336">
        <f>IFERROR(VLOOKUP($B97,'INSUMOS MARZO'!$A$2:$S$105,14,0),"")</f>
        <v>51545.874600000003</v>
      </c>
      <c r="BC97" s="205">
        <f t="shared" si="344"/>
        <v>0</v>
      </c>
      <c r="BD97" s="335">
        <f>IFERROR(VLOOKUP($B97,'PEDIDO MARZO'!$A$4:$AD$130,22,0),"NO BD")</f>
        <v>0</v>
      </c>
      <c r="BE97" s="336">
        <f>IFERROR(VLOOKUP($B97,'INSUMOS MARZO'!$A$2:$S$105,14,0),"")</f>
        <v>51545.874600000003</v>
      </c>
      <c r="BF97" s="205">
        <f t="shared" si="345"/>
        <v>0</v>
      </c>
      <c r="BG97" s="335">
        <f>IFERROR(VLOOKUP($B97,'PEDIDO MARZO'!$A$4:$AD$130,23,0),"NO BD")</f>
        <v>0</v>
      </c>
      <c r="BH97" s="336">
        <f>IFERROR(VLOOKUP($B97,'INSUMOS MARZO'!$A$2:$S$105,14,0),"")</f>
        <v>51545.874600000003</v>
      </c>
      <c r="BI97" s="205">
        <f t="shared" si="346"/>
        <v>0</v>
      </c>
      <c r="BJ97" s="335">
        <f>IFERROR(VLOOKUP($B97,'PEDIDO MARZO'!$A$4:$AD$130,24,0),"NO BD")</f>
        <v>0</v>
      </c>
      <c r="BK97" s="336">
        <f>IFERROR(VLOOKUP($B97,'INSUMOS MARZO'!$A$2:$S$105,14,0),"")</f>
        <v>51545.874600000003</v>
      </c>
      <c r="BL97" s="205">
        <f t="shared" si="347"/>
        <v>0</v>
      </c>
      <c r="BM97" s="335">
        <f>IFERROR(VLOOKUP($B97,'PEDIDO MARZO'!$A$4:$AD$130,25,0),"NO BD")</f>
        <v>0</v>
      </c>
      <c r="BN97" s="336">
        <f>IFERROR(VLOOKUP($B97,'INSUMOS MARZO'!$A$2:$S$105,14,0),"")</f>
        <v>51545.874600000003</v>
      </c>
      <c r="BO97" s="205">
        <f t="shared" si="348"/>
        <v>0</v>
      </c>
      <c r="BP97" s="335">
        <f>IFERROR(VLOOKUP($B97,'PEDIDO MARZO'!$A$4:$AD$130,26,0),"NO BD")</f>
        <v>0</v>
      </c>
      <c r="BQ97" s="336">
        <f>IFERROR(VLOOKUP($B97,'INSUMOS MARZO'!$A$2:$S$105,14,0),"")</f>
        <v>51545.874600000003</v>
      </c>
      <c r="BR97" s="205">
        <f t="shared" si="349"/>
        <v>0</v>
      </c>
      <c r="BS97" s="335">
        <f>IFERROR(VLOOKUP($B97,'PEDIDO MARZO'!$A$4:$AD$130,27,0),"NO BD")</f>
        <v>0</v>
      </c>
      <c r="BT97" s="336">
        <f>IFERROR(VLOOKUP($B97,'INSUMOS MARZO'!$A$2:$S$105,14,0),"")</f>
        <v>51545.874600000003</v>
      </c>
      <c r="BU97" s="205">
        <f t="shared" si="350"/>
        <v>0</v>
      </c>
      <c r="BV97" s="335">
        <f>IFERROR(VLOOKUP($B97,'PEDIDO MARZO'!$A$4:$AD$130,28,0),"NO BD")</f>
        <v>0</v>
      </c>
      <c r="BW97" s="336">
        <f>IFERROR(VLOOKUP($B97,'INSUMOS MARZO'!$A$2:$S$105,14,0),"")</f>
        <v>51545.874600000003</v>
      </c>
      <c r="BX97" s="205">
        <f t="shared" si="351"/>
        <v>0</v>
      </c>
      <c r="BY97" s="335">
        <f>IFERROR(VLOOKUP($B97,'PEDIDO MARZO'!$A$4:$AD$130,29,0),"NO BD")</f>
        <v>0</v>
      </c>
      <c r="BZ97" s="336">
        <f>IFERROR(VLOOKUP($B97,'INSUMOS MARZO'!$A$2:$S$105,14,0),"")</f>
        <v>51545.874600000003</v>
      </c>
      <c r="CA97" s="205">
        <f t="shared" si="352"/>
        <v>0</v>
      </c>
      <c r="CB97" s="335">
        <f>IFERROR(VLOOKUP($B97,'PEDIDO MARZO'!$A$4:$AD$130,30,0),"NO BD")</f>
        <v>0</v>
      </c>
      <c r="CC97" s="336">
        <f>IFERROR(VLOOKUP($B97,'INSUMOS MARZO'!$A$2:$S$105,14,0),"")</f>
        <v>51545.874600000003</v>
      </c>
      <c r="CD97" s="205">
        <f t="shared" si="353"/>
        <v>0</v>
      </c>
      <c r="CE97" s="208">
        <f t="shared" si="203"/>
        <v>0</v>
      </c>
      <c r="CF97" s="203">
        <f t="shared" si="210"/>
        <v>0</v>
      </c>
      <c r="CG97" s="335">
        <v>0</v>
      </c>
      <c r="CH97" s="337">
        <f>IFERROR(VLOOKUP($B97,'INSUMOS MARZO'!$A$2:$S$105,17,0),"")</f>
        <v>37357.794999999998</v>
      </c>
      <c r="CI97" s="336">
        <f t="shared" si="211"/>
        <v>0</v>
      </c>
      <c r="CJ97" s="335">
        <f>IFERROR(VLOOKUP($B97,'INSUMOS MARZO'!$A$2:$J$105,10,0),"0")</f>
        <v>0</v>
      </c>
      <c r="CK97" s="336">
        <f>IFERROR(VLOOKUP($B97,'INSUMOS MARZO'!$A$2:$S$105,14,0),"")</f>
        <v>51545.874600000003</v>
      </c>
      <c r="CL97" s="338">
        <f t="shared" si="212"/>
        <v>0</v>
      </c>
      <c r="CM97" s="211">
        <f t="shared" si="213"/>
        <v>0</v>
      </c>
      <c r="CN97" s="350">
        <f t="shared" si="214"/>
        <v>0</v>
      </c>
      <c r="CO97" s="350">
        <f t="shared" si="215"/>
        <v>0</v>
      </c>
      <c r="CP97" s="350">
        <f t="shared" si="216"/>
        <v>0</v>
      </c>
      <c r="CR97" s="212">
        <f t="shared" si="217"/>
        <v>0</v>
      </c>
      <c r="CS97" s="212" t="b">
        <f t="shared" si="218"/>
        <v>1</v>
      </c>
      <c r="CT97" s="212">
        <f t="shared" si="219"/>
        <v>0</v>
      </c>
    </row>
    <row r="98" spans="1:98" ht="14.1" hidden="1" customHeight="1" x14ac:dyDescent="0.25">
      <c r="A98" s="199">
        <v>93</v>
      </c>
      <c r="B98" s="333">
        <v>210</v>
      </c>
      <c r="C98" s="333" t="s">
        <v>520</v>
      </c>
      <c r="D98" s="334" t="s">
        <v>380</v>
      </c>
      <c r="E98" s="335">
        <f>IFERROR(VLOOKUP($B98,'[5]INSUMOS FEBRERO'!$A$2:$F$105,5,0),"")</f>
        <v>14</v>
      </c>
      <c r="F98" s="335">
        <f>IFERROR(VLOOKUP($B98,'PEDIDO MARZO'!$A$4:$AD$130,5,0),"NO BD")</f>
        <v>0</v>
      </c>
      <c r="G98" s="335">
        <f t="shared" si="204"/>
        <v>-14</v>
      </c>
      <c r="H98" s="335">
        <f>IFERROR(VLOOKUP($B98,'PEDIDO MARZO'!$A$4:$AD$130,6,0),"NO BD")</f>
        <v>0</v>
      </c>
      <c r="I98" s="337">
        <f>IFERROR(VLOOKUP($B98,'INSUMOS MARZO'!$A$2:$S$105,17,0),"")</f>
        <v>22537.643999999997</v>
      </c>
      <c r="J98" s="205">
        <f t="shared" si="202"/>
        <v>0</v>
      </c>
      <c r="K98" s="335">
        <f>IFERROR(VLOOKUP($B98,'PEDIDO MARZO'!$A$4:$AD$130,7,0),"NO BD")</f>
        <v>0</v>
      </c>
      <c r="L98" s="336">
        <f>IFERROR(VLOOKUP($B98,'INSUMOS MARZO'!$A$2:$S$105,14,0),"")</f>
        <v>39305.928599999999</v>
      </c>
      <c r="M98" s="207">
        <f t="shared" si="205"/>
        <v>0</v>
      </c>
      <c r="N98" s="335">
        <f>IFERROR(VLOOKUP($B98,'PEDIDO MARZO'!$A$4:$AD$130,8,0),"NO BD")</f>
        <v>0</v>
      </c>
      <c r="O98" s="337">
        <f>IFERROR(VLOOKUP($B98,'INSUMOS MARZO'!$A$2:$S$105,17,0),"")</f>
        <v>22537.643999999997</v>
      </c>
      <c r="P98" s="205">
        <f t="shared" si="206"/>
        <v>0</v>
      </c>
      <c r="Q98" s="335">
        <f>IFERROR(VLOOKUP($B98,'PEDIDO MARZO'!$A$4:$AD$130,9,0),"NO BD")</f>
        <v>0</v>
      </c>
      <c r="R98" s="337">
        <f>IFERROR(VLOOKUP($B98,'INSUMOS MARZO'!$A$2:$S$105,17,0),"")</f>
        <v>22537.643999999997</v>
      </c>
      <c r="S98" s="205">
        <f t="shared" si="207"/>
        <v>0</v>
      </c>
      <c r="T98" s="335">
        <f>IFERROR(VLOOKUP($B98,'PEDIDO MARZO'!$A$4:$AD$130,10,0),"NO BD")</f>
        <v>0</v>
      </c>
      <c r="U98" s="337">
        <f>IFERROR(VLOOKUP($B98,'INSUMOS MARZO'!$A$2:$S$105,17,0),"")</f>
        <v>22537.643999999997</v>
      </c>
      <c r="V98" s="205">
        <f t="shared" si="208"/>
        <v>0</v>
      </c>
      <c r="W98" s="335">
        <f>IFERROR(VLOOKUP($B98,'PEDIDO MARZO'!$A$4:$AD$130,11,0),"NO BD")</f>
        <v>0</v>
      </c>
      <c r="X98" s="337">
        <f>IFERROR(VLOOKUP($B98,'INSUMOS MARZO'!$A$2:$S$105,17,0),"")</f>
        <v>22537.643999999997</v>
      </c>
      <c r="Y98" s="205">
        <f t="shared" si="209"/>
        <v>0</v>
      </c>
      <c r="Z98" s="335">
        <f>IFERROR(VLOOKUP($B98,'PEDIDO MARZO'!$A$4:$AD$130,12,0),"NO BD")</f>
        <v>0</v>
      </c>
      <c r="AA98" s="337">
        <f>IFERROR(VLOOKUP($B98,'INSUMOS MARZO'!$A$2:$S$105,17,0),"")</f>
        <v>22537.643999999997</v>
      </c>
      <c r="AB98" s="205">
        <f t="shared" si="335"/>
        <v>0</v>
      </c>
      <c r="AC98" s="335">
        <f>IFERROR(VLOOKUP($B98,'PEDIDO MARZO'!$A$4:$AD$130,13,0),"NO BD")</f>
        <v>0</v>
      </c>
      <c r="AD98" s="337">
        <f>IFERROR(VLOOKUP($B98,'INSUMOS MARZO'!$A$2:$S$105,17,0),"")</f>
        <v>22537.643999999997</v>
      </c>
      <c r="AE98" s="205">
        <f t="shared" si="336"/>
        <v>0</v>
      </c>
      <c r="AF98" s="335">
        <f>IFERROR(VLOOKUP($B98,'PEDIDO MARZO'!$A$4:$AD$130,14,0),"NO BD")</f>
        <v>0</v>
      </c>
      <c r="AG98" s="337">
        <f>IFERROR(VLOOKUP($B98,'INSUMOS MARZO'!$A$2:$S$105,17,0),"")</f>
        <v>22537.643999999997</v>
      </c>
      <c r="AH98" s="205">
        <f t="shared" si="337"/>
        <v>0</v>
      </c>
      <c r="AI98" s="335">
        <f>IFERROR(VLOOKUP($B98,'PEDIDO MARZO'!$A$4:$AD$130,15,0),"NO BD")</f>
        <v>0</v>
      </c>
      <c r="AJ98" s="337">
        <f>IFERROR(VLOOKUP($B98,'INSUMOS MARZO'!$A$2:$S$105,17,0),"")</f>
        <v>22537.643999999997</v>
      </c>
      <c r="AK98" s="205">
        <f t="shared" si="338"/>
        <v>0</v>
      </c>
      <c r="AL98" s="335">
        <f>IFERROR(VLOOKUP($B98,'PEDIDO MARZO'!$A$4:$AD$130,16,0),"NO BD")</f>
        <v>0</v>
      </c>
      <c r="AM98" s="337">
        <f>IFERROR(VLOOKUP($B98,'INSUMOS MARZO'!$A$2:$S$105,17,0),"")</f>
        <v>22537.643999999997</v>
      </c>
      <c r="AN98" s="205">
        <f t="shared" si="339"/>
        <v>0</v>
      </c>
      <c r="AO98" s="335">
        <f>IFERROR(VLOOKUP($B98,'PEDIDO MARZO'!$A$4:$AD$130,17,0),"NO BD")</f>
        <v>0</v>
      </c>
      <c r="AP98" s="337">
        <f>IFERROR(VLOOKUP($B98,'INSUMOS MARZO'!$A$2:$S$105,17,0),"")</f>
        <v>22537.643999999997</v>
      </c>
      <c r="AQ98" s="205">
        <f t="shared" si="340"/>
        <v>0</v>
      </c>
      <c r="AR98" s="335">
        <f>IFERROR(VLOOKUP($B98,'PEDIDO MARZO'!$A$4:$AD$130,18,0),"NO BD")</f>
        <v>0</v>
      </c>
      <c r="AS98" s="337">
        <f>IFERROR(VLOOKUP($B98,'INSUMOS MARZO'!$A$2:$S$105,17,0),"")</f>
        <v>22537.643999999997</v>
      </c>
      <c r="AT98" s="205">
        <f t="shared" si="341"/>
        <v>0</v>
      </c>
      <c r="AU98" s="335">
        <f>IFERROR(VLOOKUP($B98,'PEDIDO MARZO'!$A$4:$AD$130,19,0),"NO BD")</f>
        <v>0</v>
      </c>
      <c r="AV98" s="337">
        <f>IFERROR(VLOOKUP($B98,'INSUMOS MARZO'!$A$2:$S$105,17,0),"")</f>
        <v>22537.643999999997</v>
      </c>
      <c r="AW98" s="205">
        <f t="shared" ref="AW98:AW99" si="354">AU98*AV98</f>
        <v>0</v>
      </c>
      <c r="AX98" s="335">
        <f>IFERROR(VLOOKUP($B98,'PEDIDO MARZO'!$A$4:$AD$130,20,0),"NO BD")</f>
        <v>0</v>
      </c>
      <c r="AY98" s="337">
        <f>IFERROR(VLOOKUP($B98,'INSUMOS MARZO'!$A$2:$S$105,17,0),"")</f>
        <v>22537.643999999997</v>
      </c>
      <c r="AZ98" s="205">
        <f t="shared" si="343"/>
        <v>0</v>
      </c>
      <c r="BA98" s="335">
        <f>IFERROR(VLOOKUP($B98,'PEDIDO MARZO'!$A$4:$AD$130,21,0),"NO BD")</f>
        <v>0</v>
      </c>
      <c r="BB98" s="337">
        <f>IFERROR(VLOOKUP($B98,'INSUMOS MARZO'!$A$2:$S$105,17,0),"")</f>
        <v>22537.643999999997</v>
      </c>
      <c r="BC98" s="205">
        <f t="shared" si="344"/>
        <v>0</v>
      </c>
      <c r="BD98" s="335">
        <f>IFERROR(VLOOKUP($B98,'PEDIDO MARZO'!$A$4:$AD$130,22,0),"NO BD")</f>
        <v>0</v>
      </c>
      <c r="BE98" s="337">
        <f>IFERROR(VLOOKUP($B98,'INSUMOS MARZO'!$A$2:$S$105,17,0),"")</f>
        <v>22537.643999999997</v>
      </c>
      <c r="BF98" s="205">
        <f t="shared" si="345"/>
        <v>0</v>
      </c>
      <c r="BG98" s="335">
        <f>IFERROR(VLOOKUP($B98,'PEDIDO MARZO'!$A$4:$AD$130,23,0),"NO BD")</f>
        <v>0</v>
      </c>
      <c r="BH98" s="337">
        <f>IFERROR(VLOOKUP($B98,'INSUMOS MARZO'!$A$2:$S$105,17,0),"")</f>
        <v>22537.643999999997</v>
      </c>
      <c r="BI98" s="205">
        <f t="shared" si="346"/>
        <v>0</v>
      </c>
      <c r="BJ98" s="335">
        <f>IFERROR(VLOOKUP($B98,'PEDIDO MARZO'!$A$4:$AD$130,24,0),"NO BD")</f>
        <v>0</v>
      </c>
      <c r="BK98" s="337">
        <f>IFERROR(VLOOKUP($B98,'INSUMOS MARZO'!$A$2:$S$105,17,0),"")</f>
        <v>22537.643999999997</v>
      </c>
      <c r="BL98" s="205">
        <f t="shared" si="347"/>
        <v>0</v>
      </c>
      <c r="BM98" s="335">
        <f>IFERROR(VLOOKUP($B98,'PEDIDO MARZO'!$A$4:$AD$130,25,0),"NO BD")</f>
        <v>0</v>
      </c>
      <c r="BN98" s="337">
        <f>IFERROR(VLOOKUP($B98,'INSUMOS MARZO'!$A$2:$S$105,17,0),"")</f>
        <v>22537.643999999997</v>
      </c>
      <c r="BO98" s="205">
        <f t="shared" si="348"/>
        <v>0</v>
      </c>
      <c r="BP98" s="335">
        <f>IFERROR(VLOOKUP($B98,'PEDIDO MARZO'!$A$4:$AD$130,26,0),"NO BD")</f>
        <v>0</v>
      </c>
      <c r="BQ98" s="337">
        <f>IFERROR(VLOOKUP($B98,'INSUMOS MARZO'!$A$2:$S$105,17,0),"")</f>
        <v>22537.643999999997</v>
      </c>
      <c r="BR98" s="205">
        <f t="shared" si="349"/>
        <v>0</v>
      </c>
      <c r="BS98" s="335">
        <f>IFERROR(VLOOKUP($B98,'PEDIDO MARZO'!$A$4:$AD$130,27,0),"NO BD")</f>
        <v>0</v>
      </c>
      <c r="BT98" s="337">
        <f>IFERROR(VLOOKUP($B98,'INSUMOS MARZO'!$A$2:$S$105,17,0),"")</f>
        <v>22537.643999999997</v>
      </c>
      <c r="BU98" s="205">
        <f t="shared" si="350"/>
        <v>0</v>
      </c>
      <c r="BV98" s="335">
        <f>IFERROR(VLOOKUP($B98,'PEDIDO MARZO'!$A$4:$AD$130,28,0),"NO BD")</f>
        <v>0</v>
      </c>
      <c r="BW98" s="337">
        <f>IFERROR(VLOOKUP($B98,'INSUMOS MARZO'!$A$2:$S$105,17,0),"")</f>
        <v>22537.643999999997</v>
      </c>
      <c r="BX98" s="205">
        <f t="shared" si="351"/>
        <v>0</v>
      </c>
      <c r="BY98" s="335">
        <f>IFERROR(VLOOKUP($B98,'PEDIDO MARZO'!$A$4:$AD$130,29,0),"NO BD")</f>
        <v>0</v>
      </c>
      <c r="BZ98" s="337">
        <f>IFERROR(VLOOKUP($B98,'INSUMOS MARZO'!$A$2:$S$105,17,0),"")</f>
        <v>22537.643999999997</v>
      </c>
      <c r="CA98" s="205">
        <f t="shared" si="352"/>
        <v>0</v>
      </c>
      <c r="CB98" s="335">
        <f>IFERROR(VLOOKUP($B98,'PEDIDO MARZO'!$A$4:$AD$130,30,0),"NO BD")</f>
        <v>0</v>
      </c>
      <c r="CC98" s="337">
        <f>IFERROR(VLOOKUP($B98,'INSUMOS MARZO'!$A$2:$S$105,17,0),"")</f>
        <v>22537.643999999997</v>
      </c>
      <c r="CD98" s="205">
        <f t="shared" si="353"/>
        <v>0</v>
      </c>
      <c r="CE98" s="208">
        <f t="shared" si="203"/>
        <v>0</v>
      </c>
      <c r="CF98" s="203">
        <f t="shared" si="210"/>
        <v>0</v>
      </c>
      <c r="CG98" s="335">
        <v>0</v>
      </c>
      <c r="CH98" s="337">
        <f>IFERROR(VLOOKUP($B98,'INSUMOS MARZO'!$A$2:$S$105,17,0),"")</f>
        <v>22537.643999999997</v>
      </c>
      <c r="CI98" s="336">
        <f t="shared" si="211"/>
        <v>0</v>
      </c>
      <c r="CJ98" s="335">
        <f>IFERROR(VLOOKUP($B98,'INSUMOS MARZO'!$A$2:$J$105,10,0),"0")</f>
        <v>0</v>
      </c>
      <c r="CK98" s="336">
        <f>IFERROR(VLOOKUP($B98,'INSUMOS MARZO'!$A$2:$S$105,14,0),"")</f>
        <v>39305.928599999999</v>
      </c>
      <c r="CL98" s="338">
        <f t="shared" si="212"/>
        <v>0</v>
      </c>
      <c r="CM98" s="211">
        <f t="shared" si="213"/>
        <v>0</v>
      </c>
      <c r="CN98" s="350">
        <f t="shared" si="214"/>
        <v>0</v>
      </c>
      <c r="CO98" s="350">
        <f t="shared" si="215"/>
        <v>0</v>
      </c>
      <c r="CP98" s="350">
        <f t="shared" si="216"/>
        <v>0</v>
      </c>
      <c r="CR98" s="212">
        <f t="shared" si="217"/>
        <v>0</v>
      </c>
      <c r="CS98" s="212" t="b">
        <f t="shared" si="218"/>
        <v>1</v>
      </c>
      <c r="CT98" s="212">
        <f t="shared" si="219"/>
        <v>0</v>
      </c>
    </row>
    <row r="99" spans="1:98" ht="14.1" hidden="1" customHeight="1" x14ac:dyDescent="0.25">
      <c r="A99" s="199">
        <v>94</v>
      </c>
      <c r="B99" s="333">
        <v>211</v>
      </c>
      <c r="C99" s="333" t="s">
        <v>520</v>
      </c>
      <c r="D99" s="334" t="s">
        <v>381</v>
      </c>
      <c r="E99" s="335">
        <f>IFERROR(VLOOKUP($B99,'[5]INSUMOS FEBRERO'!$A$2:$F$105,5,0),"")</f>
        <v>7</v>
      </c>
      <c r="F99" s="335">
        <f>IFERROR(VLOOKUP($B99,'PEDIDO MARZO'!$A$4:$AD$130,5,0),"NO BD")</f>
        <v>0</v>
      </c>
      <c r="G99" s="335">
        <f t="shared" si="204"/>
        <v>-7</v>
      </c>
      <c r="H99" s="335">
        <f>IFERROR(VLOOKUP($B99,'PEDIDO MARZO'!$A$4:$AD$130,6,0),"NO BD")</f>
        <v>0</v>
      </c>
      <c r="I99" s="336">
        <f>IFERROR(VLOOKUP($B99,'INSUMOS MARZO'!$A$2:$S$105,14,0),"")</f>
        <v>29553.699600000004</v>
      </c>
      <c r="J99" s="205">
        <f t="shared" si="202"/>
        <v>0</v>
      </c>
      <c r="K99" s="335">
        <f>IFERROR(VLOOKUP($B99,'PEDIDO MARZO'!$A$4:$AD$130,7,0),"NO BD")</f>
        <v>0</v>
      </c>
      <c r="L99" s="336">
        <f>IFERROR(VLOOKUP($B99,'INSUMOS MARZO'!$A$2:$S$105,14,0),"")</f>
        <v>29553.699600000004</v>
      </c>
      <c r="M99" s="207">
        <f t="shared" si="205"/>
        <v>0</v>
      </c>
      <c r="N99" s="335">
        <f>IFERROR(VLOOKUP($B99,'PEDIDO MARZO'!$A$4:$AD$130,8,0),"NO BD")</f>
        <v>0</v>
      </c>
      <c r="O99" s="336">
        <f>IFERROR(VLOOKUP($B99,'INSUMOS MARZO'!$A$2:$S$105,14,0),"")</f>
        <v>29553.699600000004</v>
      </c>
      <c r="P99" s="205">
        <f t="shared" si="206"/>
        <v>0</v>
      </c>
      <c r="Q99" s="335">
        <f>IFERROR(VLOOKUP($B99,'PEDIDO MARZO'!$A$4:$AD$130,9,0),"NO BD")</f>
        <v>0</v>
      </c>
      <c r="R99" s="336">
        <f>IFERROR(VLOOKUP($B99,'INSUMOS MARZO'!$A$2:$S$105,14,0),"")</f>
        <v>29553.699600000004</v>
      </c>
      <c r="S99" s="205">
        <f t="shared" si="207"/>
        <v>0</v>
      </c>
      <c r="T99" s="335">
        <f>IFERROR(VLOOKUP($B99,'PEDIDO MARZO'!$A$4:$AD$130,10,0),"NO BD")</f>
        <v>0</v>
      </c>
      <c r="U99" s="336">
        <f>IFERROR(VLOOKUP($B99,'INSUMOS MARZO'!$A$2:$S$105,14,0),"")</f>
        <v>29553.699600000004</v>
      </c>
      <c r="V99" s="205">
        <f t="shared" si="208"/>
        <v>0</v>
      </c>
      <c r="W99" s="335">
        <f>IFERROR(VLOOKUP($B99,'PEDIDO MARZO'!$A$4:$AD$130,11,0),"NO BD")</f>
        <v>0</v>
      </c>
      <c r="X99" s="337">
        <f>IFERROR(VLOOKUP($B99,'INSUMOS MARZO'!$A$2:$S$105,17,0),"")</f>
        <v>15992.016</v>
      </c>
      <c r="Y99" s="205">
        <f t="shared" si="209"/>
        <v>0</v>
      </c>
      <c r="Z99" s="335">
        <f>IFERROR(VLOOKUP($B99,'PEDIDO MARZO'!$A$4:$AD$130,12,0),"NO BD")</f>
        <v>0</v>
      </c>
      <c r="AA99" s="336">
        <f>IFERROR(VLOOKUP($B99,'INSUMOS MARZO'!$A$2:$S$105,14,0),"")</f>
        <v>29553.699600000004</v>
      </c>
      <c r="AB99" s="205">
        <f t="shared" si="335"/>
        <v>0</v>
      </c>
      <c r="AC99" s="335">
        <f>IFERROR(VLOOKUP($B99,'PEDIDO MARZO'!$A$4:$AD$130,13,0),"NO BD")</f>
        <v>0</v>
      </c>
      <c r="AD99" s="336">
        <f>IFERROR(VLOOKUP($B99,'INSUMOS MARZO'!$A$2:$S$105,14,0),"")</f>
        <v>29553.699600000004</v>
      </c>
      <c r="AE99" s="205">
        <f t="shared" si="336"/>
        <v>0</v>
      </c>
      <c r="AF99" s="335">
        <f>IFERROR(VLOOKUP($B99,'PEDIDO MARZO'!$A$4:$AD$130,14,0),"NO BD")</f>
        <v>0</v>
      </c>
      <c r="AG99" s="336">
        <f>IFERROR(VLOOKUP($B99,'INSUMOS MARZO'!$A$2:$S$105,14,0),"")</f>
        <v>29553.699600000004</v>
      </c>
      <c r="AH99" s="205">
        <f t="shared" si="337"/>
        <v>0</v>
      </c>
      <c r="AI99" s="335">
        <f>IFERROR(VLOOKUP($B99,'PEDIDO MARZO'!$A$4:$AD$130,15,0),"NO BD")</f>
        <v>0</v>
      </c>
      <c r="AJ99" s="336">
        <f>IFERROR(VLOOKUP($B99,'INSUMOS MARZO'!$A$2:$S$105,14,0),"")</f>
        <v>29553.699600000004</v>
      </c>
      <c r="AK99" s="205">
        <f t="shared" si="338"/>
        <v>0</v>
      </c>
      <c r="AL99" s="335">
        <f>IFERROR(VLOOKUP($B99,'PEDIDO MARZO'!$A$4:$AD$130,16,0),"NO BD")</f>
        <v>0</v>
      </c>
      <c r="AM99" s="336">
        <f>IFERROR(VLOOKUP($B99,'INSUMOS MARZO'!$A$2:$S$105,14,0),"")</f>
        <v>29553.699600000004</v>
      </c>
      <c r="AN99" s="205">
        <f t="shared" si="339"/>
        <v>0</v>
      </c>
      <c r="AO99" s="335">
        <f>IFERROR(VLOOKUP($B99,'PEDIDO MARZO'!$A$4:$AD$130,17,0),"NO BD")</f>
        <v>0</v>
      </c>
      <c r="AP99" s="336">
        <f>IFERROR(VLOOKUP($B99,'INSUMOS MARZO'!$A$2:$S$105,14,0),"")</f>
        <v>29553.699600000004</v>
      </c>
      <c r="AQ99" s="205">
        <f t="shared" si="340"/>
        <v>0</v>
      </c>
      <c r="AR99" s="335">
        <f>IFERROR(VLOOKUP($B99,'PEDIDO MARZO'!$A$4:$AD$130,18,0),"NO BD")</f>
        <v>0</v>
      </c>
      <c r="AS99" s="336">
        <f>IFERROR(VLOOKUP($B99,'INSUMOS MARZO'!$A$2:$S$105,14,0),"")</f>
        <v>29553.699600000004</v>
      </c>
      <c r="AT99" s="205">
        <f t="shared" si="341"/>
        <v>0</v>
      </c>
      <c r="AU99" s="335">
        <f>IFERROR(VLOOKUP($B99,'PEDIDO MARZO'!$A$4:$AD$130,19,0),"NO BD")</f>
        <v>0</v>
      </c>
      <c r="AV99" s="336">
        <f>IFERROR(VLOOKUP($B99,'INSUMOS MARZO'!$A$2:$S$105,14,0),"")</f>
        <v>29553.699600000004</v>
      </c>
      <c r="AW99" s="205">
        <f t="shared" si="354"/>
        <v>0</v>
      </c>
      <c r="AX99" s="335">
        <f>IFERROR(VLOOKUP($B99,'PEDIDO MARZO'!$A$4:$AD$130,20,0),"NO BD")</f>
        <v>0</v>
      </c>
      <c r="AY99" s="336">
        <f>IFERROR(VLOOKUP($B99,'INSUMOS MARZO'!$A$2:$S$105,14,0),"")</f>
        <v>29553.699600000004</v>
      </c>
      <c r="AZ99" s="205">
        <f t="shared" si="343"/>
        <v>0</v>
      </c>
      <c r="BA99" s="335">
        <f>IFERROR(VLOOKUP($B99,'PEDIDO MARZO'!$A$4:$AD$130,21,0),"NO BD")</f>
        <v>0</v>
      </c>
      <c r="BB99" s="336">
        <f>IFERROR(VLOOKUP($B99,'INSUMOS MARZO'!$A$2:$S$105,14,0),"")</f>
        <v>29553.699600000004</v>
      </c>
      <c r="BC99" s="205">
        <f t="shared" si="344"/>
        <v>0</v>
      </c>
      <c r="BD99" s="335">
        <f>IFERROR(VLOOKUP($B99,'PEDIDO MARZO'!$A$4:$AD$130,22,0),"NO BD")</f>
        <v>0</v>
      </c>
      <c r="BE99" s="336">
        <f>IFERROR(VLOOKUP($B99,'INSUMOS MARZO'!$A$2:$S$105,14,0),"")</f>
        <v>29553.699600000004</v>
      </c>
      <c r="BF99" s="205">
        <f t="shared" si="345"/>
        <v>0</v>
      </c>
      <c r="BG99" s="335">
        <f>IFERROR(VLOOKUP($B99,'PEDIDO MARZO'!$A$4:$AD$130,23,0),"NO BD")</f>
        <v>0</v>
      </c>
      <c r="BH99" s="336">
        <f>IFERROR(VLOOKUP($B99,'INSUMOS MARZO'!$A$2:$S$105,14,0),"")</f>
        <v>29553.699600000004</v>
      </c>
      <c r="BI99" s="205">
        <f t="shared" si="346"/>
        <v>0</v>
      </c>
      <c r="BJ99" s="335">
        <f>IFERROR(VLOOKUP($B99,'PEDIDO MARZO'!$A$4:$AD$130,24,0),"NO BD")</f>
        <v>0</v>
      </c>
      <c r="BK99" s="336">
        <f>IFERROR(VLOOKUP($B99,'INSUMOS MARZO'!$A$2:$S$105,14,0),"")</f>
        <v>29553.699600000004</v>
      </c>
      <c r="BL99" s="205">
        <f t="shared" si="347"/>
        <v>0</v>
      </c>
      <c r="BM99" s="335">
        <f>IFERROR(VLOOKUP($B99,'PEDIDO MARZO'!$A$4:$AD$130,25,0),"NO BD")</f>
        <v>0</v>
      </c>
      <c r="BN99" s="336">
        <f>IFERROR(VLOOKUP($B99,'INSUMOS MARZO'!$A$2:$S$105,14,0),"")</f>
        <v>29553.699600000004</v>
      </c>
      <c r="BO99" s="205">
        <f t="shared" si="348"/>
        <v>0</v>
      </c>
      <c r="BP99" s="335">
        <f>IFERROR(VLOOKUP($B99,'PEDIDO MARZO'!$A$4:$AD$130,26,0),"NO BD")</f>
        <v>0</v>
      </c>
      <c r="BQ99" s="336">
        <f>IFERROR(VLOOKUP($B99,'INSUMOS MARZO'!$A$2:$S$105,14,0),"")</f>
        <v>29553.699600000004</v>
      </c>
      <c r="BR99" s="205">
        <f t="shared" si="349"/>
        <v>0</v>
      </c>
      <c r="BS99" s="335">
        <f>IFERROR(VLOOKUP($B99,'PEDIDO MARZO'!$A$4:$AD$130,27,0),"NO BD")</f>
        <v>0</v>
      </c>
      <c r="BT99" s="336">
        <f>IFERROR(VLOOKUP($B99,'INSUMOS MARZO'!$A$2:$S$105,14,0),"")</f>
        <v>29553.699600000004</v>
      </c>
      <c r="BU99" s="205">
        <f t="shared" si="350"/>
        <v>0</v>
      </c>
      <c r="BV99" s="335">
        <f>IFERROR(VLOOKUP($B99,'PEDIDO MARZO'!$A$4:$AD$130,28,0),"NO BD")</f>
        <v>0</v>
      </c>
      <c r="BW99" s="336">
        <f>IFERROR(VLOOKUP($B99,'INSUMOS MARZO'!$A$2:$S$105,14,0),"")</f>
        <v>29553.699600000004</v>
      </c>
      <c r="BX99" s="205">
        <f t="shared" si="351"/>
        <v>0</v>
      </c>
      <c r="BY99" s="335">
        <f>IFERROR(VLOOKUP($B99,'PEDIDO MARZO'!$A$4:$AD$130,29,0),"NO BD")</f>
        <v>0</v>
      </c>
      <c r="BZ99" s="336">
        <f>IFERROR(VLOOKUP($B99,'INSUMOS MARZO'!$A$2:$S$105,14,0),"")</f>
        <v>29553.699600000004</v>
      </c>
      <c r="CA99" s="205">
        <f t="shared" si="352"/>
        <v>0</v>
      </c>
      <c r="CB99" s="335">
        <f>IFERROR(VLOOKUP($B99,'PEDIDO MARZO'!$A$4:$AD$130,30,0),"NO BD")</f>
        <v>0</v>
      </c>
      <c r="CC99" s="336">
        <f>IFERROR(VLOOKUP($B99,'INSUMOS MARZO'!$A$2:$S$105,14,0),"")</f>
        <v>29553.699600000004</v>
      </c>
      <c r="CD99" s="205">
        <f t="shared" si="353"/>
        <v>0</v>
      </c>
      <c r="CE99" s="208">
        <f t="shared" si="203"/>
        <v>0</v>
      </c>
      <c r="CF99" s="203">
        <f t="shared" si="210"/>
        <v>0</v>
      </c>
      <c r="CG99" s="335">
        <v>0</v>
      </c>
      <c r="CH99" s="337">
        <f>IFERROR(VLOOKUP($B99,'INSUMOS MARZO'!$A$2:$S$105,17,0),"")</f>
        <v>15992.016</v>
      </c>
      <c r="CI99" s="336">
        <f t="shared" si="211"/>
        <v>0</v>
      </c>
      <c r="CJ99" s="335">
        <f>IFERROR(VLOOKUP($B99,'INSUMOS MARZO'!$A$2:$J$105,10,0),"0")</f>
        <v>0</v>
      </c>
      <c r="CK99" s="336">
        <f>IFERROR(VLOOKUP($B99,'INSUMOS MARZO'!$A$2:$S$105,14,0),"")</f>
        <v>29553.699600000004</v>
      </c>
      <c r="CL99" s="338">
        <f t="shared" si="212"/>
        <v>0</v>
      </c>
      <c r="CM99" s="211">
        <f t="shared" si="213"/>
        <v>0</v>
      </c>
      <c r="CN99" s="350">
        <f t="shared" si="214"/>
        <v>0</v>
      </c>
      <c r="CO99" s="350">
        <f t="shared" si="215"/>
        <v>0</v>
      </c>
      <c r="CP99" s="350">
        <f t="shared" si="216"/>
        <v>0</v>
      </c>
      <c r="CR99" s="212">
        <f t="shared" si="217"/>
        <v>0</v>
      </c>
      <c r="CS99" s="212" t="b">
        <f t="shared" si="218"/>
        <v>1</v>
      </c>
      <c r="CT99" s="212">
        <f t="shared" si="219"/>
        <v>0</v>
      </c>
    </row>
    <row r="100" spans="1:98" ht="14.1" hidden="1" customHeight="1" x14ac:dyDescent="0.25">
      <c r="A100" s="199">
        <v>95</v>
      </c>
      <c r="B100" s="333">
        <v>212</v>
      </c>
      <c r="C100" s="333" t="s">
        <v>513</v>
      </c>
      <c r="D100" s="334" t="s">
        <v>382</v>
      </c>
      <c r="E100" s="335">
        <f>IFERROR(VLOOKUP($B100,'[5]INSUMOS FEBRERO'!$A$2:$F$105,5,0),"")</f>
        <v>37</v>
      </c>
      <c r="F100" s="335">
        <f>IFERROR(VLOOKUP($B100,'PEDIDO MARZO'!$A$4:$AD$130,5,0),"NO BD")</f>
        <v>0</v>
      </c>
      <c r="G100" s="335">
        <f t="shared" si="204"/>
        <v>-37</v>
      </c>
      <c r="H100" s="335">
        <f>IFERROR(VLOOKUP($B100,'PEDIDO MARZO'!$A$4:$AD$130,6,0),"NO BD")</f>
        <v>0</v>
      </c>
      <c r="I100" s="337">
        <f>IFERROR(VLOOKUP($B100,'INSUMOS MARZO'!$A$2:$S$105,17,0),"")</f>
        <v>2505.5839999999998</v>
      </c>
      <c r="J100" s="205">
        <f t="shared" si="202"/>
        <v>0</v>
      </c>
      <c r="K100" s="335">
        <f>IFERROR(VLOOKUP($B100,'PEDIDO MARZO'!$A$4:$AD$130,7,0),"NO BD")</f>
        <v>0</v>
      </c>
      <c r="L100" s="337">
        <f>IFERROR(VLOOKUP($B100,'INSUMOS MARZO'!$A$2:$S$105,17,0),"")</f>
        <v>2505.5839999999998</v>
      </c>
      <c r="M100" s="207">
        <f t="shared" si="205"/>
        <v>0</v>
      </c>
      <c r="N100" s="335">
        <f>IFERROR(VLOOKUP($B100,'PEDIDO MARZO'!$A$4:$AD$130,8,0),"NO BD")</f>
        <v>0</v>
      </c>
      <c r="O100" s="203"/>
      <c r="P100" s="205">
        <f t="shared" si="206"/>
        <v>0</v>
      </c>
      <c r="Q100" s="335">
        <f>IFERROR(VLOOKUP($B100,'PEDIDO MARZO'!$A$4:$AD$130,9,0),"NO BD")</f>
        <v>0</v>
      </c>
      <c r="R100" s="203"/>
      <c r="S100" s="205">
        <f t="shared" si="207"/>
        <v>0</v>
      </c>
      <c r="T100" s="335">
        <f>IFERROR(VLOOKUP($B100,'PEDIDO MARZO'!$A$4:$AD$130,10,0),"NO BD")</f>
        <v>0</v>
      </c>
      <c r="U100" s="203"/>
      <c r="V100" s="205">
        <f t="shared" si="208"/>
        <v>0</v>
      </c>
      <c r="W100" s="335">
        <f>IFERROR(VLOOKUP($B100,'PEDIDO MARZO'!$A$4:$AD$130,11,0),"NO BD")</f>
        <v>0</v>
      </c>
      <c r="X100" s="203"/>
      <c r="Y100" s="205">
        <f t="shared" si="209"/>
        <v>0</v>
      </c>
      <c r="Z100" s="335">
        <f>IFERROR(VLOOKUP($B100,'PEDIDO MARZO'!$A$4:$AD$130,12,0),"NO BD")</f>
        <v>0</v>
      </c>
      <c r="AA100" s="203"/>
      <c r="AB100" s="203"/>
      <c r="AC100" s="335">
        <f>IFERROR(VLOOKUP($B100,'PEDIDO MARZO'!$A$4:$AD$130,13,0),"NO BD")</f>
        <v>0</v>
      </c>
      <c r="AD100" s="203"/>
      <c r="AE100" s="203"/>
      <c r="AF100" s="335">
        <f>IFERROR(VLOOKUP($B100,'PEDIDO MARZO'!$A$4:$AD$130,14,0),"NO BD")</f>
        <v>0</v>
      </c>
      <c r="AG100" s="203"/>
      <c r="AH100" s="203"/>
      <c r="AI100" s="335">
        <f>IFERROR(VLOOKUP($B100,'PEDIDO MARZO'!$A$4:$AD$130,15,0),"NO BD")</f>
        <v>0</v>
      </c>
      <c r="AJ100" s="203"/>
      <c r="AK100" s="203"/>
      <c r="AL100" s="335">
        <f>IFERROR(VLOOKUP($B100,'PEDIDO MARZO'!$A$4:$AD$130,16,0),"NO BD")</f>
        <v>0</v>
      </c>
      <c r="AM100" s="203"/>
      <c r="AN100" s="203"/>
      <c r="AO100" s="335">
        <f>IFERROR(VLOOKUP($B100,'PEDIDO MARZO'!$A$4:$AD$130,17,0),"NO BD")</f>
        <v>0</v>
      </c>
      <c r="AP100" s="203"/>
      <c r="AQ100" s="203"/>
      <c r="AR100" s="335">
        <f>IFERROR(VLOOKUP($B100,'PEDIDO MARZO'!$A$4:$AD$130,18,0),"NO BD")</f>
        <v>0</v>
      </c>
      <c r="AS100" s="203"/>
      <c r="AT100" s="203"/>
      <c r="AU100" s="335">
        <f>IFERROR(VLOOKUP($B100,'PEDIDO MARZO'!$A$4:$AD$130,19,0),"NO BD")</f>
        <v>0</v>
      </c>
      <c r="AV100" s="203"/>
      <c r="AW100" s="203"/>
      <c r="AX100" s="335">
        <f>IFERROR(VLOOKUP($B100,'PEDIDO MARZO'!$A$4:$AD$130,20,0),"NO BD")</f>
        <v>0</v>
      </c>
      <c r="AY100" s="203"/>
      <c r="AZ100" s="203"/>
      <c r="BA100" s="335">
        <f>IFERROR(VLOOKUP($B100,'PEDIDO MARZO'!$A$4:$AD$130,21,0),"NO BD")</f>
        <v>0</v>
      </c>
      <c r="BB100" s="203"/>
      <c r="BC100" s="203"/>
      <c r="BD100" s="335">
        <f>IFERROR(VLOOKUP($B100,'PEDIDO MARZO'!$A$4:$AD$130,22,0),"NO BD")</f>
        <v>0</v>
      </c>
      <c r="BE100" s="203"/>
      <c r="BF100" s="203"/>
      <c r="BG100" s="335">
        <f>IFERROR(VLOOKUP($B100,'PEDIDO MARZO'!$A$4:$AD$130,23,0),"NO BD")</f>
        <v>0</v>
      </c>
      <c r="BH100" s="203"/>
      <c r="BI100" s="203"/>
      <c r="BJ100" s="335">
        <f>IFERROR(VLOOKUP($B100,'PEDIDO MARZO'!$A$4:$AD$130,24,0),"NO BD")</f>
        <v>0</v>
      </c>
      <c r="BK100" s="203"/>
      <c r="BL100" s="203"/>
      <c r="BM100" s="335">
        <f>IFERROR(VLOOKUP($B100,'PEDIDO MARZO'!$A$4:$AD$130,25,0),"NO BD")</f>
        <v>0</v>
      </c>
      <c r="BN100" s="203"/>
      <c r="BO100" s="203"/>
      <c r="BP100" s="335">
        <f>IFERROR(VLOOKUP($B100,'PEDIDO MARZO'!$A$4:$AD$130,26,0),"NO BD")</f>
        <v>0</v>
      </c>
      <c r="BQ100" s="203"/>
      <c r="BR100" s="203"/>
      <c r="BS100" s="335">
        <f>IFERROR(VLOOKUP($B100,'PEDIDO MARZO'!$A$4:$AD$130,27,0),"NO BD")</f>
        <v>0</v>
      </c>
      <c r="BT100" s="203"/>
      <c r="BU100" s="203"/>
      <c r="BV100" s="335">
        <f>IFERROR(VLOOKUP($B100,'PEDIDO MARZO'!$A$4:$AD$130,28,0),"NO BD")</f>
        <v>0</v>
      </c>
      <c r="BW100" s="203"/>
      <c r="BX100" s="203"/>
      <c r="BY100" s="335">
        <f>IFERROR(VLOOKUP($B100,'PEDIDO MARZO'!$A$4:$AD$130,29,0),"NO BD")</f>
        <v>0</v>
      </c>
      <c r="BZ100" s="203"/>
      <c r="CA100" s="203"/>
      <c r="CB100" s="335">
        <f>IFERROR(VLOOKUP($B100,'PEDIDO MARZO'!$A$4:$AD$130,30,0),"NO BD")</f>
        <v>0</v>
      </c>
      <c r="CC100" s="203"/>
      <c r="CD100" s="203"/>
      <c r="CE100" s="208">
        <f t="shared" si="203"/>
        <v>0</v>
      </c>
      <c r="CF100" s="203">
        <f t="shared" si="210"/>
        <v>0</v>
      </c>
      <c r="CG100" s="335">
        <v>0</v>
      </c>
      <c r="CH100" s="337">
        <f>IFERROR(VLOOKUP($B100,'INSUMOS MARZO'!$A$2:$S$105,17,0),"")</f>
        <v>2505.5839999999998</v>
      </c>
      <c r="CI100" s="336">
        <f t="shared" si="211"/>
        <v>0</v>
      </c>
      <c r="CJ100" s="335">
        <f>IFERROR(VLOOKUP($B100,'INSUMOS MARZO'!$A$2:$J$105,10,0),"0")</f>
        <v>0</v>
      </c>
      <c r="CK100" s="336">
        <f>IFERROR(VLOOKUP($B100,'INSUMOS MARZO'!$A$2:$S$105,14,0),"")</f>
        <v>3333.3516</v>
      </c>
      <c r="CL100" s="338">
        <f t="shared" si="212"/>
        <v>0</v>
      </c>
      <c r="CM100" s="211">
        <f t="shared" si="213"/>
        <v>0</v>
      </c>
      <c r="CN100" s="350">
        <f t="shared" si="214"/>
        <v>0</v>
      </c>
      <c r="CO100" s="350">
        <f t="shared" si="215"/>
        <v>0</v>
      </c>
      <c r="CP100" s="350">
        <f t="shared" si="216"/>
        <v>0</v>
      </c>
      <c r="CR100" s="212">
        <f t="shared" si="217"/>
        <v>0</v>
      </c>
      <c r="CS100" s="212" t="b">
        <f t="shared" si="218"/>
        <v>1</v>
      </c>
      <c r="CT100" s="212">
        <f t="shared" si="219"/>
        <v>0</v>
      </c>
    </row>
    <row r="101" spans="1:98" ht="14.1" hidden="1" customHeight="1" x14ac:dyDescent="0.25">
      <c r="A101" s="199">
        <v>96</v>
      </c>
      <c r="B101" s="333">
        <v>213</v>
      </c>
      <c r="C101" s="333" t="s">
        <v>486</v>
      </c>
      <c r="D101" s="334" t="s">
        <v>383</v>
      </c>
      <c r="E101" s="335">
        <f>IFERROR(VLOOKUP($B101,'[5]INSUMOS FEBRERO'!$A$2:$F$105,5,0),"")</f>
        <v>1</v>
      </c>
      <c r="F101" s="335">
        <f>IFERROR(VLOOKUP($B101,'PEDIDO MARZO'!$A$4:$AD$130,5,0),"NO BD")</f>
        <v>0</v>
      </c>
      <c r="G101" s="335">
        <f t="shared" si="204"/>
        <v>-1</v>
      </c>
      <c r="H101" s="335">
        <f>IFERROR(VLOOKUP($B101,'PEDIDO MARZO'!$A$4:$AD$130,6,0),"NO BD")</f>
        <v>0</v>
      </c>
      <c r="I101" s="337">
        <f>IFERROR(VLOOKUP($B101,'INSUMOS MARZO'!$A$2:$S$105,17,0),"")</f>
        <v>0</v>
      </c>
      <c r="J101" s="205">
        <f t="shared" si="202"/>
        <v>0</v>
      </c>
      <c r="K101" s="335">
        <f>IFERROR(VLOOKUP($B101,'PEDIDO MARZO'!$A$4:$AD$130,7,0),"NO BD")</f>
        <v>0</v>
      </c>
      <c r="L101" s="337">
        <f>IFERROR(VLOOKUP($B101,'INSUMOS MARZO'!$A$2:$S$105,17,0),"")</f>
        <v>0</v>
      </c>
      <c r="M101" s="207">
        <f t="shared" si="205"/>
        <v>0</v>
      </c>
      <c r="N101" s="335">
        <f>IFERROR(VLOOKUP($B101,'PEDIDO MARZO'!$A$4:$AD$130,8,0),"NO BD")</f>
        <v>0</v>
      </c>
      <c r="O101" s="203"/>
      <c r="P101" s="205">
        <f t="shared" si="206"/>
        <v>0</v>
      </c>
      <c r="Q101" s="335">
        <f>IFERROR(VLOOKUP($B101,'PEDIDO MARZO'!$A$4:$AD$130,9,0),"NO BD")</f>
        <v>0</v>
      </c>
      <c r="R101" s="203"/>
      <c r="S101" s="205">
        <f t="shared" si="207"/>
        <v>0</v>
      </c>
      <c r="T101" s="335">
        <f>IFERROR(VLOOKUP($B101,'PEDIDO MARZO'!$A$4:$AD$130,10,0),"NO BD")</f>
        <v>0</v>
      </c>
      <c r="U101" s="203"/>
      <c r="V101" s="205">
        <f t="shared" si="208"/>
        <v>0</v>
      </c>
      <c r="W101" s="335">
        <f>IFERROR(VLOOKUP($B101,'PEDIDO MARZO'!$A$4:$AD$130,11,0),"NO BD")</f>
        <v>0</v>
      </c>
      <c r="X101" s="203"/>
      <c r="Y101" s="205">
        <f t="shared" si="209"/>
        <v>0</v>
      </c>
      <c r="Z101" s="335">
        <f>IFERROR(VLOOKUP($B101,'PEDIDO MARZO'!$A$4:$AD$130,12,0),"NO BD")</f>
        <v>0</v>
      </c>
      <c r="AA101" s="203"/>
      <c r="AB101" s="203"/>
      <c r="AC101" s="335">
        <f>IFERROR(VLOOKUP($B101,'PEDIDO MARZO'!$A$4:$AD$130,13,0),"NO BD")</f>
        <v>0</v>
      </c>
      <c r="AD101" s="203"/>
      <c r="AE101" s="203"/>
      <c r="AF101" s="335">
        <f>IFERROR(VLOOKUP($B101,'PEDIDO MARZO'!$A$4:$AD$130,14,0),"NO BD")</f>
        <v>0</v>
      </c>
      <c r="AG101" s="203"/>
      <c r="AH101" s="203"/>
      <c r="AI101" s="335">
        <f>IFERROR(VLOOKUP($B101,'PEDIDO MARZO'!$A$4:$AD$130,15,0),"NO BD")</f>
        <v>0</v>
      </c>
      <c r="AJ101" s="203"/>
      <c r="AK101" s="203"/>
      <c r="AL101" s="335">
        <f>IFERROR(VLOOKUP($B101,'PEDIDO MARZO'!$A$4:$AD$130,16,0),"NO BD")</f>
        <v>0</v>
      </c>
      <c r="AM101" s="203"/>
      <c r="AN101" s="203"/>
      <c r="AO101" s="335">
        <f>IFERROR(VLOOKUP($B101,'PEDIDO MARZO'!$A$4:$AD$130,17,0),"NO BD")</f>
        <v>0</v>
      </c>
      <c r="AP101" s="203"/>
      <c r="AQ101" s="203"/>
      <c r="AR101" s="335">
        <f>IFERROR(VLOOKUP($B101,'PEDIDO MARZO'!$A$4:$AD$130,18,0),"NO BD")</f>
        <v>0</v>
      </c>
      <c r="AS101" s="203"/>
      <c r="AT101" s="203"/>
      <c r="AU101" s="335">
        <f>IFERROR(VLOOKUP($B101,'PEDIDO MARZO'!$A$4:$AD$130,19,0),"NO BD")</f>
        <v>0</v>
      </c>
      <c r="AV101" s="203"/>
      <c r="AW101" s="203"/>
      <c r="AX101" s="335">
        <f>IFERROR(VLOOKUP($B101,'PEDIDO MARZO'!$A$4:$AD$130,20,0),"NO BD")</f>
        <v>0</v>
      </c>
      <c r="AY101" s="203"/>
      <c r="AZ101" s="203"/>
      <c r="BA101" s="335">
        <f>IFERROR(VLOOKUP($B101,'PEDIDO MARZO'!$A$4:$AD$130,21,0),"NO BD")</f>
        <v>0</v>
      </c>
      <c r="BB101" s="203"/>
      <c r="BC101" s="203"/>
      <c r="BD101" s="335">
        <f>IFERROR(VLOOKUP($B101,'PEDIDO MARZO'!$A$4:$AD$130,22,0),"NO BD")</f>
        <v>0</v>
      </c>
      <c r="BE101" s="203"/>
      <c r="BF101" s="203"/>
      <c r="BG101" s="335">
        <f>IFERROR(VLOOKUP($B101,'PEDIDO MARZO'!$A$4:$AD$130,23,0),"NO BD")</f>
        <v>0</v>
      </c>
      <c r="BH101" s="203"/>
      <c r="BI101" s="203"/>
      <c r="BJ101" s="335">
        <f>IFERROR(VLOOKUP($B101,'PEDIDO MARZO'!$A$4:$AD$130,24,0),"NO BD")</f>
        <v>0</v>
      </c>
      <c r="BK101" s="203"/>
      <c r="BL101" s="203"/>
      <c r="BM101" s="335">
        <f>IFERROR(VLOOKUP($B101,'PEDIDO MARZO'!$A$4:$AD$130,25,0),"NO BD")</f>
        <v>0</v>
      </c>
      <c r="BN101" s="203"/>
      <c r="BO101" s="203"/>
      <c r="BP101" s="335">
        <f>IFERROR(VLOOKUP($B101,'PEDIDO MARZO'!$A$4:$AD$130,26,0),"NO BD")</f>
        <v>0</v>
      </c>
      <c r="BQ101" s="203"/>
      <c r="BR101" s="203"/>
      <c r="BS101" s="335">
        <f>IFERROR(VLOOKUP($B101,'PEDIDO MARZO'!$A$4:$AD$130,27,0),"NO BD")</f>
        <v>0</v>
      </c>
      <c r="BT101" s="203"/>
      <c r="BU101" s="203"/>
      <c r="BV101" s="335">
        <f>IFERROR(VLOOKUP($B101,'PEDIDO MARZO'!$A$4:$AD$130,28,0),"NO BD")</f>
        <v>0</v>
      </c>
      <c r="BW101" s="203"/>
      <c r="BX101" s="203"/>
      <c r="BY101" s="335">
        <f>IFERROR(VLOOKUP($B101,'PEDIDO MARZO'!$A$4:$AD$130,29,0),"NO BD")</f>
        <v>0</v>
      </c>
      <c r="BZ101" s="203"/>
      <c r="CA101" s="203"/>
      <c r="CB101" s="335">
        <f>IFERROR(VLOOKUP($B101,'PEDIDO MARZO'!$A$4:$AD$130,30,0),"NO BD")</f>
        <v>0</v>
      </c>
      <c r="CC101" s="203"/>
      <c r="CD101" s="203"/>
      <c r="CE101" s="208">
        <f t="shared" si="203"/>
        <v>0</v>
      </c>
      <c r="CF101" s="203">
        <f t="shared" si="210"/>
        <v>0</v>
      </c>
      <c r="CG101" s="335">
        <f>IFERROR(VLOOKUP($B101,'INSUMOS MARZO'!$A$2:$I$105,9,0),"0")</f>
        <v>1</v>
      </c>
      <c r="CH101" s="337">
        <f>IFERROR(VLOOKUP($B101,'INSUMOS MARZO'!$A$2:$S$105,17,0),"")</f>
        <v>0</v>
      </c>
      <c r="CI101" s="336">
        <f t="shared" si="211"/>
        <v>0</v>
      </c>
      <c r="CJ101" s="335">
        <f>IFERROR(VLOOKUP($B101,'INSUMOS MARZO'!$A$2:$J$105,10,0),"0")</f>
        <v>0</v>
      </c>
      <c r="CK101" s="336">
        <f>IFERROR(VLOOKUP($B101,'INSUMOS MARZO'!$A$2:$S$105,14,0),"")</f>
        <v>10448.411399999999</v>
      </c>
      <c r="CL101" s="338">
        <f t="shared" si="212"/>
        <v>0</v>
      </c>
      <c r="CM101" s="211">
        <f t="shared" si="213"/>
        <v>0</v>
      </c>
      <c r="CN101" s="350">
        <f t="shared" si="214"/>
        <v>0</v>
      </c>
      <c r="CO101" s="350">
        <f t="shared" si="215"/>
        <v>0</v>
      </c>
      <c r="CP101" s="350">
        <f t="shared" si="216"/>
        <v>0</v>
      </c>
      <c r="CR101" s="212">
        <f t="shared" si="217"/>
        <v>0</v>
      </c>
      <c r="CS101" s="212" t="b">
        <f t="shared" si="218"/>
        <v>1</v>
      </c>
      <c r="CT101" s="212">
        <f t="shared" si="219"/>
        <v>0</v>
      </c>
    </row>
    <row r="102" spans="1:98" ht="14.1" hidden="1" customHeight="1" x14ac:dyDescent="0.25">
      <c r="A102" s="199">
        <v>97</v>
      </c>
      <c r="B102" s="333">
        <v>215</v>
      </c>
      <c r="C102" s="333" t="s">
        <v>529</v>
      </c>
      <c r="D102" s="334" t="s">
        <v>384</v>
      </c>
      <c r="E102" s="335">
        <f>IFERROR(VLOOKUP($B102,'[5]INSUMOS FEBRERO'!$A$2:$F$105,5,0),"")</f>
        <v>15</v>
      </c>
      <c r="F102" s="335">
        <f>IFERROR(VLOOKUP($B102,'PEDIDO MARZO'!$A$4:$AD$130,5,0),"NO BD")</f>
        <v>4</v>
      </c>
      <c r="G102" s="335">
        <f t="shared" si="204"/>
        <v>-11</v>
      </c>
      <c r="H102" s="335">
        <f>IFERROR(VLOOKUP($B102,'PEDIDO MARZO'!$A$4:$AD$130,6,0),"NO BD")</f>
        <v>1</v>
      </c>
      <c r="I102" s="337">
        <f>IFERROR(VLOOKUP($B102,'INSUMOS MARZO'!$A$2:$S$105,17,0),"")</f>
        <v>10476.367999999999</v>
      </c>
      <c r="J102" s="205">
        <f t="shared" si="202"/>
        <v>10476.367999999999</v>
      </c>
      <c r="K102" s="335">
        <f>IFERROR(VLOOKUP($B102,'PEDIDO MARZO'!$A$4:$AD$130,7,0),"NO BD")</f>
        <v>1</v>
      </c>
      <c r="L102" s="337">
        <f>IFERROR(VLOOKUP($B102,'INSUMOS MARZO'!$A$2:$S$105,17,0),"")</f>
        <v>10476.367999999999</v>
      </c>
      <c r="M102" s="207">
        <f t="shared" si="205"/>
        <v>10476.367999999999</v>
      </c>
      <c r="N102" s="335">
        <f>IFERROR(VLOOKUP($B102,'PEDIDO MARZO'!$A$4:$AD$130,8,0),"NO BD")</f>
        <v>1</v>
      </c>
      <c r="O102" s="337">
        <f>IFERROR(VLOOKUP($B102,'INSUMOS MARZO'!$A$2:$S$105,17,0),"")</f>
        <v>10476.367999999999</v>
      </c>
      <c r="P102" s="205">
        <f t="shared" si="206"/>
        <v>10476.367999999999</v>
      </c>
      <c r="Q102" s="335">
        <f>IFERROR(VLOOKUP($B102,'PEDIDO MARZO'!$A$4:$AD$130,9,0),"NO BD")</f>
        <v>1</v>
      </c>
      <c r="R102" s="337">
        <f>IFERROR(VLOOKUP($B102,'INSUMOS MARZO'!$A$2:$S$105,17,0),"")</f>
        <v>10476.367999999999</v>
      </c>
      <c r="S102" s="205">
        <f t="shared" si="207"/>
        <v>10476.367999999999</v>
      </c>
      <c r="T102" s="335">
        <f>IFERROR(VLOOKUP($B102,'PEDIDO MARZO'!$A$4:$AD$130,10,0),"NO BD")</f>
        <v>0</v>
      </c>
      <c r="U102" s="203"/>
      <c r="V102" s="205">
        <f t="shared" si="208"/>
        <v>0</v>
      </c>
      <c r="W102" s="335">
        <f>IFERROR(VLOOKUP($B102,'PEDIDO MARZO'!$A$4:$AD$130,11,0),"NO BD")</f>
        <v>0</v>
      </c>
      <c r="X102" s="203"/>
      <c r="Y102" s="205">
        <f t="shared" si="209"/>
        <v>0</v>
      </c>
      <c r="Z102" s="335">
        <f>IFERROR(VLOOKUP($B102,'PEDIDO MARZO'!$A$4:$AD$130,12,0),"NO BD")</f>
        <v>0</v>
      </c>
      <c r="AA102" s="203"/>
      <c r="AB102" s="203"/>
      <c r="AC102" s="335">
        <f>IFERROR(VLOOKUP($B102,'PEDIDO MARZO'!$A$4:$AD$130,13,0),"NO BD")</f>
        <v>0</v>
      </c>
      <c r="AD102" s="203"/>
      <c r="AE102" s="203"/>
      <c r="AF102" s="335">
        <f>IFERROR(VLOOKUP($B102,'PEDIDO MARZO'!$A$4:$AD$130,14,0),"NO BD")</f>
        <v>0</v>
      </c>
      <c r="AG102" s="203"/>
      <c r="AH102" s="205">
        <f t="shared" ref="AH102:AH104" si="355">AF102*AG102</f>
        <v>0</v>
      </c>
      <c r="AI102" s="335">
        <f>IFERROR(VLOOKUP($B102,'PEDIDO MARZO'!$A$4:$AD$130,15,0),"NO BD")</f>
        <v>0</v>
      </c>
      <c r="AJ102" s="203"/>
      <c r="AK102" s="205">
        <f>AI102*AJ102</f>
        <v>0</v>
      </c>
      <c r="AL102" s="335">
        <f>IFERROR(VLOOKUP($B102,'PEDIDO MARZO'!$A$4:$AD$130,16,0),"NO BD")</f>
        <v>0</v>
      </c>
      <c r="AM102" s="203"/>
      <c r="AN102" s="203"/>
      <c r="AO102" s="335">
        <f>IFERROR(VLOOKUP($B102,'PEDIDO MARZO'!$A$4:$AD$130,17,0),"NO BD")</f>
        <v>0</v>
      </c>
      <c r="AP102" s="203"/>
      <c r="AQ102" s="203"/>
      <c r="AR102" s="335">
        <f>IFERROR(VLOOKUP($B102,'PEDIDO MARZO'!$A$4:$AD$130,18,0),"NO BD")</f>
        <v>0</v>
      </c>
      <c r="AS102" s="203"/>
      <c r="AT102" s="203"/>
      <c r="AU102" s="335">
        <f>IFERROR(VLOOKUP($B102,'PEDIDO MARZO'!$A$4:$AD$130,19,0),"NO BD")</f>
        <v>0</v>
      </c>
      <c r="AV102" s="203"/>
      <c r="AW102" s="203"/>
      <c r="AX102" s="335">
        <f>IFERROR(VLOOKUP($B102,'PEDIDO MARZO'!$A$4:$AD$130,20,0),"NO BD")</f>
        <v>0</v>
      </c>
      <c r="AY102" s="203"/>
      <c r="AZ102" s="203"/>
      <c r="BA102" s="335">
        <f>IFERROR(VLOOKUP($B102,'PEDIDO MARZO'!$A$4:$AD$130,21,0),"NO BD")</f>
        <v>0</v>
      </c>
      <c r="BB102" s="203"/>
      <c r="BC102" s="203"/>
      <c r="BD102" s="335">
        <f>IFERROR(VLOOKUP($B102,'PEDIDO MARZO'!$A$4:$AD$130,22,0),"NO BD")</f>
        <v>0</v>
      </c>
      <c r="BE102" s="203"/>
      <c r="BF102" s="203"/>
      <c r="BG102" s="335">
        <f>IFERROR(VLOOKUP($B102,'PEDIDO MARZO'!$A$4:$AD$130,23,0),"NO BD")</f>
        <v>0</v>
      </c>
      <c r="BH102" s="203"/>
      <c r="BI102" s="203"/>
      <c r="BJ102" s="335">
        <f>IFERROR(VLOOKUP($B102,'PEDIDO MARZO'!$A$4:$AD$130,24,0),"NO BD")</f>
        <v>0</v>
      </c>
      <c r="BK102" s="203"/>
      <c r="BL102" s="203"/>
      <c r="BM102" s="335">
        <f>IFERROR(VLOOKUP($B102,'PEDIDO MARZO'!$A$4:$AD$130,25,0),"NO BD")</f>
        <v>0</v>
      </c>
      <c r="BN102" s="203"/>
      <c r="BO102" s="203"/>
      <c r="BP102" s="335">
        <f>IFERROR(VLOOKUP($B102,'PEDIDO MARZO'!$A$4:$AD$130,26,0),"NO BD")</f>
        <v>0</v>
      </c>
      <c r="BQ102" s="203"/>
      <c r="BR102" s="203"/>
      <c r="BS102" s="335">
        <f>IFERROR(VLOOKUP($B102,'PEDIDO MARZO'!$A$4:$AD$130,27,0),"NO BD")</f>
        <v>0</v>
      </c>
      <c r="BT102" s="203"/>
      <c r="BU102" s="203"/>
      <c r="BV102" s="335">
        <f>IFERROR(VLOOKUP($B102,'PEDIDO MARZO'!$A$4:$AD$130,28,0),"NO BD")</f>
        <v>0</v>
      </c>
      <c r="BW102" s="203"/>
      <c r="BX102" s="203"/>
      <c r="BY102" s="335">
        <f>IFERROR(VLOOKUP($B102,'PEDIDO MARZO'!$A$4:$AD$130,29,0),"NO BD")</f>
        <v>0</v>
      </c>
      <c r="BZ102" s="203"/>
      <c r="CA102" s="203"/>
      <c r="CB102" s="335">
        <f>IFERROR(VLOOKUP($B102,'PEDIDO MARZO'!$A$4:$AD$130,30,0),"NO BD")</f>
        <v>0</v>
      </c>
      <c r="CC102" s="203"/>
      <c r="CD102" s="203"/>
      <c r="CE102" s="208">
        <f t="shared" si="203"/>
        <v>4</v>
      </c>
      <c r="CF102" s="203">
        <f t="shared" si="210"/>
        <v>0</v>
      </c>
      <c r="CG102" s="335">
        <v>4</v>
      </c>
      <c r="CH102" s="337">
        <f>IFERROR(VLOOKUP($B102,'INSUMOS MARZO'!$A$2:$S$105,17,0),"")</f>
        <v>10476.367999999999</v>
      </c>
      <c r="CI102" s="336">
        <f t="shared" si="211"/>
        <v>41905.471999999994</v>
      </c>
      <c r="CJ102" s="335">
        <f>IFERROR(VLOOKUP($B102,'INSUMOS MARZO'!$A$2:$J$105,10,0),"0")</f>
        <v>0</v>
      </c>
      <c r="CK102" s="336">
        <f>IFERROR(VLOOKUP($B102,'INSUMOS MARZO'!$A$2:$S$105,14,0),"")</f>
        <v>31743.458099999996</v>
      </c>
      <c r="CL102" s="338">
        <f t="shared" si="212"/>
        <v>0</v>
      </c>
      <c r="CM102" s="211">
        <f t="shared" si="213"/>
        <v>41905.471999999994</v>
      </c>
      <c r="CN102" s="350">
        <f t="shared" si="214"/>
        <v>4190.5472</v>
      </c>
      <c r="CO102" s="350">
        <f t="shared" si="215"/>
        <v>796.20396800000003</v>
      </c>
      <c r="CP102" s="350">
        <f t="shared" si="216"/>
        <v>46892.223167999997</v>
      </c>
      <c r="CR102" s="212">
        <f t="shared" si="217"/>
        <v>41905.471999999994</v>
      </c>
      <c r="CS102" s="212" t="b">
        <f t="shared" si="218"/>
        <v>1</v>
      </c>
      <c r="CT102" s="212">
        <f t="shared" si="219"/>
        <v>0</v>
      </c>
    </row>
    <row r="103" spans="1:98" ht="14.1" hidden="1" customHeight="1" x14ac:dyDescent="0.25">
      <c r="A103" s="199">
        <v>98</v>
      </c>
      <c r="B103" s="333">
        <v>216</v>
      </c>
      <c r="C103" s="333" t="s">
        <v>529</v>
      </c>
      <c r="D103" s="334" t="s">
        <v>385</v>
      </c>
      <c r="E103" s="335">
        <f>IFERROR(VLOOKUP($B103,'[5]INSUMOS FEBRERO'!$A$2:$F$105,5,0),"")</f>
        <v>37</v>
      </c>
      <c r="F103" s="335">
        <f>IFERROR(VLOOKUP($B103,'PEDIDO MARZO'!$A$4:$AD$130,5,0),"NO BD")</f>
        <v>0</v>
      </c>
      <c r="G103" s="335">
        <f t="shared" si="204"/>
        <v>-37</v>
      </c>
      <c r="H103" s="335">
        <f>IFERROR(VLOOKUP($B103,'PEDIDO MARZO'!$A$4:$AD$130,6,0),"NO BD")</f>
        <v>0</v>
      </c>
      <c r="I103" s="337">
        <f>IFERROR(VLOOKUP($B103,'INSUMOS MARZO'!$A$2:$S$105,17,0),"")</f>
        <v>3954.9129999999996</v>
      </c>
      <c r="J103" s="205">
        <f t="shared" si="202"/>
        <v>0</v>
      </c>
      <c r="K103" s="335">
        <f>IFERROR(VLOOKUP($B103,'PEDIDO MARZO'!$A$4:$AD$130,7,0),"NO BD")</f>
        <v>0</v>
      </c>
      <c r="L103" s="337">
        <f>IFERROR(VLOOKUP($B103,'INSUMOS MARZO'!$A$2:$S$105,17,0),"")</f>
        <v>3954.9129999999996</v>
      </c>
      <c r="M103" s="207">
        <f t="shared" si="205"/>
        <v>0</v>
      </c>
      <c r="N103" s="335">
        <f>IFERROR(VLOOKUP($B103,'PEDIDO MARZO'!$A$4:$AD$130,8,0),"NO BD")</f>
        <v>0</v>
      </c>
      <c r="O103" s="337">
        <f>IFERROR(VLOOKUP($B103,'INSUMOS MARZO'!$A$2:$S$105,17,0),"")</f>
        <v>3954.9129999999996</v>
      </c>
      <c r="P103" s="205">
        <f t="shared" si="206"/>
        <v>0</v>
      </c>
      <c r="Q103" s="335">
        <f>IFERROR(VLOOKUP($B103,'PEDIDO MARZO'!$A$4:$AD$130,9,0),"NO BD")</f>
        <v>0</v>
      </c>
      <c r="R103" s="337">
        <f>IFERROR(VLOOKUP($B103,'INSUMOS MARZO'!$A$2:$S$105,17,0),"")</f>
        <v>3954.9129999999996</v>
      </c>
      <c r="S103" s="205">
        <f t="shared" si="207"/>
        <v>0</v>
      </c>
      <c r="T103" s="335">
        <f>IFERROR(VLOOKUP($B103,'PEDIDO MARZO'!$A$4:$AD$130,10,0),"NO BD")</f>
        <v>0</v>
      </c>
      <c r="U103" s="337">
        <f>IFERROR(VLOOKUP($B103,'INSUMOS MARZO'!$A$2:$S$105,17,0),"")</f>
        <v>3954.9129999999996</v>
      </c>
      <c r="V103" s="205">
        <f t="shared" si="208"/>
        <v>0</v>
      </c>
      <c r="W103" s="335">
        <f>IFERROR(VLOOKUP($B103,'PEDIDO MARZO'!$A$4:$AD$130,11,0),"NO BD")</f>
        <v>0</v>
      </c>
      <c r="X103" s="337">
        <f>IFERROR(VLOOKUP($B103,'INSUMOS MARZO'!$A$2:$S$105,17,0),"")</f>
        <v>3954.9129999999996</v>
      </c>
      <c r="Y103" s="205">
        <f t="shared" si="209"/>
        <v>0</v>
      </c>
      <c r="Z103" s="335">
        <f>IFERROR(VLOOKUP($B103,'PEDIDO MARZO'!$A$4:$AD$130,12,0),"NO BD")</f>
        <v>0</v>
      </c>
      <c r="AA103" s="337">
        <f>IFERROR(VLOOKUP($B103,'INSUMOS MARZO'!$A$2:$S$105,17,0),"")</f>
        <v>3954.9129999999996</v>
      </c>
      <c r="AB103" s="205">
        <f t="shared" ref="AB103:AB104" si="356">Z103*AA103</f>
        <v>0</v>
      </c>
      <c r="AC103" s="335">
        <f>IFERROR(VLOOKUP($B103,'PEDIDO MARZO'!$A$4:$AD$130,13,0),"NO BD")</f>
        <v>0</v>
      </c>
      <c r="AD103" s="337">
        <f>IFERROR(VLOOKUP($B103,'INSUMOS MARZO'!$A$2:$S$105,17,0),"")</f>
        <v>3954.9129999999996</v>
      </c>
      <c r="AE103" s="205">
        <f t="shared" ref="AE103:AE104" si="357">AC103*AD103</f>
        <v>0</v>
      </c>
      <c r="AF103" s="335">
        <f>IFERROR(VLOOKUP($B103,'PEDIDO MARZO'!$A$4:$AD$130,14,0),"NO BD")</f>
        <v>0</v>
      </c>
      <c r="AG103" s="337">
        <f>IFERROR(VLOOKUP($B103,'INSUMOS MARZO'!$A$2:$S$105,17,0),"")</f>
        <v>3954.9129999999996</v>
      </c>
      <c r="AH103" s="205">
        <f t="shared" si="355"/>
        <v>0</v>
      </c>
      <c r="AI103" s="335">
        <f>IFERROR(VLOOKUP($B103,'PEDIDO MARZO'!$A$4:$AD$130,15,0),"NO BD")</f>
        <v>0</v>
      </c>
      <c r="AJ103" s="337">
        <f>IFERROR(VLOOKUP($B103,'INSUMOS MARZO'!$A$2:$S$105,17,0),"")</f>
        <v>3954.9129999999996</v>
      </c>
      <c r="AK103" s="205">
        <f t="shared" ref="AK103:AK104" si="358">AI103*AJ103</f>
        <v>0</v>
      </c>
      <c r="AL103" s="335">
        <f>IFERROR(VLOOKUP($B103,'PEDIDO MARZO'!$A$4:$AD$130,16,0),"NO BD")</f>
        <v>0</v>
      </c>
      <c r="AM103" s="337">
        <f>IFERROR(VLOOKUP($B103,'INSUMOS MARZO'!$A$2:$S$105,17,0),"")</f>
        <v>3954.9129999999996</v>
      </c>
      <c r="AN103" s="205">
        <f t="shared" ref="AN103:AN104" si="359">AL103*AM103</f>
        <v>0</v>
      </c>
      <c r="AO103" s="335">
        <f>IFERROR(VLOOKUP($B103,'PEDIDO MARZO'!$A$4:$AD$130,17,0),"NO BD")</f>
        <v>0</v>
      </c>
      <c r="AP103" s="337">
        <f>IFERROR(VLOOKUP($B103,'INSUMOS MARZO'!$A$2:$S$105,17,0),"")</f>
        <v>3954.9129999999996</v>
      </c>
      <c r="AQ103" s="205">
        <f t="shared" ref="AQ103:AQ104" si="360">AO103*AP103</f>
        <v>0</v>
      </c>
      <c r="AR103" s="335">
        <f>IFERROR(VLOOKUP($B103,'PEDIDO MARZO'!$A$4:$AD$130,18,0),"NO BD")</f>
        <v>0</v>
      </c>
      <c r="AS103" s="337">
        <f>IFERROR(VLOOKUP($B103,'INSUMOS MARZO'!$A$2:$S$105,17,0),"")</f>
        <v>3954.9129999999996</v>
      </c>
      <c r="AT103" s="205">
        <f t="shared" ref="AT103:AT104" si="361">AR103*AS103</f>
        <v>0</v>
      </c>
      <c r="AU103" s="335">
        <f>IFERROR(VLOOKUP($B103,'PEDIDO MARZO'!$A$4:$AD$130,19,0),"NO BD")</f>
        <v>0</v>
      </c>
      <c r="AV103" s="337">
        <f>IFERROR(VLOOKUP($B103,'INSUMOS MARZO'!$A$2:$S$105,17,0),"")</f>
        <v>3954.9129999999996</v>
      </c>
      <c r="AW103" s="205">
        <f t="shared" ref="AW103:AW104" si="362">AU103*AV103</f>
        <v>0</v>
      </c>
      <c r="AX103" s="335">
        <f>IFERROR(VLOOKUP($B103,'PEDIDO MARZO'!$A$4:$AD$130,20,0),"NO BD")</f>
        <v>0</v>
      </c>
      <c r="AY103" s="337">
        <f>IFERROR(VLOOKUP($B103,'INSUMOS MARZO'!$A$2:$S$105,17,0),"")</f>
        <v>3954.9129999999996</v>
      </c>
      <c r="AZ103" s="205">
        <f t="shared" ref="AZ103:AZ104" si="363">AX103*AY103</f>
        <v>0</v>
      </c>
      <c r="BA103" s="335">
        <f>IFERROR(VLOOKUP($B103,'PEDIDO MARZO'!$A$4:$AD$130,21,0),"NO BD")</f>
        <v>0</v>
      </c>
      <c r="BB103" s="337">
        <f>IFERROR(VLOOKUP($B103,'INSUMOS MARZO'!$A$2:$S$105,17,0),"")</f>
        <v>3954.9129999999996</v>
      </c>
      <c r="BC103" s="205">
        <f t="shared" ref="BC103:BC104" si="364">BA103*BB103</f>
        <v>0</v>
      </c>
      <c r="BD103" s="335">
        <f>IFERROR(VLOOKUP($B103,'PEDIDO MARZO'!$A$4:$AD$130,22,0),"NO BD")</f>
        <v>0</v>
      </c>
      <c r="BE103" s="337">
        <f>IFERROR(VLOOKUP($B103,'INSUMOS MARZO'!$A$2:$S$105,17,0),"")</f>
        <v>3954.9129999999996</v>
      </c>
      <c r="BF103" s="205">
        <f t="shared" ref="BF103:BF104" si="365">BD103*BE103</f>
        <v>0</v>
      </c>
      <c r="BG103" s="335">
        <f>IFERROR(VLOOKUP($B103,'PEDIDO MARZO'!$A$4:$AD$130,23,0),"NO BD")</f>
        <v>0</v>
      </c>
      <c r="BH103" s="337">
        <f>IFERROR(VLOOKUP($B103,'INSUMOS MARZO'!$A$2:$S$105,17,0),"")</f>
        <v>3954.9129999999996</v>
      </c>
      <c r="BI103" s="205">
        <f t="shared" ref="BI103:BI106" si="366">BG103*BH103</f>
        <v>0</v>
      </c>
      <c r="BJ103" s="335">
        <f>IFERROR(VLOOKUP($B103,'PEDIDO MARZO'!$A$4:$AD$130,24,0),"NO BD")</f>
        <v>0</v>
      </c>
      <c r="BK103" s="337">
        <f>IFERROR(VLOOKUP($B103,'INSUMOS MARZO'!$A$2:$S$105,17,0),"")</f>
        <v>3954.9129999999996</v>
      </c>
      <c r="BL103" s="205">
        <f t="shared" ref="BL103:BL106" si="367">BJ103*BK103</f>
        <v>0</v>
      </c>
      <c r="BM103" s="335">
        <f>IFERROR(VLOOKUP($B103,'PEDIDO MARZO'!$A$4:$AD$130,25,0),"NO BD")</f>
        <v>0</v>
      </c>
      <c r="BN103" s="337">
        <f>IFERROR(VLOOKUP($B103,'INSUMOS MARZO'!$A$2:$S$105,17,0),"")</f>
        <v>3954.9129999999996</v>
      </c>
      <c r="BO103" s="205">
        <f t="shared" ref="BO103:BO104" si="368">BM103*BN103</f>
        <v>0</v>
      </c>
      <c r="BP103" s="335">
        <f>IFERROR(VLOOKUP($B103,'PEDIDO MARZO'!$A$4:$AD$130,26,0),"NO BD")</f>
        <v>0</v>
      </c>
      <c r="BQ103" s="336">
        <f>IFERROR(VLOOKUP($B103,'INSUMOS MARZO'!$A$2:$S$105,14,0),"")</f>
        <v>5124.8861999999999</v>
      </c>
      <c r="BR103" s="205">
        <f>+BP103*BQ103</f>
        <v>0</v>
      </c>
      <c r="BS103" s="335">
        <f>IFERROR(VLOOKUP($B103,'PEDIDO MARZO'!$A$4:$AD$130,27,0),"NO BD")</f>
        <v>0</v>
      </c>
      <c r="BT103" s="337">
        <f>IFERROR(VLOOKUP($B103,'INSUMOS MARZO'!$A$2:$S$105,17,0),"")</f>
        <v>3954.9129999999996</v>
      </c>
      <c r="BU103" s="205">
        <f t="shared" ref="BU103:BU104" si="369">BS103*BT103</f>
        <v>0</v>
      </c>
      <c r="BV103" s="335">
        <f>IFERROR(VLOOKUP($B103,'PEDIDO MARZO'!$A$4:$AD$130,28,0),"NO BD")</f>
        <v>0</v>
      </c>
      <c r="BW103" s="337">
        <f>IFERROR(VLOOKUP($B103,'INSUMOS MARZO'!$A$2:$S$105,17,0),"")</f>
        <v>3954.9129999999996</v>
      </c>
      <c r="BX103" s="205">
        <f t="shared" ref="BX103:BX104" si="370">BV103*BW103</f>
        <v>0</v>
      </c>
      <c r="BY103" s="335">
        <f>IFERROR(VLOOKUP($B103,'PEDIDO MARZO'!$A$4:$AD$130,29,0),"NO BD")</f>
        <v>0</v>
      </c>
      <c r="BZ103" s="337">
        <f>IFERROR(VLOOKUP($B103,'INSUMOS MARZO'!$A$2:$S$105,17,0),"")</f>
        <v>3954.9129999999996</v>
      </c>
      <c r="CA103" s="205">
        <f t="shared" ref="CA103:CA104" si="371">BY103*BZ103</f>
        <v>0</v>
      </c>
      <c r="CB103" s="335">
        <f>IFERROR(VLOOKUP($B103,'PEDIDO MARZO'!$A$4:$AD$130,30,0),"NO BD")</f>
        <v>0</v>
      </c>
      <c r="CC103" s="337">
        <f>IFERROR(VLOOKUP($B103,'INSUMOS MARZO'!$A$2:$S$105,17,0),"")</f>
        <v>3954.9129999999996</v>
      </c>
      <c r="CD103" s="205">
        <f t="shared" ref="CD103:CD106" si="372">CB103*CC103</f>
        <v>0</v>
      </c>
      <c r="CE103" s="208">
        <f t="shared" si="203"/>
        <v>0</v>
      </c>
      <c r="CF103" s="203">
        <f t="shared" si="210"/>
        <v>0</v>
      </c>
      <c r="CG103" s="335">
        <v>0</v>
      </c>
      <c r="CH103" s="337">
        <f>IFERROR(VLOOKUP($B103,'INSUMOS MARZO'!$A$2:$S$105,17,0),"")</f>
        <v>3954.9129999999996</v>
      </c>
      <c r="CI103" s="336">
        <f t="shared" si="211"/>
        <v>0</v>
      </c>
      <c r="CJ103" s="335">
        <f>IFERROR(VLOOKUP($B103,'INSUMOS MARZO'!$A$2:$J$105,10,0),"0")</f>
        <v>0</v>
      </c>
      <c r="CK103" s="336">
        <f>IFERROR(VLOOKUP($B103,'INSUMOS MARZO'!$A$2:$S$105,14,0),"")</f>
        <v>5124.8861999999999</v>
      </c>
      <c r="CL103" s="338">
        <f t="shared" si="212"/>
        <v>0</v>
      </c>
      <c r="CM103" s="211">
        <f t="shared" si="213"/>
        <v>0</v>
      </c>
      <c r="CN103" s="350">
        <f t="shared" si="214"/>
        <v>0</v>
      </c>
      <c r="CO103" s="350">
        <f t="shared" si="215"/>
        <v>0</v>
      </c>
      <c r="CP103" s="350">
        <f t="shared" si="216"/>
        <v>0</v>
      </c>
      <c r="CR103" s="212">
        <f t="shared" si="217"/>
        <v>0</v>
      </c>
      <c r="CS103" s="212" t="b">
        <f t="shared" si="218"/>
        <v>1</v>
      </c>
      <c r="CT103" s="212">
        <f t="shared" si="219"/>
        <v>0</v>
      </c>
    </row>
    <row r="104" spans="1:98" ht="14.1" hidden="1" customHeight="1" x14ac:dyDescent="0.25">
      <c r="A104" s="199">
        <v>99</v>
      </c>
      <c r="B104" s="333">
        <v>218</v>
      </c>
      <c r="C104" s="333" t="s">
        <v>529</v>
      </c>
      <c r="D104" s="334" t="s">
        <v>386</v>
      </c>
      <c r="E104" s="335">
        <f>IFERROR(VLOOKUP($B104,'[5]INSUMOS FEBRERO'!$A$2:$F$105,5,0),"")</f>
        <v>40</v>
      </c>
      <c r="F104" s="335">
        <f>IFERROR(VLOOKUP($B104,'PEDIDO MARZO'!$A$4:$AD$130,5,0),"NO BD")</f>
        <v>166</v>
      </c>
      <c r="G104" s="335">
        <f t="shared" si="204"/>
        <v>126</v>
      </c>
      <c r="H104" s="335">
        <f>IFERROR(VLOOKUP($B104,'PEDIDO MARZO'!$A$4:$AD$130,6,0),"NO BD")</f>
        <v>60</v>
      </c>
      <c r="I104" s="336">
        <f>IFERROR(VLOOKUP($B104,'INSUMOS MARZO'!$A$2:$S$105,14,0),"")</f>
        <v>2587.0365000000002</v>
      </c>
      <c r="J104" s="205">
        <f t="shared" si="202"/>
        <v>155222.19</v>
      </c>
      <c r="K104" s="408">
        <f>IFERROR(VLOOKUP($B104,'PEDIDO MARZO'!$A$4:$AD$130,7,0),"NO BD")</f>
        <v>20</v>
      </c>
      <c r="L104" s="337">
        <f>IFERROR(VLOOKUP($B104,'INSUMOS MARZO'!$A$2:$S$105,17,0),"")</f>
        <v>1437.768</v>
      </c>
      <c r="M104" s="207">
        <f t="shared" si="205"/>
        <v>28755.360000000001</v>
      </c>
      <c r="N104" s="408">
        <f>IFERROR(VLOOKUP($B104,'PEDIDO MARZO'!$A$4:$AD$130,8,0),"NO BD")</f>
        <v>15</v>
      </c>
      <c r="O104" s="337">
        <f>IFERROR(VLOOKUP($B104,'INSUMOS MARZO'!$A$2:$S$105,17,0),"")</f>
        <v>1437.768</v>
      </c>
      <c r="P104" s="205">
        <f t="shared" si="206"/>
        <v>21566.52</v>
      </c>
      <c r="Q104" s="335">
        <f>IFERROR(VLOOKUP($B104,'PEDIDO MARZO'!$A$4:$AD$130,9,0),"NO BD")</f>
        <v>0</v>
      </c>
      <c r="R104" s="337">
        <f>IFERROR(VLOOKUP($B104,'INSUMOS MARZO'!$A$2:$S$105,17,0),"")</f>
        <v>1437.768</v>
      </c>
      <c r="S104" s="205">
        <f t="shared" si="207"/>
        <v>0</v>
      </c>
      <c r="T104" s="408">
        <f>IFERROR(VLOOKUP($B104,'PEDIDO MARZO'!$A$4:$AD$130,10,0),"NO BD")</f>
        <v>5</v>
      </c>
      <c r="U104" s="337">
        <f>IFERROR(VLOOKUP($B104,'INSUMOS MARZO'!$A$2:$S$105,17,0),"")</f>
        <v>1437.768</v>
      </c>
      <c r="V104" s="205">
        <f t="shared" si="208"/>
        <v>7188.84</v>
      </c>
      <c r="W104" s="335">
        <f>IFERROR(VLOOKUP($B104,'PEDIDO MARZO'!$A$4:$AD$130,11,0),"NO BD")</f>
        <v>6</v>
      </c>
      <c r="X104" s="336">
        <f>IFERROR(VLOOKUP($B104,'INSUMOS MARZO'!$A$2:$S$105,14,0),"")</f>
        <v>2587.0365000000002</v>
      </c>
      <c r="Y104" s="205">
        <f t="shared" si="209"/>
        <v>15522.219000000001</v>
      </c>
      <c r="Z104" s="335">
        <f>IFERROR(VLOOKUP($B104,'PEDIDO MARZO'!$A$4:$AD$130,12,0),"NO BD")</f>
        <v>5</v>
      </c>
      <c r="AA104" s="336">
        <f>IFERROR(VLOOKUP($B104,'INSUMOS MARZO'!$A$2:$S$105,14,0),"")</f>
        <v>2587.0365000000002</v>
      </c>
      <c r="AB104" s="205">
        <f t="shared" si="356"/>
        <v>12935.182500000001</v>
      </c>
      <c r="AC104" s="335">
        <f>IFERROR(VLOOKUP($B104,'PEDIDO MARZO'!$A$4:$AD$130,13,0),"NO BD")</f>
        <v>0</v>
      </c>
      <c r="AD104" s="337">
        <f>IFERROR(VLOOKUP($B104,'INSUMOS MARZO'!$A$2:$S$105,17,0),"")</f>
        <v>1437.768</v>
      </c>
      <c r="AE104" s="205">
        <f t="shared" si="357"/>
        <v>0</v>
      </c>
      <c r="AF104" s="335">
        <f>IFERROR(VLOOKUP($B104,'PEDIDO MARZO'!$A$4:$AD$130,14,0),"NO BD")</f>
        <v>0</v>
      </c>
      <c r="AG104" s="337">
        <f>IFERROR(VLOOKUP($B104,'INSUMOS MARZO'!$A$2:$S$105,17,0),"")</f>
        <v>1437.768</v>
      </c>
      <c r="AH104" s="205">
        <f t="shared" si="355"/>
        <v>0</v>
      </c>
      <c r="AI104" s="408">
        <f>IFERROR(VLOOKUP($B104,'PEDIDO MARZO'!$A$4:$AD$130,15,0),"NO BD")</f>
        <v>10</v>
      </c>
      <c r="AJ104" s="337">
        <f>IFERROR(VLOOKUP($B104,'INSUMOS MARZO'!$A$2:$S$105,17,0),"")</f>
        <v>1437.768</v>
      </c>
      <c r="AK104" s="205">
        <f t="shared" si="358"/>
        <v>14377.68</v>
      </c>
      <c r="AL104" s="335">
        <f>IFERROR(VLOOKUP($B104,'PEDIDO MARZO'!$A$4:$AD$130,16,0),"NO BD")</f>
        <v>0</v>
      </c>
      <c r="AM104" s="337">
        <f>IFERROR(VLOOKUP($B104,'INSUMOS MARZO'!$A$2:$S$105,17,0),"")</f>
        <v>1437.768</v>
      </c>
      <c r="AN104" s="205">
        <f t="shared" si="359"/>
        <v>0</v>
      </c>
      <c r="AO104" s="335">
        <f>IFERROR(VLOOKUP($B104,'PEDIDO MARZO'!$A$4:$AD$130,17,0),"NO BD")</f>
        <v>6</v>
      </c>
      <c r="AP104" s="336">
        <f>IFERROR(VLOOKUP($B104,'INSUMOS MARZO'!$A$2:$S$105,14,0),"")</f>
        <v>2587.0365000000002</v>
      </c>
      <c r="AQ104" s="205">
        <f t="shared" si="360"/>
        <v>15522.219000000001</v>
      </c>
      <c r="AR104" s="335">
        <f>IFERROR(VLOOKUP($B104,'PEDIDO MARZO'!$A$4:$AD$130,18,0),"NO BD")</f>
        <v>0</v>
      </c>
      <c r="AS104" s="337">
        <f>IFERROR(VLOOKUP($B104,'INSUMOS MARZO'!$A$2:$S$105,17,0),"")</f>
        <v>1437.768</v>
      </c>
      <c r="AT104" s="205">
        <f t="shared" si="361"/>
        <v>0</v>
      </c>
      <c r="AU104" s="335">
        <f>IFERROR(VLOOKUP($B104,'PEDIDO MARZO'!$A$4:$AD$130,19,0),"NO BD")</f>
        <v>0</v>
      </c>
      <c r="AV104" s="337">
        <f>IFERROR(VLOOKUP($B104,'INSUMOS MARZO'!$A$2:$S$105,17,0),"")</f>
        <v>1437.768</v>
      </c>
      <c r="AW104" s="205">
        <f t="shared" si="362"/>
        <v>0</v>
      </c>
      <c r="AX104" s="335">
        <f>IFERROR(VLOOKUP($B104,'PEDIDO MARZO'!$A$4:$AD$130,20,0),"NO BD")</f>
        <v>6</v>
      </c>
      <c r="AY104" s="336">
        <f>IFERROR(VLOOKUP($B104,'INSUMOS MARZO'!$A$2:$S$105,14,0),"")</f>
        <v>2587.0365000000002</v>
      </c>
      <c r="AZ104" s="205">
        <f t="shared" si="363"/>
        <v>15522.219000000001</v>
      </c>
      <c r="BA104" s="335">
        <f>IFERROR(VLOOKUP($B104,'PEDIDO MARZO'!$A$4:$AD$130,21,0),"NO BD")</f>
        <v>0</v>
      </c>
      <c r="BB104" s="337">
        <f>IFERROR(VLOOKUP($B104,'INSUMOS MARZO'!$A$2:$S$105,17,0),"")</f>
        <v>1437.768</v>
      </c>
      <c r="BC104" s="205">
        <f t="shared" si="364"/>
        <v>0</v>
      </c>
      <c r="BD104" s="335">
        <f>IFERROR(VLOOKUP($B104,'PEDIDO MARZO'!$A$4:$AD$130,22,0),"NO BD")</f>
        <v>4</v>
      </c>
      <c r="BE104" s="336">
        <f>IFERROR(VLOOKUP($B104,'INSUMOS MARZO'!$A$2:$S$105,14,0),"")</f>
        <v>2587.0365000000002</v>
      </c>
      <c r="BF104" s="205">
        <f t="shared" si="365"/>
        <v>10348.146000000001</v>
      </c>
      <c r="BG104" s="335">
        <f>IFERROR(VLOOKUP($B104,'PEDIDO MARZO'!$A$4:$AD$130,23,0),"NO BD")</f>
        <v>0</v>
      </c>
      <c r="BH104" s="337">
        <f>IFERROR(VLOOKUP($B104,'INSUMOS MARZO'!$A$2:$S$105,17,0),"")</f>
        <v>1437.768</v>
      </c>
      <c r="BI104" s="205">
        <f t="shared" si="366"/>
        <v>0</v>
      </c>
      <c r="BJ104" s="335">
        <f>IFERROR(VLOOKUP($B104,'PEDIDO MARZO'!$A$4:$AD$130,24,0),"NO BD")</f>
        <v>5</v>
      </c>
      <c r="BK104" s="336">
        <f>IFERROR(VLOOKUP($B104,'INSUMOS MARZO'!$A$2:$S$105,14,0),"")</f>
        <v>2587.0365000000002</v>
      </c>
      <c r="BL104" s="205">
        <f t="shared" si="367"/>
        <v>12935.182500000001</v>
      </c>
      <c r="BM104" s="335">
        <f>IFERROR(VLOOKUP($B104,'PEDIDO MARZO'!$A$4:$AD$130,25,0),"NO BD")</f>
        <v>3</v>
      </c>
      <c r="BN104" s="336">
        <f>IFERROR(VLOOKUP($B104,'INSUMOS MARZO'!$A$2:$S$105,14,0),"")</f>
        <v>2587.0365000000002</v>
      </c>
      <c r="BO104" s="205">
        <f t="shared" si="368"/>
        <v>7761.1095000000005</v>
      </c>
      <c r="BP104" s="335">
        <f>IFERROR(VLOOKUP($B104,'PEDIDO MARZO'!$A$4:$AD$130,26,0),"NO BD")</f>
        <v>4</v>
      </c>
      <c r="BQ104" s="336">
        <f>IFERROR(VLOOKUP($B104,'INSUMOS MARZO'!$A$2:$S$105,14,0),"")</f>
        <v>2587.0365000000002</v>
      </c>
      <c r="BR104" s="205">
        <f t="shared" ref="BR104" si="373">BP104*BQ104</f>
        <v>10348.146000000001</v>
      </c>
      <c r="BS104" s="335">
        <f>IFERROR(VLOOKUP($B104,'PEDIDO MARZO'!$A$4:$AD$130,27,0),"NO BD")</f>
        <v>4</v>
      </c>
      <c r="BT104" s="336">
        <f>IFERROR(VLOOKUP($B104,'INSUMOS MARZO'!$A$2:$S$105,14,0),"")</f>
        <v>2587.0365000000002</v>
      </c>
      <c r="BU104" s="205">
        <f t="shared" si="369"/>
        <v>10348.146000000001</v>
      </c>
      <c r="BV104" s="335">
        <f>IFERROR(VLOOKUP($B104,'PEDIDO MARZO'!$A$4:$AD$130,28,0),"NO BD")</f>
        <v>5</v>
      </c>
      <c r="BW104" s="336">
        <f>IFERROR(VLOOKUP($B104,'INSUMOS MARZO'!$A$2:$S$105,14,0),"")</f>
        <v>2587.0365000000002</v>
      </c>
      <c r="BX104" s="205">
        <f t="shared" si="370"/>
        <v>12935.182500000001</v>
      </c>
      <c r="BY104" s="335">
        <f>IFERROR(VLOOKUP($B104,'PEDIDO MARZO'!$A$4:$AD$130,29,0),"NO BD")</f>
        <v>3</v>
      </c>
      <c r="BZ104" s="336">
        <f>IFERROR(VLOOKUP($B104,'INSUMOS MARZO'!$A$2:$S$105,14,0),"")</f>
        <v>2587.0365000000002</v>
      </c>
      <c r="CA104" s="205">
        <f t="shared" si="371"/>
        <v>7761.1095000000005</v>
      </c>
      <c r="CB104" s="335">
        <f>IFERROR(VLOOKUP($B104,'PEDIDO MARZO'!$A$4:$AD$130,30,0),"NO BD")</f>
        <v>5</v>
      </c>
      <c r="CC104" s="336">
        <f>IFERROR(VLOOKUP($B104,'INSUMOS MARZO'!$A$2:$S$105,14,0),"")</f>
        <v>2587.0365000000002</v>
      </c>
      <c r="CD104" s="205">
        <f t="shared" si="372"/>
        <v>12935.182500000001</v>
      </c>
      <c r="CE104" s="208">
        <f>IFERROR((H104+K104+N104+Q104+T104+W104+Z104+AC104+AF104+AI104+AL104+AO104+AR104+AU104+AX104+BA104+BD104+BG104+BJ104+BM104+BP104+BS104+BV104+BY104+CB104),"")</f>
        <v>166</v>
      </c>
      <c r="CF104" s="203">
        <f t="shared" si="210"/>
        <v>0</v>
      </c>
      <c r="CG104" s="335">
        <f>IFERROR(VLOOKUP($B104,'INSUMOS MARZO'!$A$2:$I$105,9,0),"0")</f>
        <v>50</v>
      </c>
      <c r="CH104" s="337">
        <f>IFERROR(VLOOKUP($B104,'INSUMOS MARZO'!$A$2:$S$105,17,0),"")</f>
        <v>1437.768</v>
      </c>
      <c r="CI104" s="336">
        <f t="shared" si="211"/>
        <v>71888.399999999994</v>
      </c>
      <c r="CJ104" s="335">
        <f>IFERROR(VLOOKUP($B104,'INSUMOS MARZO'!$A$2:$J$105,10,0),"0")</f>
        <v>116</v>
      </c>
      <c r="CK104" s="336">
        <f>IFERROR(VLOOKUP($B104,'INSUMOS MARZO'!$A$2:$S$105,14,0),"")</f>
        <v>2587.0365000000002</v>
      </c>
      <c r="CL104" s="338">
        <f t="shared" si="212"/>
        <v>300096.234</v>
      </c>
      <c r="CM104" s="211">
        <f t="shared" si="213"/>
        <v>371984.63399999996</v>
      </c>
      <c r="CN104" s="350">
        <f t="shared" si="214"/>
        <v>37198.463400000001</v>
      </c>
      <c r="CO104" s="350">
        <f t="shared" si="215"/>
        <v>7067.7080459999997</v>
      </c>
      <c r="CP104" s="350">
        <f t="shared" si="216"/>
        <v>416250.80544599995</v>
      </c>
      <c r="CQ104" s="190">
        <f t="shared" ref="CQ104:CQ105" si="374">+CG104+CJ104-CE104</f>
        <v>0</v>
      </c>
      <c r="CR104" s="212">
        <f t="shared" si="217"/>
        <v>371984.63399999996</v>
      </c>
      <c r="CS104" s="212" t="b">
        <f t="shared" si="218"/>
        <v>1</v>
      </c>
      <c r="CT104" s="212">
        <f t="shared" si="219"/>
        <v>0</v>
      </c>
    </row>
    <row r="105" spans="1:98" ht="14.1" hidden="1" customHeight="1" x14ac:dyDescent="0.25">
      <c r="A105" s="199">
        <v>100</v>
      </c>
      <c r="B105" s="333">
        <v>251</v>
      </c>
      <c r="C105" s="333" t="s">
        <v>495</v>
      </c>
      <c r="D105" s="334" t="s">
        <v>387</v>
      </c>
      <c r="E105" s="335">
        <f>IFERROR(VLOOKUP($B105,'[5]INSUMOS FEBRERO'!$A$2:$F$105,5,0),"")</f>
        <v>24</v>
      </c>
      <c r="F105" s="335">
        <f>IFERROR(VLOOKUP($B105,'PEDIDO MARZO'!$A$4:$AD$130,5,0),"NO BD")</f>
        <v>34</v>
      </c>
      <c r="G105" s="335">
        <f t="shared" si="204"/>
        <v>10</v>
      </c>
      <c r="H105" s="335">
        <f>IFERROR(VLOOKUP($B105,'PEDIDO MARZO'!$A$4:$AD$130,6,0),"NO BD")</f>
        <v>5</v>
      </c>
      <c r="I105" s="337">
        <f>IFERROR(VLOOKUP($B105,'INSUMOS MARZO'!$A$2:$S$105,17,0),"")</f>
        <v>16031.954000000002</v>
      </c>
      <c r="J105" s="205">
        <f t="shared" si="202"/>
        <v>80159.77</v>
      </c>
      <c r="K105" s="335">
        <f>IFERROR(VLOOKUP($B105,'PEDIDO MARZO'!$A$4:$AD$130,7,0),"NO BD")</f>
        <v>0</v>
      </c>
      <c r="L105" s="337">
        <f>IFERROR(VLOOKUP($B105,'INSUMOS MARZO'!$A$2:$S$105,17,0),"")</f>
        <v>16031.954000000002</v>
      </c>
      <c r="M105" s="207">
        <f t="shared" si="205"/>
        <v>0</v>
      </c>
      <c r="N105" s="335">
        <f>IFERROR(VLOOKUP($B105,'PEDIDO MARZO'!$A$4:$AD$130,8,0),"NO BD")</f>
        <v>10</v>
      </c>
      <c r="O105" s="337">
        <f>IFERROR(VLOOKUP($B105,'INSUMOS MARZO'!$A$2:$S$105,17,0),"")</f>
        <v>16031.954000000002</v>
      </c>
      <c r="P105" s="205">
        <f t="shared" si="206"/>
        <v>160319.54</v>
      </c>
      <c r="Q105" s="335">
        <f>IFERROR(VLOOKUP($B105,'PEDIDO MARZO'!$A$4:$AD$130,9,0),"NO BD")</f>
        <v>0</v>
      </c>
      <c r="R105" s="203"/>
      <c r="S105" s="205">
        <f t="shared" si="207"/>
        <v>0</v>
      </c>
      <c r="T105" s="335">
        <f>IFERROR(VLOOKUP($B105,'PEDIDO MARZO'!$A$4:$AD$130,10,0),"NO BD")</f>
        <v>0</v>
      </c>
      <c r="U105" s="203"/>
      <c r="V105" s="205">
        <f t="shared" si="208"/>
        <v>0</v>
      </c>
      <c r="W105" s="335">
        <f>IFERROR(VLOOKUP($B105,'PEDIDO MARZO'!$A$4:$AD$130,11,0),"NO BD")</f>
        <v>0</v>
      </c>
      <c r="X105" s="203"/>
      <c r="Y105" s="205">
        <f t="shared" si="209"/>
        <v>0</v>
      </c>
      <c r="Z105" s="335">
        <f>IFERROR(VLOOKUP($B105,'PEDIDO MARZO'!$A$4:$AD$130,12,0),"NO BD")</f>
        <v>2</v>
      </c>
      <c r="AA105" s="336">
        <f>IFERROR(VLOOKUP($B105,'INSUMOS MARZO'!$A$2:$S$105,14,0),"")</f>
        <v>20399.279400000003</v>
      </c>
      <c r="AB105" s="351">
        <f>+AA105*Z105</f>
        <v>40798.558800000006</v>
      </c>
      <c r="AC105" s="335">
        <f>IFERROR(VLOOKUP($B105,'PEDIDO MARZO'!$A$4:$AD$130,13,0),"NO BD")</f>
        <v>0</v>
      </c>
      <c r="AD105" s="203"/>
      <c r="AE105" s="203"/>
      <c r="AF105" s="335">
        <f>IFERROR(VLOOKUP($B105,'PEDIDO MARZO'!$A$4:$AD$130,14,0),"NO BD")</f>
        <v>0</v>
      </c>
      <c r="AG105" s="203"/>
      <c r="AH105" s="203"/>
      <c r="AI105" s="335">
        <f>IFERROR(VLOOKUP($B105,'PEDIDO MARZO'!$A$4:$AD$130,15,0),"NO BD")</f>
        <v>0</v>
      </c>
      <c r="AJ105" s="203"/>
      <c r="AK105" s="203"/>
      <c r="AL105" s="335">
        <f>IFERROR(VLOOKUP($B105,'PEDIDO MARZO'!$A$4:$AD$130,16,0),"NO BD")</f>
        <v>0</v>
      </c>
      <c r="AM105" s="203"/>
      <c r="AN105" s="203"/>
      <c r="AO105" s="335">
        <f>IFERROR(VLOOKUP($B105,'PEDIDO MARZO'!$A$4:$AD$130,17,0),"NO BD")</f>
        <v>0</v>
      </c>
      <c r="AP105" s="203"/>
      <c r="AQ105" s="203"/>
      <c r="AR105" s="335">
        <f>IFERROR(VLOOKUP($B105,'PEDIDO MARZO'!$A$4:$AD$130,18,0),"NO BD")</f>
        <v>0</v>
      </c>
      <c r="AS105" s="203"/>
      <c r="AT105" s="203"/>
      <c r="AU105" s="335">
        <f>IFERROR(VLOOKUP($B105,'PEDIDO MARZO'!$A$4:$AD$130,19,0),"NO BD")</f>
        <v>0</v>
      </c>
      <c r="AV105" s="203"/>
      <c r="AW105" s="203"/>
      <c r="AX105" s="408">
        <f>IFERROR(VLOOKUP($B105,'PEDIDO MARZO'!$A$4:$AD$130,20,0),"NO BD")</f>
        <v>2</v>
      </c>
      <c r="AY105" s="336">
        <f>IFERROR(VLOOKUP($B105,'INSUMOS MARZO'!$A$2:$S$105,14,0),"")</f>
        <v>20399.279400000003</v>
      </c>
      <c r="AZ105" s="351">
        <f>+AY105*AX105</f>
        <v>40798.558800000006</v>
      </c>
      <c r="BA105" s="335">
        <f>IFERROR(VLOOKUP($B105,'PEDIDO MARZO'!$A$4:$AD$130,21,0),"NO BD")</f>
        <v>0</v>
      </c>
      <c r="BB105" s="203"/>
      <c r="BC105" s="203"/>
      <c r="BD105" s="335">
        <f>IFERROR(VLOOKUP($B105,'PEDIDO MARZO'!$A$4:$AD$130,22,0),"NO BD")</f>
        <v>0</v>
      </c>
      <c r="BE105" s="203"/>
      <c r="BF105" s="203"/>
      <c r="BG105" s="335">
        <f>IFERROR(VLOOKUP($B105,'PEDIDO MARZO'!$A$4:$AD$130,23,0),"NO BD")</f>
        <v>5</v>
      </c>
      <c r="BH105" s="337">
        <f>IFERROR(VLOOKUP($B105,'INSUMOS MARZO'!$A$2:$S$105,17,0),"")</f>
        <v>16031.954000000002</v>
      </c>
      <c r="BI105" s="205">
        <f t="shared" si="366"/>
        <v>80159.77</v>
      </c>
      <c r="BJ105" s="335">
        <f>IFERROR(VLOOKUP($B105,'PEDIDO MARZO'!$A$4:$AD$130,24,0),"NO BD")</f>
        <v>5</v>
      </c>
      <c r="BK105" s="337">
        <f>IFERROR(VLOOKUP($B105,'INSUMOS MARZO'!$A$2:$S$105,17,0),"")</f>
        <v>16031.954000000002</v>
      </c>
      <c r="BL105" s="205">
        <f t="shared" si="367"/>
        <v>80159.77</v>
      </c>
      <c r="BM105" s="335">
        <f>IFERROR(VLOOKUP($B105,'PEDIDO MARZO'!$A$4:$AD$130,25,0),"NO BD")</f>
        <v>0</v>
      </c>
      <c r="BN105" s="203"/>
      <c r="BO105" s="203"/>
      <c r="BP105" s="335">
        <f>IFERROR(VLOOKUP($B105,'PEDIDO MARZO'!$A$4:$AD$130,26,0),"NO BD")</f>
        <v>0</v>
      </c>
      <c r="BQ105" s="203"/>
      <c r="BR105" s="203"/>
      <c r="BS105" s="335">
        <f>IFERROR(VLOOKUP($B105,'PEDIDO MARZO'!$A$4:$AD$130,27,0),"NO BD")</f>
        <v>0</v>
      </c>
      <c r="BT105" s="203"/>
      <c r="BU105" s="203"/>
      <c r="BV105" s="335">
        <f>IFERROR(VLOOKUP($B105,'PEDIDO MARZO'!$A$4:$AD$130,28,0),"NO BD")</f>
        <v>0</v>
      </c>
      <c r="BW105" s="203"/>
      <c r="BX105" s="203"/>
      <c r="BY105" s="335">
        <f>IFERROR(VLOOKUP($B105,'PEDIDO MARZO'!$A$4:$AD$130,29,0),"NO BD")</f>
        <v>0</v>
      </c>
      <c r="BZ105" s="203"/>
      <c r="CA105" s="203"/>
      <c r="CB105" s="335">
        <f>IFERROR(VLOOKUP($B105,'PEDIDO MARZO'!$A$4:$AD$130,30,0),"NO BD")</f>
        <v>5</v>
      </c>
      <c r="CC105" s="337">
        <f>IFERROR(VLOOKUP($B105,'INSUMOS MARZO'!$A$2:$S$105,17,0),"")</f>
        <v>16031.954000000002</v>
      </c>
      <c r="CD105" s="205">
        <f t="shared" si="372"/>
        <v>80159.77</v>
      </c>
      <c r="CE105" s="208">
        <f t="shared" si="203"/>
        <v>34</v>
      </c>
      <c r="CF105" s="203">
        <f t="shared" si="210"/>
        <v>0</v>
      </c>
      <c r="CG105" s="335">
        <f>IFERROR(VLOOKUP($B105,'INSUMOS MARZO'!$A$2:$I$105,9,0),"0")</f>
        <v>30</v>
      </c>
      <c r="CH105" s="337">
        <f>IFERROR(VLOOKUP($B105,'INSUMOS MARZO'!$A$2:$S$105,17,0),"")</f>
        <v>16031.954000000002</v>
      </c>
      <c r="CI105" s="336">
        <f t="shared" si="211"/>
        <v>480958.62000000005</v>
      </c>
      <c r="CJ105" s="335">
        <f>IFERROR(VLOOKUP($B105,'INSUMOS MARZO'!$A$2:$J$105,10,0),"0")</f>
        <v>4</v>
      </c>
      <c r="CK105" s="336">
        <f>IFERROR(VLOOKUP($B105,'INSUMOS MARZO'!$A$2:$S$105,14,0),"")</f>
        <v>20399.279400000003</v>
      </c>
      <c r="CL105" s="338">
        <f t="shared" si="212"/>
        <v>81597.117600000012</v>
      </c>
      <c r="CM105" s="211">
        <f t="shared" si="213"/>
        <v>562555.73759999999</v>
      </c>
      <c r="CN105" s="350">
        <f t="shared" si="214"/>
        <v>56255.573759999999</v>
      </c>
      <c r="CO105" s="350">
        <f t="shared" si="215"/>
        <v>10688.5590144</v>
      </c>
      <c r="CP105" s="350">
        <f t="shared" si="216"/>
        <v>629499.87037439994</v>
      </c>
      <c r="CQ105" s="190">
        <f t="shared" si="374"/>
        <v>0</v>
      </c>
      <c r="CR105" s="212">
        <f t="shared" si="217"/>
        <v>562555.73760000011</v>
      </c>
      <c r="CS105" s="212" t="b">
        <f t="shared" si="218"/>
        <v>1</v>
      </c>
      <c r="CT105" s="212">
        <f t="shared" si="219"/>
        <v>0</v>
      </c>
    </row>
    <row r="106" spans="1:98" ht="14.1" hidden="1" customHeight="1" x14ac:dyDescent="0.25">
      <c r="A106" s="199">
        <v>101</v>
      </c>
      <c r="B106" s="333">
        <v>255</v>
      </c>
      <c r="C106" s="333" t="s">
        <v>513</v>
      </c>
      <c r="D106" s="334" t="s">
        <v>388</v>
      </c>
      <c r="E106" s="335">
        <f>IFERROR(VLOOKUP($B106,'[5]INSUMOS FEBRERO'!$A$2:$F$105,5,0),"")</f>
        <v>14</v>
      </c>
      <c r="F106" s="335">
        <f>IFERROR(VLOOKUP($B106,'PEDIDO MARZO'!$A$4:$AD$130,5,0),"NO BD")</f>
        <v>0</v>
      </c>
      <c r="G106" s="335">
        <f t="shared" si="204"/>
        <v>-14</v>
      </c>
      <c r="H106" s="335">
        <f>IFERROR(VLOOKUP($B106,'PEDIDO MARZO'!$A$4:$AD$130,6,0),"NO BD")</f>
        <v>0</v>
      </c>
      <c r="I106" s="337">
        <f>IFERROR(VLOOKUP($B106,'INSUMOS MARZO'!$A$2:$S$105,17,0),"")</f>
        <v>29299.777999999998</v>
      </c>
      <c r="J106" s="205">
        <f t="shared" si="202"/>
        <v>0</v>
      </c>
      <c r="K106" s="335">
        <f>IFERROR(VLOOKUP($B106,'PEDIDO MARZO'!$A$4:$AD$130,7,0),"NO BD")</f>
        <v>0</v>
      </c>
      <c r="L106" s="337">
        <f>IFERROR(VLOOKUP($B106,'INSUMOS MARZO'!$A$2:$S$105,17,0),"")</f>
        <v>29299.777999999998</v>
      </c>
      <c r="M106" s="207">
        <f t="shared" si="205"/>
        <v>0</v>
      </c>
      <c r="N106" s="335">
        <f>IFERROR(VLOOKUP($B106,'PEDIDO MARZO'!$A$4:$AD$130,8,0),"NO BD")</f>
        <v>0</v>
      </c>
      <c r="O106" s="337">
        <f>IFERROR(VLOOKUP($B106,'INSUMOS MARZO'!$A$2:$S$105,17,0),"")</f>
        <v>29299.777999999998</v>
      </c>
      <c r="P106" s="205">
        <f t="shared" si="206"/>
        <v>0</v>
      </c>
      <c r="Q106" s="335">
        <f>IFERROR(VLOOKUP($B106,'PEDIDO MARZO'!$A$4:$AD$130,9,0),"NO BD")</f>
        <v>0</v>
      </c>
      <c r="R106" s="337">
        <f>IFERROR(VLOOKUP($B106,'INSUMOS MARZO'!$A$2:$S$105,17,0),"")</f>
        <v>29299.777999999998</v>
      </c>
      <c r="S106" s="205">
        <f t="shared" si="207"/>
        <v>0</v>
      </c>
      <c r="T106" s="335">
        <f>IFERROR(VLOOKUP($B106,'PEDIDO MARZO'!$A$4:$AD$130,10,0),"NO BD")</f>
        <v>0</v>
      </c>
      <c r="U106" s="337">
        <f>IFERROR(VLOOKUP($B106,'INSUMOS MARZO'!$A$2:$S$105,17,0),"")</f>
        <v>29299.777999999998</v>
      </c>
      <c r="V106" s="205">
        <f t="shared" si="208"/>
        <v>0</v>
      </c>
      <c r="W106" s="335">
        <f>IFERROR(VLOOKUP($B106,'PEDIDO MARZO'!$A$4:$AD$130,11,0),"NO BD")</f>
        <v>0</v>
      </c>
      <c r="X106" s="337">
        <f>IFERROR(VLOOKUP($B106,'INSUMOS MARZO'!$A$2:$S$105,17,0),"")</f>
        <v>29299.777999999998</v>
      </c>
      <c r="Y106" s="205">
        <f t="shared" si="209"/>
        <v>0</v>
      </c>
      <c r="Z106" s="335">
        <f>IFERROR(VLOOKUP($B106,'PEDIDO MARZO'!$A$4:$AD$130,12,0),"NO BD")</f>
        <v>0</v>
      </c>
      <c r="AA106" s="337">
        <f>IFERROR(VLOOKUP($B106,'INSUMOS MARZO'!$A$2:$S$105,17,0),"")</f>
        <v>29299.777999999998</v>
      </c>
      <c r="AB106" s="205">
        <f t="shared" ref="AB106" si="375">Z106*AA106</f>
        <v>0</v>
      </c>
      <c r="AC106" s="335">
        <f>IFERROR(VLOOKUP($B106,'PEDIDO MARZO'!$A$4:$AD$130,13,0),"NO BD")</f>
        <v>0</v>
      </c>
      <c r="AD106" s="337">
        <f>IFERROR(VLOOKUP($B106,'INSUMOS MARZO'!$A$2:$S$105,17,0),"")</f>
        <v>29299.777999999998</v>
      </c>
      <c r="AE106" s="205">
        <f t="shared" ref="AE106" si="376">AC106*AD106</f>
        <v>0</v>
      </c>
      <c r="AF106" s="335">
        <f>IFERROR(VLOOKUP($B106,'PEDIDO MARZO'!$A$4:$AD$130,14,0),"NO BD")</f>
        <v>0</v>
      </c>
      <c r="AG106" s="337">
        <f>IFERROR(VLOOKUP($B106,'INSUMOS MARZO'!$A$2:$S$105,17,0),"")</f>
        <v>29299.777999999998</v>
      </c>
      <c r="AH106" s="205">
        <f t="shared" ref="AH106" si="377">AF106*AG106</f>
        <v>0</v>
      </c>
      <c r="AI106" s="335">
        <f>IFERROR(VLOOKUP($B106,'PEDIDO MARZO'!$A$4:$AD$130,15,0),"NO BD")</f>
        <v>0</v>
      </c>
      <c r="AJ106" s="337">
        <f>IFERROR(VLOOKUP($B106,'INSUMOS MARZO'!$A$2:$S$105,17,0),"")</f>
        <v>29299.777999999998</v>
      </c>
      <c r="AK106" s="205">
        <f t="shared" ref="AK106" si="378">AI106*AJ106</f>
        <v>0</v>
      </c>
      <c r="AL106" s="335">
        <f>IFERROR(VLOOKUP($B106,'PEDIDO MARZO'!$A$4:$AD$130,16,0),"NO BD")</f>
        <v>0</v>
      </c>
      <c r="AM106" s="337">
        <f>IFERROR(VLOOKUP($B106,'INSUMOS MARZO'!$A$2:$S$105,17,0),"")</f>
        <v>29299.777999999998</v>
      </c>
      <c r="AN106" s="205">
        <f t="shared" ref="AN106" si="379">AL106*AM106</f>
        <v>0</v>
      </c>
      <c r="AO106" s="335">
        <f>IFERROR(VLOOKUP($B106,'PEDIDO MARZO'!$A$4:$AD$130,17,0),"NO BD")</f>
        <v>0</v>
      </c>
      <c r="AP106" s="337">
        <f>IFERROR(VLOOKUP($B106,'INSUMOS MARZO'!$A$2:$S$105,17,0),"")</f>
        <v>29299.777999999998</v>
      </c>
      <c r="AQ106" s="205">
        <f t="shared" ref="AQ106" si="380">AO106*AP106</f>
        <v>0</v>
      </c>
      <c r="AR106" s="335">
        <f>IFERROR(VLOOKUP($B106,'PEDIDO MARZO'!$A$4:$AD$130,18,0),"NO BD")</f>
        <v>0</v>
      </c>
      <c r="AS106" s="337">
        <f>IFERROR(VLOOKUP($B106,'INSUMOS MARZO'!$A$2:$S$105,17,0),"")</f>
        <v>29299.777999999998</v>
      </c>
      <c r="AT106" s="205">
        <f t="shared" ref="AT106" si="381">AR106*AS106</f>
        <v>0</v>
      </c>
      <c r="AU106" s="335">
        <f>IFERROR(VLOOKUP($B106,'PEDIDO MARZO'!$A$4:$AD$130,19,0),"NO BD")</f>
        <v>0</v>
      </c>
      <c r="AV106" s="336">
        <f>IFERROR(VLOOKUP($B106,'INSUMOS MARZO'!$A$2:$S$105,14,0),"")</f>
        <v>41793.645599999996</v>
      </c>
      <c r="AW106" s="205">
        <f>+AU106*AV106</f>
        <v>0</v>
      </c>
      <c r="AX106" s="335">
        <f>IFERROR(VLOOKUP($B106,'PEDIDO MARZO'!$A$4:$AD$130,20,0),"NO BD")</f>
        <v>0</v>
      </c>
      <c r="AY106" s="337">
        <f>IFERROR(VLOOKUP($B106,'INSUMOS MARZO'!$A$2:$S$105,17,0),"")</f>
        <v>29299.777999999998</v>
      </c>
      <c r="AZ106" s="205">
        <f t="shared" ref="AZ106" si="382">AX106*AY106</f>
        <v>0</v>
      </c>
      <c r="BA106" s="335">
        <f>IFERROR(VLOOKUP($B106,'PEDIDO MARZO'!$A$4:$AD$130,21,0),"NO BD")</f>
        <v>0</v>
      </c>
      <c r="BB106" s="337">
        <f>IFERROR(VLOOKUP($B106,'INSUMOS MARZO'!$A$2:$S$105,17,0),"")</f>
        <v>29299.777999999998</v>
      </c>
      <c r="BC106" s="205">
        <f t="shared" ref="BC106" si="383">BA106*BB106</f>
        <v>0</v>
      </c>
      <c r="BD106" s="335">
        <f>IFERROR(VLOOKUP($B106,'PEDIDO MARZO'!$A$4:$AD$130,22,0),"NO BD")</f>
        <v>0</v>
      </c>
      <c r="BE106" s="337">
        <f>IFERROR(VLOOKUP($B106,'INSUMOS MARZO'!$A$2:$S$105,17,0),"")</f>
        <v>29299.777999999998</v>
      </c>
      <c r="BF106" s="205">
        <f t="shared" ref="BF106" si="384">BD106*BE106</f>
        <v>0</v>
      </c>
      <c r="BG106" s="335">
        <f>IFERROR(VLOOKUP($B106,'PEDIDO MARZO'!$A$4:$AD$130,23,0),"NO BD")</f>
        <v>0</v>
      </c>
      <c r="BH106" s="337">
        <f>IFERROR(VLOOKUP($B106,'INSUMOS MARZO'!$A$2:$S$105,17,0),"")</f>
        <v>29299.777999999998</v>
      </c>
      <c r="BI106" s="205">
        <f t="shared" si="366"/>
        <v>0</v>
      </c>
      <c r="BJ106" s="335">
        <f>IFERROR(VLOOKUP($B106,'PEDIDO MARZO'!$A$4:$AD$130,24,0),"NO BD")</f>
        <v>0</v>
      </c>
      <c r="BK106" s="337">
        <f>IFERROR(VLOOKUP($B106,'INSUMOS MARZO'!$A$2:$S$105,17,0),"")</f>
        <v>29299.777999999998</v>
      </c>
      <c r="BL106" s="205">
        <f t="shared" si="367"/>
        <v>0</v>
      </c>
      <c r="BM106" s="335">
        <f>IFERROR(VLOOKUP($B106,'PEDIDO MARZO'!$A$4:$AD$130,25,0),"NO BD")</f>
        <v>0</v>
      </c>
      <c r="BN106" s="337">
        <f>IFERROR(VLOOKUP($B106,'INSUMOS MARZO'!$A$2:$S$105,17,0),"")</f>
        <v>29299.777999999998</v>
      </c>
      <c r="BO106" s="205">
        <f t="shared" ref="BO106" si="385">BM106*BN106</f>
        <v>0</v>
      </c>
      <c r="BP106" s="335">
        <f>IFERROR(VLOOKUP($B106,'PEDIDO MARZO'!$A$4:$AD$130,26,0),"NO BD")</f>
        <v>0</v>
      </c>
      <c r="BQ106" s="336">
        <f>IFERROR(VLOOKUP($B106,'INSUMOS MARZO'!$A$2:$S$105,14,0),"")</f>
        <v>41793.645599999996</v>
      </c>
      <c r="BR106" s="205">
        <f>+BP106*BQ106</f>
        <v>0</v>
      </c>
      <c r="BS106" s="335">
        <f>IFERROR(VLOOKUP($B106,'PEDIDO MARZO'!$A$4:$AD$130,27,0),"NO BD")</f>
        <v>0</v>
      </c>
      <c r="BT106" s="337">
        <f>IFERROR(VLOOKUP($B106,'INSUMOS MARZO'!$A$2:$S$105,17,0),"")</f>
        <v>29299.777999999998</v>
      </c>
      <c r="BU106" s="205">
        <f t="shared" ref="BU106" si="386">BS106*BT106</f>
        <v>0</v>
      </c>
      <c r="BV106" s="335">
        <f>IFERROR(VLOOKUP($B106,'PEDIDO MARZO'!$A$4:$AD$130,28,0),"NO BD")</f>
        <v>0</v>
      </c>
      <c r="BW106" s="337">
        <f>IFERROR(VLOOKUP($B106,'INSUMOS MARZO'!$A$2:$S$105,17,0),"")</f>
        <v>29299.777999999998</v>
      </c>
      <c r="BX106" s="205">
        <f t="shared" ref="BX106" si="387">BV106*BW106</f>
        <v>0</v>
      </c>
      <c r="BY106" s="335">
        <f>IFERROR(VLOOKUP($B106,'PEDIDO MARZO'!$A$4:$AD$130,29,0),"NO BD")</f>
        <v>0</v>
      </c>
      <c r="BZ106" s="337">
        <f>IFERROR(VLOOKUP($B106,'INSUMOS MARZO'!$A$2:$S$105,17,0),"")</f>
        <v>29299.777999999998</v>
      </c>
      <c r="CA106" s="205">
        <f t="shared" ref="CA106" si="388">BY106*BZ106</f>
        <v>0</v>
      </c>
      <c r="CB106" s="335">
        <f>IFERROR(VLOOKUP($B106,'PEDIDO MARZO'!$A$4:$AD$130,30,0),"NO BD")</f>
        <v>0</v>
      </c>
      <c r="CC106" s="337">
        <f>IFERROR(VLOOKUP($B106,'INSUMOS MARZO'!$A$2:$S$105,17,0),"")</f>
        <v>29299.777999999998</v>
      </c>
      <c r="CD106" s="205">
        <f t="shared" si="372"/>
        <v>0</v>
      </c>
      <c r="CE106" s="208">
        <f t="shared" si="203"/>
        <v>0</v>
      </c>
      <c r="CF106" s="203">
        <f t="shared" si="210"/>
        <v>0</v>
      </c>
      <c r="CG106" s="335">
        <v>0</v>
      </c>
      <c r="CH106" s="337">
        <f>IFERROR(VLOOKUP($B106,'INSUMOS MARZO'!$A$2:$S$105,17,0),"")</f>
        <v>29299.777999999998</v>
      </c>
      <c r="CI106" s="336">
        <f t="shared" si="211"/>
        <v>0</v>
      </c>
      <c r="CJ106" s="335">
        <f>IFERROR(VLOOKUP($B106,'INSUMOS MARZO'!$A$2:$J$105,10,0),"0")</f>
        <v>0</v>
      </c>
      <c r="CK106" s="336">
        <f>IFERROR(VLOOKUP($B106,'INSUMOS MARZO'!$A$2:$S$105,14,0),"")</f>
        <v>41793.645599999996</v>
      </c>
      <c r="CL106" s="338">
        <f t="shared" si="212"/>
        <v>0</v>
      </c>
      <c r="CM106" s="211">
        <f t="shared" si="213"/>
        <v>0</v>
      </c>
      <c r="CN106" s="350">
        <f t="shared" si="214"/>
        <v>0</v>
      </c>
      <c r="CO106" s="350">
        <f t="shared" si="215"/>
        <v>0</v>
      </c>
      <c r="CP106" s="350">
        <f t="shared" si="216"/>
        <v>0</v>
      </c>
      <c r="CR106" s="212">
        <f t="shared" si="217"/>
        <v>0</v>
      </c>
      <c r="CS106" s="212" t="b">
        <f t="shared" si="218"/>
        <v>1</v>
      </c>
      <c r="CT106" s="212">
        <f t="shared" si="219"/>
        <v>0</v>
      </c>
    </row>
    <row r="107" spans="1:98" ht="14.1" hidden="1" customHeight="1" x14ac:dyDescent="0.25">
      <c r="A107" s="199">
        <v>102</v>
      </c>
      <c r="B107" s="333">
        <v>257</v>
      </c>
      <c r="C107" s="333" t="s">
        <v>513</v>
      </c>
      <c r="D107" s="334" t="s">
        <v>389</v>
      </c>
      <c r="E107" s="335">
        <f>IFERROR(VLOOKUP($B107,'[5]INSUMOS FEBRERO'!$A$2:$F$105,5,0),"")</f>
        <v>11</v>
      </c>
      <c r="F107" s="335">
        <f>IFERROR(VLOOKUP($B107,'PEDIDO MARZO'!$A$4:$AD$130,5,0),"NO BD")</f>
        <v>0</v>
      </c>
      <c r="G107" s="335">
        <f t="shared" si="204"/>
        <v>-11</v>
      </c>
      <c r="H107" s="335">
        <f>IFERROR(VLOOKUP($B107,'PEDIDO MARZO'!$A$4:$AD$130,6,0),"NO BD")</f>
        <v>0</v>
      </c>
      <c r="I107" s="337">
        <f>IFERROR(VLOOKUP($B107,'INSUMOS MARZO'!$A$2:$S$105,17,0),"")</f>
        <v>18796.084000000003</v>
      </c>
      <c r="J107" s="205">
        <f t="shared" si="202"/>
        <v>0</v>
      </c>
      <c r="K107" s="335">
        <f>IFERROR(VLOOKUP($B107,'PEDIDO MARZO'!$A$4:$AD$130,7,0),"NO BD")</f>
        <v>0</v>
      </c>
      <c r="L107" s="337">
        <f>IFERROR(VLOOKUP($B107,'INSUMOS MARZO'!$A$2:$S$105,17,0),"")</f>
        <v>18796.084000000003</v>
      </c>
      <c r="M107" s="207">
        <f t="shared" si="205"/>
        <v>0</v>
      </c>
      <c r="N107" s="335">
        <f>IFERROR(VLOOKUP($B107,'PEDIDO MARZO'!$A$4:$AD$130,8,0),"NO BD")</f>
        <v>0</v>
      </c>
      <c r="O107" s="203"/>
      <c r="P107" s="205">
        <f t="shared" si="206"/>
        <v>0</v>
      </c>
      <c r="Q107" s="335">
        <f>IFERROR(VLOOKUP($B107,'PEDIDO MARZO'!$A$4:$AD$130,9,0),"NO BD")</f>
        <v>0</v>
      </c>
      <c r="R107" s="203"/>
      <c r="S107" s="205">
        <f t="shared" si="207"/>
        <v>0</v>
      </c>
      <c r="T107" s="335">
        <f>IFERROR(VLOOKUP($B107,'PEDIDO MARZO'!$A$4:$AD$130,10,0),"NO BD")</f>
        <v>0</v>
      </c>
      <c r="U107" s="203"/>
      <c r="V107" s="205">
        <f t="shared" si="208"/>
        <v>0</v>
      </c>
      <c r="W107" s="335">
        <f>IFERROR(VLOOKUP($B107,'PEDIDO MARZO'!$A$4:$AD$130,11,0),"NO BD")</f>
        <v>0</v>
      </c>
      <c r="X107" s="203"/>
      <c r="Y107" s="205">
        <f t="shared" si="209"/>
        <v>0</v>
      </c>
      <c r="Z107" s="335">
        <f>IFERROR(VLOOKUP($B107,'PEDIDO MARZO'!$A$4:$AD$130,12,0),"NO BD")</f>
        <v>0</v>
      </c>
      <c r="AA107" s="203"/>
      <c r="AB107" s="203"/>
      <c r="AC107" s="335">
        <f>IFERROR(VLOOKUP($B107,'PEDIDO MARZO'!$A$4:$AD$130,13,0),"NO BD")</f>
        <v>0</v>
      </c>
      <c r="AD107" s="203"/>
      <c r="AE107" s="203"/>
      <c r="AF107" s="335">
        <f>IFERROR(VLOOKUP($B107,'PEDIDO MARZO'!$A$4:$AD$130,14,0),"NO BD")</f>
        <v>0</v>
      </c>
      <c r="AG107" s="203"/>
      <c r="AH107" s="203"/>
      <c r="AI107" s="335">
        <f>IFERROR(VLOOKUP($B107,'PEDIDO MARZO'!$A$4:$AD$130,15,0),"NO BD")</f>
        <v>0</v>
      </c>
      <c r="AJ107" s="203"/>
      <c r="AK107" s="203"/>
      <c r="AL107" s="335">
        <f>IFERROR(VLOOKUP($B107,'PEDIDO MARZO'!$A$4:$AD$130,16,0),"NO BD")</f>
        <v>0</v>
      </c>
      <c r="AM107" s="203"/>
      <c r="AN107" s="203"/>
      <c r="AO107" s="335">
        <f>IFERROR(VLOOKUP($B107,'PEDIDO MARZO'!$A$4:$AD$130,17,0),"NO BD")</f>
        <v>0</v>
      </c>
      <c r="AP107" s="203"/>
      <c r="AQ107" s="203"/>
      <c r="AR107" s="335">
        <f>IFERROR(VLOOKUP($B107,'PEDIDO MARZO'!$A$4:$AD$130,18,0),"NO BD")</f>
        <v>0</v>
      </c>
      <c r="AS107" s="203"/>
      <c r="AT107" s="203"/>
      <c r="AU107" s="335">
        <f>IFERROR(VLOOKUP($B107,'PEDIDO MARZO'!$A$4:$AD$130,19,0),"NO BD")</f>
        <v>0</v>
      </c>
      <c r="AV107" s="203"/>
      <c r="AW107" s="203"/>
      <c r="AX107" s="335">
        <f>IFERROR(VLOOKUP($B107,'PEDIDO MARZO'!$A$4:$AD$130,20,0),"NO BD")</f>
        <v>0</v>
      </c>
      <c r="AY107" s="203"/>
      <c r="AZ107" s="203"/>
      <c r="BA107" s="335">
        <f>IFERROR(VLOOKUP($B107,'PEDIDO MARZO'!$A$4:$AD$130,21,0),"NO BD")</f>
        <v>0</v>
      </c>
      <c r="BB107" s="203"/>
      <c r="BC107" s="203"/>
      <c r="BD107" s="335">
        <f>IFERROR(VLOOKUP($B107,'PEDIDO MARZO'!$A$4:$AD$130,22,0),"NO BD")</f>
        <v>0</v>
      </c>
      <c r="BE107" s="203"/>
      <c r="BF107" s="203"/>
      <c r="BG107" s="335">
        <f>IFERROR(VLOOKUP($B107,'PEDIDO MARZO'!$A$4:$AD$130,23,0),"NO BD")</f>
        <v>0</v>
      </c>
      <c r="BH107" s="203"/>
      <c r="BI107" s="203"/>
      <c r="BJ107" s="335">
        <f>IFERROR(VLOOKUP($B107,'PEDIDO MARZO'!$A$4:$AD$130,24,0),"NO BD")</f>
        <v>0</v>
      </c>
      <c r="BK107" s="203"/>
      <c r="BL107" s="203"/>
      <c r="BM107" s="335">
        <f>IFERROR(VLOOKUP($B107,'PEDIDO MARZO'!$A$4:$AD$130,25,0),"NO BD")</f>
        <v>0</v>
      </c>
      <c r="BN107" s="203"/>
      <c r="BO107" s="203"/>
      <c r="BP107" s="335">
        <f>IFERROR(VLOOKUP($B107,'PEDIDO MARZO'!$A$4:$AD$130,26,0),"NO BD")</f>
        <v>0</v>
      </c>
      <c r="BQ107" s="203"/>
      <c r="BR107" s="203"/>
      <c r="BS107" s="335">
        <f>IFERROR(VLOOKUP($B107,'PEDIDO MARZO'!$A$4:$AD$130,27,0),"NO BD")</f>
        <v>0</v>
      </c>
      <c r="BT107" s="203"/>
      <c r="BU107" s="203"/>
      <c r="BV107" s="335">
        <f>IFERROR(VLOOKUP($B107,'PEDIDO MARZO'!$A$4:$AD$130,28,0),"NO BD")</f>
        <v>0</v>
      </c>
      <c r="BW107" s="203"/>
      <c r="BX107" s="203"/>
      <c r="BY107" s="335">
        <f>IFERROR(VLOOKUP($B107,'PEDIDO MARZO'!$A$4:$AD$130,29,0),"NO BD")</f>
        <v>0</v>
      </c>
      <c r="BZ107" s="203"/>
      <c r="CA107" s="203"/>
      <c r="CB107" s="335">
        <f>IFERROR(VLOOKUP($B107,'PEDIDO MARZO'!$A$4:$AD$130,30,0),"NO BD")</f>
        <v>0</v>
      </c>
      <c r="CC107" s="203"/>
      <c r="CD107" s="203"/>
      <c r="CE107" s="208">
        <f t="shared" si="203"/>
        <v>0</v>
      </c>
      <c r="CF107" s="203">
        <f t="shared" si="210"/>
        <v>0</v>
      </c>
      <c r="CG107" s="335">
        <v>0</v>
      </c>
      <c r="CH107" s="337">
        <f>IFERROR(VLOOKUP($B107,'INSUMOS MARZO'!$A$2:$S$105,17,0),"")</f>
        <v>18796.084000000003</v>
      </c>
      <c r="CI107" s="336">
        <f t="shared" si="211"/>
        <v>0</v>
      </c>
      <c r="CJ107" s="335">
        <f>IFERROR(VLOOKUP($B107,'INSUMOS MARZO'!$A$2:$J$105,10,0),"0")</f>
        <v>0</v>
      </c>
      <c r="CK107" s="336">
        <f>IFERROR(VLOOKUP($B107,'INSUMOS MARZO'!$A$2:$S$105,14,0),"")</f>
        <v>53536.048199999997</v>
      </c>
      <c r="CL107" s="338">
        <f t="shared" si="212"/>
        <v>0</v>
      </c>
      <c r="CM107" s="211">
        <f t="shared" si="213"/>
        <v>0</v>
      </c>
      <c r="CN107" s="350">
        <f t="shared" si="214"/>
        <v>0</v>
      </c>
      <c r="CO107" s="350">
        <f t="shared" si="215"/>
        <v>0</v>
      </c>
      <c r="CP107" s="350">
        <f t="shared" si="216"/>
        <v>0</v>
      </c>
      <c r="CR107" s="212">
        <f t="shared" si="217"/>
        <v>0</v>
      </c>
      <c r="CS107" s="212" t="b">
        <f t="shared" si="218"/>
        <v>1</v>
      </c>
      <c r="CT107" s="212">
        <f t="shared" si="219"/>
        <v>0</v>
      </c>
    </row>
    <row r="108" spans="1:98" ht="14.1" hidden="1" customHeight="1" x14ac:dyDescent="0.25">
      <c r="A108" s="199">
        <v>103</v>
      </c>
      <c r="B108" s="333">
        <v>260</v>
      </c>
      <c r="C108" s="333" t="s">
        <v>509</v>
      </c>
      <c r="D108" s="334" t="s">
        <v>390</v>
      </c>
      <c r="E108" s="335">
        <f>IFERROR(VLOOKUP($B108,'[5]INSUMOS FEBRERO'!$A$2:$F$105,5,0),"")</f>
        <v>10</v>
      </c>
      <c r="F108" s="335">
        <f>IFERROR(VLOOKUP($B108,'PEDIDO MARZO'!$A$4:$AD$130,5,0),"NO BD")</f>
        <v>0</v>
      </c>
      <c r="G108" s="335">
        <f t="shared" si="204"/>
        <v>-10</v>
      </c>
      <c r="H108" s="335">
        <f>IFERROR(VLOOKUP($B108,'PEDIDO MARZO'!$A$4:$AD$130,6,0),"NO BD")</f>
        <v>0</v>
      </c>
      <c r="I108" s="337">
        <f>IFERROR(VLOOKUP($B108,'INSUMOS MARZO'!$A$2:$S$105,17,0),"")</f>
        <v>3417.8520000000008</v>
      </c>
      <c r="J108" s="205">
        <f t="shared" si="202"/>
        <v>0</v>
      </c>
      <c r="K108" s="335">
        <f>IFERROR(VLOOKUP($B108,'PEDIDO MARZO'!$A$4:$AD$130,7,0),"NO BD")</f>
        <v>0</v>
      </c>
      <c r="L108" s="337">
        <f>IFERROR(VLOOKUP($B108,'INSUMOS MARZO'!$A$2:$S$105,17,0),"")</f>
        <v>3417.8520000000008</v>
      </c>
      <c r="M108" s="207">
        <f t="shared" si="205"/>
        <v>0</v>
      </c>
      <c r="N108" s="335">
        <f>IFERROR(VLOOKUP($B108,'PEDIDO MARZO'!$A$4:$AD$130,8,0),"NO BD")</f>
        <v>0</v>
      </c>
      <c r="O108" s="203"/>
      <c r="P108" s="205">
        <f t="shared" si="206"/>
        <v>0</v>
      </c>
      <c r="Q108" s="335">
        <f>IFERROR(VLOOKUP($B108,'PEDIDO MARZO'!$A$4:$AD$130,9,0),"NO BD")</f>
        <v>0</v>
      </c>
      <c r="R108" s="203"/>
      <c r="S108" s="205">
        <f t="shared" si="207"/>
        <v>0</v>
      </c>
      <c r="T108" s="335">
        <f>IFERROR(VLOOKUP($B108,'PEDIDO MARZO'!$A$4:$AD$130,10,0),"NO BD")</f>
        <v>0</v>
      </c>
      <c r="U108" s="203"/>
      <c r="V108" s="205">
        <f t="shared" si="208"/>
        <v>0</v>
      </c>
      <c r="W108" s="335">
        <f>IFERROR(VLOOKUP($B108,'PEDIDO MARZO'!$A$4:$AD$130,11,0),"NO BD")</f>
        <v>0</v>
      </c>
      <c r="X108" s="203"/>
      <c r="Y108" s="205">
        <f t="shared" si="209"/>
        <v>0</v>
      </c>
      <c r="Z108" s="335">
        <f>IFERROR(VLOOKUP($B108,'PEDIDO MARZO'!$A$4:$AD$130,12,0),"NO BD")</f>
        <v>0</v>
      </c>
      <c r="AA108" s="203"/>
      <c r="AB108" s="203"/>
      <c r="AC108" s="335">
        <f>IFERROR(VLOOKUP($B108,'PEDIDO MARZO'!$A$4:$AD$130,13,0),"NO BD")</f>
        <v>0</v>
      </c>
      <c r="AD108" s="203"/>
      <c r="AE108" s="203"/>
      <c r="AF108" s="335">
        <f>IFERROR(VLOOKUP($B108,'PEDIDO MARZO'!$A$4:$AD$130,14,0),"NO BD")</f>
        <v>0</v>
      </c>
      <c r="AG108" s="203"/>
      <c r="AH108" s="203"/>
      <c r="AI108" s="335">
        <f>IFERROR(VLOOKUP($B108,'PEDIDO MARZO'!$A$4:$AD$130,15,0),"NO BD")</f>
        <v>0</v>
      </c>
      <c r="AJ108" s="203"/>
      <c r="AK108" s="203"/>
      <c r="AL108" s="335">
        <f>IFERROR(VLOOKUP($B108,'PEDIDO MARZO'!$A$4:$AD$130,16,0),"NO BD")</f>
        <v>0</v>
      </c>
      <c r="AM108" s="203"/>
      <c r="AN108" s="203"/>
      <c r="AO108" s="335">
        <f>IFERROR(VLOOKUP($B108,'PEDIDO MARZO'!$A$4:$AD$130,17,0),"NO BD")</f>
        <v>0</v>
      </c>
      <c r="AP108" s="203"/>
      <c r="AQ108" s="203"/>
      <c r="AR108" s="335">
        <f>IFERROR(VLOOKUP($B108,'PEDIDO MARZO'!$A$4:$AD$130,18,0),"NO BD")</f>
        <v>0</v>
      </c>
      <c r="AS108" s="203"/>
      <c r="AT108" s="203"/>
      <c r="AU108" s="335">
        <f>IFERROR(VLOOKUP($B108,'PEDIDO MARZO'!$A$4:$AD$130,19,0),"NO BD")</f>
        <v>0</v>
      </c>
      <c r="AV108" s="203"/>
      <c r="AW108" s="203"/>
      <c r="AX108" s="335">
        <f>IFERROR(VLOOKUP($B108,'PEDIDO MARZO'!$A$4:$AD$130,20,0),"NO BD")</f>
        <v>0</v>
      </c>
      <c r="AY108" s="203"/>
      <c r="AZ108" s="203"/>
      <c r="BA108" s="335">
        <f>IFERROR(VLOOKUP($B108,'PEDIDO MARZO'!$A$4:$AD$130,21,0),"NO BD")</f>
        <v>0</v>
      </c>
      <c r="BB108" s="203"/>
      <c r="BC108" s="203"/>
      <c r="BD108" s="335">
        <f>IFERROR(VLOOKUP($B108,'PEDIDO MARZO'!$A$4:$AD$130,22,0),"NO BD")</f>
        <v>0</v>
      </c>
      <c r="BE108" s="203"/>
      <c r="BF108" s="203"/>
      <c r="BG108" s="335">
        <f>IFERROR(VLOOKUP($B108,'PEDIDO MARZO'!$A$4:$AD$130,23,0),"NO BD")</f>
        <v>0</v>
      </c>
      <c r="BH108" s="203"/>
      <c r="BI108" s="203"/>
      <c r="BJ108" s="335">
        <f>IFERROR(VLOOKUP($B108,'PEDIDO MARZO'!$A$4:$AD$130,24,0),"NO BD")</f>
        <v>0</v>
      </c>
      <c r="BK108" s="203"/>
      <c r="BL108" s="203"/>
      <c r="BM108" s="335">
        <f>IFERROR(VLOOKUP($B108,'PEDIDO MARZO'!$A$4:$AD$130,25,0),"NO BD")</f>
        <v>0</v>
      </c>
      <c r="BN108" s="203"/>
      <c r="BO108" s="203"/>
      <c r="BP108" s="335">
        <f>IFERROR(VLOOKUP($B108,'PEDIDO MARZO'!$A$4:$AD$130,26,0),"NO BD")</f>
        <v>0</v>
      </c>
      <c r="BQ108" s="203"/>
      <c r="BR108" s="203"/>
      <c r="BS108" s="335">
        <f>IFERROR(VLOOKUP($B108,'PEDIDO MARZO'!$A$4:$AD$130,27,0),"NO BD")</f>
        <v>0</v>
      </c>
      <c r="BT108" s="203"/>
      <c r="BU108" s="203"/>
      <c r="BV108" s="335">
        <f>IFERROR(VLOOKUP($B108,'PEDIDO MARZO'!$A$4:$AD$130,28,0),"NO BD")</f>
        <v>0</v>
      </c>
      <c r="BW108" s="203"/>
      <c r="BX108" s="203"/>
      <c r="BY108" s="335">
        <f>IFERROR(VLOOKUP($B108,'PEDIDO MARZO'!$A$4:$AD$130,29,0),"NO BD")</f>
        <v>0</v>
      </c>
      <c r="BZ108" s="203"/>
      <c r="CA108" s="203"/>
      <c r="CB108" s="335">
        <f>IFERROR(VLOOKUP($B108,'PEDIDO MARZO'!$A$4:$AD$130,30,0),"NO BD")</f>
        <v>0</v>
      </c>
      <c r="CC108" s="203"/>
      <c r="CD108" s="203"/>
      <c r="CE108" s="208">
        <f t="shared" si="203"/>
        <v>0</v>
      </c>
      <c r="CF108" s="203">
        <f t="shared" si="210"/>
        <v>0</v>
      </c>
      <c r="CG108" s="335">
        <v>0</v>
      </c>
      <c r="CH108" s="337">
        <f>IFERROR(VLOOKUP($B108,'INSUMOS MARZO'!$A$2:$S$105,17,0),"")</f>
        <v>3417.8520000000008</v>
      </c>
      <c r="CI108" s="336">
        <f t="shared" si="211"/>
        <v>0</v>
      </c>
      <c r="CJ108" s="335">
        <f>IFERROR(VLOOKUP($B108,'INSUMOS MARZO'!$A$2:$J$105,10,0),"0")</f>
        <v>0</v>
      </c>
      <c r="CK108" s="336">
        <f>IFERROR(VLOOKUP($B108,'INSUMOS MARZO'!$A$2:$S$105,14,0),"")</f>
        <v>8508.3705000000009</v>
      </c>
      <c r="CL108" s="338">
        <f t="shared" si="212"/>
        <v>0</v>
      </c>
      <c r="CM108" s="211">
        <f t="shared" si="213"/>
        <v>0</v>
      </c>
      <c r="CN108" s="350">
        <f t="shared" si="214"/>
        <v>0</v>
      </c>
      <c r="CO108" s="350">
        <f t="shared" si="215"/>
        <v>0</v>
      </c>
      <c r="CP108" s="350">
        <f t="shared" si="216"/>
        <v>0</v>
      </c>
      <c r="CR108" s="212">
        <f t="shared" si="217"/>
        <v>0</v>
      </c>
      <c r="CS108" s="212" t="b">
        <f t="shared" si="218"/>
        <v>1</v>
      </c>
      <c r="CT108" s="212">
        <f t="shared" si="219"/>
        <v>0</v>
      </c>
    </row>
    <row r="109" spans="1:98" ht="14.1" hidden="1" customHeight="1" x14ac:dyDescent="0.25">
      <c r="A109" s="199">
        <v>105</v>
      </c>
      <c r="B109" s="333">
        <v>291</v>
      </c>
      <c r="C109" s="333" t="s">
        <v>509</v>
      </c>
      <c r="D109" s="334" t="s">
        <v>391</v>
      </c>
      <c r="E109" s="335">
        <f>IFERROR(VLOOKUP($B109,'[5]INSUMOS FEBRERO'!$A$2:$F$105,5,0),"")</f>
        <v>3</v>
      </c>
      <c r="F109" s="335">
        <f>IFERROR(VLOOKUP($B109,'PEDIDO MARZO'!$A$4:$AD$130,5,0),"NO BD")</f>
        <v>0</v>
      </c>
      <c r="G109" s="335">
        <f t="shared" si="204"/>
        <v>-3</v>
      </c>
      <c r="H109" s="335">
        <f>IFERROR(VLOOKUP($B109,'PEDIDO MARZO'!$A$4:$AD$130,6,0),"NO BD")</f>
        <v>0</v>
      </c>
      <c r="I109" s="337">
        <f>IFERROR(VLOOKUP($B109,'INSUMOS MARZO'!$A$2:$S$105,17,0),"")</f>
        <v>20454.562000000005</v>
      </c>
      <c r="J109" s="205">
        <f t="shared" si="202"/>
        <v>0</v>
      </c>
      <c r="K109" s="335">
        <f>IFERROR(VLOOKUP($B109,'PEDIDO MARZO'!$A$4:$AD$130,7,0),"NO BD")</f>
        <v>0</v>
      </c>
      <c r="L109" s="337">
        <f>IFERROR(VLOOKUP($B109,'INSUMOS MARZO'!$A$2:$S$105,17,0),"")</f>
        <v>20454.562000000005</v>
      </c>
      <c r="M109" s="207">
        <f t="shared" si="205"/>
        <v>0</v>
      </c>
      <c r="N109" s="335">
        <f>IFERROR(VLOOKUP($B109,'PEDIDO MARZO'!$A$4:$AD$130,8,0),"NO BD")</f>
        <v>0</v>
      </c>
      <c r="O109" s="337">
        <f>IFERROR(VLOOKUP($B109,'INSUMOS MARZO'!$A$2:$S$105,17,0),"")</f>
        <v>20454.562000000005</v>
      </c>
      <c r="P109" s="205">
        <f>N109*O109</f>
        <v>0</v>
      </c>
      <c r="Q109" s="335">
        <f>IFERROR(VLOOKUP($B109,'PEDIDO MARZO'!$A$4:$AD$130,9,0),"NO BD")</f>
        <v>0</v>
      </c>
      <c r="R109" s="337">
        <f>IFERROR(VLOOKUP($B109,'INSUMOS MARZO'!$A$2:$S$105,17,0),"")</f>
        <v>20454.562000000005</v>
      </c>
      <c r="S109" s="205">
        <f t="shared" si="207"/>
        <v>0</v>
      </c>
      <c r="T109" s="335">
        <f>IFERROR(VLOOKUP($B109,'PEDIDO MARZO'!$A$4:$AD$130,10,0),"NO BD")</f>
        <v>0</v>
      </c>
      <c r="U109" s="337">
        <f>IFERROR(VLOOKUP($B109,'INSUMOS MARZO'!$A$2:$S$105,17,0),"")</f>
        <v>20454.562000000005</v>
      </c>
      <c r="V109" s="205">
        <f t="shared" si="208"/>
        <v>0</v>
      </c>
      <c r="W109" s="335">
        <f>IFERROR(VLOOKUP($B109,'PEDIDO MARZO'!$A$4:$AD$130,11,0),"NO BD")</f>
        <v>0</v>
      </c>
      <c r="X109" s="337">
        <f>IFERROR(VLOOKUP($B109,'INSUMOS MARZO'!$A$2:$S$105,17,0),"")</f>
        <v>20454.562000000005</v>
      </c>
      <c r="Y109" s="205">
        <f>W109*X109</f>
        <v>0</v>
      </c>
      <c r="Z109" s="335">
        <f>IFERROR(VLOOKUP($B109,'PEDIDO MARZO'!$A$4:$AD$130,12,0),"NO BD")</f>
        <v>0</v>
      </c>
      <c r="AA109" s="337">
        <f>IFERROR(VLOOKUP($B109,'INSUMOS MARZO'!$A$2:$S$105,17,0),"")</f>
        <v>20454.562000000005</v>
      </c>
      <c r="AB109" s="205">
        <f t="shared" ref="AB109" si="389">Z109*AA109</f>
        <v>0</v>
      </c>
      <c r="AC109" s="335">
        <f>IFERROR(VLOOKUP($B109,'PEDIDO MARZO'!$A$4:$AD$130,13,0),"NO BD")</f>
        <v>0</v>
      </c>
      <c r="AD109" s="337">
        <f>IFERROR(VLOOKUP($B109,'INSUMOS MARZO'!$A$2:$S$105,17,0),"")</f>
        <v>20454.562000000005</v>
      </c>
      <c r="AE109" s="205">
        <f t="shared" ref="AE109" si="390">AC109*AD109</f>
        <v>0</v>
      </c>
      <c r="AF109" s="203"/>
      <c r="AG109" s="337">
        <f>IFERROR(VLOOKUP($B109,'INSUMOS MARZO'!$A$2:$S$105,17,0),"")</f>
        <v>20454.562000000005</v>
      </c>
      <c r="AH109" s="205">
        <f t="shared" ref="AH109" si="391">AF109*AG109</f>
        <v>0</v>
      </c>
      <c r="AI109" s="335">
        <f>IFERROR(VLOOKUP($B109,'PEDIDO MARZO'!$A$4:$AD$130,15,0),"NO BD")</f>
        <v>0</v>
      </c>
      <c r="AJ109" s="337">
        <f>IFERROR(VLOOKUP($B109,'INSUMOS MARZO'!$A$2:$S$105,17,0),"")</f>
        <v>20454.562000000005</v>
      </c>
      <c r="AK109" s="205">
        <f t="shared" ref="AK109" si="392">AI109*AJ109</f>
        <v>0</v>
      </c>
      <c r="AL109" s="335">
        <f>IFERROR(VLOOKUP($B109,'PEDIDO MARZO'!$A$4:$AD$130,16,0),"NO BD")</f>
        <v>0</v>
      </c>
      <c r="AM109" s="337">
        <f>IFERROR(VLOOKUP($B109,'INSUMOS MARZO'!$A$2:$S$105,17,0),"")</f>
        <v>20454.562000000005</v>
      </c>
      <c r="AN109" s="205">
        <f t="shared" ref="AN109" si="393">AL109*AM109</f>
        <v>0</v>
      </c>
      <c r="AO109" s="335">
        <f>IFERROR(VLOOKUP($B109,'PEDIDO MARZO'!$A$4:$AD$130,17,0),"NO BD")</f>
        <v>0</v>
      </c>
      <c r="AP109" s="337">
        <f>IFERROR(VLOOKUP($B109,'INSUMOS MARZO'!$A$2:$S$105,17,0),"")</f>
        <v>20454.562000000005</v>
      </c>
      <c r="AQ109" s="205">
        <f t="shared" ref="AQ109" si="394">AO109*AP109</f>
        <v>0</v>
      </c>
      <c r="AR109" s="335">
        <f>IFERROR(VLOOKUP($B109,'PEDIDO MARZO'!$A$4:$AD$130,18,0),"NO BD")</f>
        <v>0</v>
      </c>
      <c r="AS109" s="337">
        <f>IFERROR(VLOOKUP($B109,'INSUMOS MARZO'!$A$2:$S$105,17,0),"")</f>
        <v>20454.562000000005</v>
      </c>
      <c r="AT109" s="205">
        <f t="shared" ref="AT109" si="395">AR109*AS109</f>
        <v>0</v>
      </c>
      <c r="AU109" s="335">
        <f>IFERROR(VLOOKUP($B109,'PEDIDO MARZO'!$A$4:$AD$130,19,0),"NO BD")</f>
        <v>0</v>
      </c>
      <c r="AV109" s="337">
        <f>IFERROR(VLOOKUP($B109,'INSUMOS MARZO'!$A$2:$S$105,17,0),"")</f>
        <v>20454.562000000005</v>
      </c>
      <c r="AW109" s="205">
        <f t="shared" ref="AW109" si="396">AU109*AV109</f>
        <v>0</v>
      </c>
      <c r="AX109" s="335">
        <f>IFERROR(VLOOKUP($B109,'PEDIDO MARZO'!$A$4:$AD$130,20,0),"NO BD")</f>
        <v>0</v>
      </c>
      <c r="AY109" s="337">
        <f>IFERROR(VLOOKUP($B109,'INSUMOS MARZO'!$A$2:$S$105,17,0),"")</f>
        <v>20454.562000000005</v>
      </c>
      <c r="AZ109" s="205">
        <f t="shared" ref="AZ109" si="397">AX109*AY109</f>
        <v>0</v>
      </c>
      <c r="BA109" s="335">
        <f>IFERROR(VLOOKUP($B109,'PEDIDO MARZO'!$A$4:$AD$130,21,0),"NO BD")</f>
        <v>0</v>
      </c>
      <c r="BB109" s="337">
        <f>IFERROR(VLOOKUP($B109,'INSUMOS MARZO'!$A$2:$S$105,17,0),"")</f>
        <v>20454.562000000005</v>
      </c>
      <c r="BC109" s="205">
        <f t="shared" ref="BC109" si="398">BA109*BB109</f>
        <v>0</v>
      </c>
      <c r="BD109" s="335">
        <f>IFERROR(VLOOKUP($B109,'PEDIDO MARZO'!$A$4:$AD$130,22,0),"NO BD")</f>
        <v>0</v>
      </c>
      <c r="BE109" s="337">
        <f>IFERROR(VLOOKUP($B109,'INSUMOS MARZO'!$A$2:$S$105,17,0),"")</f>
        <v>20454.562000000005</v>
      </c>
      <c r="BF109" s="205">
        <f t="shared" ref="BF109" si="399">BD109*BE109</f>
        <v>0</v>
      </c>
      <c r="BG109" s="335">
        <f>IFERROR(VLOOKUP($B109,'PEDIDO MARZO'!$A$4:$AD$130,23,0),"NO BD")</f>
        <v>0</v>
      </c>
      <c r="BH109" s="337">
        <f>IFERROR(VLOOKUP($B109,'INSUMOS MARZO'!$A$2:$S$105,17,0),"")</f>
        <v>20454.562000000005</v>
      </c>
      <c r="BI109" s="205">
        <f t="shared" ref="BI109" si="400">BG109*BH109</f>
        <v>0</v>
      </c>
      <c r="BJ109" s="335">
        <f>IFERROR(VLOOKUP($B109,'PEDIDO MARZO'!$A$4:$AD$130,24,0),"NO BD")</f>
        <v>0</v>
      </c>
      <c r="BK109" s="337">
        <f>IFERROR(VLOOKUP($B109,'INSUMOS MARZO'!$A$2:$S$105,17,0),"")</f>
        <v>20454.562000000005</v>
      </c>
      <c r="BL109" s="205">
        <f t="shared" ref="BL109" si="401">BJ109*BK109</f>
        <v>0</v>
      </c>
      <c r="BM109" s="335">
        <f>IFERROR(VLOOKUP($B109,'PEDIDO MARZO'!$A$4:$AD$130,25,0),"NO BD")</f>
        <v>0</v>
      </c>
      <c r="BN109" s="336">
        <f>IFERROR(VLOOKUP($B109,'INSUMOS MARZO'!$A$2:$S$105,14,0),"")</f>
        <v>65576.409299999999</v>
      </c>
      <c r="BO109" s="205">
        <f>+BM109*BN109</f>
        <v>0</v>
      </c>
      <c r="BP109" s="335">
        <f>IFERROR(VLOOKUP($B109,'PEDIDO MARZO'!$A$4:$AD$130,26,0),"NO BD")</f>
        <v>0</v>
      </c>
      <c r="BQ109" s="337">
        <f>IFERROR(VLOOKUP($B109,'INSUMOS MARZO'!$A$2:$S$105,17,0),"")</f>
        <v>20454.562000000005</v>
      </c>
      <c r="BR109" s="205">
        <f t="shared" ref="BR109" si="402">BP109*BQ109</f>
        <v>0</v>
      </c>
      <c r="BS109" s="335">
        <f>IFERROR(VLOOKUP($B109,'PEDIDO MARZO'!$A$4:$AD$130,27,0),"NO BD")</f>
        <v>0</v>
      </c>
      <c r="BT109" s="336">
        <f>IFERROR(VLOOKUP($B109,'INSUMOS MARZO'!$A$2:$S$105,14,0),"")</f>
        <v>65576.409299999999</v>
      </c>
      <c r="BU109" s="205">
        <f>+BS109*BT109</f>
        <v>0</v>
      </c>
      <c r="BV109" s="335">
        <f>IFERROR(VLOOKUP($B109,'PEDIDO MARZO'!$A$4:$AD$130,28,0),"NO BD")</f>
        <v>0</v>
      </c>
      <c r="BW109" s="337">
        <f>IFERROR(VLOOKUP($B109,'INSUMOS MARZO'!$A$2:$S$105,17,0),"")</f>
        <v>20454.562000000005</v>
      </c>
      <c r="BX109" s="205">
        <f t="shared" ref="BX109" si="403">BV109*BW109</f>
        <v>0</v>
      </c>
      <c r="BY109" s="335">
        <f>IFERROR(VLOOKUP($B109,'PEDIDO MARZO'!$A$4:$AD$130,29,0),"NO BD")</f>
        <v>0</v>
      </c>
      <c r="BZ109" s="337">
        <f>IFERROR(VLOOKUP($B109,'INSUMOS MARZO'!$A$2:$S$105,17,0),"")</f>
        <v>20454.562000000005</v>
      </c>
      <c r="CA109" s="205">
        <f t="shared" ref="CA109" si="404">BY109*BZ109</f>
        <v>0</v>
      </c>
      <c r="CB109" s="335">
        <f>IFERROR(VLOOKUP($B109,'PEDIDO MARZO'!$A$4:$AD$130,30,0),"NO BD")</f>
        <v>0</v>
      </c>
      <c r="CC109" s="337">
        <f>IFERROR(VLOOKUP($B109,'INSUMOS MARZO'!$A$2:$S$105,17,0),"")</f>
        <v>20454.562000000005</v>
      </c>
      <c r="CD109" s="205">
        <f t="shared" ref="CD109" si="405">CB109*CC109</f>
        <v>0</v>
      </c>
      <c r="CE109" s="208">
        <f t="shared" si="203"/>
        <v>0</v>
      </c>
      <c r="CF109" s="203">
        <f t="shared" si="210"/>
        <v>0</v>
      </c>
      <c r="CG109" s="335">
        <v>0</v>
      </c>
      <c r="CH109" s="337">
        <f>IFERROR(VLOOKUP($B109,'INSUMOS MARZO'!$A$2:$S$105,17,0),"")</f>
        <v>20454.562000000005</v>
      </c>
      <c r="CI109" s="336">
        <f t="shared" si="211"/>
        <v>0</v>
      </c>
      <c r="CJ109" s="335">
        <f>IFERROR(VLOOKUP($B109,'INSUMOS MARZO'!$A$2:$J$105,10,0),"0")</f>
        <v>0</v>
      </c>
      <c r="CK109" s="336">
        <f>IFERROR(VLOOKUP($B109,'INSUMOS MARZO'!$A$2:$S$105,14,0),"")</f>
        <v>65576.409299999999</v>
      </c>
      <c r="CL109" s="338">
        <f t="shared" si="212"/>
        <v>0</v>
      </c>
      <c r="CM109" s="211">
        <f t="shared" si="213"/>
        <v>0</v>
      </c>
      <c r="CN109" s="350">
        <f t="shared" si="214"/>
        <v>0</v>
      </c>
      <c r="CO109" s="350">
        <f t="shared" si="215"/>
        <v>0</v>
      </c>
      <c r="CP109" s="350">
        <f t="shared" si="216"/>
        <v>0</v>
      </c>
      <c r="CR109" s="212">
        <f>+CI109+CL109</f>
        <v>0</v>
      </c>
      <c r="CS109" s="212" t="b">
        <f t="shared" si="218"/>
        <v>1</v>
      </c>
      <c r="CT109" s="212">
        <f t="shared" si="219"/>
        <v>0</v>
      </c>
    </row>
    <row r="110" spans="1:98" ht="15.6" hidden="1" customHeight="1" thickBot="1" x14ac:dyDescent="0.3">
      <c r="A110" s="344"/>
      <c r="B110" s="344"/>
      <c r="C110" s="344"/>
      <c r="D110" s="344"/>
      <c r="E110" s="345">
        <f>SUM(E6:E109)</f>
        <v>4839</v>
      </c>
      <c r="F110" s="405">
        <f>SUM(F6:F109)</f>
        <v>7334</v>
      </c>
      <c r="G110" s="345">
        <f>SUM(G6:G109)</f>
        <v>2495</v>
      </c>
      <c r="H110" s="345">
        <f>SUM(H6:H109)</f>
        <v>2720</v>
      </c>
      <c r="I110" s="345"/>
      <c r="J110" s="346">
        <f>SUM(J6:J109)</f>
        <v>23247389.555</v>
      </c>
      <c r="K110" s="345">
        <f>SUM(K6:K109)</f>
        <v>931</v>
      </c>
      <c r="L110" s="345"/>
      <c r="M110" s="346">
        <f>SUM(M6:M109)</f>
        <v>7245444.3376000002</v>
      </c>
      <c r="N110" s="345">
        <f>SUM(N6:N109)</f>
        <v>514</v>
      </c>
      <c r="O110" s="345"/>
      <c r="P110" s="346">
        <f>SUM(P6:P109)</f>
        <v>3682304.6199999992</v>
      </c>
      <c r="Q110" s="345">
        <f>SUM(Q6:Q109)</f>
        <v>1</v>
      </c>
      <c r="R110" s="345"/>
      <c r="S110" s="346">
        <f>SUM(S6:S109)</f>
        <v>10476.367999999999</v>
      </c>
      <c r="T110" s="345">
        <f>SUM(T6:T109)</f>
        <v>263</v>
      </c>
      <c r="U110" s="345"/>
      <c r="V110" s="346">
        <f>SUM(V6:V109)</f>
        <v>1673036.3468999998</v>
      </c>
      <c r="W110" s="345">
        <f>SUM(W6:W109)</f>
        <v>204</v>
      </c>
      <c r="X110" s="345"/>
      <c r="Y110" s="346">
        <f>SUM(Y6:Y109)</f>
        <v>1245392.0141</v>
      </c>
      <c r="Z110" s="345">
        <f>SUM(Z6:Z109)</f>
        <v>179</v>
      </c>
      <c r="AA110" s="345"/>
      <c r="AB110" s="346">
        <f>SUM(AB6:AB109)</f>
        <v>1095635.4445</v>
      </c>
      <c r="AC110" s="345">
        <f>SUM(AC6:AC109)</f>
        <v>192</v>
      </c>
      <c r="AD110" s="345"/>
      <c r="AE110" s="346">
        <f>SUM(AE6:AE109)</f>
        <v>1462183.6758999999</v>
      </c>
      <c r="AF110" s="345">
        <f>SUM(AF6:AF109)</f>
        <v>175</v>
      </c>
      <c r="AG110" s="345"/>
      <c r="AH110" s="346">
        <f>SUM(AH6:AH109)</f>
        <v>1434365.5977</v>
      </c>
      <c r="AI110" s="345">
        <f>SUM(AI6:AI109)</f>
        <v>236</v>
      </c>
      <c r="AJ110" s="345"/>
      <c r="AK110" s="346">
        <f>SUM(AK6:AK109)</f>
        <v>1311377.9980999997</v>
      </c>
      <c r="AL110" s="345">
        <f>SUM(AL6:AL109)</f>
        <v>333</v>
      </c>
      <c r="AM110" s="345"/>
      <c r="AN110" s="346">
        <f>SUM(AN6:AN109)</f>
        <v>2070411.4593000005</v>
      </c>
      <c r="AO110" s="345">
        <f>SUM(AO6:AO109)</f>
        <v>149</v>
      </c>
      <c r="AP110" s="345"/>
      <c r="AQ110" s="346">
        <f>SUM(AQ6:AQ109)</f>
        <v>874404.46380000014</v>
      </c>
      <c r="AR110" s="345">
        <f>SUM(AR6:AR109)</f>
        <v>69</v>
      </c>
      <c r="AS110" s="345"/>
      <c r="AT110" s="346">
        <f>SUM(AT6:AT109)</f>
        <v>466602.59059999994</v>
      </c>
      <c r="AU110" s="345">
        <f>SUM(AU6:AU109)</f>
        <v>88</v>
      </c>
      <c r="AV110" s="345"/>
      <c r="AW110" s="346">
        <f>SUM(AW6:AW109)</f>
        <v>734035.21600000001</v>
      </c>
      <c r="AX110" s="345">
        <f>SUM(AX6:AX109)</f>
        <v>152</v>
      </c>
      <c r="AY110" s="345"/>
      <c r="AZ110" s="346">
        <f>SUM(AZ6:AZ109)</f>
        <v>1005445.456</v>
      </c>
      <c r="BA110" s="345">
        <f>SUM(BA6:BA109)</f>
        <v>96</v>
      </c>
      <c r="BB110" s="345"/>
      <c r="BC110" s="346">
        <f>SUM(BC6:BC109)</f>
        <v>599410.20870000008</v>
      </c>
      <c r="BD110" s="345">
        <f>SUM(BD6:BD109)</f>
        <v>110</v>
      </c>
      <c r="BE110" s="345"/>
      <c r="BF110" s="346">
        <f>SUM(BF6:BF109)</f>
        <v>603424.71339999989</v>
      </c>
      <c r="BG110" s="345">
        <f>SUM(BG6:BG109)</f>
        <v>188</v>
      </c>
      <c r="BH110" s="345"/>
      <c r="BI110" s="346">
        <f>SUM(BI6:BI109)</f>
        <v>1417503.6689999998</v>
      </c>
      <c r="BJ110" s="345">
        <f>SUM(BJ6:BJ109)</f>
        <v>141</v>
      </c>
      <c r="BK110" s="345"/>
      <c r="BL110" s="346">
        <f>SUM(BL6:BL109)</f>
        <v>854291.89720000001</v>
      </c>
      <c r="BM110" s="345">
        <f>SUM(BM6:BM109)</f>
        <v>94</v>
      </c>
      <c r="BN110" s="345"/>
      <c r="BO110" s="346">
        <f>SUM(BO6:BO109)</f>
        <v>584962.11170000001</v>
      </c>
      <c r="BP110" s="345">
        <f>SUM(BP6:BP109)</f>
        <v>109</v>
      </c>
      <c r="BQ110" s="345"/>
      <c r="BR110" s="346">
        <f>SUM(BR6:BR109)</f>
        <v>579519.40309999988</v>
      </c>
      <c r="BS110" s="345">
        <f>SUM(BS6:BS109)</f>
        <v>106</v>
      </c>
      <c r="BT110" s="345"/>
      <c r="BU110" s="346">
        <f>SUM(BU6:BU109)</f>
        <v>504115.30300000001</v>
      </c>
      <c r="BV110" s="345">
        <f>SUM(BV6:BV109)</f>
        <v>65</v>
      </c>
      <c r="BW110" s="345"/>
      <c r="BX110" s="346">
        <f>SUM(BX6:BX109)</f>
        <v>475697.83949999994</v>
      </c>
      <c r="BY110" s="345">
        <f>SUM(BY6:BY109)</f>
        <v>89</v>
      </c>
      <c r="BZ110" s="345"/>
      <c r="CA110" s="346">
        <f>SUM(CA6:CA109)</f>
        <v>507568.36349999998</v>
      </c>
      <c r="CB110" s="345">
        <f>SUM(CB6:CB109)</f>
        <v>130</v>
      </c>
      <c r="CC110" s="345"/>
      <c r="CD110" s="346">
        <f>SUM(CD6:CD109)</f>
        <v>736972.44570000004</v>
      </c>
      <c r="CE110" s="405">
        <f>SUM(CE6:CE109)</f>
        <v>7334</v>
      </c>
      <c r="CF110" s="345">
        <f>SUM(CF6:CF109)</f>
        <v>0</v>
      </c>
      <c r="CG110" s="345">
        <f>SUM(CG6:CG109)</f>
        <v>3295.25</v>
      </c>
      <c r="CH110" s="347" t="s">
        <v>101</v>
      </c>
      <c r="CI110" s="347">
        <f>SUM(CI6:CI109)</f>
        <v>17888894.432</v>
      </c>
      <c r="CJ110" s="345">
        <f>SUM(CJ6:CJ109)</f>
        <v>4236</v>
      </c>
      <c r="CK110" s="347" t="s">
        <v>101</v>
      </c>
      <c r="CL110" s="347">
        <f>SUM(CL6:CL109)</f>
        <v>36533076.666300006</v>
      </c>
      <c r="CM110" s="347">
        <f>SUM(CM6:CM109)</f>
        <v>54421971.098300003</v>
      </c>
      <c r="CN110" s="347">
        <f t="shared" ref="CN110:CP110" si="406">SUM(CN6:CN109)</f>
        <v>5442197.1098300004</v>
      </c>
      <c r="CO110" s="347">
        <f t="shared" si="406"/>
        <v>1034017.4508677002</v>
      </c>
      <c r="CP110" s="347">
        <f t="shared" si="406"/>
        <v>60898185.6589977</v>
      </c>
      <c r="CR110" s="347">
        <f>SUM(CR6:CR109)</f>
        <v>54421971.098300003</v>
      </c>
      <c r="CS110" s="347">
        <f>SUM(CS6:CS109)</f>
        <v>0</v>
      </c>
    </row>
    <row r="112" spans="1:98" ht="14.25" x14ac:dyDescent="0.25">
      <c r="G112" s="233"/>
      <c r="CL112" s="217"/>
      <c r="CM112" s="211">
        <f>J110+M110+P110+S110+V110+Y110+AB110+AE110+AH110+AK110+AN110+AQ110+AT110+AW110+AZ110+BC110+BF110+BI110+BL110+BO110+BR110+BU110+BX110+CA110+CD110</f>
        <v>54421971.098299995</v>
      </c>
      <c r="CR112" s="212"/>
    </row>
    <row r="113" spans="7:96" x14ac:dyDescent="0.25">
      <c r="G113" s="234"/>
      <c r="CM113" s="217"/>
      <c r="CR113" s="212"/>
    </row>
    <row r="114" spans="7:96" x14ac:dyDescent="0.25">
      <c r="CM114" s="212">
        <f>+CM110-CM112</f>
        <v>0</v>
      </c>
    </row>
  </sheetData>
  <autoFilter ref="A5:CT110" xr:uid="{00000000-0009-0000-0000-000011000000}">
    <filterColumn colId="2">
      <filters>
        <filter val="Azucar refinada"/>
      </filters>
    </filterColumn>
  </autoFilter>
  <mergeCells count="25">
    <mergeCell ref="CB4:CD4"/>
    <mergeCell ref="BJ4:BL4"/>
    <mergeCell ref="BM4:BO4"/>
    <mergeCell ref="BP4:BR4"/>
    <mergeCell ref="BS4:BU4"/>
    <mergeCell ref="BV4:BX4"/>
    <mergeCell ref="BY4:CA4"/>
    <mergeCell ref="BG4:BI4"/>
    <mergeCell ref="Z4:AB4"/>
    <mergeCell ref="AC4:AE4"/>
    <mergeCell ref="AF4:AH4"/>
    <mergeCell ref="AI4:AK4"/>
    <mergeCell ref="AL4:AN4"/>
    <mergeCell ref="AO4:AQ4"/>
    <mergeCell ref="AR4:AT4"/>
    <mergeCell ref="AU4:AW4"/>
    <mergeCell ref="AX4:AZ4"/>
    <mergeCell ref="BA4:BC4"/>
    <mergeCell ref="BD4:BF4"/>
    <mergeCell ref="W4:Y4"/>
    <mergeCell ref="H4:J4"/>
    <mergeCell ref="K4:M4"/>
    <mergeCell ref="N4:P4"/>
    <mergeCell ref="Q4:S4"/>
    <mergeCell ref="T4:V4"/>
  </mergeCells>
  <conditionalFormatting sqref="A5">
    <cfRule type="duplicateValues" dxfId="494" priority="926"/>
  </conditionalFormatting>
  <conditionalFormatting sqref="D6:D108">
    <cfRule type="duplicateValues" dxfId="493" priority="923"/>
  </conditionalFormatting>
  <conditionalFormatting sqref="D109">
    <cfRule type="duplicateValues" dxfId="492" priority="929"/>
    <cfRule type="duplicateValues" dxfId="491" priority="928"/>
  </conditionalFormatting>
  <conditionalFormatting sqref="D121:G1048576 D3:G5 H3:CD3">
    <cfRule type="duplicateValues" dxfId="490" priority="927"/>
  </conditionalFormatting>
  <conditionalFormatting sqref="E6:F109 O109 R109 U109 X109 AA109 AD109 AG109 AJ109 AM109 AP109 AS109 AV109 AY109 BB109 BE109 BH109 BK109 BN109 BQ109 BT109 BW109 BZ109 CC109">
    <cfRule type="cellIs" dxfId="489" priority="924" operator="lessThan">
      <formula>0</formula>
    </cfRule>
  </conditionalFormatting>
  <conditionalFormatting sqref="E111:G120 D110:D120 D6:D108">
    <cfRule type="duplicateValues" dxfId="488" priority="922"/>
  </conditionalFormatting>
  <conditionalFormatting sqref="H6:I109">
    <cfRule type="cellIs" dxfId="487" priority="14" operator="lessThan">
      <formula>0</formula>
    </cfRule>
  </conditionalFormatting>
  <conditionalFormatting sqref="K6:L109">
    <cfRule type="cellIs" dxfId="486" priority="9" operator="lessThan">
      <formula>0</formula>
    </cfRule>
  </conditionalFormatting>
  <conditionalFormatting sqref="N6:N109">
    <cfRule type="cellIs" dxfId="485" priority="557" operator="lessThan">
      <formula>0</formula>
    </cfRule>
  </conditionalFormatting>
  <conditionalFormatting sqref="O6">
    <cfRule type="cellIs" dxfId="484" priority="531" operator="lessThan">
      <formula>0</formula>
    </cfRule>
  </conditionalFormatting>
  <conditionalFormatting sqref="O8:O9">
    <cfRule type="cellIs" dxfId="483" priority="164" operator="lessThan">
      <formula>0</formula>
    </cfRule>
  </conditionalFormatting>
  <conditionalFormatting sqref="O11:O12">
    <cfRule type="cellIs" dxfId="482" priority="604" operator="lessThan">
      <formula>0</formula>
    </cfRule>
  </conditionalFormatting>
  <conditionalFormatting sqref="O14:O17">
    <cfRule type="cellIs" dxfId="481" priority="99" operator="lessThan">
      <formula>0</formula>
    </cfRule>
  </conditionalFormatting>
  <conditionalFormatting sqref="O20">
    <cfRule type="cellIs" dxfId="480" priority="600" operator="lessThan">
      <formula>0</formula>
    </cfRule>
  </conditionalFormatting>
  <conditionalFormatting sqref="O26">
    <cfRule type="cellIs" dxfId="479" priority="913" operator="lessThan">
      <formula>0</formula>
    </cfRule>
  </conditionalFormatting>
  <conditionalFormatting sqref="O28:O42">
    <cfRule type="cellIs" dxfId="478" priority="57" operator="lessThan">
      <formula>0</formula>
    </cfRule>
  </conditionalFormatting>
  <conditionalFormatting sqref="O46:O48">
    <cfRule type="cellIs" dxfId="477" priority="50" operator="lessThan">
      <formula>0</formula>
    </cfRule>
  </conditionalFormatting>
  <conditionalFormatting sqref="O50:O52">
    <cfRule type="cellIs" dxfId="476" priority="373" operator="lessThan">
      <formula>0</formula>
    </cfRule>
  </conditionalFormatting>
  <conditionalFormatting sqref="O59:O66">
    <cfRule type="cellIs" dxfId="475" priority="294" operator="lessThan">
      <formula>0</formula>
    </cfRule>
  </conditionalFormatting>
  <conditionalFormatting sqref="O72">
    <cfRule type="cellIs" dxfId="474" priority="793" operator="lessThan">
      <formula>0</formula>
    </cfRule>
  </conditionalFormatting>
  <conditionalFormatting sqref="O74:O75">
    <cfRule type="cellIs" dxfId="473" priority="272" operator="lessThan">
      <formula>0</formula>
    </cfRule>
  </conditionalFormatting>
  <conditionalFormatting sqref="O78:O82">
    <cfRule type="cellIs" dxfId="472" priority="764" operator="lessThan">
      <formula>0</formula>
    </cfRule>
  </conditionalFormatting>
  <conditionalFormatting sqref="O84:O89">
    <cfRule type="cellIs" dxfId="471" priority="10" operator="lessThan">
      <formula>0</formula>
    </cfRule>
  </conditionalFormatting>
  <conditionalFormatting sqref="O91:O94">
    <cfRule type="cellIs" dxfId="470" priority="225" operator="lessThan">
      <formula>0</formula>
    </cfRule>
  </conditionalFormatting>
  <conditionalFormatting sqref="O96:O99">
    <cfRule type="cellIs" dxfId="469" priority="699" operator="lessThan">
      <formula>0</formula>
    </cfRule>
  </conditionalFormatting>
  <conditionalFormatting sqref="O102:O106">
    <cfRule type="cellIs" dxfId="468" priority="2" operator="lessThan">
      <formula>0</formula>
    </cfRule>
  </conditionalFormatting>
  <conditionalFormatting sqref="Q6:Q109">
    <cfRule type="cellIs" dxfId="467" priority="556" operator="lessThan">
      <formula>0</formula>
    </cfRule>
  </conditionalFormatting>
  <conditionalFormatting sqref="R6">
    <cfRule type="cellIs" dxfId="466" priority="530" operator="lessThan">
      <formula>0</formula>
    </cfRule>
  </conditionalFormatting>
  <conditionalFormatting sqref="R17">
    <cfRule type="cellIs" dxfId="465" priority="510" operator="lessThan">
      <formula>0</formula>
    </cfRule>
  </conditionalFormatting>
  <conditionalFormatting sqref="R26">
    <cfRule type="cellIs" dxfId="464" priority="912" operator="lessThan">
      <formula>0</formula>
    </cfRule>
  </conditionalFormatting>
  <conditionalFormatting sqref="R28:R29">
    <cfRule type="cellIs" dxfId="463" priority="591" operator="lessThan">
      <formula>0</formula>
    </cfRule>
  </conditionalFormatting>
  <conditionalFormatting sqref="R31:R40">
    <cfRule type="cellIs" dxfId="462" priority="894" operator="lessThan">
      <formula>0</formula>
    </cfRule>
  </conditionalFormatting>
  <conditionalFormatting sqref="R42">
    <cfRule type="cellIs" dxfId="461" priority="873" operator="lessThan">
      <formula>0</formula>
    </cfRule>
  </conditionalFormatting>
  <conditionalFormatting sqref="R46:R47">
    <cfRule type="cellIs" dxfId="460" priority="851" operator="lessThan">
      <formula>0</formula>
    </cfRule>
  </conditionalFormatting>
  <conditionalFormatting sqref="R50">
    <cfRule type="cellIs" dxfId="459" priority="829" operator="lessThan">
      <formula>0</formula>
    </cfRule>
  </conditionalFormatting>
  <conditionalFormatting sqref="R52">
    <cfRule type="cellIs" dxfId="458" priority="823" operator="lessThan">
      <formula>0</formula>
    </cfRule>
  </conditionalFormatting>
  <conditionalFormatting sqref="R59:R66">
    <cfRule type="cellIs" dxfId="457" priority="631" operator="lessThan">
      <formula>0</formula>
    </cfRule>
  </conditionalFormatting>
  <conditionalFormatting sqref="R72">
    <cfRule type="cellIs" dxfId="456" priority="792" operator="lessThan">
      <formula>0</formula>
    </cfRule>
  </conditionalFormatting>
  <conditionalFormatting sqref="R74:R75">
    <cfRule type="cellIs" dxfId="455" priority="772" operator="lessThan">
      <formula>0</formula>
    </cfRule>
  </conditionalFormatting>
  <conditionalFormatting sqref="R78:R82">
    <cfRule type="cellIs" dxfId="454" priority="763" operator="lessThan">
      <formula>0</formula>
    </cfRule>
  </conditionalFormatting>
  <conditionalFormatting sqref="R84">
    <cfRule type="cellIs" dxfId="453" priority="741" operator="lessThan">
      <formula>0</formula>
    </cfRule>
  </conditionalFormatting>
  <conditionalFormatting sqref="R87:R89">
    <cfRule type="cellIs" dxfId="452" priority="720" operator="lessThan">
      <formula>0</formula>
    </cfRule>
  </conditionalFormatting>
  <conditionalFormatting sqref="R91:R94">
    <cfRule type="cellIs" dxfId="451" priority="702" operator="lessThan">
      <formula>0</formula>
    </cfRule>
  </conditionalFormatting>
  <conditionalFormatting sqref="R96:R99">
    <cfRule type="cellIs" dxfId="450" priority="698" operator="lessThan">
      <formula>0</formula>
    </cfRule>
  </conditionalFormatting>
  <conditionalFormatting sqref="R102:R104">
    <cfRule type="cellIs" dxfId="449" priority="1" operator="lessThan">
      <formula>0</formula>
    </cfRule>
  </conditionalFormatting>
  <conditionalFormatting sqref="R106">
    <cfRule type="cellIs" dxfId="448" priority="651" operator="lessThan">
      <formula>0</formula>
    </cfRule>
  </conditionalFormatting>
  <conditionalFormatting sqref="T6:T109">
    <cfRule type="cellIs" dxfId="447" priority="555" operator="lessThan">
      <formula>0</formula>
    </cfRule>
  </conditionalFormatting>
  <conditionalFormatting sqref="U6">
    <cfRule type="cellIs" dxfId="446" priority="529" operator="lessThan">
      <formula>0</formula>
    </cfRule>
  </conditionalFormatting>
  <conditionalFormatting sqref="U11">
    <cfRule type="cellIs" dxfId="445" priority="150" operator="lessThan">
      <formula>0</formula>
    </cfRule>
  </conditionalFormatting>
  <conditionalFormatting sqref="U16:U17">
    <cfRule type="cellIs" dxfId="444" priority="98" operator="lessThan">
      <formula>0</formula>
    </cfRule>
  </conditionalFormatting>
  <conditionalFormatting sqref="U22">
    <cfRule type="cellIs" dxfId="443" priority="82" operator="lessThan">
      <formula>0</formula>
    </cfRule>
  </conditionalFormatting>
  <conditionalFormatting sqref="U26">
    <cfRule type="cellIs" dxfId="442" priority="917" operator="lessThan">
      <formula>0</formula>
    </cfRule>
  </conditionalFormatting>
  <conditionalFormatting sqref="U28:U29">
    <cfRule type="cellIs" dxfId="441" priority="453" operator="lessThan">
      <formula>0</formula>
    </cfRule>
  </conditionalFormatting>
  <conditionalFormatting sqref="U31:U40">
    <cfRule type="cellIs" dxfId="440" priority="893" operator="lessThan">
      <formula>0</formula>
    </cfRule>
  </conditionalFormatting>
  <conditionalFormatting sqref="U42">
    <cfRule type="cellIs" dxfId="439" priority="872" operator="lessThan">
      <formula>0</formula>
    </cfRule>
  </conditionalFormatting>
  <conditionalFormatting sqref="U46:U47">
    <cfRule type="cellIs" dxfId="438" priority="850" operator="lessThan">
      <formula>0</formula>
    </cfRule>
  </conditionalFormatting>
  <conditionalFormatting sqref="U50">
    <cfRule type="cellIs" dxfId="437" priority="372" operator="lessThan">
      <formula>0</formula>
    </cfRule>
  </conditionalFormatting>
  <conditionalFormatting sqref="U52">
    <cfRule type="cellIs" dxfId="436" priority="822" operator="lessThan">
      <formula>0</formula>
    </cfRule>
  </conditionalFormatting>
  <conditionalFormatting sqref="U59:U66">
    <cfRule type="cellIs" dxfId="435" priority="291" operator="lessThan">
      <formula>0</formula>
    </cfRule>
  </conditionalFormatting>
  <conditionalFormatting sqref="U72">
    <cfRule type="cellIs" dxfId="434" priority="791" operator="lessThan">
      <formula>0</formula>
    </cfRule>
  </conditionalFormatting>
  <conditionalFormatting sqref="U74:U75">
    <cfRule type="cellIs" dxfId="433" priority="270" operator="lessThan">
      <formula>0</formula>
    </cfRule>
  </conditionalFormatting>
  <conditionalFormatting sqref="U78:U80">
    <cfRule type="cellIs" dxfId="432" priority="766" operator="lessThan">
      <formula>0</formula>
    </cfRule>
  </conditionalFormatting>
  <conditionalFormatting sqref="U82">
    <cfRule type="cellIs" dxfId="431" priority="762" operator="lessThan">
      <formula>0</formula>
    </cfRule>
  </conditionalFormatting>
  <conditionalFormatting sqref="U84">
    <cfRule type="cellIs" dxfId="430" priority="740" operator="lessThan">
      <formula>0</formula>
    </cfRule>
  </conditionalFormatting>
  <conditionalFormatting sqref="U87">
    <cfRule type="cellIs" dxfId="429" priority="727" operator="lessThan">
      <formula>0</formula>
    </cfRule>
  </conditionalFormatting>
  <conditionalFormatting sqref="U89">
    <cfRule type="cellIs" dxfId="428" priority="719" operator="lessThan">
      <formula>0</formula>
    </cfRule>
  </conditionalFormatting>
  <conditionalFormatting sqref="U91:U94">
    <cfRule type="cellIs" dxfId="427" priority="224" operator="lessThan">
      <formula>0</formula>
    </cfRule>
  </conditionalFormatting>
  <conditionalFormatting sqref="U96:U99">
    <cfRule type="cellIs" dxfId="426" priority="697" operator="lessThan">
      <formula>0</formula>
    </cfRule>
  </conditionalFormatting>
  <conditionalFormatting sqref="U103:U104">
    <cfRule type="cellIs" dxfId="425" priority="203" operator="lessThan">
      <formula>0</formula>
    </cfRule>
  </conditionalFormatting>
  <conditionalFormatting sqref="U106">
    <cfRule type="cellIs" dxfId="424" priority="650" operator="lessThan">
      <formula>0</formula>
    </cfRule>
  </conditionalFormatting>
  <conditionalFormatting sqref="W6:W109">
    <cfRule type="cellIs" dxfId="423" priority="554" operator="lessThan">
      <formula>0</formula>
    </cfRule>
  </conditionalFormatting>
  <conditionalFormatting sqref="X6">
    <cfRule type="cellIs" dxfId="422" priority="528" operator="lessThan">
      <formula>0</formula>
    </cfRule>
  </conditionalFormatting>
  <conditionalFormatting sqref="X8:X9">
    <cfRule type="cellIs" dxfId="421" priority="163" operator="lessThan">
      <formula>0</formula>
    </cfRule>
  </conditionalFormatting>
  <conditionalFormatting sqref="X12">
    <cfRule type="cellIs" dxfId="420" priority="137" operator="lessThan">
      <formula>0</formula>
    </cfRule>
  </conditionalFormatting>
  <conditionalFormatting sqref="X14:X18">
    <cfRule type="cellIs" dxfId="419" priority="97" operator="lessThan">
      <formula>0</formula>
    </cfRule>
  </conditionalFormatting>
  <conditionalFormatting sqref="X26">
    <cfRule type="cellIs" dxfId="418" priority="916" operator="lessThan">
      <formula>0</formula>
    </cfRule>
  </conditionalFormatting>
  <conditionalFormatting sqref="X28:X29">
    <cfRule type="cellIs" dxfId="417" priority="451" operator="lessThan">
      <formula>0</formula>
    </cfRule>
  </conditionalFormatting>
  <conditionalFormatting sqref="X31:X42">
    <cfRule type="cellIs" dxfId="416" priority="386" operator="lessThan">
      <formula>0</formula>
    </cfRule>
  </conditionalFormatting>
  <conditionalFormatting sqref="X46:X48">
    <cfRule type="cellIs" dxfId="415" priority="49" operator="lessThan">
      <formula>0</formula>
    </cfRule>
  </conditionalFormatting>
  <conditionalFormatting sqref="X50">
    <cfRule type="cellIs" dxfId="414" priority="375" operator="lessThan">
      <formula>0</formula>
    </cfRule>
  </conditionalFormatting>
  <conditionalFormatting sqref="X52">
    <cfRule type="cellIs" dxfId="413" priority="821" operator="lessThan">
      <formula>0</formula>
    </cfRule>
  </conditionalFormatting>
  <conditionalFormatting sqref="X59:X66">
    <cfRule type="cellIs" dxfId="412" priority="311" operator="lessThan">
      <formula>0</formula>
    </cfRule>
  </conditionalFormatting>
  <conditionalFormatting sqref="X72">
    <cfRule type="cellIs" dxfId="411" priority="790" operator="lessThan">
      <formula>0</formula>
    </cfRule>
  </conditionalFormatting>
  <conditionalFormatting sqref="X74:X75">
    <cfRule type="cellIs" dxfId="410" priority="269" operator="lessThan">
      <formula>0</formula>
    </cfRule>
  </conditionalFormatting>
  <conditionalFormatting sqref="X78:X82">
    <cfRule type="cellIs" dxfId="409" priority="761" operator="lessThan">
      <formula>0</formula>
    </cfRule>
  </conditionalFormatting>
  <conditionalFormatting sqref="X84">
    <cfRule type="cellIs" dxfId="408" priority="739" operator="lessThan">
      <formula>0</formula>
    </cfRule>
  </conditionalFormatting>
  <conditionalFormatting sqref="X87:X89">
    <cfRule type="cellIs" dxfId="407" priority="718" operator="lessThan">
      <formula>0</formula>
    </cfRule>
  </conditionalFormatting>
  <conditionalFormatting sqref="X91:X94">
    <cfRule type="cellIs" dxfId="406" priority="223" operator="lessThan">
      <formula>0</formula>
    </cfRule>
  </conditionalFormatting>
  <conditionalFormatting sqref="X96:X99">
    <cfRule type="cellIs" dxfId="405" priority="700" operator="lessThan">
      <formula>0</formula>
    </cfRule>
  </conditionalFormatting>
  <conditionalFormatting sqref="X103:X104">
    <cfRule type="cellIs" dxfId="404" priority="200" operator="lessThan">
      <formula>0</formula>
    </cfRule>
  </conditionalFormatting>
  <conditionalFormatting sqref="X106">
    <cfRule type="cellIs" dxfId="403" priority="649" operator="lessThan">
      <formula>0</formula>
    </cfRule>
  </conditionalFormatting>
  <conditionalFormatting sqref="Z6:Z109">
    <cfRule type="cellIs" dxfId="402" priority="553" operator="lessThan">
      <formula>0</formula>
    </cfRule>
  </conditionalFormatting>
  <conditionalFormatting sqref="AA6">
    <cfRule type="cellIs" dxfId="401" priority="527" operator="lessThan">
      <formula>0</formula>
    </cfRule>
  </conditionalFormatting>
  <conditionalFormatting sqref="AA8">
    <cfRule type="cellIs" dxfId="400" priority="173" operator="lessThan">
      <formula>0</formula>
    </cfRule>
  </conditionalFormatting>
  <conditionalFormatting sqref="AA11:AA12">
    <cfRule type="cellIs" dxfId="399" priority="136" operator="lessThan">
      <formula>0</formula>
    </cfRule>
  </conditionalFormatting>
  <conditionalFormatting sqref="AA14:AA18">
    <cfRule type="cellIs" dxfId="398" priority="96" operator="lessThan">
      <formula>0</formula>
    </cfRule>
  </conditionalFormatting>
  <conditionalFormatting sqref="AA26">
    <cfRule type="cellIs" dxfId="397" priority="915" operator="lessThan">
      <formula>0</formula>
    </cfRule>
  </conditionalFormatting>
  <conditionalFormatting sqref="AA28:AA29">
    <cfRule type="cellIs" dxfId="396" priority="450" operator="lessThan">
      <formula>0</formula>
    </cfRule>
  </conditionalFormatting>
  <conditionalFormatting sqref="AA31:AA42">
    <cfRule type="cellIs" dxfId="395" priority="385" operator="lessThan">
      <formula>0</formula>
    </cfRule>
  </conditionalFormatting>
  <conditionalFormatting sqref="AA46:AA48">
    <cfRule type="cellIs" dxfId="394" priority="48" operator="lessThan">
      <formula>0</formula>
    </cfRule>
  </conditionalFormatting>
  <conditionalFormatting sqref="AA50">
    <cfRule type="cellIs" dxfId="393" priority="371" operator="lessThan">
      <formula>0</formula>
    </cfRule>
  </conditionalFormatting>
  <conditionalFormatting sqref="AA52">
    <cfRule type="cellIs" dxfId="392" priority="820" operator="lessThan">
      <formula>0</formula>
    </cfRule>
  </conditionalFormatting>
  <conditionalFormatting sqref="AA59:AA66">
    <cfRule type="cellIs" dxfId="391" priority="616" operator="lessThan">
      <formula>0</formula>
    </cfRule>
  </conditionalFormatting>
  <conditionalFormatting sqref="AA72">
    <cfRule type="cellIs" dxfId="390" priority="789" operator="lessThan">
      <formula>0</formula>
    </cfRule>
  </conditionalFormatting>
  <conditionalFormatting sqref="AA74:AA75">
    <cfRule type="cellIs" dxfId="389" priority="268" operator="lessThan">
      <formula>0</formula>
    </cfRule>
  </conditionalFormatting>
  <conditionalFormatting sqref="AA78:AA82">
    <cfRule type="cellIs" dxfId="388" priority="760" operator="lessThan">
      <formula>0</formula>
    </cfRule>
  </conditionalFormatting>
  <conditionalFormatting sqref="AA84">
    <cfRule type="cellIs" dxfId="387" priority="738" operator="lessThan">
      <formula>0</formula>
    </cfRule>
  </conditionalFormatting>
  <conditionalFormatting sqref="AA87:AA89">
    <cfRule type="cellIs" dxfId="386" priority="717" operator="lessThan">
      <formula>0</formula>
    </cfRule>
  </conditionalFormatting>
  <conditionalFormatting sqref="AA91:AA94">
    <cfRule type="cellIs" dxfId="385" priority="221" operator="lessThan">
      <formula>0</formula>
    </cfRule>
  </conditionalFormatting>
  <conditionalFormatting sqref="AA96:AA99">
    <cfRule type="cellIs" dxfId="384" priority="696" operator="lessThan">
      <formula>0</formula>
    </cfRule>
  </conditionalFormatting>
  <conditionalFormatting sqref="AA103:AA106">
    <cfRule type="cellIs" dxfId="383" priority="188" operator="lessThan">
      <formula>0</formula>
    </cfRule>
  </conditionalFormatting>
  <conditionalFormatting sqref="AC6:AC109">
    <cfRule type="cellIs" dxfId="382" priority="552" operator="lessThan">
      <formula>0</formula>
    </cfRule>
  </conditionalFormatting>
  <conditionalFormatting sqref="AD6">
    <cfRule type="cellIs" dxfId="381" priority="526" operator="lessThan">
      <formula>0</formula>
    </cfRule>
  </conditionalFormatting>
  <conditionalFormatting sqref="AD12">
    <cfRule type="cellIs" dxfId="380" priority="135" operator="lessThan">
      <formula>0</formula>
    </cfRule>
  </conditionalFormatting>
  <conditionalFormatting sqref="AD17:AD18">
    <cfRule type="cellIs" dxfId="379" priority="491" operator="lessThan">
      <formula>0</formula>
    </cfRule>
  </conditionalFormatting>
  <conditionalFormatting sqref="AD26">
    <cfRule type="cellIs" dxfId="378" priority="911" operator="lessThan">
      <formula>0</formula>
    </cfRule>
  </conditionalFormatting>
  <conditionalFormatting sqref="AD28:AD29">
    <cfRule type="cellIs" dxfId="377" priority="449" operator="lessThan">
      <formula>0</formula>
    </cfRule>
  </conditionalFormatting>
  <conditionalFormatting sqref="AD31:AD40">
    <cfRule type="cellIs" dxfId="376" priority="56" operator="lessThan">
      <formula>0</formula>
    </cfRule>
  </conditionalFormatting>
  <conditionalFormatting sqref="AD42">
    <cfRule type="cellIs" dxfId="375" priority="869" operator="lessThan">
      <formula>0</formula>
    </cfRule>
  </conditionalFormatting>
  <conditionalFormatting sqref="AD46:AD47">
    <cfRule type="cellIs" dxfId="374" priority="847" operator="lessThan">
      <formula>0</formula>
    </cfRule>
  </conditionalFormatting>
  <conditionalFormatting sqref="AD50">
    <cfRule type="cellIs" dxfId="373" priority="370" operator="lessThan">
      <formula>0</formula>
    </cfRule>
  </conditionalFormatting>
  <conditionalFormatting sqref="AD52">
    <cfRule type="cellIs" dxfId="372" priority="819" operator="lessThan">
      <formula>0</formula>
    </cfRule>
  </conditionalFormatting>
  <conditionalFormatting sqref="AD59:AD66">
    <cfRule type="cellIs" dxfId="371" priority="332" operator="lessThan">
      <formula>0</formula>
    </cfRule>
  </conditionalFormatting>
  <conditionalFormatting sqref="AD72">
    <cfRule type="cellIs" dxfId="370" priority="788" operator="lessThan">
      <formula>0</formula>
    </cfRule>
  </conditionalFormatting>
  <conditionalFormatting sqref="AD74:AD75">
    <cfRule type="cellIs" dxfId="369" priority="283" operator="lessThan">
      <formula>0</formula>
    </cfRule>
  </conditionalFormatting>
  <conditionalFormatting sqref="AD78:AD82">
    <cfRule type="cellIs" dxfId="368" priority="759" operator="lessThan">
      <formula>0</formula>
    </cfRule>
  </conditionalFormatting>
  <conditionalFormatting sqref="AD84">
    <cfRule type="cellIs" dxfId="367" priority="21" operator="lessThan">
      <formula>0</formula>
    </cfRule>
  </conditionalFormatting>
  <conditionalFormatting sqref="AD87:AD89">
    <cfRule type="cellIs" dxfId="366" priority="716" operator="lessThan">
      <formula>0</formula>
    </cfRule>
  </conditionalFormatting>
  <conditionalFormatting sqref="AD91:AD94">
    <cfRule type="cellIs" dxfId="365" priority="220" operator="lessThan">
      <formula>0</formula>
    </cfRule>
  </conditionalFormatting>
  <conditionalFormatting sqref="AD96:AD99">
    <cfRule type="cellIs" dxfId="364" priority="695" operator="lessThan">
      <formula>0</formula>
    </cfRule>
  </conditionalFormatting>
  <conditionalFormatting sqref="AD103:AD104">
    <cfRule type="cellIs" dxfId="363" priority="671" operator="lessThan">
      <formula>0</formula>
    </cfRule>
  </conditionalFormatting>
  <conditionalFormatting sqref="AD106">
    <cfRule type="cellIs" dxfId="362" priority="647" operator="lessThan">
      <formula>0</formula>
    </cfRule>
  </conditionalFormatting>
  <conditionalFormatting sqref="AF6:AF108">
    <cfRule type="cellIs" dxfId="361" priority="551" operator="lessThan">
      <formula>0</formula>
    </cfRule>
  </conditionalFormatting>
  <conditionalFormatting sqref="AG6">
    <cfRule type="cellIs" dxfId="360" priority="525" operator="lessThan">
      <formula>0</formula>
    </cfRule>
  </conditionalFormatting>
  <conditionalFormatting sqref="AG11:AG12">
    <cfRule type="cellIs" dxfId="359" priority="134" operator="lessThan">
      <formula>0</formula>
    </cfRule>
  </conditionalFormatting>
  <conditionalFormatting sqref="AG16">
    <cfRule type="cellIs" dxfId="358" priority="95" operator="lessThan">
      <formula>0</formula>
    </cfRule>
  </conditionalFormatting>
  <conditionalFormatting sqref="AG18">
    <cfRule type="cellIs" dxfId="357" priority="492" operator="lessThan">
      <formula>0</formula>
    </cfRule>
  </conditionalFormatting>
  <conditionalFormatting sqref="AG26">
    <cfRule type="cellIs" dxfId="356" priority="910" operator="lessThan">
      <formula>0</formula>
    </cfRule>
  </conditionalFormatting>
  <conditionalFormatting sqref="AG28:AG29">
    <cfRule type="cellIs" dxfId="355" priority="448" operator="lessThan">
      <formula>0</formula>
    </cfRule>
  </conditionalFormatting>
  <conditionalFormatting sqref="AG31:AG40">
    <cfRule type="cellIs" dxfId="354" priority="55" operator="lessThan">
      <formula>0</formula>
    </cfRule>
  </conditionalFormatting>
  <conditionalFormatting sqref="AG42">
    <cfRule type="cellIs" dxfId="353" priority="868" operator="lessThan">
      <formula>0</formula>
    </cfRule>
  </conditionalFormatting>
  <conditionalFormatting sqref="AG46:AG47">
    <cfRule type="cellIs" dxfId="352" priority="846" operator="lessThan">
      <formula>0</formula>
    </cfRule>
  </conditionalFormatting>
  <conditionalFormatting sqref="AG50">
    <cfRule type="cellIs" dxfId="351" priority="828" operator="lessThan">
      <formula>0</formula>
    </cfRule>
  </conditionalFormatting>
  <conditionalFormatting sqref="AG52">
    <cfRule type="cellIs" dxfId="350" priority="818" operator="lessThan">
      <formula>0</formula>
    </cfRule>
  </conditionalFormatting>
  <conditionalFormatting sqref="AG54">
    <cfRule type="cellIs" dxfId="349" priority="41" operator="lessThan">
      <formula>0</formula>
    </cfRule>
  </conditionalFormatting>
  <conditionalFormatting sqref="AG59:AG66">
    <cfRule type="cellIs" dxfId="348" priority="290" operator="lessThan">
      <formula>0</formula>
    </cfRule>
  </conditionalFormatting>
  <conditionalFormatting sqref="AG72">
    <cfRule type="cellIs" dxfId="347" priority="787" operator="lessThan">
      <formula>0</formula>
    </cfRule>
  </conditionalFormatting>
  <conditionalFormatting sqref="AG74:AG75">
    <cfRule type="cellIs" dxfId="346" priority="271" operator="lessThan">
      <formula>0</formula>
    </cfRule>
  </conditionalFormatting>
  <conditionalFormatting sqref="AG78:AG82">
    <cfRule type="cellIs" dxfId="345" priority="758" operator="lessThan">
      <formula>0</formula>
    </cfRule>
  </conditionalFormatting>
  <conditionalFormatting sqref="AG84">
    <cfRule type="cellIs" dxfId="344" priority="20" operator="lessThan">
      <formula>0</formula>
    </cfRule>
  </conditionalFormatting>
  <conditionalFormatting sqref="AG87:AG94">
    <cfRule type="cellIs" dxfId="343" priority="8" operator="lessThan">
      <formula>0</formula>
    </cfRule>
  </conditionalFormatting>
  <conditionalFormatting sqref="AG96:AG99">
    <cfRule type="cellIs" dxfId="342" priority="694" operator="lessThan">
      <formula>0</formula>
    </cfRule>
  </conditionalFormatting>
  <conditionalFormatting sqref="AG103:AG104">
    <cfRule type="cellIs" dxfId="341" priority="670" operator="lessThan">
      <formula>0</formula>
    </cfRule>
  </conditionalFormatting>
  <conditionalFormatting sqref="AG106">
    <cfRule type="cellIs" dxfId="340" priority="646" operator="lessThan">
      <formula>0</formula>
    </cfRule>
  </conditionalFormatting>
  <conditionalFormatting sqref="AI6:AI109">
    <cfRule type="cellIs" dxfId="339" priority="550" operator="lessThan">
      <formula>0</formula>
    </cfRule>
  </conditionalFormatting>
  <conditionalFormatting sqref="AJ6:AJ9">
    <cfRule type="cellIs" dxfId="338" priority="162" operator="lessThan">
      <formula>0</formula>
    </cfRule>
  </conditionalFormatting>
  <conditionalFormatting sqref="AJ11:AJ12">
    <cfRule type="cellIs" dxfId="337" priority="133" operator="lessThan">
      <formula>0</formula>
    </cfRule>
  </conditionalFormatting>
  <conditionalFormatting sqref="AJ14">
    <cfRule type="cellIs" dxfId="336" priority="121" operator="lessThan">
      <formula>0</formula>
    </cfRule>
  </conditionalFormatting>
  <conditionalFormatting sqref="AJ16:AJ18">
    <cfRule type="cellIs" dxfId="335" priority="94" operator="lessThan">
      <formula>0</formula>
    </cfRule>
  </conditionalFormatting>
  <conditionalFormatting sqref="AJ21">
    <cfRule type="cellIs" dxfId="334" priority="83" operator="lessThan">
      <formula>0</formula>
    </cfRule>
  </conditionalFormatting>
  <conditionalFormatting sqref="AJ26">
    <cfRule type="cellIs" dxfId="333" priority="909" operator="lessThan">
      <formula>0</formula>
    </cfRule>
  </conditionalFormatting>
  <conditionalFormatting sqref="AJ28:AJ29">
    <cfRule type="cellIs" dxfId="332" priority="447" operator="lessThan">
      <formula>0</formula>
    </cfRule>
  </conditionalFormatting>
  <conditionalFormatting sqref="AJ31:AJ42">
    <cfRule type="cellIs" dxfId="331" priority="384" operator="lessThan">
      <formula>0</formula>
    </cfRule>
  </conditionalFormatting>
  <conditionalFormatting sqref="AJ46:AJ48">
    <cfRule type="cellIs" dxfId="330" priority="47" operator="lessThan">
      <formula>0</formula>
    </cfRule>
  </conditionalFormatting>
  <conditionalFormatting sqref="AJ50">
    <cfRule type="cellIs" dxfId="329" priority="369" operator="lessThan">
      <formula>0</formula>
    </cfRule>
  </conditionalFormatting>
  <conditionalFormatting sqref="AJ52">
    <cfRule type="cellIs" dxfId="328" priority="817" operator="lessThan">
      <formula>0</formula>
    </cfRule>
  </conditionalFormatting>
  <conditionalFormatting sqref="AJ59:AJ66">
    <cfRule type="cellIs" dxfId="327" priority="309" operator="lessThan">
      <formula>0</formula>
    </cfRule>
  </conditionalFormatting>
  <conditionalFormatting sqref="AJ72">
    <cfRule type="cellIs" dxfId="326" priority="786" operator="lessThan">
      <formula>0</formula>
    </cfRule>
  </conditionalFormatting>
  <conditionalFormatting sqref="AJ74:AJ75">
    <cfRule type="cellIs" dxfId="325" priority="267" operator="lessThan">
      <formula>0</formula>
    </cfRule>
  </conditionalFormatting>
  <conditionalFormatting sqref="AJ78:AJ82">
    <cfRule type="cellIs" dxfId="324" priority="757" operator="lessThan">
      <formula>0</formula>
    </cfRule>
  </conditionalFormatting>
  <conditionalFormatting sqref="AJ84">
    <cfRule type="cellIs" dxfId="323" priority="737" operator="lessThan">
      <formula>0</formula>
    </cfRule>
  </conditionalFormatting>
  <conditionalFormatting sqref="AJ87:AJ89">
    <cfRule type="cellIs" dxfId="322" priority="715" operator="lessThan">
      <formula>0</formula>
    </cfRule>
  </conditionalFormatting>
  <conditionalFormatting sqref="AJ91:AJ94">
    <cfRule type="cellIs" dxfId="321" priority="219" operator="lessThan">
      <formula>0</formula>
    </cfRule>
  </conditionalFormatting>
  <conditionalFormatting sqref="AJ96:AJ99">
    <cfRule type="cellIs" dxfId="320" priority="693" operator="lessThan">
      <formula>0</formula>
    </cfRule>
  </conditionalFormatting>
  <conditionalFormatting sqref="AJ103:AJ104">
    <cfRule type="cellIs" dxfId="319" priority="202" operator="lessThan">
      <formula>0</formula>
    </cfRule>
  </conditionalFormatting>
  <conditionalFormatting sqref="AJ106">
    <cfRule type="cellIs" dxfId="318" priority="645" operator="lessThan">
      <formula>0</formula>
    </cfRule>
  </conditionalFormatting>
  <conditionalFormatting sqref="AL6:AL109">
    <cfRule type="cellIs" dxfId="317" priority="549" operator="lessThan">
      <formula>0</formula>
    </cfRule>
  </conditionalFormatting>
  <conditionalFormatting sqref="AM6">
    <cfRule type="cellIs" dxfId="316" priority="523" operator="lessThan">
      <formula>0</formula>
    </cfRule>
  </conditionalFormatting>
  <conditionalFormatting sqref="AM8:AM9">
    <cfRule type="cellIs" dxfId="315" priority="161" operator="lessThan">
      <formula>0</formula>
    </cfRule>
  </conditionalFormatting>
  <conditionalFormatting sqref="AM11:AM12">
    <cfRule type="cellIs" dxfId="314" priority="132" operator="lessThan">
      <formula>0</formula>
    </cfRule>
  </conditionalFormatting>
  <conditionalFormatting sqref="AM14:AM18">
    <cfRule type="cellIs" dxfId="313" priority="93" operator="lessThan">
      <formula>0</formula>
    </cfRule>
  </conditionalFormatting>
  <conditionalFormatting sqref="AM25:AM26">
    <cfRule type="cellIs" dxfId="312" priority="77" operator="lessThan">
      <formula>0</formula>
    </cfRule>
  </conditionalFormatting>
  <conditionalFormatting sqref="AM28:AM42">
    <cfRule type="cellIs" dxfId="311" priority="72" operator="lessThan">
      <formula>0</formula>
    </cfRule>
  </conditionalFormatting>
  <conditionalFormatting sqref="AM46:AM47">
    <cfRule type="cellIs" dxfId="310" priority="844" operator="lessThan">
      <formula>0</formula>
    </cfRule>
  </conditionalFormatting>
  <conditionalFormatting sqref="AM50">
    <cfRule type="cellIs" dxfId="309" priority="368" operator="lessThan">
      <formula>0</formula>
    </cfRule>
  </conditionalFormatting>
  <conditionalFormatting sqref="AM52">
    <cfRule type="cellIs" dxfId="308" priority="824" operator="lessThan">
      <formula>0</formula>
    </cfRule>
  </conditionalFormatting>
  <conditionalFormatting sqref="AM59:AM66">
    <cfRule type="cellIs" dxfId="307" priority="293" operator="lessThan">
      <formula>0</formula>
    </cfRule>
  </conditionalFormatting>
  <conditionalFormatting sqref="AM72">
    <cfRule type="cellIs" dxfId="306" priority="785" operator="lessThan">
      <formula>0</formula>
    </cfRule>
  </conditionalFormatting>
  <conditionalFormatting sqref="AM74:AM75">
    <cfRule type="cellIs" dxfId="305" priority="266" operator="lessThan">
      <formula>0</formula>
    </cfRule>
  </conditionalFormatting>
  <conditionalFormatting sqref="AM78:AM82">
    <cfRule type="cellIs" dxfId="304" priority="29" operator="lessThan">
      <formula>0</formula>
    </cfRule>
  </conditionalFormatting>
  <conditionalFormatting sqref="AM84">
    <cfRule type="cellIs" dxfId="303" priority="19" operator="lessThan">
      <formula>0</formula>
    </cfRule>
  </conditionalFormatting>
  <conditionalFormatting sqref="AM86:AM89">
    <cfRule type="cellIs" dxfId="302" priority="584" operator="lessThan">
      <formula>0</formula>
    </cfRule>
  </conditionalFormatting>
  <conditionalFormatting sqref="AM91:AM94">
    <cfRule type="cellIs" dxfId="301" priority="218" operator="lessThan">
      <formula>0</formula>
    </cfRule>
  </conditionalFormatting>
  <conditionalFormatting sqref="AM96:AM99">
    <cfRule type="cellIs" dxfId="300" priority="692" operator="lessThan">
      <formula>0</formula>
    </cfRule>
  </conditionalFormatting>
  <conditionalFormatting sqref="AM103:AM104">
    <cfRule type="cellIs" dxfId="299" priority="669" operator="lessThan">
      <formula>0</formula>
    </cfRule>
  </conditionalFormatting>
  <conditionalFormatting sqref="AM106">
    <cfRule type="cellIs" dxfId="298" priority="644" operator="lessThan">
      <formula>0</formula>
    </cfRule>
  </conditionalFormatting>
  <conditionalFormatting sqref="AO6:AO109">
    <cfRule type="cellIs" dxfId="297" priority="548" operator="lessThan">
      <formula>0</formula>
    </cfRule>
  </conditionalFormatting>
  <conditionalFormatting sqref="AP6:AP9">
    <cfRule type="cellIs" dxfId="296" priority="160" operator="lessThan">
      <formula>0</formula>
    </cfRule>
  </conditionalFormatting>
  <conditionalFormatting sqref="AP11:AP12">
    <cfRule type="cellIs" dxfId="295" priority="131" operator="lessThan">
      <formula>0</formula>
    </cfRule>
  </conditionalFormatting>
  <conditionalFormatting sqref="AP14:AP18">
    <cfRule type="cellIs" dxfId="294" priority="92" operator="lessThan">
      <formula>0</formula>
    </cfRule>
  </conditionalFormatting>
  <conditionalFormatting sqref="AP25:AP26">
    <cfRule type="cellIs" dxfId="293" priority="78" operator="lessThan">
      <formula>0</formula>
    </cfRule>
  </conditionalFormatting>
  <conditionalFormatting sqref="AP28:AP29">
    <cfRule type="cellIs" dxfId="292" priority="464" operator="lessThan">
      <formula>0</formula>
    </cfRule>
  </conditionalFormatting>
  <conditionalFormatting sqref="AP31:AP42">
    <cfRule type="cellIs" dxfId="291" priority="71" operator="lessThan">
      <formula>0</formula>
    </cfRule>
  </conditionalFormatting>
  <conditionalFormatting sqref="AP46:AP47">
    <cfRule type="cellIs" dxfId="290" priority="843" operator="lessThan">
      <formula>0</formula>
    </cfRule>
  </conditionalFormatting>
  <conditionalFormatting sqref="AP50">
    <cfRule type="cellIs" dxfId="289" priority="367" operator="lessThan">
      <formula>0</formula>
    </cfRule>
  </conditionalFormatting>
  <conditionalFormatting sqref="AP52">
    <cfRule type="cellIs" dxfId="288" priority="816" operator="lessThan">
      <formula>0</formula>
    </cfRule>
  </conditionalFormatting>
  <conditionalFormatting sqref="AP59:AP66">
    <cfRule type="cellIs" dxfId="287" priority="289" operator="lessThan">
      <formula>0</formula>
    </cfRule>
  </conditionalFormatting>
  <conditionalFormatting sqref="AP72">
    <cfRule type="cellIs" dxfId="286" priority="784" operator="lessThan">
      <formula>0</formula>
    </cfRule>
  </conditionalFormatting>
  <conditionalFormatting sqref="AP74:AP75">
    <cfRule type="cellIs" dxfId="285" priority="265" operator="lessThan">
      <formula>0</formula>
    </cfRule>
  </conditionalFormatting>
  <conditionalFormatting sqref="AP78:AP82">
    <cfRule type="cellIs" dxfId="284" priority="28" operator="lessThan">
      <formula>0</formula>
    </cfRule>
  </conditionalFormatting>
  <conditionalFormatting sqref="AP84">
    <cfRule type="cellIs" dxfId="283" priority="736" operator="lessThan">
      <formula>0</formula>
    </cfRule>
  </conditionalFormatting>
  <conditionalFormatting sqref="AP87:AP89">
    <cfRule type="cellIs" dxfId="282" priority="6" operator="lessThan">
      <formula>0</formula>
    </cfRule>
  </conditionalFormatting>
  <conditionalFormatting sqref="AP91:AP94">
    <cfRule type="cellIs" dxfId="281" priority="217" operator="lessThan">
      <formula>0</formula>
    </cfRule>
  </conditionalFormatting>
  <conditionalFormatting sqref="AP96:AP99">
    <cfRule type="cellIs" dxfId="280" priority="691" operator="lessThan">
      <formula>0</formula>
    </cfRule>
  </conditionalFormatting>
  <conditionalFormatting sqref="AP103:AP104">
    <cfRule type="cellIs" dxfId="279" priority="198" operator="lessThan">
      <formula>0</formula>
    </cfRule>
  </conditionalFormatting>
  <conditionalFormatting sqref="AP106">
    <cfRule type="cellIs" dxfId="278" priority="643" operator="lessThan">
      <formula>0</formula>
    </cfRule>
  </conditionalFormatting>
  <conditionalFormatting sqref="AR6:AR109">
    <cfRule type="cellIs" dxfId="277" priority="547" operator="lessThan">
      <formula>0</formula>
    </cfRule>
  </conditionalFormatting>
  <conditionalFormatting sqref="AS6">
    <cfRule type="cellIs" dxfId="276" priority="521" operator="lessThan">
      <formula>0</formula>
    </cfRule>
  </conditionalFormatting>
  <conditionalFormatting sqref="AS9">
    <cfRule type="cellIs" dxfId="275" priority="159" operator="lessThan">
      <formula>0</formula>
    </cfRule>
  </conditionalFormatting>
  <conditionalFormatting sqref="AS11">
    <cfRule type="cellIs" dxfId="274" priority="144" operator="lessThan">
      <formula>0</formula>
    </cfRule>
  </conditionalFormatting>
  <conditionalFormatting sqref="AS15">
    <cfRule type="cellIs" dxfId="273" priority="111" operator="lessThan">
      <formula>0</formula>
    </cfRule>
  </conditionalFormatting>
  <conditionalFormatting sqref="AS17">
    <cfRule type="cellIs" dxfId="272" priority="503" operator="lessThan">
      <formula>0</formula>
    </cfRule>
  </conditionalFormatting>
  <conditionalFormatting sqref="AS26">
    <cfRule type="cellIs" dxfId="271" priority="907" operator="lessThan">
      <formula>0</formula>
    </cfRule>
  </conditionalFormatting>
  <conditionalFormatting sqref="AS28:AS29">
    <cfRule type="cellIs" dxfId="270" priority="445" operator="lessThan">
      <formula>0</formula>
    </cfRule>
  </conditionalFormatting>
  <conditionalFormatting sqref="AS31:AS40">
    <cfRule type="cellIs" dxfId="269" priority="409" operator="lessThan">
      <formula>0</formula>
    </cfRule>
  </conditionalFormatting>
  <conditionalFormatting sqref="AS42">
    <cfRule type="cellIs" dxfId="268" priority="865" operator="lessThan">
      <formula>0</formula>
    </cfRule>
  </conditionalFormatting>
  <conditionalFormatting sqref="AS46:AS47">
    <cfRule type="cellIs" dxfId="267" priority="842" operator="lessThan">
      <formula>0</formula>
    </cfRule>
  </conditionalFormatting>
  <conditionalFormatting sqref="AS50">
    <cfRule type="cellIs" dxfId="266" priority="366" operator="lessThan">
      <formula>0</formula>
    </cfRule>
  </conditionalFormatting>
  <conditionalFormatting sqref="AS52">
    <cfRule type="cellIs" dxfId="265" priority="815" operator="lessThan">
      <formula>0</formula>
    </cfRule>
  </conditionalFormatting>
  <conditionalFormatting sqref="AS59:AS66">
    <cfRule type="cellIs" dxfId="264" priority="801" operator="lessThan">
      <formula>0</formula>
    </cfRule>
  </conditionalFormatting>
  <conditionalFormatting sqref="AS72">
    <cfRule type="cellIs" dxfId="263" priority="783" operator="lessThan">
      <formula>0</formula>
    </cfRule>
  </conditionalFormatting>
  <conditionalFormatting sqref="AS74:AS75">
    <cfRule type="cellIs" dxfId="262" priority="264" operator="lessThan">
      <formula>0</formula>
    </cfRule>
  </conditionalFormatting>
  <conditionalFormatting sqref="AS78:AS82">
    <cfRule type="cellIs" dxfId="261" priority="755" operator="lessThan">
      <formula>0</formula>
    </cfRule>
  </conditionalFormatting>
  <conditionalFormatting sqref="AS84">
    <cfRule type="cellIs" dxfId="260" priority="18" operator="lessThan">
      <formula>0</formula>
    </cfRule>
  </conditionalFormatting>
  <conditionalFormatting sqref="AS87:AS89">
    <cfRule type="cellIs" dxfId="259" priority="5" operator="lessThan">
      <formula>0</formula>
    </cfRule>
  </conditionalFormatting>
  <conditionalFormatting sqref="AS91:AS94">
    <cfRule type="cellIs" dxfId="258" priority="216" operator="lessThan">
      <formula>0</formula>
    </cfRule>
  </conditionalFormatting>
  <conditionalFormatting sqref="AS96:AS99">
    <cfRule type="cellIs" dxfId="257" priority="690" operator="lessThan">
      <formula>0</formula>
    </cfRule>
  </conditionalFormatting>
  <conditionalFormatting sqref="AS103:AS104">
    <cfRule type="cellIs" dxfId="256" priority="667" operator="lessThan">
      <formula>0</formula>
    </cfRule>
  </conditionalFormatting>
  <conditionalFormatting sqref="AS106">
    <cfRule type="cellIs" dxfId="255" priority="642" operator="lessThan">
      <formula>0</formula>
    </cfRule>
  </conditionalFormatting>
  <conditionalFormatting sqref="AU6:AU109">
    <cfRule type="cellIs" dxfId="254" priority="546" operator="lessThan">
      <formula>0</formula>
    </cfRule>
  </conditionalFormatting>
  <conditionalFormatting sqref="AV6:AV7">
    <cfRule type="cellIs" dxfId="253" priority="180" operator="lessThan">
      <formula>0</formula>
    </cfRule>
  </conditionalFormatting>
  <conditionalFormatting sqref="AV11:AV12">
    <cfRule type="cellIs" dxfId="252" priority="130" operator="lessThan">
      <formula>0</formula>
    </cfRule>
  </conditionalFormatting>
  <conditionalFormatting sqref="AV15:AV17">
    <cfRule type="cellIs" dxfId="251" priority="91" operator="lessThan">
      <formula>0</formula>
    </cfRule>
  </conditionalFormatting>
  <conditionalFormatting sqref="AV25:AV26">
    <cfRule type="cellIs" dxfId="250" priority="79" operator="lessThan">
      <formula>0</formula>
    </cfRule>
  </conditionalFormatting>
  <conditionalFormatting sqref="AV28:AV29">
    <cfRule type="cellIs" dxfId="249" priority="452" operator="lessThan">
      <formula>0</formula>
    </cfRule>
  </conditionalFormatting>
  <conditionalFormatting sqref="AV31:AV40">
    <cfRule type="cellIs" dxfId="248" priority="886" operator="lessThan">
      <formula>0</formula>
    </cfRule>
  </conditionalFormatting>
  <conditionalFormatting sqref="AV42:AV43">
    <cfRule type="cellIs" dxfId="247" priority="854" operator="lessThan">
      <formula>0</formula>
    </cfRule>
  </conditionalFormatting>
  <conditionalFormatting sqref="AV46:AV47">
    <cfRule type="cellIs" dxfId="246" priority="841" operator="lessThan">
      <formula>0</formula>
    </cfRule>
  </conditionalFormatting>
  <conditionalFormatting sqref="AV50">
    <cfRule type="cellIs" dxfId="245" priority="365" operator="lessThan">
      <formula>0</formula>
    </cfRule>
  </conditionalFormatting>
  <conditionalFormatting sqref="AV52">
    <cfRule type="cellIs" dxfId="244" priority="814" operator="lessThan">
      <formula>0</formula>
    </cfRule>
  </conditionalFormatting>
  <conditionalFormatting sqref="AV59:AV66">
    <cfRule type="cellIs" dxfId="243" priority="288" operator="lessThan">
      <formula>0</formula>
    </cfRule>
  </conditionalFormatting>
  <conditionalFormatting sqref="AV72">
    <cfRule type="cellIs" dxfId="242" priority="782" operator="lessThan">
      <formula>0</formula>
    </cfRule>
  </conditionalFormatting>
  <conditionalFormatting sqref="AV74:AV75">
    <cfRule type="cellIs" dxfId="241" priority="263" operator="lessThan">
      <formula>0</formula>
    </cfRule>
  </conditionalFormatting>
  <conditionalFormatting sqref="AV78:AV82">
    <cfRule type="cellIs" dxfId="240" priority="27" operator="lessThan">
      <formula>0</formula>
    </cfRule>
  </conditionalFormatting>
  <conditionalFormatting sqref="AV84">
    <cfRule type="cellIs" dxfId="239" priority="742" operator="lessThan">
      <formula>0</formula>
    </cfRule>
  </conditionalFormatting>
  <conditionalFormatting sqref="AV87:AV89">
    <cfRule type="cellIs" dxfId="238" priority="7" operator="lessThan">
      <formula>0</formula>
    </cfRule>
  </conditionalFormatting>
  <conditionalFormatting sqref="AV91:AV94">
    <cfRule type="cellIs" dxfId="237" priority="215" operator="lessThan">
      <formula>0</formula>
    </cfRule>
  </conditionalFormatting>
  <conditionalFormatting sqref="AV96:AV99">
    <cfRule type="cellIs" dxfId="236" priority="689" operator="lessThan">
      <formula>0</formula>
    </cfRule>
  </conditionalFormatting>
  <conditionalFormatting sqref="AV103:AV104">
    <cfRule type="cellIs" dxfId="235" priority="666" operator="lessThan">
      <formula>0</formula>
    </cfRule>
  </conditionalFormatting>
  <conditionalFormatting sqref="AV106">
    <cfRule type="cellIs" dxfId="234" priority="653" operator="lessThan">
      <formula>0</formula>
    </cfRule>
  </conditionalFormatting>
  <conditionalFormatting sqref="AX6:AX109">
    <cfRule type="cellIs" dxfId="233" priority="545" operator="lessThan">
      <formula>0</formula>
    </cfRule>
  </conditionalFormatting>
  <conditionalFormatting sqref="AY6">
    <cfRule type="cellIs" dxfId="232" priority="520" operator="lessThan">
      <formula>0</formula>
    </cfRule>
  </conditionalFormatting>
  <conditionalFormatting sqref="AY9">
    <cfRule type="cellIs" dxfId="231" priority="158" operator="lessThan">
      <formula>0</formula>
    </cfRule>
  </conditionalFormatting>
  <conditionalFormatting sqref="AY12">
    <cfRule type="cellIs" dxfId="230" priority="129" operator="lessThan">
      <formula>0</formula>
    </cfRule>
  </conditionalFormatting>
  <conditionalFormatting sqref="AY15:AY18">
    <cfRule type="cellIs" dxfId="229" priority="90" operator="lessThan">
      <formula>0</formula>
    </cfRule>
  </conditionalFormatting>
  <conditionalFormatting sqref="AY25:AY26">
    <cfRule type="cellIs" dxfId="228" priority="80" operator="lessThan">
      <formula>0</formula>
    </cfRule>
  </conditionalFormatting>
  <conditionalFormatting sqref="AY28:AY29">
    <cfRule type="cellIs" dxfId="227" priority="467" operator="lessThan">
      <formula>0</formula>
    </cfRule>
  </conditionalFormatting>
  <conditionalFormatting sqref="AY31:AY43">
    <cfRule type="cellIs" dxfId="226" priority="70" operator="lessThan">
      <formula>0</formula>
    </cfRule>
  </conditionalFormatting>
  <conditionalFormatting sqref="AY46:AY47">
    <cfRule type="cellIs" dxfId="225" priority="840" operator="lessThan">
      <formula>0</formula>
    </cfRule>
  </conditionalFormatting>
  <conditionalFormatting sqref="AY50">
    <cfRule type="cellIs" dxfId="224" priority="364" operator="lessThan">
      <formula>0</formula>
    </cfRule>
  </conditionalFormatting>
  <conditionalFormatting sqref="AY52">
    <cfRule type="cellIs" dxfId="223" priority="813" operator="lessThan">
      <formula>0</formula>
    </cfRule>
  </conditionalFormatting>
  <conditionalFormatting sqref="AY59:AY66">
    <cfRule type="cellIs" dxfId="222" priority="287" operator="lessThan">
      <formula>0</formula>
    </cfRule>
  </conditionalFormatting>
  <conditionalFormatting sqref="AY72">
    <cfRule type="cellIs" dxfId="221" priority="781" operator="lessThan">
      <formula>0</formula>
    </cfRule>
  </conditionalFormatting>
  <conditionalFormatting sqref="AY74:AY75">
    <cfRule type="cellIs" dxfId="220" priority="262" operator="lessThan">
      <formula>0</formula>
    </cfRule>
  </conditionalFormatting>
  <conditionalFormatting sqref="AY78:AY82">
    <cfRule type="cellIs" dxfId="219" priority="26" operator="lessThan">
      <formula>0</formula>
    </cfRule>
  </conditionalFormatting>
  <conditionalFormatting sqref="AY84">
    <cfRule type="cellIs" dxfId="218" priority="17" operator="lessThan">
      <formula>0</formula>
    </cfRule>
  </conditionalFormatting>
  <conditionalFormatting sqref="AY87:AY89">
    <cfRule type="cellIs" dxfId="217" priority="4" operator="lessThan">
      <formula>0</formula>
    </cfRule>
  </conditionalFormatting>
  <conditionalFormatting sqref="AY91:AY94">
    <cfRule type="cellIs" dxfId="216" priority="214" operator="lessThan">
      <formula>0</formula>
    </cfRule>
  </conditionalFormatting>
  <conditionalFormatting sqref="AY96:AY99">
    <cfRule type="cellIs" dxfId="215" priority="688" operator="lessThan">
      <formula>0</formula>
    </cfRule>
  </conditionalFormatting>
  <conditionalFormatting sqref="AY103:AY106">
    <cfRule type="cellIs" dxfId="214" priority="187" operator="lessThan">
      <formula>0</formula>
    </cfRule>
  </conditionalFormatting>
  <conditionalFormatting sqref="BA6:BA109">
    <cfRule type="cellIs" dxfId="213" priority="544" operator="lessThan">
      <formula>0</formula>
    </cfRule>
  </conditionalFormatting>
  <conditionalFormatting sqref="BB6">
    <cfRule type="cellIs" dxfId="212" priority="519" operator="lessThan">
      <formula>0</formula>
    </cfRule>
  </conditionalFormatting>
  <conditionalFormatting sqref="BB15:BB16">
    <cfRule type="cellIs" dxfId="211" priority="89" operator="lessThan">
      <formula>0</formula>
    </cfRule>
  </conditionalFormatting>
  <conditionalFormatting sqref="BB18">
    <cfRule type="cellIs" dxfId="210" priority="486" operator="lessThan">
      <formula>0</formula>
    </cfRule>
  </conditionalFormatting>
  <conditionalFormatting sqref="BB26">
    <cfRule type="cellIs" dxfId="209" priority="904" operator="lessThan">
      <formula>0</formula>
    </cfRule>
  </conditionalFormatting>
  <conditionalFormatting sqref="BB28:BB29">
    <cfRule type="cellIs" dxfId="208" priority="444" operator="lessThan">
      <formula>0</formula>
    </cfRule>
  </conditionalFormatting>
  <conditionalFormatting sqref="BB31:BB40">
    <cfRule type="cellIs" dxfId="207" priority="884" operator="lessThan">
      <formula>0</formula>
    </cfRule>
  </conditionalFormatting>
  <conditionalFormatting sqref="BB42">
    <cfRule type="cellIs" dxfId="206" priority="864" operator="lessThan">
      <formula>0</formula>
    </cfRule>
  </conditionalFormatting>
  <conditionalFormatting sqref="BB46:BB47">
    <cfRule type="cellIs" dxfId="205" priority="839" operator="lessThan">
      <formula>0</formula>
    </cfRule>
  </conditionalFormatting>
  <conditionalFormatting sqref="BB50">
    <cfRule type="cellIs" dxfId="204" priority="827" operator="lessThan">
      <formula>0</formula>
    </cfRule>
  </conditionalFormatting>
  <conditionalFormatting sqref="BB52">
    <cfRule type="cellIs" dxfId="203" priority="812" operator="lessThan">
      <formula>0</formula>
    </cfRule>
  </conditionalFormatting>
  <conditionalFormatting sqref="BB59:BB66">
    <cfRule type="cellIs" dxfId="202" priority="799" operator="lessThan">
      <formula>0</formula>
    </cfRule>
  </conditionalFormatting>
  <conditionalFormatting sqref="BB72">
    <cfRule type="cellIs" dxfId="201" priority="780" operator="lessThan">
      <formula>0</formula>
    </cfRule>
  </conditionalFormatting>
  <conditionalFormatting sqref="BB74:BB75">
    <cfRule type="cellIs" dxfId="200" priority="261" operator="lessThan">
      <formula>0</formula>
    </cfRule>
  </conditionalFormatting>
  <conditionalFormatting sqref="BB78:BB82">
    <cfRule type="cellIs" dxfId="199" priority="752" operator="lessThan">
      <formula>0</formula>
    </cfRule>
  </conditionalFormatting>
  <conditionalFormatting sqref="BB84">
    <cfRule type="cellIs" dxfId="198" priority="735" operator="lessThan">
      <formula>0</formula>
    </cfRule>
  </conditionalFormatting>
  <conditionalFormatting sqref="BB87:BB89">
    <cfRule type="cellIs" dxfId="197" priority="710" operator="lessThan">
      <formula>0</formula>
    </cfRule>
  </conditionalFormatting>
  <conditionalFormatting sqref="BB91:BB94">
    <cfRule type="cellIs" dxfId="196" priority="243" operator="lessThan">
      <formula>0</formula>
    </cfRule>
  </conditionalFormatting>
  <conditionalFormatting sqref="BB96:BB99">
    <cfRule type="cellIs" dxfId="195" priority="687" operator="lessThan">
      <formula>0</formula>
    </cfRule>
  </conditionalFormatting>
  <conditionalFormatting sqref="BB103:BB104">
    <cfRule type="cellIs" dxfId="194" priority="664" operator="lessThan">
      <formula>0</formula>
    </cfRule>
  </conditionalFormatting>
  <conditionalFormatting sqref="BB106">
    <cfRule type="cellIs" dxfId="193" priority="640" operator="lessThan">
      <formula>0</formula>
    </cfRule>
  </conditionalFormatting>
  <conditionalFormatting sqref="BD6:BD109">
    <cfRule type="cellIs" dxfId="192" priority="543" operator="lessThan">
      <formula>0</formula>
    </cfRule>
  </conditionalFormatting>
  <conditionalFormatting sqref="BE6">
    <cfRule type="cellIs" dxfId="191" priority="518" operator="lessThan">
      <formula>0</formula>
    </cfRule>
  </conditionalFormatting>
  <conditionalFormatting sqref="BE8:BE9">
    <cfRule type="cellIs" dxfId="190" priority="157" operator="lessThan">
      <formula>0</formula>
    </cfRule>
  </conditionalFormatting>
  <conditionalFormatting sqref="BE11:BE12">
    <cfRule type="cellIs" dxfId="189" priority="128" operator="lessThan">
      <formula>0</formula>
    </cfRule>
  </conditionalFormatting>
  <conditionalFormatting sqref="BE14:BE18">
    <cfRule type="cellIs" dxfId="188" priority="88" operator="lessThan">
      <formula>0</formula>
    </cfRule>
  </conditionalFormatting>
  <conditionalFormatting sqref="BE26">
    <cfRule type="cellIs" dxfId="187" priority="903" operator="lessThan">
      <formula>0</formula>
    </cfRule>
  </conditionalFormatting>
  <conditionalFormatting sqref="BE28:BE29">
    <cfRule type="cellIs" dxfId="186" priority="443" operator="lessThan">
      <formula>0</formula>
    </cfRule>
  </conditionalFormatting>
  <conditionalFormatting sqref="BE31:BE42">
    <cfRule type="cellIs" dxfId="185" priority="69" operator="lessThan">
      <formula>0</formula>
    </cfRule>
  </conditionalFormatting>
  <conditionalFormatting sqref="BE46:BE48">
    <cfRule type="cellIs" dxfId="184" priority="46" operator="lessThan">
      <formula>0</formula>
    </cfRule>
  </conditionalFormatting>
  <conditionalFormatting sqref="BE50">
    <cfRule type="cellIs" dxfId="183" priority="363" operator="lessThan">
      <formula>0</formula>
    </cfRule>
  </conditionalFormatting>
  <conditionalFormatting sqref="BE52">
    <cfRule type="cellIs" dxfId="182" priority="811" operator="lessThan">
      <formula>0</formula>
    </cfRule>
  </conditionalFormatting>
  <conditionalFormatting sqref="BE59:BE66">
    <cfRule type="cellIs" dxfId="181" priority="304" operator="lessThan">
      <formula>0</formula>
    </cfRule>
  </conditionalFormatting>
  <conditionalFormatting sqref="BE72">
    <cfRule type="cellIs" dxfId="180" priority="779" operator="lessThan">
      <formula>0</formula>
    </cfRule>
  </conditionalFormatting>
  <conditionalFormatting sqref="BE74:BE75">
    <cfRule type="cellIs" dxfId="179" priority="606" operator="lessThan">
      <formula>0</formula>
    </cfRule>
  </conditionalFormatting>
  <conditionalFormatting sqref="BE78:BE82">
    <cfRule type="cellIs" dxfId="178" priority="35" operator="lessThan">
      <formula>0</formula>
    </cfRule>
  </conditionalFormatting>
  <conditionalFormatting sqref="BE84">
    <cfRule type="cellIs" dxfId="177" priority="734" operator="lessThan">
      <formula>0</formula>
    </cfRule>
  </conditionalFormatting>
  <conditionalFormatting sqref="BE87">
    <cfRule type="cellIs" dxfId="176" priority="726" operator="lessThan">
      <formula>0</formula>
    </cfRule>
  </conditionalFormatting>
  <conditionalFormatting sqref="BE89">
    <cfRule type="cellIs" dxfId="175" priority="709" operator="lessThan">
      <formula>0</formula>
    </cfRule>
  </conditionalFormatting>
  <conditionalFormatting sqref="BE91:BE94">
    <cfRule type="cellIs" dxfId="174" priority="213" operator="lessThan">
      <formula>0</formula>
    </cfRule>
  </conditionalFormatting>
  <conditionalFormatting sqref="BE96:BE99">
    <cfRule type="cellIs" dxfId="173" priority="686" operator="lessThan">
      <formula>0</formula>
    </cfRule>
  </conditionalFormatting>
  <conditionalFormatting sqref="BE103:BE104">
    <cfRule type="cellIs" dxfId="172" priority="196" operator="lessThan">
      <formula>0</formula>
    </cfRule>
  </conditionalFormatting>
  <conditionalFormatting sqref="BE106">
    <cfRule type="cellIs" dxfId="171" priority="639" operator="lessThan">
      <formula>0</formula>
    </cfRule>
  </conditionalFormatting>
  <conditionalFormatting sqref="BG6:BG109">
    <cfRule type="cellIs" dxfId="170" priority="542" operator="lessThan">
      <formula>0</formula>
    </cfRule>
  </conditionalFormatting>
  <conditionalFormatting sqref="BH6">
    <cfRule type="cellIs" dxfId="169" priority="921" operator="lessThan">
      <formula>0</formula>
    </cfRule>
  </conditionalFormatting>
  <conditionalFormatting sqref="BH15">
    <cfRule type="cellIs" dxfId="168" priority="106" operator="lessThan">
      <formula>0</formula>
    </cfRule>
  </conditionalFormatting>
  <conditionalFormatting sqref="BH17:BH18">
    <cfRule type="cellIs" dxfId="167" priority="484" operator="lessThan">
      <formula>0</formula>
    </cfRule>
  </conditionalFormatting>
  <conditionalFormatting sqref="BH26">
    <cfRule type="cellIs" dxfId="166" priority="902" operator="lessThan">
      <formula>0</formula>
    </cfRule>
  </conditionalFormatting>
  <conditionalFormatting sqref="BH28:BH29">
    <cfRule type="cellIs" dxfId="165" priority="469" operator="lessThan">
      <formula>0</formula>
    </cfRule>
  </conditionalFormatting>
  <conditionalFormatting sqref="BH31:BH40">
    <cfRule type="cellIs" dxfId="164" priority="397" operator="lessThan">
      <formula>0</formula>
    </cfRule>
  </conditionalFormatting>
  <conditionalFormatting sqref="BH42">
    <cfRule type="cellIs" dxfId="163" priority="862" operator="lessThan">
      <formula>0</formula>
    </cfRule>
  </conditionalFormatting>
  <conditionalFormatting sqref="BH46:BH47">
    <cfRule type="cellIs" dxfId="162" priority="837" operator="lessThan">
      <formula>0</formula>
    </cfRule>
  </conditionalFormatting>
  <conditionalFormatting sqref="BH50">
    <cfRule type="cellIs" dxfId="161" priority="826" operator="lessThan">
      <formula>0</formula>
    </cfRule>
  </conditionalFormatting>
  <conditionalFormatting sqref="BH52">
    <cfRule type="cellIs" dxfId="160" priority="810" operator="lessThan">
      <formula>0</formula>
    </cfRule>
  </conditionalFormatting>
  <conditionalFormatting sqref="BH59:BH66">
    <cfRule type="cellIs" dxfId="159" priority="798" operator="lessThan">
      <formula>0</formula>
    </cfRule>
  </conditionalFormatting>
  <conditionalFormatting sqref="BH72">
    <cfRule type="cellIs" dxfId="158" priority="794" operator="lessThan">
      <formula>0</formula>
    </cfRule>
  </conditionalFormatting>
  <conditionalFormatting sqref="BH74:BH75">
    <cfRule type="cellIs" dxfId="157" priority="615" operator="lessThan">
      <formula>0</formula>
    </cfRule>
  </conditionalFormatting>
  <conditionalFormatting sqref="BH78:BH82">
    <cfRule type="cellIs" dxfId="156" priority="750" operator="lessThan">
      <formula>0</formula>
    </cfRule>
  </conditionalFormatting>
  <conditionalFormatting sqref="BH84">
    <cfRule type="cellIs" dxfId="155" priority="733" operator="lessThan">
      <formula>0</formula>
    </cfRule>
  </conditionalFormatting>
  <conditionalFormatting sqref="BH87:BH89">
    <cfRule type="cellIs" dxfId="154" priority="721" operator="lessThan">
      <formula>0</formula>
    </cfRule>
  </conditionalFormatting>
  <conditionalFormatting sqref="BH91:BH94">
    <cfRule type="cellIs" dxfId="153" priority="212" operator="lessThan">
      <formula>0</formula>
    </cfRule>
  </conditionalFormatting>
  <conditionalFormatting sqref="BH96:BH99">
    <cfRule type="cellIs" dxfId="152" priority="685" operator="lessThan">
      <formula>0</formula>
    </cfRule>
  </conditionalFormatting>
  <conditionalFormatting sqref="BH103:BH106">
    <cfRule type="cellIs" dxfId="151" priority="184" operator="lessThan">
      <formula>0</formula>
    </cfRule>
  </conditionalFormatting>
  <conditionalFormatting sqref="BJ6:BJ109">
    <cfRule type="cellIs" dxfId="150" priority="541" operator="lessThan">
      <formula>0</formula>
    </cfRule>
  </conditionalFormatting>
  <conditionalFormatting sqref="BK6">
    <cfRule type="cellIs" dxfId="149" priority="517" operator="lessThan">
      <formula>0</formula>
    </cfRule>
  </conditionalFormatting>
  <conditionalFormatting sqref="BK8:BK9">
    <cfRule type="cellIs" dxfId="148" priority="156" operator="lessThan">
      <formula>0</formula>
    </cfRule>
  </conditionalFormatting>
  <conditionalFormatting sqref="BK11:BK12">
    <cfRule type="cellIs" dxfId="147" priority="127" operator="lessThan">
      <formula>0</formula>
    </cfRule>
  </conditionalFormatting>
  <conditionalFormatting sqref="BK14:BK18">
    <cfRule type="cellIs" dxfId="146" priority="87" operator="lessThan">
      <formula>0</formula>
    </cfRule>
  </conditionalFormatting>
  <conditionalFormatting sqref="BK26">
    <cfRule type="cellIs" dxfId="145" priority="901" operator="lessThan">
      <formula>0</formula>
    </cfRule>
  </conditionalFormatting>
  <conditionalFormatting sqref="BK28:BK29">
    <cfRule type="cellIs" dxfId="144" priority="442" operator="lessThan">
      <formula>0</formula>
    </cfRule>
  </conditionalFormatting>
  <conditionalFormatting sqref="BK31:BK42">
    <cfRule type="cellIs" dxfId="143" priority="68" operator="lessThan">
      <formula>0</formula>
    </cfRule>
  </conditionalFormatting>
  <conditionalFormatting sqref="BK46:BK48">
    <cfRule type="cellIs" dxfId="142" priority="45" operator="lessThan">
      <formula>0</formula>
    </cfRule>
  </conditionalFormatting>
  <conditionalFormatting sqref="BK50">
    <cfRule type="cellIs" dxfId="141" priority="362" operator="lessThan">
      <formula>0</formula>
    </cfRule>
  </conditionalFormatting>
  <conditionalFormatting sqref="BK52">
    <cfRule type="cellIs" dxfId="140" priority="809" operator="lessThan">
      <formula>0</formula>
    </cfRule>
  </conditionalFormatting>
  <conditionalFormatting sqref="BK59:BK66">
    <cfRule type="cellIs" dxfId="139" priority="303" operator="lessThan">
      <formula>0</formula>
    </cfRule>
  </conditionalFormatting>
  <conditionalFormatting sqref="BK72">
    <cfRule type="cellIs" dxfId="138" priority="795" operator="lessThan">
      <formula>0</formula>
    </cfRule>
  </conditionalFormatting>
  <conditionalFormatting sqref="BK74:BK75">
    <cfRule type="cellIs" dxfId="137" priority="260" operator="lessThan">
      <formula>0</formula>
    </cfRule>
  </conditionalFormatting>
  <conditionalFormatting sqref="BK78:BK82">
    <cfRule type="cellIs" dxfId="136" priority="749" operator="lessThan">
      <formula>0</formula>
    </cfRule>
  </conditionalFormatting>
  <conditionalFormatting sqref="BK84">
    <cfRule type="cellIs" dxfId="135" priority="732" operator="lessThan">
      <formula>0</formula>
    </cfRule>
  </conditionalFormatting>
  <conditionalFormatting sqref="BK87">
    <cfRule type="cellIs" dxfId="134" priority="725" operator="lessThan">
      <formula>0</formula>
    </cfRule>
  </conditionalFormatting>
  <conditionalFormatting sqref="BK89">
    <cfRule type="cellIs" dxfId="133" priority="708" operator="lessThan">
      <formula>0</formula>
    </cfRule>
  </conditionalFormatting>
  <conditionalFormatting sqref="BK91:BK94">
    <cfRule type="cellIs" dxfId="132" priority="211" operator="lessThan">
      <formula>0</formula>
    </cfRule>
  </conditionalFormatting>
  <conditionalFormatting sqref="BK96:BK99">
    <cfRule type="cellIs" dxfId="131" priority="684" operator="lessThan">
      <formula>0</formula>
    </cfRule>
  </conditionalFormatting>
  <conditionalFormatting sqref="BK103:BK106">
    <cfRule type="cellIs" dxfId="130" priority="183" operator="lessThan">
      <formula>0</formula>
    </cfRule>
  </conditionalFormatting>
  <conditionalFormatting sqref="BM6:BM109">
    <cfRule type="cellIs" dxfId="129" priority="540" operator="lessThan">
      <formula>0</formula>
    </cfRule>
  </conditionalFormatting>
  <conditionalFormatting sqref="BN6">
    <cfRule type="cellIs" dxfId="128" priority="516" operator="lessThan">
      <formula>0</formula>
    </cfRule>
  </conditionalFormatting>
  <conditionalFormatting sqref="BN9">
    <cfRule type="cellIs" dxfId="127" priority="155" operator="lessThan">
      <formula>0</formula>
    </cfRule>
  </conditionalFormatting>
  <conditionalFormatting sqref="BN12">
    <cfRule type="cellIs" dxfId="126" priority="126" operator="lessThan">
      <formula>0</formula>
    </cfRule>
  </conditionalFormatting>
  <conditionalFormatting sqref="BN26">
    <cfRule type="cellIs" dxfId="125" priority="900" operator="lessThan">
      <formula>0</formula>
    </cfRule>
  </conditionalFormatting>
  <conditionalFormatting sqref="BN28:BN29">
    <cfRule type="cellIs" dxfId="124" priority="441" operator="lessThan">
      <formula>0</formula>
    </cfRule>
  </conditionalFormatting>
  <conditionalFormatting sqref="BN31:BN42">
    <cfRule type="cellIs" dxfId="123" priority="378" operator="lessThan">
      <formula>0</formula>
    </cfRule>
  </conditionalFormatting>
  <conditionalFormatting sqref="BN46:BN47">
    <cfRule type="cellIs" dxfId="122" priority="835" operator="lessThan">
      <formula>0</formula>
    </cfRule>
  </conditionalFormatting>
  <conditionalFormatting sqref="BN50">
    <cfRule type="cellIs" dxfId="121" priority="361" operator="lessThan">
      <formula>0</formula>
    </cfRule>
  </conditionalFormatting>
  <conditionalFormatting sqref="BN52">
    <cfRule type="cellIs" dxfId="120" priority="808" operator="lessThan">
      <formula>0</formula>
    </cfRule>
  </conditionalFormatting>
  <conditionalFormatting sqref="BN59:BN66">
    <cfRule type="cellIs" dxfId="119" priority="286" operator="lessThan">
      <formula>0</formula>
    </cfRule>
  </conditionalFormatting>
  <conditionalFormatting sqref="BN72">
    <cfRule type="cellIs" dxfId="118" priority="778" operator="lessThan">
      <formula>0</formula>
    </cfRule>
  </conditionalFormatting>
  <conditionalFormatting sqref="BN74:BN75">
    <cfRule type="cellIs" dxfId="117" priority="259" operator="lessThan">
      <formula>0</formula>
    </cfRule>
  </conditionalFormatting>
  <conditionalFormatting sqref="BN78:BN82">
    <cfRule type="cellIs" dxfId="116" priority="25" operator="lessThan">
      <formula>0</formula>
    </cfRule>
  </conditionalFormatting>
  <conditionalFormatting sqref="BN84">
    <cfRule type="cellIs" dxfId="115" priority="16" operator="lessThan">
      <formula>0</formula>
    </cfRule>
  </conditionalFormatting>
  <conditionalFormatting sqref="BN87:BN89">
    <cfRule type="cellIs" dxfId="114" priority="3" operator="lessThan">
      <formula>0</formula>
    </cfRule>
  </conditionalFormatting>
  <conditionalFormatting sqref="BN91:BN94">
    <cfRule type="cellIs" dxfId="113" priority="210" operator="lessThan">
      <formula>0</formula>
    </cfRule>
  </conditionalFormatting>
  <conditionalFormatting sqref="BN96:BN99">
    <cfRule type="cellIs" dxfId="112" priority="683" operator="lessThan">
      <formula>0</formula>
    </cfRule>
  </conditionalFormatting>
  <conditionalFormatting sqref="BN103:BN104">
    <cfRule type="cellIs" dxfId="111" priority="194" operator="lessThan">
      <formula>0</formula>
    </cfRule>
  </conditionalFormatting>
  <conditionalFormatting sqref="BN106">
    <cfRule type="cellIs" dxfId="110" priority="636" operator="lessThan">
      <formula>0</formula>
    </cfRule>
  </conditionalFormatting>
  <conditionalFormatting sqref="BP6:BP109">
    <cfRule type="cellIs" dxfId="109" priority="539" operator="lessThan">
      <formula>0</formula>
    </cfRule>
  </conditionalFormatting>
  <conditionalFormatting sqref="BQ6">
    <cfRule type="cellIs" dxfId="108" priority="515" operator="lessThan">
      <formula>0</formula>
    </cfRule>
  </conditionalFormatting>
  <conditionalFormatting sqref="BQ8:BQ9">
    <cfRule type="cellIs" dxfId="107" priority="154" operator="lessThan">
      <formula>0</formula>
    </cfRule>
  </conditionalFormatting>
  <conditionalFormatting sqref="BQ11:BQ12">
    <cfRule type="cellIs" dxfId="106" priority="125" operator="lessThan">
      <formula>0</formula>
    </cfRule>
  </conditionalFormatting>
  <conditionalFormatting sqref="BQ14:BQ18">
    <cfRule type="cellIs" dxfId="105" priority="86" operator="lessThan">
      <formula>0</formula>
    </cfRule>
  </conditionalFormatting>
  <conditionalFormatting sqref="BQ26">
    <cfRule type="cellIs" dxfId="104" priority="899" operator="lessThan">
      <formula>0</formula>
    </cfRule>
  </conditionalFormatting>
  <conditionalFormatting sqref="BQ28:BQ29">
    <cfRule type="cellIs" dxfId="103" priority="440" operator="lessThan">
      <formula>0</formula>
    </cfRule>
  </conditionalFormatting>
  <conditionalFormatting sqref="BQ31:BQ42">
    <cfRule type="cellIs" dxfId="102" priority="67" operator="lessThan">
      <formula>0</formula>
    </cfRule>
  </conditionalFormatting>
  <conditionalFormatting sqref="BQ46:BQ48">
    <cfRule type="cellIs" dxfId="101" priority="44" operator="lessThan">
      <formula>0</formula>
    </cfRule>
  </conditionalFormatting>
  <conditionalFormatting sqref="BQ50">
    <cfRule type="cellIs" dxfId="100" priority="360" operator="lessThan">
      <formula>0</formula>
    </cfRule>
  </conditionalFormatting>
  <conditionalFormatting sqref="BQ52">
    <cfRule type="cellIs" dxfId="99" priority="807" operator="lessThan">
      <formula>0</formula>
    </cfRule>
  </conditionalFormatting>
  <conditionalFormatting sqref="BQ59:BQ66">
    <cfRule type="cellIs" dxfId="98" priority="301" operator="lessThan">
      <formula>0</formula>
    </cfRule>
  </conditionalFormatting>
  <conditionalFormatting sqref="BQ72">
    <cfRule type="cellIs" dxfId="97" priority="777" operator="lessThan">
      <formula>0</formula>
    </cfRule>
  </conditionalFormatting>
  <conditionalFormatting sqref="BQ74:BQ75">
    <cfRule type="cellIs" dxfId="96" priority="258" operator="lessThan">
      <formula>0</formula>
    </cfRule>
  </conditionalFormatting>
  <conditionalFormatting sqref="BQ78:BQ82">
    <cfRule type="cellIs" dxfId="95" priority="747" operator="lessThan">
      <formula>0</formula>
    </cfRule>
  </conditionalFormatting>
  <conditionalFormatting sqref="BQ84">
    <cfRule type="cellIs" dxfId="94" priority="731" operator="lessThan">
      <formula>0</formula>
    </cfRule>
  </conditionalFormatting>
  <conditionalFormatting sqref="BQ87:BQ89">
    <cfRule type="cellIs" dxfId="93" priority="707" operator="lessThan">
      <formula>0</formula>
    </cfRule>
  </conditionalFormatting>
  <conditionalFormatting sqref="BQ91:BQ94">
    <cfRule type="cellIs" dxfId="92" priority="209" operator="lessThan">
      <formula>0</formula>
    </cfRule>
  </conditionalFormatting>
  <conditionalFormatting sqref="BQ96:BQ99">
    <cfRule type="cellIs" dxfId="91" priority="682" operator="lessThan">
      <formula>0</formula>
    </cfRule>
  </conditionalFormatting>
  <conditionalFormatting sqref="BQ103:BQ104">
    <cfRule type="cellIs" dxfId="90" priority="193" operator="lessThan">
      <formula>0</formula>
    </cfRule>
  </conditionalFormatting>
  <conditionalFormatting sqref="BQ106">
    <cfRule type="cellIs" dxfId="89" priority="654" operator="lessThan">
      <formula>0</formula>
    </cfRule>
  </conditionalFormatting>
  <conditionalFormatting sqref="BS6:BS109">
    <cfRule type="cellIs" dxfId="88" priority="538" operator="lessThan">
      <formula>0</formula>
    </cfRule>
  </conditionalFormatting>
  <conditionalFormatting sqref="BT6">
    <cfRule type="cellIs" dxfId="87" priority="514" operator="lessThan">
      <formula>0</formula>
    </cfRule>
  </conditionalFormatting>
  <conditionalFormatting sqref="BT8:BT9">
    <cfRule type="cellIs" dxfId="86" priority="153" operator="lessThan">
      <formula>0</formula>
    </cfRule>
  </conditionalFormatting>
  <conditionalFormatting sqref="BT11">
    <cfRule type="cellIs" dxfId="85" priority="139" operator="lessThan">
      <formula>0</formula>
    </cfRule>
  </conditionalFormatting>
  <conditionalFormatting sqref="BT14:BT18">
    <cfRule type="cellIs" dxfId="84" priority="85" operator="lessThan">
      <formula>0</formula>
    </cfRule>
  </conditionalFormatting>
  <conditionalFormatting sqref="BT26">
    <cfRule type="cellIs" dxfId="83" priority="898" operator="lessThan">
      <formula>0</formula>
    </cfRule>
  </conditionalFormatting>
  <conditionalFormatting sqref="BT28:BT29">
    <cfRule type="cellIs" dxfId="82" priority="473" operator="lessThan">
      <formula>0</formula>
    </cfRule>
  </conditionalFormatting>
  <conditionalFormatting sqref="BT31:BT42">
    <cfRule type="cellIs" dxfId="81" priority="66" operator="lessThan">
      <formula>0</formula>
    </cfRule>
  </conditionalFormatting>
  <conditionalFormatting sqref="BT46:BT48">
    <cfRule type="cellIs" dxfId="80" priority="43" operator="lessThan">
      <formula>0</formula>
    </cfRule>
  </conditionalFormatting>
  <conditionalFormatting sqref="BT50">
    <cfRule type="cellIs" dxfId="79" priority="359" operator="lessThan">
      <formula>0</formula>
    </cfRule>
  </conditionalFormatting>
  <conditionalFormatting sqref="BT52">
    <cfRule type="cellIs" dxfId="78" priority="806" operator="lessThan">
      <formula>0</formula>
    </cfRule>
  </conditionalFormatting>
  <conditionalFormatting sqref="BT59:BT66">
    <cfRule type="cellIs" dxfId="77" priority="300" operator="lessThan">
      <formula>0</formula>
    </cfRule>
  </conditionalFormatting>
  <conditionalFormatting sqref="BT72">
    <cfRule type="cellIs" dxfId="76" priority="776" operator="lessThan">
      <formula>0</formula>
    </cfRule>
  </conditionalFormatting>
  <conditionalFormatting sqref="BT74:BT75">
    <cfRule type="cellIs" dxfId="75" priority="257" operator="lessThan">
      <formula>0</formula>
    </cfRule>
  </conditionalFormatting>
  <conditionalFormatting sqref="BT78:BT82">
    <cfRule type="cellIs" dxfId="74" priority="765" operator="lessThan">
      <formula>0</formula>
    </cfRule>
  </conditionalFormatting>
  <conditionalFormatting sqref="BT84">
    <cfRule type="cellIs" dxfId="73" priority="730" operator="lessThan">
      <formula>0</formula>
    </cfRule>
  </conditionalFormatting>
  <conditionalFormatting sqref="BT87">
    <cfRule type="cellIs" dxfId="72" priority="724" operator="lessThan">
      <formula>0</formula>
    </cfRule>
  </conditionalFormatting>
  <conditionalFormatting sqref="BT89">
    <cfRule type="cellIs" dxfId="71" priority="706" operator="lessThan">
      <formula>0</formula>
    </cfRule>
  </conditionalFormatting>
  <conditionalFormatting sqref="BT91:BT94">
    <cfRule type="cellIs" dxfId="70" priority="208" operator="lessThan">
      <formula>0</formula>
    </cfRule>
  </conditionalFormatting>
  <conditionalFormatting sqref="BT96:BT99">
    <cfRule type="cellIs" dxfId="69" priority="681" operator="lessThan">
      <formula>0</formula>
    </cfRule>
  </conditionalFormatting>
  <conditionalFormatting sqref="BT103:BT104">
    <cfRule type="cellIs" dxfId="68" priority="192" operator="lessThan">
      <formula>0</formula>
    </cfRule>
  </conditionalFormatting>
  <conditionalFormatting sqref="BT106">
    <cfRule type="cellIs" dxfId="67" priority="635" operator="lessThan">
      <formula>0</formula>
    </cfRule>
  </conditionalFormatting>
  <conditionalFormatting sqref="BV6:BV109">
    <cfRule type="cellIs" dxfId="66" priority="537" operator="lessThan">
      <formula>0</formula>
    </cfRule>
  </conditionalFormatting>
  <conditionalFormatting sqref="BW6:BW7">
    <cfRule type="cellIs" dxfId="65" priority="181" operator="lessThan">
      <formula>0</formula>
    </cfRule>
  </conditionalFormatting>
  <conditionalFormatting sqref="BW15">
    <cfRule type="cellIs" dxfId="64" priority="102" operator="lessThan">
      <formula>0</formula>
    </cfRule>
  </conditionalFormatting>
  <conditionalFormatting sqref="BW18">
    <cfRule type="cellIs" dxfId="63" priority="481" operator="lessThan">
      <formula>0</formula>
    </cfRule>
  </conditionalFormatting>
  <conditionalFormatting sqref="BW26">
    <cfRule type="cellIs" dxfId="62" priority="897" operator="lessThan">
      <formula>0</formula>
    </cfRule>
  </conditionalFormatting>
  <conditionalFormatting sqref="BW28:BW29">
    <cfRule type="cellIs" dxfId="61" priority="474" operator="lessThan">
      <formula>0</formula>
    </cfRule>
  </conditionalFormatting>
  <conditionalFormatting sqref="BW31:BW40">
    <cfRule type="cellIs" dxfId="60" priority="877" operator="lessThan">
      <formula>0</formula>
    </cfRule>
  </conditionalFormatting>
  <conditionalFormatting sqref="BW42">
    <cfRule type="cellIs" dxfId="59" priority="857" operator="lessThan">
      <formula>0</formula>
    </cfRule>
  </conditionalFormatting>
  <conditionalFormatting sqref="BW46:BW47">
    <cfRule type="cellIs" dxfId="58" priority="832" operator="lessThan">
      <formula>0</formula>
    </cfRule>
  </conditionalFormatting>
  <conditionalFormatting sqref="BW50">
    <cfRule type="cellIs" dxfId="57" priority="825" operator="lessThan">
      <formula>0</formula>
    </cfRule>
  </conditionalFormatting>
  <conditionalFormatting sqref="BW52">
    <cfRule type="cellIs" dxfId="56" priority="805" operator="lessThan">
      <formula>0</formula>
    </cfRule>
  </conditionalFormatting>
  <conditionalFormatting sqref="BW59:BW66">
    <cfRule type="cellIs" dxfId="55" priority="320" operator="lessThan">
      <formula>0</formula>
    </cfRule>
  </conditionalFormatting>
  <conditionalFormatting sqref="BW72">
    <cfRule type="cellIs" dxfId="54" priority="775" operator="lessThan">
      <formula>0</formula>
    </cfRule>
  </conditionalFormatting>
  <conditionalFormatting sqref="BW74:BW75">
    <cfRule type="cellIs" dxfId="53" priority="256" operator="lessThan">
      <formula>0</formula>
    </cfRule>
  </conditionalFormatting>
  <conditionalFormatting sqref="BW78:BW82">
    <cfRule type="cellIs" dxfId="52" priority="24" operator="lessThan">
      <formula>0</formula>
    </cfRule>
  </conditionalFormatting>
  <conditionalFormatting sqref="BW84">
    <cfRule type="cellIs" dxfId="51" priority="729" operator="lessThan">
      <formula>0</formula>
    </cfRule>
  </conditionalFormatting>
  <conditionalFormatting sqref="BW87">
    <cfRule type="cellIs" dxfId="50" priority="723" operator="lessThan">
      <formula>0</formula>
    </cfRule>
  </conditionalFormatting>
  <conditionalFormatting sqref="BW89">
    <cfRule type="cellIs" dxfId="49" priority="705" operator="lessThan">
      <formula>0</formula>
    </cfRule>
  </conditionalFormatting>
  <conditionalFormatting sqref="BW91:BW94">
    <cfRule type="cellIs" dxfId="48" priority="207" operator="lessThan">
      <formula>0</formula>
    </cfRule>
  </conditionalFormatting>
  <conditionalFormatting sqref="BW96:BW99">
    <cfRule type="cellIs" dxfId="47" priority="680" operator="lessThan">
      <formula>0</formula>
    </cfRule>
  </conditionalFormatting>
  <conditionalFormatting sqref="BW103:BW104">
    <cfRule type="cellIs" dxfId="46" priority="191" operator="lessThan">
      <formula>0</formula>
    </cfRule>
  </conditionalFormatting>
  <conditionalFormatting sqref="BW106">
    <cfRule type="cellIs" dxfId="45" priority="634" operator="lessThan">
      <formula>0</formula>
    </cfRule>
  </conditionalFormatting>
  <conditionalFormatting sqref="BY6:BY109">
    <cfRule type="cellIs" dxfId="44" priority="536" operator="lessThan">
      <formula>0</formula>
    </cfRule>
  </conditionalFormatting>
  <conditionalFormatting sqref="BZ6">
    <cfRule type="cellIs" dxfId="43" priority="919" operator="lessThan">
      <formula>0</formula>
    </cfRule>
  </conditionalFormatting>
  <conditionalFormatting sqref="BZ9">
    <cfRule type="cellIs" dxfId="42" priority="152" operator="lessThan">
      <formula>0</formula>
    </cfRule>
  </conditionalFormatting>
  <conditionalFormatting sqref="BZ12">
    <cfRule type="cellIs" dxfId="41" priority="124" operator="lessThan">
      <formula>0</formula>
    </cfRule>
  </conditionalFormatting>
  <conditionalFormatting sqref="BZ18">
    <cfRule type="cellIs" dxfId="40" priority="480" operator="lessThan">
      <formula>0</formula>
    </cfRule>
  </conditionalFormatting>
  <conditionalFormatting sqref="BZ26">
    <cfRule type="cellIs" dxfId="39" priority="896" operator="lessThan">
      <formula>0</formula>
    </cfRule>
  </conditionalFormatting>
  <conditionalFormatting sqref="BZ28:BZ29">
    <cfRule type="cellIs" dxfId="38" priority="439" operator="lessThan">
      <formula>0</formula>
    </cfRule>
  </conditionalFormatting>
  <conditionalFormatting sqref="BZ31:BZ42">
    <cfRule type="cellIs" dxfId="37" priority="65" operator="lessThan">
      <formula>0</formula>
    </cfRule>
  </conditionalFormatting>
  <conditionalFormatting sqref="BZ46:BZ47">
    <cfRule type="cellIs" dxfId="36" priority="831" operator="lessThan">
      <formula>0</formula>
    </cfRule>
  </conditionalFormatting>
  <conditionalFormatting sqref="BZ50">
    <cfRule type="cellIs" dxfId="35" priority="358" operator="lessThan">
      <formula>0</formula>
    </cfRule>
  </conditionalFormatting>
  <conditionalFormatting sqref="BZ52">
    <cfRule type="cellIs" dxfId="34" priority="804" operator="lessThan">
      <formula>0</formula>
    </cfRule>
  </conditionalFormatting>
  <conditionalFormatting sqref="BZ59:BZ66">
    <cfRule type="cellIs" dxfId="33" priority="285" operator="lessThan">
      <formula>0</formula>
    </cfRule>
  </conditionalFormatting>
  <conditionalFormatting sqref="BZ72">
    <cfRule type="cellIs" dxfId="32" priority="774" operator="lessThan">
      <formula>0</formula>
    </cfRule>
  </conditionalFormatting>
  <conditionalFormatting sqref="BZ74:BZ75">
    <cfRule type="cellIs" dxfId="31" priority="255" operator="lessThan">
      <formula>0</formula>
    </cfRule>
  </conditionalFormatting>
  <conditionalFormatting sqref="BZ78:BZ82">
    <cfRule type="cellIs" dxfId="30" priority="23" operator="lessThan">
      <formula>0</formula>
    </cfRule>
  </conditionalFormatting>
  <conditionalFormatting sqref="BZ84">
    <cfRule type="cellIs" dxfId="29" priority="15" operator="lessThan">
      <formula>0</formula>
    </cfRule>
  </conditionalFormatting>
  <conditionalFormatting sqref="BZ87:BZ89">
    <cfRule type="cellIs" dxfId="28" priority="704" operator="lessThan">
      <formula>0</formula>
    </cfRule>
  </conditionalFormatting>
  <conditionalFormatting sqref="BZ91:BZ94">
    <cfRule type="cellIs" dxfId="27" priority="206" operator="lessThan">
      <formula>0</formula>
    </cfRule>
  </conditionalFormatting>
  <conditionalFormatting sqref="BZ96:BZ99">
    <cfRule type="cellIs" dxfId="26" priority="679" operator="lessThan">
      <formula>0</formula>
    </cfRule>
  </conditionalFormatting>
  <conditionalFormatting sqref="BZ103:BZ104">
    <cfRule type="cellIs" dxfId="25" priority="190" operator="lessThan">
      <formula>0</formula>
    </cfRule>
  </conditionalFormatting>
  <conditionalFormatting sqref="BZ106">
    <cfRule type="cellIs" dxfId="24" priority="633" operator="lessThan">
      <formula>0</formula>
    </cfRule>
  </conditionalFormatting>
  <conditionalFormatting sqref="CB6:CB109">
    <cfRule type="cellIs" dxfId="23" priority="535" operator="lessThan">
      <formula>0</formula>
    </cfRule>
  </conditionalFormatting>
  <conditionalFormatting sqref="CC6">
    <cfRule type="cellIs" dxfId="22" priority="918" operator="lessThan">
      <formula>0</formula>
    </cfRule>
  </conditionalFormatting>
  <conditionalFormatting sqref="CC8">
    <cfRule type="cellIs" dxfId="21" priority="178" operator="lessThan">
      <formula>0</formula>
    </cfRule>
  </conditionalFormatting>
  <conditionalFormatting sqref="CC16:CC17">
    <cfRule type="cellIs" dxfId="20" priority="84" operator="lessThan">
      <formula>0</formula>
    </cfRule>
  </conditionalFormatting>
  <conditionalFormatting sqref="CC25:CC26">
    <cfRule type="cellIs" dxfId="19" priority="81" operator="lessThan">
      <formula>0</formula>
    </cfRule>
  </conditionalFormatting>
  <conditionalFormatting sqref="CC28:CC29">
    <cfRule type="cellIs" dxfId="18" priority="476" operator="lessThan">
      <formula>0</formula>
    </cfRule>
  </conditionalFormatting>
  <conditionalFormatting sqref="CC31:CC43">
    <cfRule type="cellIs" dxfId="17" priority="391" operator="lessThan">
      <formula>0</formula>
    </cfRule>
  </conditionalFormatting>
  <conditionalFormatting sqref="CC46:CC48">
    <cfRule type="cellIs" dxfId="16" priority="42" operator="lessThan">
      <formula>0</formula>
    </cfRule>
  </conditionalFormatting>
  <conditionalFormatting sqref="CC50">
    <cfRule type="cellIs" dxfId="15" priority="357" operator="lessThan">
      <formula>0</formula>
    </cfRule>
  </conditionalFormatting>
  <conditionalFormatting sqref="CC52">
    <cfRule type="cellIs" dxfId="14" priority="803" operator="lessThan">
      <formula>0</formula>
    </cfRule>
  </conditionalFormatting>
  <conditionalFormatting sqref="CC59:CC66">
    <cfRule type="cellIs" dxfId="13" priority="318" operator="lessThan">
      <formula>0</formula>
    </cfRule>
  </conditionalFormatting>
  <conditionalFormatting sqref="CC72">
    <cfRule type="cellIs" dxfId="12" priority="773" operator="lessThan">
      <formula>0</formula>
    </cfRule>
  </conditionalFormatting>
  <conditionalFormatting sqref="CC74:CC75">
    <cfRule type="cellIs" dxfId="11" priority="254" operator="lessThan">
      <formula>0</formula>
    </cfRule>
  </conditionalFormatting>
  <conditionalFormatting sqref="CC78:CC82">
    <cfRule type="cellIs" dxfId="10" priority="22" operator="lessThan">
      <formula>0</formula>
    </cfRule>
  </conditionalFormatting>
  <conditionalFormatting sqref="CC84">
    <cfRule type="cellIs" dxfId="9" priority="728" operator="lessThan">
      <formula>0</formula>
    </cfRule>
  </conditionalFormatting>
  <conditionalFormatting sqref="CC87:CC89">
    <cfRule type="cellIs" dxfId="8" priority="703" operator="lessThan">
      <formula>0</formula>
    </cfRule>
  </conditionalFormatting>
  <conditionalFormatting sqref="CC91:CC94">
    <cfRule type="cellIs" dxfId="7" priority="228" operator="lessThan">
      <formula>0</formula>
    </cfRule>
  </conditionalFormatting>
  <conditionalFormatting sqref="CC96:CC99">
    <cfRule type="cellIs" dxfId="6" priority="678" operator="lessThan">
      <formula>0</formula>
    </cfRule>
  </conditionalFormatting>
  <conditionalFormatting sqref="CC103:CC106">
    <cfRule type="cellIs" dxfId="5" priority="182" operator="lessThan">
      <formula>0</formula>
    </cfRule>
  </conditionalFormatting>
  <conditionalFormatting sqref="CF6:CF109">
    <cfRule type="cellIs" dxfId="4" priority="925" operator="lessThan">
      <formula>"O"</formula>
    </cfRule>
  </conditionalFormatting>
  <conditionalFormatting sqref="CG6:CK109">
    <cfRule type="cellIs" dxfId="3" priority="585" operator="lessThan">
      <formula>0</formula>
    </cfRule>
  </conditionalFormatting>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A1:AG131"/>
  <sheetViews>
    <sheetView topLeftCell="Y1" workbookViewId="0">
      <selection activeCell="AA6" sqref="AA6"/>
    </sheetView>
  </sheetViews>
  <sheetFormatPr baseColWidth="10" defaultColWidth="10.42578125" defaultRowHeight="14.25" x14ac:dyDescent="0.25"/>
  <cols>
    <col min="1" max="1" width="5.140625" style="387" customWidth="1"/>
    <col min="2" max="2" width="10.85546875" style="387" customWidth="1"/>
    <col min="3" max="3" width="12.85546875" style="387" customWidth="1"/>
    <col min="4" max="4" width="14.140625" style="387" customWidth="1"/>
    <col min="5" max="5" width="18.42578125" style="233" customWidth="1"/>
    <col min="6" max="8" width="17.5703125" style="400" customWidth="1"/>
    <col min="9" max="10" width="13.85546875" style="400" customWidth="1"/>
    <col min="11" max="11" width="19.7109375" style="387" customWidth="1"/>
    <col min="12" max="12" width="12.28515625" style="401" customWidth="1"/>
    <col min="13" max="13" width="12.140625" style="402" customWidth="1"/>
    <col min="14" max="37" width="14.140625" style="387" customWidth="1"/>
    <col min="38" max="16384" width="10.42578125" style="387"/>
  </cols>
  <sheetData>
    <row r="1" spans="1:33" ht="75" x14ac:dyDescent="0.25">
      <c r="A1" s="505" t="s">
        <v>530</v>
      </c>
      <c r="B1" s="505"/>
      <c r="C1" s="505"/>
      <c r="D1" s="505"/>
      <c r="E1" s="506"/>
      <c r="F1" s="386" t="s">
        <v>531</v>
      </c>
      <c r="G1" s="386" t="s">
        <v>532</v>
      </c>
      <c r="H1" s="386" t="s">
        <v>533</v>
      </c>
      <c r="I1" s="386" t="s">
        <v>534</v>
      </c>
      <c r="J1" s="386" t="s">
        <v>535</v>
      </c>
      <c r="K1" s="386" t="s">
        <v>536</v>
      </c>
      <c r="L1" s="386" t="s">
        <v>537</v>
      </c>
      <c r="M1" s="386" t="s">
        <v>538</v>
      </c>
      <c r="N1" s="386" t="s">
        <v>539</v>
      </c>
      <c r="O1" s="386" t="s">
        <v>540</v>
      </c>
      <c r="P1" s="386" t="s">
        <v>541</v>
      </c>
      <c r="Q1" s="386" t="s">
        <v>542</v>
      </c>
      <c r="R1" s="386" t="s">
        <v>543</v>
      </c>
      <c r="S1" s="386" t="s">
        <v>544</v>
      </c>
      <c r="T1" s="386" t="s">
        <v>545</v>
      </c>
      <c r="U1" s="386" t="s">
        <v>546</v>
      </c>
      <c r="V1" s="386" t="s">
        <v>547</v>
      </c>
      <c r="W1" s="386" t="s">
        <v>548</v>
      </c>
      <c r="X1" s="386" t="s">
        <v>549</v>
      </c>
      <c r="Y1" s="386" t="s">
        <v>550</v>
      </c>
      <c r="Z1" s="386" t="s">
        <v>551</v>
      </c>
      <c r="AA1" s="386" t="s">
        <v>552</v>
      </c>
      <c r="AB1" s="386" t="s">
        <v>553</v>
      </c>
      <c r="AC1" s="386" t="s">
        <v>554</v>
      </c>
      <c r="AD1" s="386" t="s">
        <v>555</v>
      </c>
    </row>
    <row r="2" spans="1:33" ht="38.450000000000003" customHeight="1" x14ac:dyDescent="0.25">
      <c r="F2" s="388" t="str">
        <f>+[8]Hoja1!I2</f>
        <v>Sede 1</v>
      </c>
      <c r="G2" s="388" t="str">
        <f>+[8]Hoja1!J2</f>
        <v>Sede 2</v>
      </c>
      <c r="H2" s="388" t="str">
        <f>+[8]Hoja1!K2</f>
        <v>Sede 3</v>
      </c>
      <c r="I2" s="388" t="str">
        <f>+[8]Hoja1!L2</f>
        <v>Sede 4</v>
      </c>
      <c r="J2" s="388" t="str">
        <f>+[8]Hoja1!M2</f>
        <v>Sede 5</v>
      </c>
      <c r="K2" s="388" t="str">
        <f>+[8]Hoja1!N2</f>
        <v>Sede 6</v>
      </c>
      <c r="L2" s="388" t="str">
        <f>+[8]Hoja1!O2</f>
        <v>Sede 7</v>
      </c>
      <c r="M2" s="388" t="str">
        <f>+[8]Hoja1!P2</f>
        <v>Sede 8</v>
      </c>
      <c r="N2" s="388" t="str">
        <f>+[8]Hoja1!Q2</f>
        <v>Sede 9</v>
      </c>
      <c r="O2" s="388" t="str">
        <f>+[8]Hoja1!R2</f>
        <v>Sede 10</v>
      </c>
      <c r="P2" s="388" t="str">
        <f>+[8]Hoja1!S2</f>
        <v>Sede 11</v>
      </c>
      <c r="Q2" s="388" t="str">
        <f>+[8]Hoja1!T2</f>
        <v>Sede 12</v>
      </c>
      <c r="R2" s="388" t="str">
        <f>+[8]Hoja1!U2</f>
        <v>Sede 13</v>
      </c>
      <c r="S2" s="388" t="str">
        <f>+[8]Hoja1!V2</f>
        <v>Sede 14</v>
      </c>
      <c r="T2" s="388" t="str">
        <f>+[8]Hoja1!W2</f>
        <v>Sede 15</v>
      </c>
      <c r="U2" s="388" t="str">
        <f>+[8]Hoja1!X2</f>
        <v>Sede 16</v>
      </c>
      <c r="V2" s="388" t="str">
        <f>+[8]Hoja1!Y2</f>
        <v>Sede 17</v>
      </c>
      <c r="W2" s="388" t="str">
        <f>+[8]Hoja1!Z2</f>
        <v>Sede 18</v>
      </c>
      <c r="X2" s="388" t="str">
        <f>+[8]Hoja1!AA2</f>
        <v>Sede 19</v>
      </c>
      <c r="Y2" s="388" t="str">
        <f>+[8]Hoja1!AB2</f>
        <v>Sede 20</v>
      </c>
      <c r="Z2" s="388" t="str">
        <f>+[8]Hoja1!AC2</f>
        <v>Sede 21</v>
      </c>
      <c r="AA2" s="388" t="str">
        <f>+[8]Hoja1!AD2</f>
        <v>Sede 22</v>
      </c>
      <c r="AB2" s="388" t="str">
        <f>+[8]Hoja1!AE2</f>
        <v>Sede 23</v>
      </c>
    </row>
    <row r="3" spans="1:33" ht="24.6" customHeight="1" x14ac:dyDescent="0.25">
      <c r="A3" s="64" t="s">
        <v>556</v>
      </c>
      <c r="B3" s="64" t="s">
        <v>557</v>
      </c>
      <c r="C3" s="64" t="s">
        <v>558</v>
      </c>
      <c r="D3" s="64" t="s">
        <v>82</v>
      </c>
      <c r="E3" s="403" t="s">
        <v>559</v>
      </c>
      <c r="F3" s="101" t="s">
        <v>560</v>
      </c>
      <c r="G3" s="101" t="s">
        <v>561</v>
      </c>
      <c r="H3" s="101" t="s">
        <v>562</v>
      </c>
      <c r="I3" s="101" t="s">
        <v>563</v>
      </c>
      <c r="J3" s="101" t="s">
        <v>564</v>
      </c>
      <c r="K3" s="101" t="s">
        <v>565</v>
      </c>
      <c r="L3" s="101" t="s">
        <v>566</v>
      </c>
      <c r="M3" s="101" t="s">
        <v>567</v>
      </c>
      <c r="N3" s="101" t="s">
        <v>568</v>
      </c>
      <c r="O3" s="101" t="s">
        <v>569</v>
      </c>
      <c r="P3" s="101" t="s">
        <v>570</v>
      </c>
      <c r="Q3" s="101" t="s">
        <v>571</v>
      </c>
      <c r="R3" s="101" t="s">
        <v>572</v>
      </c>
      <c r="S3" s="101" t="s">
        <v>573</v>
      </c>
      <c r="T3" s="101" t="s">
        <v>574</v>
      </c>
      <c r="U3" s="101" t="s">
        <v>575</v>
      </c>
      <c r="V3" s="101" t="s">
        <v>576</v>
      </c>
      <c r="W3" s="101" t="s">
        <v>577</v>
      </c>
      <c r="X3" s="101" t="s">
        <v>578</v>
      </c>
      <c r="Y3" s="101" t="s">
        <v>579</v>
      </c>
      <c r="Z3" s="101" t="s">
        <v>580</v>
      </c>
      <c r="AA3" s="101" t="s">
        <v>581</v>
      </c>
      <c r="AB3" s="101" t="s">
        <v>582</v>
      </c>
      <c r="AC3" s="101" t="s">
        <v>583</v>
      </c>
      <c r="AD3" s="101" t="s">
        <v>584</v>
      </c>
    </row>
    <row r="4" spans="1:33" ht="147.75" customHeight="1" x14ac:dyDescent="0.25">
      <c r="A4" s="75">
        <v>3</v>
      </c>
      <c r="B4" s="76" t="s">
        <v>288</v>
      </c>
      <c r="C4" s="389">
        <v>15780</v>
      </c>
      <c r="D4" s="389">
        <f>C4*E4</f>
        <v>599640</v>
      </c>
      <c r="E4" s="404">
        <f>SUM(F4:AD4)</f>
        <v>38</v>
      </c>
      <c r="F4" s="76">
        <v>0</v>
      </c>
      <c r="G4" s="76">
        <v>10</v>
      </c>
      <c r="H4" s="76">
        <v>2</v>
      </c>
      <c r="I4" s="76">
        <v>0</v>
      </c>
      <c r="J4" s="76">
        <v>0</v>
      </c>
      <c r="K4" s="76">
        <v>0</v>
      </c>
      <c r="L4" s="76">
        <v>0</v>
      </c>
      <c r="M4" s="76">
        <v>0</v>
      </c>
      <c r="N4" s="76">
        <v>0</v>
      </c>
      <c r="O4" s="76">
        <v>5</v>
      </c>
      <c r="P4" s="76">
        <v>3</v>
      </c>
      <c r="Q4" s="76">
        <v>2</v>
      </c>
      <c r="R4" s="76">
        <v>2</v>
      </c>
      <c r="S4" s="76">
        <v>1</v>
      </c>
      <c r="T4" s="76">
        <v>2</v>
      </c>
      <c r="U4" s="76">
        <v>0</v>
      </c>
      <c r="V4" s="76">
        <v>3</v>
      </c>
      <c r="W4" s="76">
        <v>0</v>
      </c>
      <c r="X4" s="76">
        <v>4</v>
      </c>
      <c r="Y4" s="76">
        <v>0</v>
      </c>
      <c r="Z4" s="76">
        <v>4</v>
      </c>
      <c r="AA4" s="76">
        <v>0</v>
      </c>
      <c r="AB4" s="76">
        <v>0</v>
      </c>
      <c r="AC4" s="76">
        <v>0</v>
      </c>
      <c r="AD4" s="76">
        <v>0</v>
      </c>
      <c r="AE4" s="387">
        <f>SUM(F4:AD4)</f>
        <v>38</v>
      </c>
      <c r="AF4" s="9">
        <f>IFERROR(VLOOKUP(A4,'Z21'!$A$2:$O$418,15,0),"NO BD")</f>
        <v>7268.7160000000003</v>
      </c>
      <c r="AG4" s="406">
        <f t="shared" ref="AG4:AG35" si="0">AE4*AF4</f>
        <v>276211.20799999998</v>
      </c>
    </row>
    <row r="5" spans="1:33" ht="38.25" x14ac:dyDescent="0.25">
      <c r="A5" s="75">
        <v>5</v>
      </c>
      <c r="B5" s="76" t="s">
        <v>289</v>
      </c>
      <c r="C5" s="389">
        <v>10730</v>
      </c>
      <c r="D5" s="389">
        <f t="shared" ref="D5:D68" si="1">C5*E5</f>
        <v>75110</v>
      </c>
      <c r="E5" s="404">
        <f t="shared" ref="E5:E68" si="2">SUM(F5:AD5)</f>
        <v>7</v>
      </c>
      <c r="F5" s="76">
        <v>0</v>
      </c>
      <c r="G5" s="76">
        <v>0</v>
      </c>
      <c r="H5" s="76">
        <v>0</v>
      </c>
      <c r="I5" s="76">
        <v>0</v>
      </c>
      <c r="J5" s="76">
        <v>0</v>
      </c>
      <c r="K5" s="76">
        <v>0</v>
      </c>
      <c r="L5" s="76">
        <v>0</v>
      </c>
      <c r="M5" s="76">
        <v>0</v>
      </c>
      <c r="N5" s="76">
        <v>0</v>
      </c>
      <c r="O5" s="76">
        <v>4</v>
      </c>
      <c r="P5" s="76">
        <v>0</v>
      </c>
      <c r="Q5" s="76">
        <v>0</v>
      </c>
      <c r="R5" s="76">
        <v>0</v>
      </c>
      <c r="S5" s="76">
        <v>1</v>
      </c>
      <c r="T5" s="76">
        <v>0</v>
      </c>
      <c r="U5" s="76">
        <v>0</v>
      </c>
      <c r="V5" s="76">
        <v>0</v>
      </c>
      <c r="W5" s="76">
        <v>0</v>
      </c>
      <c r="X5" s="76">
        <v>0</v>
      </c>
      <c r="Y5" s="76">
        <v>0</v>
      </c>
      <c r="Z5" s="76">
        <v>0</v>
      </c>
      <c r="AA5" s="76">
        <v>0</v>
      </c>
      <c r="AB5" s="76">
        <v>2</v>
      </c>
      <c r="AC5" s="76">
        <v>0</v>
      </c>
      <c r="AD5" s="76">
        <v>0</v>
      </c>
      <c r="AE5" s="387">
        <f t="shared" ref="AE5:AE68" si="3">SUM(F5:AD5)</f>
        <v>7</v>
      </c>
      <c r="AF5" s="9">
        <f>IFERROR(VLOOKUP(A5,'Z21'!$A$2:$O$418,15,0),"NO BD")</f>
        <v>6494.1289999999999</v>
      </c>
      <c r="AG5" s="406">
        <f t="shared" si="0"/>
        <v>45458.902999999998</v>
      </c>
    </row>
    <row r="6" spans="1:33" ht="38.25" x14ac:dyDescent="0.25">
      <c r="A6" s="75">
        <v>8</v>
      </c>
      <c r="B6" s="76" t="s">
        <v>290</v>
      </c>
      <c r="C6" s="389">
        <v>3682</v>
      </c>
      <c r="D6" s="389">
        <f t="shared" si="1"/>
        <v>265104</v>
      </c>
      <c r="E6" s="404">
        <f t="shared" si="2"/>
        <v>72</v>
      </c>
      <c r="F6" s="76">
        <v>15</v>
      </c>
      <c r="G6" s="76">
        <v>8</v>
      </c>
      <c r="H6" s="76">
        <v>4</v>
      </c>
      <c r="I6" s="76">
        <v>0</v>
      </c>
      <c r="J6" s="76">
        <v>0</v>
      </c>
      <c r="K6" s="76">
        <v>6</v>
      </c>
      <c r="L6" s="76">
        <v>5</v>
      </c>
      <c r="M6" s="76">
        <v>0</v>
      </c>
      <c r="N6" s="76">
        <v>0</v>
      </c>
      <c r="O6" s="76">
        <v>5</v>
      </c>
      <c r="P6" s="76">
        <v>2</v>
      </c>
      <c r="Q6" s="76">
        <v>2</v>
      </c>
      <c r="R6" s="76">
        <v>0</v>
      </c>
      <c r="S6" s="76">
        <v>0</v>
      </c>
      <c r="T6" s="76">
        <v>0</v>
      </c>
      <c r="U6" s="76">
        <v>0</v>
      </c>
      <c r="V6" s="76">
        <v>5</v>
      </c>
      <c r="W6" s="76">
        <v>0</v>
      </c>
      <c r="X6" s="76">
        <v>5</v>
      </c>
      <c r="Y6" s="76">
        <v>0</v>
      </c>
      <c r="Z6" s="76">
        <v>5</v>
      </c>
      <c r="AA6" s="76">
        <v>5</v>
      </c>
      <c r="AB6" s="76">
        <v>0</v>
      </c>
      <c r="AC6" s="76">
        <v>0</v>
      </c>
      <c r="AD6" s="76">
        <v>5</v>
      </c>
      <c r="AE6" s="387">
        <f t="shared" si="3"/>
        <v>72</v>
      </c>
      <c r="AF6" s="9">
        <f>IFERROR(VLOOKUP(A6,'Z21'!$A$2:$O$418,15,0),"NO BD")</f>
        <v>2211.3040000000001</v>
      </c>
      <c r="AG6" s="406">
        <f t="shared" si="0"/>
        <v>159213.88800000001</v>
      </c>
    </row>
    <row r="7" spans="1:33" ht="38.25" x14ac:dyDescent="0.25">
      <c r="A7" s="75">
        <v>9</v>
      </c>
      <c r="B7" s="76" t="s">
        <v>291</v>
      </c>
      <c r="C7" s="389">
        <v>4366</v>
      </c>
      <c r="D7" s="389">
        <f t="shared" si="1"/>
        <v>174640</v>
      </c>
      <c r="E7" s="404">
        <f t="shared" si="2"/>
        <v>40</v>
      </c>
      <c r="F7" s="76">
        <v>0</v>
      </c>
      <c r="G7" s="76">
        <v>7</v>
      </c>
      <c r="H7" s="76">
        <v>3</v>
      </c>
      <c r="I7" s="76">
        <v>0</v>
      </c>
      <c r="J7" s="76">
        <v>0</v>
      </c>
      <c r="K7" s="76">
        <v>3</v>
      </c>
      <c r="L7" s="76">
        <v>0</v>
      </c>
      <c r="M7" s="76">
        <v>0</v>
      </c>
      <c r="N7" s="76">
        <v>0</v>
      </c>
      <c r="O7" s="76">
        <v>3</v>
      </c>
      <c r="P7" s="76">
        <v>2</v>
      </c>
      <c r="Q7" s="76">
        <v>2</v>
      </c>
      <c r="R7" s="76">
        <v>2</v>
      </c>
      <c r="S7" s="76">
        <v>0</v>
      </c>
      <c r="T7" s="76">
        <v>2</v>
      </c>
      <c r="U7" s="76">
        <v>0</v>
      </c>
      <c r="V7" s="76">
        <v>3</v>
      </c>
      <c r="W7" s="76">
        <v>0</v>
      </c>
      <c r="X7" s="76">
        <v>3</v>
      </c>
      <c r="Y7" s="76">
        <v>2</v>
      </c>
      <c r="Z7" s="76">
        <v>3</v>
      </c>
      <c r="AA7" s="76">
        <v>3</v>
      </c>
      <c r="AB7" s="76">
        <v>0</v>
      </c>
      <c r="AC7" s="76">
        <v>2</v>
      </c>
      <c r="AD7" s="76">
        <v>0</v>
      </c>
      <c r="AE7" s="387">
        <f t="shared" si="3"/>
        <v>40</v>
      </c>
      <c r="AF7" s="9">
        <f>IFERROR(VLOOKUP(A7,'Z21'!$A$2:$O$418,15,0),"NO BD")</f>
        <v>3298.0379999999996</v>
      </c>
      <c r="AG7" s="406">
        <f t="shared" si="0"/>
        <v>131921.51999999999</v>
      </c>
    </row>
    <row r="8" spans="1:33" ht="38.25" x14ac:dyDescent="0.25">
      <c r="A8" s="390">
        <v>11</v>
      </c>
      <c r="B8" s="76" t="s">
        <v>292</v>
      </c>
      <c r="C8" s="389">
        <v>103412</v>
      </c>
      <c r="D8" s="389">
        <f t="shared" si="1"/>
        <v>1034120</v>
      </c>
      <c r="E8" s="404">
        <f t="shared" si="2"/>
        <v>10</v>
      </c>
      <c r="F8" s="76">
        <v>10</v>
      </c>
      <c r="G8" s="76">
        <v>0</v>
      </c>
      <c r="H8" s="76">
        <v>0</v>
      </c>
      <c r="I8" s="76">
        <v>0</v>
      </c>
      <c r="J8" s="76">
        <v>0</v>
      </c>
      <c r="K8" s="76">
        <v>0</v>
      </c>
      <c r="L8" s="76">
        <v>0</v>
      </c>
      <c r="M8" s="76">
        <v>0</v>
      </c>
      <c r="N8" s="76">
        <v>0</v>
      </c>
      <c r="O8" s="76">
        <v>0</v>
      </c>
      <c r="P8" s="76">
        <v>0</v>
      </c>
      <c r="Q8" s="76">
        <v>0</v>
      </c>
      <c r="R8" s="76">
        <v>0</v>
      </c>
      <c r="S8" s="76">
        <v>0</v>
      </c>
      <c r="T8" s="76">
        <v>0</v>
      </c>
      <c r="U8" s="76">
        <v>0</v>
      </c>
      <c r="V8" s="76">
        <v>0</v>
      </c>
      <c r="W8" s="76">
        <v>0</v>
      </c>
      <c r="X8" s="76">
        <v>0</v>
      </c>
      <c r="Y8" s="76">
        <v>0</v>
      </c>
      <c r="Z8" s="76">
        <v>0</v>
      </c>
      <c r="AA8" s="76">
        <v>0</v>
      </c>
      <c r="AB8" s="76">
        <v>0</v>
      </c>
      <c r="AC8" s="76">
        <v>0</v>
      </c>
      <c r="AD8" s="76">
        <v>0</v>
      </c>
      <c r="AE8" s="387">
        <f t="shared" si="3"/>
        <v>10</v>
      </c>
      <c r="AF8" s="9">
        <f>IFERROR(VLOOKUP(A8,'Z21'!$A$2:$O$418,15,0),"NO BD")</f>
        <v>7739.5639999999985</v>
      </c>
      <c r="AG8" s="406">
        <f t="shared" si="0"/>
        <v>77395.639999999985</v>
      </c>
    </row>
    <row r="9" spans="1:33" ht="63.75" x14ac:dyDescent="0.25">
      <c r="A9" s="75">
        <v>13</v>
      </c>
      <c r="B9" s="76" t="s">
        <v>293</v>
      </c>
      <c r="C9" s="389">
        <v>12414</v>
      </c>
      <c r="D9" s="389">
        <f t="shared" si="1"/>
        <v>434490</v>
      </c>
      <c r="E9" s="404">
        <f t="shared" si="2"/>
        <v>35</v>
      </c>
      <c r="F9" s="76">
        <v>0</v>
      </c>
      <c r="G9" s="76">
        <v>5</v>
      </c>
      <c r="H9" s="76">
        <v>0</v>
      </c>
      <c r="I9" s="76">
        <v>0</v>
      </c>
      <c r="J9" s="76">
        <v>2</v>
      </c>
      <c r="K9" s="76">
        <v>0</v>
      </c>
      <c r="L9" s="76">
        <v>6</v>
      </c>
      <c r="M9" s="76">
        <v>0</v>
      </c>
      <c r="N9" s="76">
        <v>1</v>
      </c>
      <c r="O9" s="76">
        <v>6</v>
      </c>
      <c r="P9" s="76">
        <v>2</v>
      </c>
      <c r="Q9" s="76">
        <v>1</v>
      </c>
      <c r="R9" s="76">
        <v>1</v>
      </c>
      <c r="S9" s="76">
        <v>1</v>
      </c>
      <c r="T9" s="76">
        <v>0</v>
      </c>
      <c r="U9" s="76">
        <v>0</v>
      </c>
      <c r="V9" s="76">
        <v>2</v>
      </c>
      <c r="W9" s="76">
        <v>0</v>
      </c>
      <c r="X9" s="76">
        <v>3</v>
      </c>
      <c r="Y9" s="76">
        <v>0</v>
      </c>
      <c r="Z9" s="76">
        <v>2</v>
      </c>
      <c r="AA9" s="76">
        <v>3</v>
      </c>
      <c r="AB9" s="76">
        <v>0</v>
      </c>
      <c r="AC9" s="76">
        <v>0</v>
      </c>
      <c r="AD9" s="76">
        <v>0</v>
      </c>
      <c r="AE9" s="387">
        <f t="shared" si="3"/>
        <v>35</v>
      </c>
      <c r="AF9" s="9">
        <f>IFERROR(VLOOKUP(A9,'Z21'!$A$2:$O$418,15,0),"NO BD")</f>
        <v>6507.7919999999995</v>
      </c>
      <c r="AG9" s="406">
        <f t="shared" si="0"/>
        <v>227772.71999999997</v>
      </c>
    </row>
    <row r="10" spans="1:33" ht="38.25" x14ac:dyDescent="0.25">
      <c r="A10" s="75">
        <v>17</v>
      </c>
      <c r="B10" s="76" t="s">
        <v>294</v>
      </c>
      <c r="C10" s="389">
        <v>10310</v>
      </c>
      <c r="D10" s="389">
        <f t="shared" si="1"/>
        <v>608290</v>
      </c>
      <c r="E10" s="404">
        <f t="shared" si="2"/>
        <v>59</v>
      </c>
      <c r="F10" s="76">
        <v>20</v>
      </c>
      <c r="G10" s="76">
        <v>0</v>
      </c>
      <c r="H10" s="76">
        <v>0</v>
      </c>
      <c r="I10" s="76">
        <v>0</v>
      </c>
      <c r="J10" s="76">
        <v>0</v>
      </c>
      <c r="K10" s="76">
        <v>10</v>
      </c>
      <c r="L10" s="76">
        <v>6</v>
      </c>
      <c r="M10" s="76">
        <v>0</v>
      </c>
      <c r="N10" s="76">
        <v>1</v>
      </c>
      <c r="O10" s="76">
        <v>8</v>
      </c>
      <c r="P10" s="76">
        <v>2</v>
      </c>
      <c r="Q10" s="76">
        <v>1</v>
      </c>
      <c r="R10" s="76">
        <v>0</v>
      </c>
      <c r="S10" s="76">
        <v>2</v>
      </c>
      <c r="T10" s="76">
        <v>1</v>
      </c>
      <c r="U10" s="76">
        <v>0</v>
      </c>
      <c r="V10" s="76">
        <v>2</v>
      </c>
      <c r="W10" s="76">
        <v>0</v>
      </c>
      <c r="X10" s="76">
        <v>2</v>
      </c>
      <c r="Y10" s="76">
        <v>1</v>
      </c>
      <c r="Z10" s="76">
        <v>2</v>
      </c>
      <c r="AA10" s="76">
        <v>0</v>
      </c>
      <c r="AB10" s="76">
        <v>0</v>
      </c>
      <c r="AC10" s="76">
        <v>1</v>
      </c>
      <c r="AD10" s="76">
        <v>0</v>
      </c>
      <c r="AE10" s="387">
        <f t="shared" si="3"/>
        <v>59</v>
      </c>
      <c r="AF10" s="9">
        <f>IFERROR(VLOOKUP(A10,'Z21'!$A$2:$O$418,15,0),"NO BD")</f>
        <v>5647.0229999999992</v>
      </c>
      <c r="AG10" s="406">
        <f t="shared" si="0"/>
        <v>333174.35699999996</v>
      </c>
    </row>
    <row r="11" spans="1:33" ht="63.75" x14ac:dyDescent="0.25">
      <c r="A11" s="83">
        <v>20</v>
      </c>
      <c r="B11" s="76" t="s">
        <v>295</v>
      </c>
      <c r="C11" s="391">
        <v>10520</v>
      </c>
      <c r="D11" s="389">
        <f t="shared" si="1"/>
        <v>504960</v>
      </c>
      <c r="E11" s="404">
        <f t="shared" si="2"/>
        <v>48</v>
      </c>
      <c r="F11" s="76">
        <v>0</v>
      </c>
      <c r="G11" s="76">
        <v>0</v>
      </c>
      <c r="H11" s="76">
        <v>0</v>
      </c>
      <c r="I11" s="76">
        <v>0</v>
      </c>
      <c r="J11" s="76">
        <v>5</v>
      </c>
      <c r="K11" s="76">
        <v>6</v>
      </c>
      <c r="L11" s="76">
        <v>6</v>
      </c>
      <c r="M11" s="76">
        <v>0</v>
      </c>
      <c r="N11" s="76">
        <v>0</v>
      </c>
      <c r="O11" s="76">
        <v>6</v>
      </c>
      <c r="P11" s="76">
        <v>4</v>
      </c>
      <c r="Q11" s="76">
        <v>2</v>
      </c>
      <c r="R11" s="76">
        <v>0</v>
      </c>
      <c r="S11" s="76">
        <v>2</v>
      </c>
      <c r="T11" s="76">
        <v>2</v>
      </c>
      <c r="U11" s="76">
        <v>0</v>
      </c>
      <c r="V11" s="76">
        <v>2</v>
      </c>
      <c r="W11" s="76">
        <v>0</v>
      </c>
      <c r="X11" s="76">
        <v>2</v>
      </c>
      <c r="Y11" s="76">
        <v>2</v>
      </c>
      <c r="Z11" s="76">
        <v>2</v>
      </c>
      <c r="AA11" s="76">
        <v>2</v>
      </c>
      <c r="AB11" s="76">
        <v>3</v>
      </c>
      <c r="AC11" s="76">
        <v>2</v>
      </c>
      <c r="AD11" s="76">
        <v>0</v>
      </c>
      <c r="AE11" s="387">
        <f t="shared" si="3"/>
        <v>48</v>
      </c>
      <c r="AF11" s="9">
        <f>IFERROR(VLOOKUP(A11,'Z21'!$A$2:$O$418,15,0),"NO BD")</f>
        <v>0</v>
      </c>
      <c r="AG11" s="406">
        <f t="shared" si="0"/>
        <v>0</v>
      </c>
    </row>
    <row r="12" spans="1:33" ht="51" x14ac:dyDescent="0.25">
      <c r="A12" s="75">
        <v>21</v>
      </c>
      <c r="B12" s="76" t="s">
        <v>296</v>
      </c>
      <c r="C12" s="389">
        <v>11730</v>
      </c>
      <c r="D12" s="389">
        <f t="shared" si="1"/>
        <v>410550</v>
      </c>
      <c r="E12" s="404">
        <f t="shared" si="2"/>
        <v>35</v>
      </c>
      <c r="F12" s="76">
        <v>0</v>
      </c>
      <c r="G12" s="76">
        <v>0</v>
      </c>
      <c r="H12" s="76">
        <v>0</v>
      </c>
      <c r="I12" s="76">
        <v>0</v>
      </c>
      <c r="J12" s="76">
        <v>0</v>
      </c>
      <c r="K12" s="76">
        <v>8</v>
      </c>
      <c r="L12" s="76">
        <v>8</v>
      </c>
      <c r="M12" s="76">
        <v>0</v>
      </c>
      <c r="N12" s="76">
        <v>0</v>
      </c>
      <c r="O12" s="76">
        <v>8</v>
      </c>
      <c r="P12" s="76">
        <v>2</v>
      </c>
      <c r="Q12" s="76">
        <v>0</v>
      </c>
      <c r="R12" s="76">
        <v>0</v>
      </c>
      <c r="S12" s="76">
        <v>0</v>
      </c>
      <c r="T12" s="76">
        <v>0</v>
      </c>
      <c r="U12" s="76">
        <v>0</v>
      </c>
      <c r="V12" s="76">
        <v>2</v>
      </c>
      <c r="W12" s="76">
        <v>0</v>
      </c>
      <c r="X12" s="76">
        <v>3</v>
      </c>
      <c r="Y12" s="76">
        <v>0</v>
      </c>
      <c r="Z12" s="76">
        <v>2</v>
      </c>
      <c r="AA12" s="76">
        <v>2</v>
      </c>
      <c r="AB12" s="76">
        <v>0</v>
      </c>
      <c r="AC12" s="76">
        <v>0</v>
      </c>
      <c r="AD12" s="76">
        <v>0</v>
      </c>
      <c r="AE12" s="387">
        <f t="shared" si="3"/>
        <v>35</v>
      </c>
      <c r="AF12" s="9">
        <f>IFERROR(VLOOKUP(A12,'Z21'!$A$2:$O$418,15,0),"NO BD")</f>
        <v>5932.8950000000013</v>
      </c>
      <c r="AG12" s="406">
        <f t="shared" si="0"/>
        <v>207651.32500000004</v>
      </c>
    </row>
    <row r="13" spans="1:33" ht="63.75" x14ac:dyDescent="0.25">
      <c r="A13" s="75">
        <v>28</v>
      </c>
      <c r="B13" s="76" t="s">
        <v>297</v>
      </c>
      <c r="C13" s="389">
        <v>4576</v>
      </c>
      <c r="D13" s="389">
        <f t="shared" si="1"/>
        <v>677248</v>
      </c>
      <c r="E13" s="404">
        <f t="shared" si="2"/>
        <v>148</v>
      </c>
      <c r="F13" s="76">
        <v>0</v>
      </c>
      <c r="G13" s="76">
        <v>0</v>
      </c>
      <c r="H13" s="76">
        <v>6</v>
      </c>
      <c r="I13" s="76">
        <v>0</v>
      </c>
      <c r="J13" s="76">
        <v>0</v>
      </c>
      <c r="K13" s="76">
        <v>15</v>
      </c>
      <c r="L13" s="76">
        <v>12</v>
      </c>
      <c r="M13" s="76">
        <v>0</v>
      </c>
      <c r="N13" s="76">
        <v>0</v>
      </c>
      <c r="O13" s="76">
        <v>0</v>
      </c>
      <c r="P13" s="76">
        <v>0</v>
      </c>
      <c r="Q13" s="76">
        <v>5</v>
      </c>
      <c r="R13" s="76">
        <v>5</v>
      </c>
      <c r="S13" s="76">
        <v>5</v>
      </c>
      <c r="T13" s="76">
        <v>5</v>
      </c>
      <c r="U13" s="76">
        <v>15</v>
      </c>
      <c r="V13" s="76">
        <v>8</v>
      </c>
      <c r="W13" s="76">
        <v>40</v>
      </c>
      <c r="X13" s="76">
        <v>10</v>
      </c>
      <c r="Y13" s="76">
        <v>0</v>
      </c>
      <c r="Z13" s="76">
        <v>6</v>
      </c>
      <c r="AA13" s="76">
        <v>6</v>
      </c>
      <c r="AB13" s="76">
        <v>10</v>
      </c>
      <c r="AC13" s="76">
        <v>0</v>
      </c>
      <c r="AD13" s="76">
        <v>0</v>
      </c>
      <c r="AE13" s="387">
        <f t="shared" si="3"/>
        <v>148</v>
      </c>
      <c r="AF13" s="9">
        <f>IFERROR(VLOOKUP(A13,'Z21'!$A$2:$O$418,15,0),"NO BD")</f>
        <v>2764.13</v>
      </c>
      <c r="AG13" s="406">
        <f t="shared" si="0"/>
        <v>409091.24</v>
      </c>
    </row>
    <row r="14" spans="1:33" ht="51" x14ac:dyDescent="0.25">
      <c r="A14" s="75">
        <v>29</v>
      </c>
      <c r="B14" s="76" t="s">
        <v>298</v>
      </c>
      <c r="C14" s="389">
        <v>8100</v>
      </c>
      <c r="D14" s="389">
        <f t="shared" si="1"/>
        <v>907200</v>
      </c>
      <c r="E14" s="404">
        <f t="shared" si="2"/>
        <v>112</v>
      </c>
      <c r="F14" s="76">
        <v>15</v>
      </c>
      <c r="G14" s="76">
        <v>10</v>
      </c>
      <c r="H14" s="76">
        <v>2</v>
      </c>
      <c r="I14" s="76">
        <v>0</v>
      </c>
      <c r="J14" s="76">
        <v>10</v>
      </c>
      <c r="K14" s="76">
        <v>10</v>
      </c>
      <c r="L14" s="76">
        <v>12</v>
      </c>
      <c r="M14" s="76">
        <v>0</v>
      </c>
      <c r="N14" s="76">
        <v>3</v>
      </c>
      <c r="O14" s="76">
        <v>10</v>
      </c>
      <c r="P14" s="76">
        <v>4</v>
      </c>
      <c r="Q14" s="76">
        <v>1</v>
      </c>
      <c r="R14" s="76">
        <v>0</v>
      </c>
      <c r="S14" s="76">
        <v>2</v>
      </c>
      <c r="T14" s="76">
        <v>2</v>
      </c>
      <c r="U14" s="76">
        <v>8</v>
      </c>
      <c r="V14" s="76">
        <v>5</v>
      </c>
      <c r="W14" s="76">
        <v>0</v>
      </c>
      <c r="X14" s="76">
        <v>5</v>
      </c>
      <c r="Y14" s="76">
        <v>0</v>
      </c>
      <c r="Z14" s="76">
        <v>4</v>
      </c>
      <c r="AA14" s="76">
        <v>4</v>
      </c>
      <c r="AB14" s="76">
        <v>0</v>
      </c>
      <c r="AC14" s="76">
        <v>0</v>
      </c>
      <c r="AD14" s="76">
        <v>5</v>
      </c>
      <c r="AE14" s="387">
        <f t="shared" si="3"/>
        <v>112</v>
      </c>
      <c r="AF14" s="9">
        <f>IFERROR(VLOOKUP(A14,'Z21'!$A$2:$O$418,15,0),"NO BD")</f>
        <v>4829.3450000000012</v>
      </c>
      <c r="AG14" s="406">
        <f t="shared" si="0"/>
        <v>540886.64000000013</v>
      </c>
    </row>
    <row r="15" spans="1:33" ht="51" x14ac:dyDescent="0.25">
      <c r="A15" s="75">
        <v>32</v>
      </c>
      <c r="B15" s="76" t="s">
        <v>299</v>
      </c>
      <c r="C15" s="389">
        <v>7206</v>
      </c>
      <c r="D15" s="389">
        <f t="shared" si="1"/>
        <v>900750</v>
      </c>
      <c r="E15" s="404">
        <f t="shared" si="2"/>
        <v>125</v>
      </c>
      <c r="F15" s="76">
        <v>40</v>
      </c>
      <c r="G15" s="76">
        <v>6</v>
      </c>
      <c r="H15" s="76">
        <v>4</v>
      </c>
      <c r="I15" s="76">
        <v>0</v>
      </c>
      <c r="J15" s="76">
        <v>0</v>
      </c>
      <c r="K15" s="76">
        <v>5</v>
      </c>
      <c r="L15" s="76">
        <v>12</v>
      </c>
      <c r="M15" s="76">
        <v>0</v>
      </c>
      <c r="N15" s="76">
        <v>0</v>
      </c>
      <c r="O15" s="76">
        <v>12</v>
      </c>
      <c r="P15" s="76">
        <v>3</v>
      </c>
      <c r="Q15" s="76">
        <v>1</v>
      </c>
      <c r="R15" s="76">
        <v>3</v>
      </c>
      <c r="S15" s="76">
        <v>1</v>
      </c>
      <c r="T15" s="76">
        <v>2</v>
      </c>
      <c r="U15" s="76">
        <v>0</v>
      </c>
      <c r="V15" s="76">
        <v>4</v>
      </c>
      <c r="W15" s="76">
        <v>15</v>
      </c>
      <c r="X15" s="76">
        <v>5</v>
      </c>
      <c r="Y15" s="76">
        <v>0</v>
      </c>
      <c r="Z15" s="76">
        <v>4</v>
      </c>
      <c r="AA15" s="76">
        <v>4</v>
      </c>
      <c r="AB15" s="76">
        <v>0</v>
      </c>
      <c r="AC15" s="76">
        <v>0</v>
      </c>
      <c r="AD15" s="76">
        <v>4</v>
      </c>
      <c r="AE15" s="387">
        <f t="shared" si="3"/>
        <v>125</v>
      </c>
      <c r="AF15" s="9">
        <f>IFERROR(VLOOKUP(A15,'Z21'!$A$2:$O$418,15,0),"NO BD")</f>
        <v>4115.7160000000003</v>
      </c>
      <c r="AG15" s="406">
        <f t="shared" si="0"/>
        <v>514464.50000000006</v>
      </c>
    </row>
    <row r="16" spans="1:33" ht="25.5" x14ac:dyDescent="0.25">
      <c r="A16" s="75">
        <v>38</v>
      </c>
      <c r="B16" s="76" t="s">
        <v>300</v>
      </c>
      <c r="C16" s="389">
        <v>16832</v>
      </c>
      <c r="D16" s="389">
        <f t="shared" si="1"/>
        <v>1750528</v>
      </c>
      <c r="E16" s="404">
        <f t="shared" si="2"/>
        <v>104</v>
      </c>
      <c r="F16" s="76">
        <v>0</v>
      </c>
      <c r="G16" s="76">
        <v>0</v>
      </c>
      <c r="H16" s="76">
        <v>0</v>
      </c>
      <c r="I16" s="76">
        <v>0</v>
      </c>
      <c r="J16" s="76">
        <v>0</v>
      </c>
      <c r="K16" s="76">
        <v>15</v>
      </c>
      <c r="L16" s="76">
        <v>12</v>
      </c>
      <c r="M16" s="76">
        <v>15</v>
      </c>
      <c r="N16" s="76">
        <v>5</v>
      </c>
      <c r="O16" s="76">
        <v>6</v>
      </c>
      <c r="P16" s="76">
        <v>5</v>
      </c>
      <c r="Q16" s="76">
        <v>1</v>
      </c>
      <c r="R16" s="76">
        <v>0</v>
      </c>
      <c r="S16" s="76">
        <v>0</v>
      </c>
      <c r="T16" s="76">
        <v>1</v>
      </c>
      <c r="U16" s="76">
        <v>8</v>
      </c>
      <c r="V16" s="76">
        <v>4</v>
      </c>
      <c r="W16" s="76">
        <v>6</v>
      </c>
      <c r="X16" s="76">
        <v>6</v>
      </c>
      <c r="Y16" s="76">
        <v>0</v>
      </c>
      <c r="Z16" s="76">
        <v>4</v>
      </c>
      <c r="AA16" s="76">
        <v>4</v>
      </c>
      <c r="AB16" s="76">
        <v>10</v>
      </c>
      <c r="AC16" s="76">
        <v>2</v>
      </c>
      <c r="AD16" s="76">
        <v>0</v>
      </c>
      <c r="AE16" s="387">
        <f t="shared" si="3"/>
        <v>104</v>
      </c>
      <c r="AF16" s="9">
        <f>IFERROR(VLOOKUP(A16,'Z21'!$A$2:$O$418,15,0),"NO BD")</f>
        <v>11100.662</v>
      </c>
      <c r="AG16" s="406">
        <f t="shared" si="0"/>
        <v>1154468.848</v>
      </c>
    </row>
    <row r="17" spans="1:33" ht="63.75" x14ac:dyDescent="0.25">
      <c r="A17" s="75">
        <v>41</v>
      </c>
      <c r="B17" s="76" t="s">
        <v>301</v>
      </c>
      <c r="C17" s="389">
        <v>13413</v>
      </c>
      <c r="D17" s="389">
        <f t="shared" si="1"/>
        <v>0</v>
      </c>
      <c r="E17" s="404">
        <f t="shared" si="2"/>
        <v>0</v>
      </c>
      <c r="F17" s="76">
        <v>0</v>
      </c>
      <c r="G17" s="76">
        <v>0</v>
      </c>
      <c r="H17" s="76">
        <v>0</v>
      </c>
      <c r="I17" s="76">
        <v>0</v>
      </c>
      <c r="J17" s="76">
        <v>0</v>
      </c>
      <c r="K17" s="76">
        <v>0</v>
      </c>
      <c r="L17" s="76">
        <v>0</v>
      </c>
      <c r="M17" s="76">
        <v>0</v>
      </c>
      <c r="N17" s="76">
        <v>0</v>
      </c>
      <c r="O17" s="76">
        <v>0</v>
      </c>
      <c r="P17" s="76">
        <v>0</v>
      </c>
      <c r="Q17" s="76">
        <v>0</v>
      </c>
      <c r="R17" s="76">
        <v>0</v>
      </c>
      <c r="S17" s="76">
        <v>0</v>
      </c>
      <c r="T17" s="76">
        <v>0</v>
      </c>
      <c r="U17" s="76">
        <v>0</v>
      </c>
      <c r="V17" s="76">
        <v>0</v>
      </c>
      <c r="W17" s="76">
        <v>0</v>
      </c>
      <c r="X17" s="76">
        <v>0</v>
      </c>
      <c r="Y17" s="76">
        <v>0</v>
      </c>
      <c r="Z17" s="76">
        <v>0</v>
      </c>
      <c r="AA17" s="76">
        <v>0</v>
      </c>
      <c r="AB17" s="76">
        <v>0</v>
      </c>
      <c r="AC17" s="76">
        <v>0</v>
      </c>
      <c r="AD17" s="76">
        <v>0</v>
      </c>
      <c r="AE17" s="387">
        <f t="shared" si="3"/>
        <v>0</v>
      </c>
      <c r="AF17" s="9">
        <f>IFERROR(VLOOKUP(A17,'Z21'!$A$2:$O$418,15,0),"NO BD")</f>
        <v>7034.3429999999989</v>
      </c>
      <c r="AG17" s="406">
        <f t="shared" si="0"/>
        <v>0</v>
      </c>
    </row>
    <row r="18" spans="1:33" ht="76.5" x14ac:dyDescent="0.25">
      <c r="A18" s="75">
        <v>44</v>
      </c>
      <c r="B18" s="76" t="s">
        <v>302</v>
      </c>
      <c r="C18" s="389">
        <v>5786</v>
      </c>
      <c r="D18" s="389">
        <f t="shared" si="1"/>
        <v>0</v>
      </c>
      <c r="E18" s="404">
        <f t="shared" si="2"/>
        <v>0</v>
      </c>
      <c r="F18" s="76">
        <v>0</v>
      </c>
      <c r="G18" s="76">
        <v>0</v>
      </c>
      <c r="H18" s="76">
        <v>0</v>
      </c>
      <c r="I18" s="76">
        <v>0</v>
      </c>
      <c r="J18" s="76">
        <v>0</v>
      </c>
      <c r="K18" s="76">
        <v>0</v>
      </c>
      <c r="L18" s="76">
        <v>0</v>
      </c>
      <c r="M18" s="76">
        <v>0</v>
      </c>
      <c r="N18" s="76">
        <v>0</v>
      </c>
      <c r="O18" s="76">
        <v>0</v>
      </c>
      <c r="P18" s="76">
        <v>0</v>
      </c>
      <c r="Q18" s="76">
        <v>0</v>
      </c>
      <c r="R18" s="76">
        <v>0</v>
      </c>
      <c r="S18" s="76">
        <v>0</v>
      </c>
      <c r="T18" s="76">
        <v>0</v>
      </c>
      <c r="U18" s="76">
        <v>0</v>
      </c>
      <c r="V18" s="76">
        <v>0</v>
      </c>
      <c r="W18" s="76">
        <v>0</v>
      </c>
      <c r="X18" s="76">
        <v>0</v>
      </c>
      <c r="Y18" s="76">
        <v>0</v>
      </c>
      <c r="Z18" s="76">
        <v>0</v>
      </c>
      <c r="AA18" s="76">
        <v>0</v>
      </c>
      <c r="AB18" s="76">
        <v>0</v>
      </c>
      <c r="AC18" s="76">
        <v>0</v>
      </c>
      <c r="AD18" s="76">
        <v>0</v>
      </c>
      <c r="AE18" s="387">
        <f t="shared" si="3"/>
        <v>0</v>
      </c>
      <c r="AF18" s="9">
        <f>IFERROR(VLOOKUP(A18,'Z21'!$A$2:$O$418,15,0),"NO BD")</f>
        <v>2787.2520000000004</v>
      </c>
      <c r="AG18" s="406">
        <f t="shared" si="0"/>
        <v>0</v>
      </c>
    </row>
    <row r="19" spans="1:33" ht="38.25" x14ac:dyDescent="0.25">
      <c r="A19" s="75">
        <v>46</v>
      </c>
      <c r="B19" s="76" t="s">
        <v>303</v>
      </c>
      <c r="C19" s="389">
        <v>28509</v>
      </c>
      <c r="D19" s="389">
        <f t="shared" si="1"/>
        <v>285090</v>
      </c>
      <c r="E19" s="404">
        <f t="shared" si="2"/>
        <v>10</v>
      </c>
      <c r="F19" s="76">
        <v>0</v>
      </c>
      <c r="G19" s="76">
        <v>0</v>
      </c>
      <c r="H19" s="76">
        <v>0</v>
      </c>
      <c r="I19" s="76">
        <v>0</v>
      </c>
      <c r="J19" s="76">
        <v>0</v>
      </c>
      <c r="K19" s="76">
        <v>0</v>
      </c>
      <c r="L19" s="76">
        <v>0</v>
      </c>
      <c r="M19" s="76">
        <v>0</v>
      </c>
      <c r="N19" s="76">
        <v>0</v>
      </c>
      <c r="O19" s="76">
        <v>10</v>
      </c>
      <c r="P19" s="76">
        <v>0</v>
      </c>
      <c r="Q19" s="76">
        <v>0</v>
      </c>
      <c r="R19" s="76">
        <v>0</v>
      </c>
      <c r="S19" s="76">
        <v>0</v>
      </c>
      <c r="T19" s="76">
        <v>0</v>
      </c>
      <c r="U19" s="76">
        <v>0</v>
      </c>
      <c r="V19" s="76">
        <v>0</v>
      </c>
      <c r="W19" s="76">
        <v>0</v>
      </c>
      <c r="X19" s="76">
        <v>0</v>
      </c>
      <c r="Y19" s="76">
        <v>0</v>
      </c>
      <c r="Z19" s="76">
        <v>0</v>
      </c>
      <c r="AA19" s="76">
        <v>0</v>
      </c>
      <c r="AB19" s="76">
        <v>0</v>
      </c>
      <c r="AC19" s="76">
        <v>0</v>
      </c>
      <c r="AD19" s="76">
        <v>0</v>
      </c>
      <c r="AE19" s="387">
        <f t="shared" si="3"/>
        <v>10</v>
      </c>
      <c r="AF19" s="9">
        <f>IFERROR(VLOOKUP(A19,'Z21'!$A$2:$O$418,15,0),"NO BD")</f>
        <v>7739.5640000000021</v>
      </c>
      <c r="AG19" s="406">
        <f t="shared" si="0"/>
        <v>77395.640000000014</v>
      </c>
    </row>
    <row r="20" spans="1:33" ht="38.25" x14ac:dyDescent="0.25">
      <c r="A20" s="75">
        <v>50</v>
      </c>
      <c r="B20" s="76" t="s">
        <v>304</v>
      </c>
      <c r="C20" s="389">
        <v>51706</v>
      </c>
      <c r="D20" s="389">
        <f t="shared" si="1"/>
        <v>258530</v>
      </c>
      <c r="E20" s="404">
        <f t="shared" si="2"/>
        <v>5</v>
      </c>
      <c r="F20" s="76">
        <v>0</v>
      </c>
      <c r="G20" s="76">
        <v>0</v>
      </c>
      <c r="H20" s="76">
        <v>0</v>
      </c>
      <c r="I20" s="76">
        <v>0</v>
      </c>
      <c r="J20" s="76">
        <v>5</v>
      </c>
      <c r="K20" s="76">
        <v>0</v>
      </c>
      <c r="L20" s="76">
        <v>0</v>
      </c>
      <c r="M20" s="76">
        <v>0</v>
      </c>
      <c r="N20" s="76">
        <v>0</v>
      </c>
      <c r="O20" s="76">
        <v>0</v>
      </c>
      <c r="P20" s="76">
        <v>0</v>
      </c>
      <c r="Q20" s="76">
        <v>0</v>
      </c>
      <c r="R20" s="76">
        <v>0</v>
      </c>
      <c r="S20" s="76">
        <v>0</v>
      </c>
      <c r="T20" s="76">
        <v>0</v>
      </c>
      <c r="U20" s="76">
        <v>0</v>
      </c>
      <c r="V20" s="76">
        <v>0</v>
      </c>
      <c r="W20" s="76">
        <v>0</v>
      </c>
      <c r="X20" s="76">
        <v>0</v>
      </c>
      <c r="Y20" s="76">
        <v>0</v>
      </c>
      <c r="Z20" s="76">
        <v>0</v>
      </c>
      <c r="AA20" s="76">
        <v>0</v>
      </c>
      <c r="AB20" s="76">
        <v>0</v>
      </c>
      <c r="AC20" s="76">
        <v>0</v>
      </c>
      <c r="AD20" s="76">
        <v>0</v>
      </c>
      <c r="AE20" s="387">
        <f t="shared" si="3"/>
        <v>5</v>
      </c>
      <c r="AF20" s="9">
        <f>IFERROR(VLOOKUP(A20,'Z21'!$A$2:$O$418,15,0),"NO BD")</f>
        <v>38567.495999999999</v>
      </c>
      <c r="AG20" s="406">
        <f t="shared" si="0"/>
        <v>192837.47999999998</v>
      </c>
    </row>
    <row r="21" spans="1:33" ht="38.25" x14ac:dyDescent="0.25">
      <c r="A21" s="75">
        <v>51</v>
      </c>
      <c r="B21" s="76" t="s">
        <v>305</v>
      </c>
      <c r="C21" s="389">
        <v>23460</v>
      </c>
      <c r="D21" s="389">
        <f t="shared" si="1"/>
        <v>0</v>
      </c>
      <c r="E21" s="404">
        <f t="shared" si="2"/>
        <v>0</v>
      </c>
      <c r="F21" s="76">
        <v>0</v>
      </c>
      <c r="G21" s="76">
        <v>0</v>
      </c>
      <c r="H21" s="76">
        <v>0</v>
      </c>
      <c r="I21" s="76">
        <v>0</v>
      </c>
      <c r="J21" s="76">
        <v>0</v>
      </c>
      <c r="K21" s="76">
        <v>0</v>
      </c>
      <c r="L21" s="76">
        <v>0</v>
      </c>
      <c r="M21" s="76">
        <v>0</v>
      </c>
      <c r="N21" s="76">
        <v>0</v>
      </c>
      <c r="O21" s="76">
        <v>0</v>
      </c>
      <c r="P21" s="76">
        <v>0</v>
      </c>
      <c r="Q21" s="76">
        <v>0</v>
      </c>
      <c r="R21" s="76">
        <v>0</v>
      </c>
      <c r="S21" s="76">
        <v>0</v>
      </c>
      <c r="T21" s="76">
        <v>0</v>
      </c>
      <c r="U21" s="76">
        <v>0</v>
      </c>
      <c r="V21" s="76">
        <v>0</v>
      </c>
      <c r="W21" s="76">
        <v>0</v>
      </c>
      <c r="X21" s="76">
        <v>0</v>
      </c>
      <c r="Y21" s="76">
        <v>0</v>
      </c>
      <c r="Z21" s="76">
        <v>0</v>
      </c>
      <c r="AA21" s="76">
        <v>0</v>
      </c>
      <c r="AB21" s="76">
        <v>0</v>
      </c>
      <c r="AC21" s="76">
        <v>0</v>
      </c>
      <c r="AD21" s="76">
        <v>0</v>
      </c>
      <c r="AE21" s="387">
        <f t="shared" si="3"/>
        <v>0</v>
      </c>
      <c r="AF21" s="9">
        <f>IFERROR(VLOOKUP(A21,'Z21'!$A$2:$O$418,15,0),"NO BD")</f>
        <v>7739.5640000000021</v>
      </c>
      <c r="AG21" s="406">
        <f t="shared" si="0"/>
        <v>0</v>
      </c>
    </row>
    <row r="22" spans="1:33" ht="38.25" x14ac:dyDescent="0.25">
      <c r="A22" s="75">
        <v>52</v>
      </c>
      <c r="B22" s="76" t="s">
        <v>306</v>
      </c>
      <c r="C22" s="389">
        <v>12045</v>
      </c>
      <c r="D22" s="389">
        <f t="shared" si="1"/>
        <v>240900</v>
      </c>
      <c r="E22" s="404">
        <f t="shared" si="2"/>
        <v>20</v>
      </c>
      <c r="F22" s="76">
        <v>10</v>
      </c>
      <c r="G22" s="76">
        <v>10</v>
      </c>
      <c r="H22" s="76">
        <v>0</v>
      </c>
      <c r="I22" s="76">
        <v>0</v>
      </c>
      <c r="J22" s="76">
        <v>0</v>
      </c>
      <c r="K22" s="76">
        <v>0</v>
      </c>
      <c r="L22" s="76">
        <v>0</v>
      </c>
      <c r="M22" s="76">
        <v>0</v>
      </c>
      <c r="N22" s="76">
        <v>0</v>
      </c>
      <c r="O22" s="76">
        <v>0</v>
      </c>
      <c r="P22" s="76">
        <v>0</v>
      </c>
      <c r="Q22" s="76">
        <v>0</v>
      </c>
      <c r="R22" s="76">
        <v>0</v>
      </c>
      <c r="S22" s="76">
        <v>0</v>
      </c>
      <c r="T22" s="76">
        <v>0</v>
      </c>
      <c r="U22" s="76">
        <v>0</v>
      </c>
      <c r="V22" s="76">
        <v>0</v>
      </c>
      <c r="W22" s="76">
        <v>0</v>
      </c>
      <c r="X22" s="76">
        <v>0</v>
      </c>
      <c r="Y22" s="76">
        <v>0</v>
      </c>
      <c r="Z22" s="76">
        <v>0</v>
      </c>
      <c r="AA22" s="76">
        <v>0</v>
      </c>
      <c r="AB22" s="76">
        <v>0</v>
      </c>
      <c r="AC22" s="76">
        <v>0</v>
      </c>
      <c r="AD22" s="76">
        <v>0</v>
      </c>
      <c r="AE22" s="387">
        <f t="shared" si="3"/>
        <v>20</v>
      </c>
      <c r="AF22" s="9">
        <f>IFERROR(VLOOKUP(A22,'Z21'!$A$2:$O$418,15,0),"NO BD")</f>
        <v>6412.1509999999998</v>
      </c>
      <c r="AG22" s="406">
        <f t="shared" si="0"/>
        <v>128243.01999999999</v>
      </c>
    </row>
    <row r="23" spans="1:33" ht="51" x14ac:dyDescent="0.25">
      <c r="A23" s="75">
        <v>54</v>
      </c>
      <c r="B23" s="76" t="s">
        <v>307</v>
      </c>
      <c r="C23" s="389">
        <v>10941</v>
      </c>
      <c r="D23" s="389">
        <f t="shared" si="1"/>
        <v>120351</v>
      </c>
      <c r="E23" s="404">
        <f t="shared" si="2"/>
        <v>11</v>
      </c>
      <c r="F23" s="76">
        <v>0</v>
      </c>
      <c r="G23" s="76">
        <v>0</v>
      </c>
      <c r="H23" s="76">
        <v>0</v>
      </c>
      <c r="I23" s="76">
        <v>0</v>
      </c>
      <c r="J23" s="76">
        <v>0</v>
      </c>
      <c r="K23" s="76">
        <v>0</v>
      </c>
      <c r="L23" s="76">
        <v>0</v>
      </c>
      <c r="M23" s="76">
        <v>0</v>
      </c>
      <c r="N23" s="76">
        <v>0</v>
      </c>
      <c r="O23" s="76">
        <v>0</v>
      </c>
      <c r="P23" s="76">
        <v>2</v>
      </c>
      <c r="Q23" s="76">
        <v>1</v>
      </c>
      <c r="R23" s="76">
        <v>0</v>
      </c>
      <c r="S23" s="76">
        <v>1</v>
      </c>
      <c r="T23" s="76">
        <v>3</v>
      </c>
      <c r="U23" s="76">
        <v>0</v>
      </c>
      <c r="V23" s="76">
        <v>0</v>
      </c>
      <c r="W23" s="76">
        <v>0</v>
      </c>
      <c r="X23" s="76">
        <v>0</v>
      </c>
      <c r="Y23" s="76">
        <v>0</v>
      </c>
      <c r="Z23" s="76">
        <v>0</v>
      </c>
      <c r="AA23" s="76">
        <v>0</v>
      </c>
      <c r="AB23" s="76">
        <v>0</v>
      </c>
      <c r="AC23" s="76">
        <v>0</v>
      </c>
      <c r="AD23" s="76">
        <v>4</v>
      </c>
      <c r="AE23" s="387">
        <f t="shared" si="3"/>
        <v>11</v>
      </c>
      <c r="AF23" s="9">
        <f>IFERROR(VLOOKUP(A23,'Z21'!$A$2:$O$418,15,0),"NO BD")</f>
        <v>5359.049</v>
      </c>
      <c r="AG23" s="406">
        <f t="shared" si="0"/>
        <v>58949.538999999997</v>
      </c>
    </row>
    <row r="24" spans="1:33" ht="38.25" x14ac:dyDescent="0.25">
      <c r="A24" s="75">
        <v>57</v>
      </c>
      <c r="B24" s="76" t="s">
        <v>308</v>
      </c>
      <c r="C24" s="389">
        <v>29456</v>
      </c>
      <c r="D24" s="389">
        <f t="shared" si="1"/>
        <v>294560</v>
      </c>
      <c r="E24" s="404">
        <f t="shared" si="2"/>
        <v>10</v>
      </c>
      <c r="F24" s="76">
        <v>10</v>
      </c>
      <c r="G24" s="76">
        <v>0</v>
      </c>
      <c r="H24" s="76">
        <v>0</v>
      </c>
      <c r="I24" s="76">
        <v>0</v>
      </c>
      <c r="J24" s="76">
        <v>0</v>
      </c>
      <c r="K24" s="76">
        <v>0</v>
      </c>
      <c r="L24" s="76">
        <v>0</v>
      </c>
      <c r="M24" s="76">
        <v>0</v>
      </c>
      <c r="N24" s="76">
        <v>0</v>
      </c>
      <c r="O24" s="76">
        <v>0</v>
      </c>
      <c r="P24" s="76">
        <v>0</v>
      </c>
      <c r="Q24" s="76">
        <v>0</v>
      </c>
      <c r="R24" s="76">
        <v>0</v>
      </c>
      <c r="S24" s="76">
        <v>0</v>
      </c>
      <c r="T24" s="76">
        <v>0</v>
      </c>
      <c r="U24" s="76">
        <v>0</v>
      </c>
      <c r="V24" s="76">
        <v>0</v>
      </c>
      <c r="W24" s="76">
        <v>0</v>
      </c>
      <c r="X24" s="76">
        <v>0</v>
      </c>
      <c r="Y24" s="76">
        <v>0</v>
      </c>
      <c r="Z24" s="76">
        <v>0</v>
      </c>
      <c r="AA24" s="76">
        <v>0</v>
      </c>
      <c r="AB24" s="76">
        <v>0</v>
      </c>
      <c r="AC24" s="76">
        <v>0</v>
      </c>
      <c r="AD24" s="76">
        <v>0</v>
      </c>
      <c r="AE24" s="387">
        <f t="shared" si="3"/>
        <v>10</v>
      </c>
      <c r="AF24" s="9">
        <f>IFERROR(VLOOKUP(A24,'Z21'!$A$2:$O$418,15,0),"NO BD")</f>
        <v>12823.251000000004</v>
      </c>
      <c r="AG24" s="406">
        <f t="shared" si="0"/>
        <v>128232.51000000004</v>
      </c>
    </row>
    <row r="25" spans="1:33" ht="38.25" x14ac:dyDescent="0.25">
      <c r="A25" s="75">
        <v>59</v>
      </c>
      <c r="B25" s="76" t="s">
        <v>309</v>
      </c>
      <c r="C25" s="389">
        <v>15044</v>
      </c>
      <c r="D25" s="389">
        <f t="shared" si="1"/>
        <v>15044</v>
      </c>
      <c r="E25" s="404">
        <f t="shared" si="2"/>
        <v>1</v>
      </c>
      <c r="F25" s="76">
        <v>1</v>
      </c>
      <c r="G25" s="76">
        <v>0</v>
      </c>
      <c r="H25" s="76">
        <v>0</v>
      </c>
      <c r="I25" s="76">
        <v>0</v>
      </c>
      <c r="J25" s="76">
        <v>0</v>
      </c>
      <c r="K25" s="76">
        <v>0</v>
      </c>
      <c r="L25" s="76">
        <v>0</v>
      </c>
      <c r="M25" s="76">
        <v>0</v>
      </c>
      <c r="N25" s="76">
        <v>0</v>
      </c>
      <c r="O25" s="76">
        <v>0</v>
      </c>
      <c r="P25" s="76">
        <v>0</v>
      </c>
      <c r="Q25" s="76">
        <v>0</v>
      </c>
      <c r="R25" s="76">
        <v>0</v>
      </c>
      <c r="S25" s="76">
        <v>0</v>
      </c>
      <c r="T25" s="76">
        <v>0</v>
      </c>
      <c r="U25" s="76">
        <v>0</v>
      </c>
      <c r="V25" s="76">
        <v>0</v>
      </c>
      <c r="W25" s="76">
        <v>0</v>
      </c>
      <c r="X25" s="76">
        <v>0</v>
      </c>
      <c r="Y25" s="76">
        <v>0</v>
      </c>
      <c r="Z25" s="76">
        <v>0</v>
      </c>
      <c r="AA25" s="76">
        <v>0</v>
      </c>
      <c r="AB25" s="76">
        <v>0</v>
      </c>
      <c r="AC25" s="76">
        <v>0</v>
      </c>
      <c r="AD25" s="76">
        <v>0</v>
      </c>
      <c r="AE25" s="387">
        <f t="shared" si="3"/>
        <v>1</v>
      </c>
      <c r="AF25" s="9">
        <f>IFERROR(VLOOKUP(A25,'Z21'!$A$2:$O$418,15,0),"NO BD")</f>
        <v>5528.260000000002</v>
      </c>
      <c r="AG25" s="406">
        <f t="shared" si="0"/>
        <v>5528.260000000002</v>
      </c>
    </row>
    <row r="26" spans="1:33" ht="38.25" x14ac:dyDescent="0.25">
      <c r="A26" s="75">
        <v>62</v>
      </c>
      <c r="B26" s="76" t="s">
        <v>310</v>
      </c>
      <c r="C26" s="389">
        <v>10836</v>
      </c>
      <c r="D26" s="389">
        <f t="shared" si="1"/>
        <v>1191960</v>
      </c>
      <c r="E26" s="404">
        <f t="shared" si="2"/>
        <v>110</v>
      </c>
      <c r="F26" s="76">
        <v>30</v>
      </c>
      <c r="G26" s="76">
        <v>10</v>
      </c>
      <c r="H26" s="76">
        <v>2</v>
      </c>
      <c r="I26" s="76">
        <v>0</v>
      </c>
      <c r="J26" s="76">
        <v>5</v>
      </c>
      <c r="K26" s="76">
        <v>10</v>
      </c>
      <c r="L26" s="76">
        <v>6</v>
      </c>
      <c r="M26" s="76">
        <v>0</v>
      </c>
      <c r="N26" s="76">
        <v>1</v>
      </c>
      <c r="O26" s="76">
        <v>6</v>
      </c>
      <c r="P26" s="76">
        <v>5</v>
      </c>
      <c r="Q26" s="76">
        <v>1</v>
      </c>
      <c r="R26" s="76">
        <v>3</v>
      </c>
      <c r="S26" s="76">
        <v>1</v>
      </c>
      <c r="T26" s="76">
        <v>2</v>
      </c>
      <c r="U26" s="76">
        <v>0</v>
      </c>
      <c r="V26" s="76">
        <v>4</v>
      </c>
      <c r="W26" s="76">
        <v>6</v>
      </c>
      <c r="X26" s="76">
        <v>5</v>
      </c>
      <c r="Y26" s="76">
        <v>1</v>
      </c>
      <c r="Z26" s="76">
        <v>2</v>
      </c>
      <c r="AA26" s="76">
        <v>2</v>
      </c>
      <c r="AB26" s="76">
        <v>0</v>
      </c>
      <c r="AC26" s="76">
        <v>2</v>
      </c>
      <c r="AD26" s="76">
        <v>6</v>
      </c>
      <c r="AE26" s="387">
        <f t="shared" si="3"/>
        <v>110</v>
      </c>
      <c r="AF26" s="9">
        <f>IFERROR(VLOOKUP(A26,'Z21'!$A$2:$O$418,15,0),"NO BD")</f>
        <v>5167.7669999999998</v>
      </c>
      <c r="AG26" s="406">
        <f t="shared" si="0"/>
        <v>568454.37</v>
      </c>
    </row>
    <row r="27" spans="1:33" ht="38.25" x14ac:dyDescent="0.25">
      <c r="A27" s="75">
        <v>63</v>
      </c>
      <c r="B27" s="76" t="s">
        <v>311</v>
      </c>
      <c r="C27" s="392">
        <v>12308</v>
      </c>
      <c r="D27" s="389">
        <f t="shared" si="1"/>
        <v>1120028</v>
      </c>
      <c r="E27" s="404">
        <f t="shared" si="2"/>
        <v>91</v>
      </c>
      <c r="F27" s="76">
        <v>15</v>
      </c>
      <c r="G27" s="76">
        <v>8</v>
      </c>
      <c r="H27" s="76">
        <v>1</v>
      </c>
      <c r="I27" s="76">
        <v>0</v>
      </c>
      <c r="J27" s="76">
        <v>5</v>
      </c>
      <c r="K27" s="76">
        <v>8</v>
      </c>
      <c r="L27" s="76">
        <v>5</v>
      </c>
      <c r="M27" s="76">
        <v>8</v>
      </c>
      <c r="N27" s="76">
        <v>1</v>
      </c>
      <c r="O27" s="76">
        <v>5</v>
      </c>
      <c r="P27" s="76">
        <v>5</v>
      </c>
      <c r="Q27" s="76">
        <v>0</v>
      </c>
      <c r="R27" s="76">
        <v>3</v>
      </c>
      <c r="S27" s="76">
        <v>2</v>
      </c>
      <c r="T27" s="76">
        <v>0</v>
      </c>
      <c r="U27" s="76">
        <v>10</v>
      </c>
      <c r="V27" s="76">
        <v>5</v>
      </c>
      <c r="W27" s="76">
        <v>0</v>
      </c>
      <c r="X27" s="76">
        <v>4</v>
      </c>
      <c r="Y27" s="76">
        <v>1</v>
      </c>
      <c r="Z27" s="76">
        <v>3</v>
      </c>
      <c r="AA27" s="76">
        <v>0</v>
      </c>
      <c r="AB27" s="76">
        <v>0</v>
      </c>
      <c r="AC27" s="76">
        <v>2</v>
      </c>
      <c r="AD27" s="76">
        <v>0</v>
      </c>
      <c r="AE27" s="387">
        <f t="shared" si="3"/>
        <v>91</v>
      </c>
      <c r="AF27" s="9">
        <f>IFERROR(VLOOKUP(A27,'Z21'!$A$2:$O$418,15,0),"NO BD")</f>
        <v>8292.39</v>
      </c>
      <c r="AG27" s="406">
        <f t="shared" si="0"/>
        <v>754607.49</v>
      </c>
    </row>
    <row r="28" spans="1:33" ht="25.5" x14ac:dyDescent="0.25">
      <c r="A28" s="75">
        <v>64</v>
      </c>
      <c r="B28" s="76" t="s">
        <v>312</v>
      </c>
      <c r="C28" s="392">
        <v>21882</v>
      </c>
      <c r="D28" s="389">
        <f t="shared" si="1"/>
        <v>109410</v>
      </c>
      <c r="E28" s="404">
        <f t="shared" si="2"/>
        <v>5</v>
      </c>
      <c r="F28" s="76">
        <v>0</v>
      </c>
      <c r="G28" s="76">
        <v>3</v>
      </c>
      <c r="H28" s="76">
        <v>2</v>
      </c>
      <c r="I28" s="76">
        <v>0</v>
      </c>
      <c r="J28" s="76">
        <v>0</v>
      </c>
      <c r="K28" s="76">
        <v>0</v>
      </c>
      <c r="L28" s="76">
        <v>0</v>
      </c>
      <c r="M28" s="76">
        <v>0</v>
      </c>
      <c r="N28" s="76">
        <v>0</v>
      </c>
      <c r="O28" s="76">
        <v>0</v>
      </c>
      <c r="P28" s="76">
        <v>0</v>
      </c>
      <c r="Q28" s="76">
        <v>0</v>
      </c>
      <c r="R28" s="76">
        <v>0</v>
      </c>
      <c r="S28" s="76">
        <v>0</v>
      </c>
      <c r="T28" s="76">
        <v>0</v>
      </c>
      <c r="U28" s="76">
        <v>0</v>
      </c>
      <c r="V28" s="76">
        <v>0</v>
      </c>
      <c r="W28" s="76">
        <v>0</v>
      </c>
      <c r="X28" s="76">
        <v>0</v>
      </c>
      <c r="Y28" s="76">
        <v>0</v>
      </c>
      <c r="Z28" s="76">
        <v>0</v>
      </c>
      <c r="AA28" s="76">
        <v>0</v>
      </c>
      <c r="AB28" s="76">
        <v>0</v>
      </c>
      <c r="AC28" s="76">
        <v>0</v>
      </c>
      <c r="AD28" s="76">
        <v>0</v>
      </c>
      <c r="AE28" s="387">
        <f t="shared" si="3"/>
        <v>5</v>
      </c>
      <c r="AF28" s="9">
        <f>IFERROR(VLOOKUP(A28,'Z21'!$A$2:$O$418,15,0),"NO BD")</f>
        <v>13820.650000000001</v>
      </c>
      <c r="AG28" s="406">
        <f t="shared" si="0"/>
        <v>69103.25</v>
      </c>
    </row>
    <row r="29" spans="1:33" ht="25.5" x14ac:dyDescent="0.25">
      <c r="A29" s="75">
        <v>65</v>
      </c>
      <c r="B29" s="76" t="s">
        <v>313</v>
      </c>
      <c r="C29" s="392">
        <v>22828</v>
      </c>
      <c r="D29" s="389">
        <f t="shared" si="1"/>
        <v>502216</v>
      </c>
      <c r="E29" s="404">
        <f t="shared" si="2"/>
        <v>22</v>
      </c>
      <c r="F29" s="76">
        <v>0</v>
      </c>
      <c r="G29" s="76">
        <v>3</v>
      </c>
      <c r="H29" s="76">
        <v>2</v>
      </c>
      <c r="I29" s="76">
        <v>0</v>
      </c>
      <c r="J29" s="76">
        <v>0</v>
      </c>
      <c r="K29" s="76">
        <v>0</v>
      </c>
      <c r="L29" s="76">
        <v>0</v>
      </c>
      <c r="M29" s="76">
        <v>0</v>
      </c>
      <c r="N29" s="76">
        <v>0</v>
      </c>
      <c r="O29" s="76">
        <v>0</v>
      </c>
      <c r="P29" s="76">
        <v>2</v>
      </c>
      <c r="Q29" s="76">
        <v>1</v>
      </c>
      <c r="R29" s="76">
        <v>0</v>
      </c>
      <c r="S29" s="76">
        <v>0</v>
      </c>
      <c r="T29" s="76">
        <v>3</v>
      </c>
      <c r="U29" s="76">
        <v>0</v>
      </c>
      <c r="V29" s="76">
        <v>2</v>
      </c>
      <c r="W29" s="76">
        <v>0</v>
      </c>
      <c r="X29" s="76">
        <v>2</v>
      </c>
      <c r="Y29" s="76">
        <v>0</v>
      </c>
      <c r="Z29" s="76">
        <v>2</v>
      </c>
      <c r="AA29" s="76">
        <v>2</v>
      </c>
      <c r="AB29" s="76">
        <v>0</v>
      </c>
      <c r="AC29" s="76">
        <v>3</v>
      </c>
      <c r="AD29" s="76">
        <v>0</v>
      </c>
      <c r="AE29" s="387">
        <f t="shared" si="3"/>
        <v>22</v>
      </c>
      <c r="AF29" s="9">
        <f>IFERROR(VLOOKUP(A29,'Z21'!$A$2:$O$418,15,0),"NO BD")</f>
        <v>13820.650000000001</v>
      </c>
      <c r="AG29" s="406">
        <f t="shared" si="0"/>
        <v>304054.30000000005</v>
      </c>
    </row>
    <row r="30" spans="1:33" ht="25.5" x14ac:dyDescent="0.25">
      <c r="A30" s="75">
        <v>66</v>
      </c>
      <c r="B30" s="76" t="s">
        <v>314</v>
      </c>
      <c r="C30" s="392">
        <v>4524</v>
      </c>
      <c r="D30" s="389">
        <f t="shared" si="1"/>
        <v>692172</v>
      </c>
      <c r="E30" s="404">
        <f t="shared" si="2"/>
        <v>153</v>
      </c>
      <c r="F30" s="76">
        <v>0</v>
      </c>
      <c r="G30" s="76">
        <v>5</v>
      </c>
      <c r="H30" s="76">
        <v>3</v>
      </c>
      <c r="I30" s="76">
        <v>0</v>
      </c>
      <c r="J30" s="76">
        <v>0</v>
      </c>
      <c r="K30" s="76">
        <v>10</v>
      </c>
      <c r="L30" s="76">
        <v>10</v>
      </c>
      <c r="M30" s="76">
        <v>40</v>
      </c>
      <c r="N30" s="76">
        <v>3</v>
      </c>
      <c r="O30" s="76">
        <v>10</v>
      </c>
      <c r="P30" s="76">
        <v>10</v>
      </c>
      <c r="Q30" s="76">
        <v>5</v>
      </c>
      <c r="R30" s="76">
        <v>0</v>
      </c>
      <c r="S30" s="76">
        <v>0</v>
      </c>
      <c r="T30" s="76">
        <v>6</v>
      </c>
      <c r="U30" s="76">
        <v>0</v>
      </c>
      <c r="V30" s="76">
        <v>5</v>
      </c>
      <c r="W30" s="76">
        <v>15</v>
      </c>
      <c r="X30" s="76">
        <v>5</v>
      </c>
      <c r="Y30" s="76">
        <v>3</v>
      </c>
      <c r="Z30" s="76">
        <v>5</v>
      </c>
      <c r="AA30" s="76">
        <v>5</v>
      </c>
      <c r="AB30" s="76">
        <v>0</v>
      </c>
      <c r="AC30" s="76">
        <v>3</v>
      </c>
      <c r="AD30" s="76">
        <v>10</v>
      </c>
      <c r="AE30" s="387">
        <f t="shared" si="3"/>
        <v>153</v>
      </c>
      <c r="AF30" s="9">
        <f>IFERROR(VLOOKUP(A30,'Z21'!$A$2:$O$418,15,0),"NO BD")</f>
        <v>2887.0970000000002</v>
      </c>
      <c r="AG30" s="406">
        <f t="shared" si="0"/>
        <v>441725.84100000001</v>
      </c>
    </row>
    <row r="31" spans="1:33" ht="25.5" x14ac:dyDescent="0.25">
      <c r="A31" s="75">
        <v>71</v>
      </c>
      <c r="B31" s="76" t="s">
        <v>315</v>
      </c>
      <c r="C31" s="392">
        <v>8574</v>
      </c>
      <c r="D31" s="389">
        <f t="shared" si="1"/>
        <v>420126</v>
      </c>
      <c r="E31" s="404">
        <f t="shared" si="2"/>
        <v>49</v>
      </c>
      <c r="F31" s="76">
        <v>0</v>
      </c>
      <c r="G31" s="76">
        <v>5</v>
      </c>
      <c r="H31" s="76">
        <v>3</v>
      </c>
      <c r="I31" s="76">
        <v>0</v>
      </c>
      <c r="J31" s="76">
        <v>0</v>
      </c>
      <c r="K31" s="76">
        <v>0</v>
      </c>
      <c r="L31" s="76">
        <v>0</v>
      </c>
      <c r="M31" s="76">
        <v>0</v>
      </c>
      <c r="N31" s="76">
        <v>0</v>
      </c>
      <c r="O31" s="76">
        <v>0</v>
      </c>
      <c r="P31" s="76">
        <v>12</v>
      </c>
      <c r="Q31" s="76">
        <v>5</v>
      </c>
      <c r="R31" s="76">
        <v>0</v>
      </c>
      <c r="S31" s="76">
        <v>0</v>
      </c>
      <c r="T31" s="76">
        <v>6</v>
      </c>
      <c r="U31" s="76">
        <v>0</v>
      </c>
      <c r="V31" s="76">
        <v>0</v>
      </c>
      <c r="W31" s="76">
        <v>10</v>
      </c>
      <c r="X31" s="76">
        <v>0</v>
      </c>
      <c r="Y31" s="76">
        <v>5</v>
      </c>
      <c r="Z31" s="76">
        <v>0</v>
      </c>
      <c r="AA31" s="76">
        <v>0</v>
      </c>
      <c r="AB31" s="76">
        <v>0</v>
      </c>
      <c r="AC31" s="76">
        <v>3</v>
      </c>
      <c r="AD31" s="76">
        <v>0</v>
      </c>
      <c r="AE31" s="387">
        <f t="shared" si="3"/>
        <v>49</v>
      </c>
      <c r="AF31" s="9">
        <f>IFERROR(VLOOKUP(A31,'Z21'!$A$2:$O$418,15,0),"NO BD")</f>
        <v>5196.1440000000002</v>
      </c>
      <c r="AG31" s="406">
        <f t="shared" si="0"/>
        <v>254611.05600000001</v>
      </c>
    </row>
    <row r="32" spans="1:33" ht="25.5" x14ac:dyDescent="0.25">
      <c r="A32" s="75">
        <v>72</v>
      </c>
      <c r="B32" s="76" t="s">
        <v>316</v>
      </c>
      <c r="C32" s="392">
        <v>8416</v>
      </c>
      <c r="D32" s="389">
        <f t="shared" si="1"/>
        <v>589120</v>
      </c>
      <c r="E32" s="404">
        <f t="shared" si="2"/>
        <v>70</v>
      </c>
      <c r="F32" s="76">
        <v>30</v>
      </c>
      <c r="G32" s="76">
        <v>5</v>
      </c>
      <c r="H32" s="76">
        <v>3</v>
      </c>
      <c r="I32" s="76">
        <v>0</v>
      </c>
      <c r="J32" s="76">
        <v>0</v>
      </c>
      <c r="K32" s="76">
        <v>0</v>
      </c>
      <c r="L32" s="76">
        <v>0</v>
      </c>
      <c r="M32" s="76">
        <v>0</v>
      </c>
      <c r="N32" s="76">
        <v>0</v>
      </c>
      <c r="O32" s="76">
        <v>0</v>
      </c>
      <c r="P32" s="76">
        <v>12</v>
      </c>
      <c r="Q32" s="76">
        <v>0</v>
      </c>
      <c r="R32" s="76">
        <v>10</v>
      </c>
      <c r="S32" s="76">
        <v>0</v>
      </c>
      <c r="T32" s="76">
        <v>0</v>
      </c>
      <c r="U32" s="76">
        <v>0</v>
      </c>
      <c r="V32" s="76">
        <v>0</v>
      </c>
      <c r="W32" s="76">
        <v>10</v>
      </c>
      <c r="X32" s="76">
        <v>0</v>
      </c>
      <c r="Y32" s="76">
        <v>0</v>
      </c>
      <c r="Z32" s="76">
        <v>0</v>
      </c>
      <c r="AA32" s="76">
        <v>0</v>
      </c>
      <c r="AB32" s="76">
        <v>0</v>
      </c>
      <c r="AC32" s="76">
        <v>0</v>
      </c>
      <c r="AD32" s="76">
        <v>0</v>
      </c>
      <c r="AE32" s="387">
        <f t="shared" si="3"/>
        <v>70</v>
      </c>
      <c r="AF32" s="9">
        <f>IFERROR(VLOOKUP(A32,'Z21'!$A$2:$O$418,15,0),"NO BD")</f>
        <v>5196.1440000000002</v>
      </c>
      <c r="AG32" s="406">
        <f t="shared" si="0"/>
        <v>363730.08</v>
      </c>
    </row>
    <row r="33" spans="1:33" ht="102" x14ac:dyDescent="0.25">
      <c r="A33" s="75">
        <v>73</v>
      </c>
      <c r="B33" s="76" t="s">
        <v>317</v>
      </c>
      <c r="C33" s="392">
        <v>23144</v>
      </c>
      <c r="D33" s="389">
        <f t="shared" si="1"/>
        <v>0</v>
      </c>
      <c r="E33" s="404">
        <f t="shared" si="2"/>
        <v>0</v>
      </c>
      <c r="F33" s="76">
        <v>0</v>
      </c>
      <c r="G33" s="76">
        <v>0</v>
      </c>
      <c r="H33" s="76">
        <v>0</v>
      </c>
      <c r="I33" s="76">
        <v>0</v>
      </c>
      <c r="J33" s="76">
        <v>0</v>
      </c>
      <c r="K33" s="76">
        <v>0</v>
      </c>
      <c r="L33" s="76">
        <v>0</v>
      </c>
      <c r="M33" s="76">
        <v>0</v>
      </c>
      <c r="N33" s="76">
        <v>0</v>
      </c>
      <c r="O33" s="76">
        <v>0</v>
      </c>
      <c r="P33" s="76">
        <v>0</v>
      </c>
      <c r="Q33" s="76">
        <v>0</v>
      </c>
      <c r="R33" s="76">
        <v>0</v>
      </c>
      <c r="S33" s="76">
        <v>0</v>
      </c>
      <c r="T33" s="76">
        <v>0</v>
      </c>
      <c r="U33" s="76">
        <v>0</v>
      </c>
      <c r="V33" s="76">
        <v>0</v>
      </c>
      <c r="W33" s="76">
        <v>0</v>
      </c>
      <c r="X33" s="76">
        <v>0</v>
      </c>
      <c r="Y33" s="76">
        <v>0</v>
      </c>
      <c r="Z33" s="76">
        <v>0</v>
      </c>
      <c r="AA33" s="76">
        <v>0</v>
      </c>
      <c r="AB33" s="76">
        <v>0</v>
      </c>
      <c r="AC33" s="76">
        <v>0</v>
      </c>
      <c r="AD33" s="76">
        <v>0</v>
      </c>
      <c r="AE33" s="387">
        <f t="shared" si="3"/>
        <v>0</v>
      </c>
      <c r="AF33" s="9">
        <f>IFERROR(VLOOKUP(A33,'Z21'!$A$2:$O$418,15,0),"NO BD")</f>
        <v>4975.4340000000011</v>
      </c>
      <c r="AG33" s="406">
        <f t="shared" si="0"/>
        <v>0</v>
      </c>
    </row>
    <row r="34" spans="1:33" ht="51" x14ac:dyDescent="0.25">
      <c r="A34" s="75">
        <v>74</v>
      </c>
      <c r="B34" s="76" t="s">
        <v>318</v>
      </c>
      <c r="C34" s="392">
        <v>7417</v>
      </c>
      <c r="D34" s="389">
        <f t="shared" si="1"/>
        <v>600777</v>
      </c>
      <c r="E34" s="404">
        <f t="shared" si="2"/>
        <v>81</v>
      </c>
      <c r="F34" s="76">
        <v>0</v>
      </c>
      <c r="G34" s="76">
        <v>4</v>
      </c>
      <c r="H34" s="76">
        <v>2</v>
      </c>
      <c r="I34" s="76">
        <v>0</v>
      </c>
      <c r="J34" s="76">
        <v>0</v>
      </c>
      <c r="K34" s="76">
        <v>0</v>
      </c>
      <c r="L34" s="76">
        <v>10</v>
      </c>
      <c r="M34" s="76">
        <v>2</v>
      </c>
      <c r="N34" s="76">
        <v>0</v>
      </c>
      <c r="O34" s="76">
        <v>10</v>
      </c>
      <c r="P34" s="76">
        <v>10</v>
      </c>
      <c r="Q34" s="76">
        <v>5</v>
      </c>
      <c r="R34" s="76">
        <v>0</v>
      </c>
      <c r="S34" s="76">
        <v>0</v>
      </c>
      <c r="T34" s="76">
        <v>4</v>
      </c>
      <c r="U34" s="76">
        <v>0</v>
      </c>
      <c r="V34" s="76">
        <v>5</v>
      </c>
      <c r="W34" s="76">
        <v>6</v>
      </c>
      <c r="X34" s="76">
        <v>5</v>
      </c>
      <c r="Y34" s="76">
        <v>3</v>
      </c>
      <c r="Z34" s="76">
        <v>5</v>
      </c>
      <c r="AA34" s="76">
        <v>5</v>
      </c>
      <c r="AB34" s="76">
        <v>0</v>
      </c>
      <c r="AC34" s="76">
        <v>0</v>
      </c>
      <c r="AD34" s="76">
        <v>5</v>
      </c>
      <c r="AE34" s="387">
        <f t="shared" si="3"/>
        <v>81</v>
      </c>
      <c r="AF34" s="9">
        <f>IFERROR(VLOOKUP(A34,'Z21'!$A$2:$O$418,15,0),"NO BD")</f>
        <v>3261.2529999999997</v>
      </c>
      <c r="AG34" s="406">
        <f t="shared" si="0"/>
        <v>264161.49299999996</v>
      </c>
    </row>
    <row r="35" spans="1:33" ht="25.5" x14ac:dyDescent="0.25">
      <c r="A35" s="75">
        <v>79</v>
      </c>
      <c r="B35" s="88" t="s">
        <v>319</v>
      </c>
      <c r="C35" s="392">
        <v>999</v>
      </c>
      <c r="D35" s="389">
        <f t="shared" si="1"/>
        <v>20979</v>
      </c>
      <c r="E35" s="404">
        <f t="shared" si="2"/>
        <v>21</v>
      </c>
      <c r="F35" s="76">
        <v>0</v>
      </c>
      <c r="G35" s="76">
        <v>8</v>
      </c>
      <c r="H35" s="76">
        <v>3</v>
      </c>
      <c r="I35" s="76">
        <v>0</v>
      </c>
      <c r="J35" s="76">
        <v>0</v>
      </c>
      <c r="K35" s="76">
        <v>0</v>
      </c>
      <c r="L35" s="76">
        <v>0</v>
      </c>
      <c r="M35" s="76">
        <v>10</v>
      </c>
      <c r="N35" s="76">
        <v>0</v>
      </c>
      <c r="O35" s="76">
        <v>0</v>
      </c>
      <c r="P35" s="76">
        <v>0</v>
      </c>
      <c r="Q35" s="76">
        <v>0</v>
      </c>
      <c r="R35" s="76">
        <v>0</v>
      </c>
      <c r="S35" s="76">
        <v>0</v>
      </c>
      <c r="T35" s="76">
        <v>0</v>
      </c>
      <c r="U35" s="76">
        <v>0</v>
      </c>
      <c r="V35" s="76">
        <v>0</v>
      </c>
      <c r="W35" s="76">
        <v>0</v>
      </c>
      <c r="X35" s="76">
        <v>0</v>
      </c>
      <c r="Y35" s="76">
        <v>0</v>
      </c>
      <c r="Z35" s="76">
        <v>0</v>
      </c>
      <c r="AA35" s="76">
        <v>0</v>
      </c>
      <c r="AB35" s="76">
        <v>0</v>
      </c>
      <c r="AC35" s="76">
        <v>0</v>
      </c>
      <c r="AD35" s="76">
        <v>0</v>
      </c>
      <c r="AE35" s="387">
        <f t="shared" si="3"/>
        <v>21</v>
      </c>
      <c r="AF35" s="9">
        <f>IFERROR(VLOOKUP(A35,'Z21'!$A$2:$O$418,15,0),"NO BD")</f>
        <v>541.2650000000001</v>
      </c>
      <c r="AG35" s="406">
        <f t="shared" si="0"/>
        <v>11366.565000000002</v>
      </c>
    </row>
    <row r="36" spans="1:33" ht="25.5" x14ac:dyDescent="0.25">
      <c r="A36" s="75">
        <v>80</v>
      </c>
      <c r="B36" s="76" t="s">
        <v>320</v>
      </c>
      <c r="C36" s="392">
        <v>652</v>
      </c>
      <c r="D36" s="389">
        <f t="shared" si="1"/>
        <v>13692</v>
      </c>
      <c r="E36" s="404">
        <f t="shared" si="2"/>
        <v>21</v>
      </c>
      <c r="F36" s="76">
        <v>0</v>
      </c>
      <c r="G36" s="76">
        <v>8</v>
      </c>
      <c r="H36" s="76">
        <v>3</v>
      </c>
      <c r="I36" s="76">
        <v>0</v>
      </c>
      <c r="J36" s="76">
        <v>0</v>
      </c>
      <c r="K36" s="76">
        <v>0</v>
      </c>
      <c r="L36" s="76">
        <v>0</v>
      </c>
      <c r="M36" s="76">
        <v>10</v>
      </c>
      <c r="N36" s="76">
        <v>0</v>
      </c>
      <c r="O36" s="76">
        <v>0</v>
      </c>
      <c r="P36" s="76">
        <v>0</v>
      </c>
      <c r="Q36" s="76">
        <v>0</v>
      </c>
      <c r="R36" s="76">
        <v>0</v>
      </c>
      <c r="S36" s="76">
        <v>0</v>
      </c>
      <c r="T36" s="76">
        <v>0</v>
      </c>
      <c r="U36" s="76">
        <v>0</v>
      </c>
      <c r="V36" s="76">
        <v>0</v>
      </c>
      <c r="W36" s="76">
        <v>0</v>
      </c>
      <c r="X36" s="76">
        <v>0</v>
      </c>
      <c r="Y36" s="76">
        <v>0</v>
      </c>
      <c r="Z36" s="76">
        <v>0</v>
      </c>
      <c r="AA36" s="76">
        <v>0</v>
      </c>
      <c r="AB36" s="76">
        <v>0</v>
      </c>
      <c r="AC36" s="76">
        <v>0</v>
      </c>
      <c r="AD36" s="76">
        <v>0</v>
      </c>
      <c r="AE36" s="387">
        <f t="shared" si="3"/>
        <v>21</v>
      </c>
      <c r="AF36" s="9">
        <f>IFERROR(VLOOKUP(A36,'Z21'!$A$2:$O$418,15,0),"NO BD")</f>
        <v>433.01199999999994</v>
      </c>
      <c r="AG36" s="406">
        <f t="shared" ref="AG36:AG67" si="4">AE36*AF36</f>
        <v>9093.2519999999986</v>
      </c>
    </row>
    <row r="37" spans="1:33" ht="25.5" x14ac:dyDescent="0.25">
      <c r="A37" s="75">
        <v>81</v>
      </c>
      <c r="B37" s="76" t="s">
        <v>321</v>
      </c>
      <c r="C37" s="392">
        <v>421</v>
      </c>
      <c r="D37" s="389">
        <f t="shared" si="1"/>
        <v>11367</v>
      </c>
      <c r="E37" s="404">
        <f t="shared" si="2"/>
        <v>27</v>
      </c>
      <c r="F37" s="76">
        <v>0</v>
      </c>
      <c r="G37" s="76">
        <v>5</v>
      </c>
      <c r="H37" s="76">
        <v>2</v>
      </c>
      <c r="I37" s="76">
        <v>0</v>
      </c>
      <c r="J37" s="76">
        <v>0</v>
      </c>
      <c r="K37" s="76">
        <v>0</v>
      </c>
      <c r="L37" s="76">
        <v>0</v>
      </c>
      <c r="M37" s="76">
        <v>10</v>
      </c>
      <c r="N37" s="76">
        <v>10</v>
      </c>
      <c r="O37" s="76">
        <v>0</v>
      </c>
      <c r="P37" s="76">
        <v>0</v>
      </c>
      <c r="Q37" s="76">
        <v>0</v>
      </c>
      <c r="R37" s="76">
        <v>0</v>
      </c>
      <c r="S37" s="76">
        <v>0</v>
      </c>
      <c r="T37" s="76">
        <v>0</v>
      </c>
      <c r="U37" s="76">
        <v>0</v>
      </c>
      <c r="V37" s="76">
        <v>0</v>
      </c>
      <c r="W37" s="76">
        <v>0</v>
      </c>
      <c r="X37" s="76">
        <v>0</v>
      </c>
      <c r="Y37" s="76">
        <v>0</v>
      </c>
      <c r="Z37" s="76">
        <v>0</v>
      </c>
      <c r="AA37" s="76">
        <v>0</v>
      </c>
      <c r="AB37" s="76">
        <v>0</v>
      </c>
      <c r="AC37" s="76">
        <v>0</v>
      </c>
      <c r="AD37" s="76">
        <v>0</v>
      </c>
      <c r="AE37" s="387">
        <f t="shared" si="3"/>
        <v>27</v>
      </c>
      <c r="AF37" s="9">
        <f>IFERROR(VLOOKUP(A37,'Z21'!$A$2:$O$418,15,0),"NO BD")</f>
        <v>211.251</v>
      </c>
      <c r="AG37" s="406">
        <f t="shared" si="4"/>
        <v>5703.777</v>
      </c>
    </row>
    <row r="38" spans="1:33" ht="25.5" x14ac:dyDescent="0.25">
      <c r="A38" s="75">
        <v>82</v>
      </c>
      <c r="B38" s="76" t="s">
        <v>322</v>
      </c>
      <c r="C38" s="392">
        <v>2104</v>
      </c>
      <c r="D38" s="389">
        <f t="shared" si="1"/>
        <v>10520</v>
      </c>
      <c r="E38" s="404">
        <f t="shared" si="2"/>
        <v>5</v>
      </c>
      <c r="F38" s="76">
        <v>0</v>
      </c>
      <c r="G38" s="76">
        <v>3</v>
      </c>
      <c r="H38" s="76">
        <v>2</v>
      </c>
      <c r="I38" s="76">
        <v>0</v>
      </c>
      <c r="J38" s="76">
        <v>0</v>
      </c>
      <c r="K38" s="76">
        <v>0</v>
      </c>
      <c r="L38" s="76">
        <v>0</v>
      </c>
      <c r="M38" s="76">
        <v>0</v>
      </c>
      <c r="N38" s="76">
        <v>0</v>
      </c>
      <c r="O38" s="76">
        <v>0</v>
      </c>
      <c r="P38" s="76">
        <v>0</v>
      </c>
      <c r="Q38" s="76">
        <v>0</v>
      </c>
      <c r="R38" s="76">
        <v>0</v>
      </c>
      <c r="S38" s="76">
        <v>0</v>
      </c>
      <c r="T38" s="76">
        <v>0</v>
      </c>
      <c r="U38" s="76">
        <v>0</v>
      </c>
      <c r="V38" s="76">
        <v>0</v>
      </c>
      <c r="W38" s="76">
        <v>0</v>
      </c>
      <c r="X38" s="76">
        <v>0</v>
      </c>
      <c r="Y38" s="76">
        <v>0</v>
      </c>
      <c r="Z38" s="76">
        <v>0</v>
      </c>
      <c r="AA38" s="76">
        <v>0</v>
      </c>
      <c r="AB38" s="76">
        <v>0</v>
      </c>
      <c r="AC38" s="76">
        <v>0</v>
      </c>
      <c r="AD38" s="76">
        <v>0</v>
      </c>
      <c r="AE38" s="387">
        <f t="shared" si="3"/>
        <v>5</v>
      </c>
      <c r="AF38" s="9">
        <f>IFERROR(VLOOKUP(A38,'Z21'!$A$2:$O$418,15,0),"NO BD")</f>
        <v>1003.7049999999999</v>
      </c>
      <c r="AG38" s="406">
        <f t="shared" si="4"/>
        <v>5018.5249999999996</v>
      </c>
    </row>
    <row r="39" spans="1:33" ht="25.5" x14ac:dyDescent="0.25">
      <c r="A39" s="75">
        <v>83</v>
      </c>
      <c r="B39" s="76" t="s">
        <v>323</v>
      </c>
      <c r="C39" s="392">
        <v>400</v>
      </c>
      <c r="D39" s="389">
        <f t="shared" si="1"/>
        <v>24800</v>
      </c>
      <c r="E39" s="404">
        <f t="shared" si="2"/>
        <v>62</v>
      </c>
      <c r="F39" s="76">
        <v>0</v>
      </c>
      <c r="G39" s="76">
        <v>5</v>
      </c>
      <c r="H39" s="76">
        <v>3</v>
      </c>
      <c r="I39" s="76">
        <v>0</v>
      </c>
      <c r="J39" s="76">
        <v>0</v>
      </c>
      <c r="K39" s="76">
        <v>5</v>
      </c>
      <c r="L39" s="76">
        <v>5</v>
      </c>
      <c r="M39" s="76">
        <v>0</v>
      </c>
      <c r="N39" s="76">
        <v>0</v>
      </c>
      <c r="O39" s="76">
        <v>5</v>
      </c>
      <c r="P39" s="76">
        <v>5</v>
      </c>
      <c r="Q39" s="76">
        <v>3</v>
      </c>
      <c r="R39" s="76">
        <v>0</v>
      </c>
      <c r="S39" s="76">
        <v>0</v>
      </c>
      <c r="T39" s="76">
        <v>2</v>
      </c>
      <c r="U39" s="76">
        <v>0</v>
      </c>
      <c r="V39" s="76">
        <v>5</v>
      </c>
      <c r="W39" s="76">
        <v>0</v>
      </c>
      <c r="X39" s="76">
        <v>5</v>
      </c>
      <c r="Y39" s="76">
        <v>2</v>
      </c>
      <c r="Z39" s="76">
        <v>5</v>
      </c>
      <c r="AA39" s="76">
        <v>5</v>
      </c>
      <c r="AB39" s="76">
        <v>0</v>
      </c>
      <c r="AC39" s="76">
        <v>2</v>
      </c>
      <c r="AD39" s="76">
        <v>5</v>
      </c>
      <c r="AE39" s="387">
        <f t="shared" si="3"/>
        <v>62</v>
      </c>
      <c r="AF39" s="9">
        <f>IFERROR(VLOOKUP(A39,'Z21'!$A$2:$O$418,15,0),"NO BD")</f>
        <v>336.32</v>
      </c>
      <c r="AG39" s="406">
        <f t="shared" si="4"/>
        <v>20851.84</v>
      </c>
    </row>
    <row r="40" spans="1:33" ht="25.5" x14ac:dyDescent="0.25">
      <c r="A40" s="75">
        <v>86</v>
      </c>
      <c r="B40" s="76" t="s">
        <v>324</v>
      </c>
      <c r="C40" s="392">
        <v>4103</v>
      </c>
      <c r="D40" s="389">
        <f t="shared" si="1"/>
        <v>139502</v>
      </c>
      <c r="E40" s="404">
        <f t="shared" si="2"/>
        <v>34</v>
      </c>
      <c r="F40" s="76">
        <v>20</v>
      </c>
      <c r="G40" s="76">
        <v>5</v>
      </c>
      <c r="H40" s="76">
        <v>3</v>
      </c>
      <c r="I40" s="76">
        <v>0</v>
      </c>
      <c r="J40" s="76">
        <v>0</v>
      </c>
      <c r="K40" s="76">
        <v>0</v>
      </c>
      <c r="L40" s="76">
        <v>0</v>
      </c>
      <c r="M40" s="76">
        <v>0</v>
      </c>
      <c r="N40" s="76">
        <v>0</v>
      </c>
      <c r="O40" s="76">
        <v>0</v>
      </c>
      <c r="P40" s="76">
        <v>6</v>
      </c>
      <c r="Q40" s="76">
        <v>0</v>
      </c>
      <c r="R40" s="76">
        <v>0</v>
      </c>
      <c r="S40" s="76">
        <v>0</v>
      </c>
      <c r="T40" s="76">
        <v>0</v>
      </c>
      <c r="U40" s="76">
        <v>0</v>
      </c>
      <c r="V40" s="76">
        <v>0</v>
      </c>
      <c r="W40" s="76">
        <v>0</v>
      </c>
      <c r="X40" s="76">
        <v>0</v>
      </c>
      <c r="Y40" s="76">
        <v>0</v>
      </c>
      <c r="Z40" s="76">
        <v>0</v>
      </c>
      <c r="AA40" s="76">
        <v>0</v>
      </c>
      <c r="AB40" s="76">
        <v>0</v>
      </c>
      <c r="AC40" s="76">
        <v>0</v>
      </c>
      <c r="AD40" s="76">
        <v>0</v>
      </c>
      <c r="AE40" s="387">
        <f t="shared" si="3"/>
        <v>34</v>
      </c>
      <c r="AF40" s="9">
        <f>IFERROR(VLOOKUP(A40,'Z21'!$A$2:$O$418,15,0),"NO BD")</f>
        <v>2792.5070000000005</v>
      </c>
      <c r="AG40" s="406">
        <f t="shared" si="4"/>
        <v>94945.238000000012</v>
      </c>
    </row>
    <row r="41" spans="1:33" ht="25.5" x14ac:dyDescent="0.25">
      <c r="A41" s="83">
        <v>87</v>
      </c>
      <c r="B41" s="76" t="s">
        <v>325</v>
      </c>
      <c r="C41" s="392">
        <v>4103</v>
      </c>
      <c r="D41" s="389">
        <f t="shared" si="1"/>
        <v>114884</v>
      </c>
      <c r="E41" s="404">
        <f t="shared" si="2"/>
        <v>28</v>
      </c>
      <c r="F41" s="76">
        <v>20</v>
      </c>
      <c r="G41" s="76">
        <v>5</v>
      </c>
      <c r="H41" s="76">
        <v>3</v>
      </c>
      <c r="I41" s="76">
        <v>0</v>
      </c>
      <c r="J41" s="76">
        <v>0</v>
      </c>
      <c r="K41" s="76">
        <v>0</v>
      </c>
      <c r="L41" s="76">
        <v>0</v>
      </c>
      <c r="M41" s="76">
        <v>0</v>
      </c>
      <c r="N41" s="76">
        <v>0</v>
      </c>
      <c r="O41" s="76">
        <v>0</v>
      </c>
      <c r="P41" s="76">
        <v>0</v>
      </c>
      <c r="Q41" s="76">
        <v>0</v>
      </c>
      <c r="R41" s="76">
        <v>0</v>
      </c>
      <c r="S41" s="76">
        <v>0</v>
      </c>
      <c r="T41" s="76">
        <v>0</v>
      </c>
      <c r="U41" s="76">
        <v>0</v>
      </c>
      <c r="V41" s="76">
        <v>0</v>
      </c>
      <c r="W41" s="76">
        <v>0</v>
      </c>
      <c r="X41" s="76">
        <v>0</v>
      </c>
      <c r="Y41" s="76">
        <v>0</v>
      </c>
      <c r="Z41" s="76">
        <v>0</v>
      </c>
      <c r="AA41" s="76">
        <v>0</v>
      </c>
      <c r="AB41" s="76">
        <v>0</v>
      </c>
      <c r="AC41" s="76">
        <v>0</v>
      </c>
      <c r="AD41" s="76">
        <v>0</v>
      </c>
      <c r="AE41" s="387">
        <f t="shared" si="3"/>
        <v>28</v>
      </c>
      <c r="AF41" s="9">
        <f>IFERROR(VLOOKUP(A41,'Z21'!$A$2:$O$418,15,0),"NO BD")</f>
        <v>0</v>
      </c>
      <c r="AG41" s="406">
        <f t="shared" si="4"/>
        <v>0</v>
      </c>
    </row>
    <row r="42" spans="1:33" ht="25.5" x14ac:dyDescent="0.25">
      <c r="A42" s="75">
        <v>88</v>
      </c>
      <c r="B42" s="76" t="s">
        <v>326</v>
      </c>
      <c r="C42" s="392">
        <v>5102</v>
      </c>
      <c r="D42" s="389">
        <f t="shared" si="1"/>
        <v>0</v>
      </c>
      <c r="E42" s="404">
        <f t="shared" si="2"/>
        <v>0</v>
      </c>
      <c r="F42" s="76">
        <v>0</v>
      </c>
      <c r="G42" s="76">
        <v>0</v>
      </c>
      <c r="H42" s="76">
        <v>0</v>
      </c>
      <c r="I42" s="76">
        <v>0</v>
      </c>
      <c r="J42" s="76">
        <v>0</v>
      </c>
      <c r="K42" s="76">
        <v>0</v>
      </c>
      <c r="L42" s="76">
        <v>0</v>
      </c>
      <c r="M42" s="76">
        <v>0</v>
      </c>
      <c r="N42" s="76">
        <v>0</v>
      </c>
      <c r="O42" s="76">
        <v>0</v>
      </c>
      <c r="P42" s="76">
        <v>0</v>
      </c>
      <c r="Q42" s="76">
        <v>0</v>
      </c>
      <c r="R42" s="76">
        <v>0</v>
      </c>
      <c r="S42" s="76">
        <v>0</v>
      </c>
      <c r="T42" s="76">
        <v>0</v>
      </c>
      <c r="U42" s="76">
        <v>0</v>
      </c>
      <c r="V42" s="76">
        <v>0</v>
      </c>
      <c r="W42" s="76">
        <v>0</v>
      </c>
      <c r="X42" s="76">
        <v>0</v>
      </c>
      <c r="Y42" s="76">
        <v>0</v>
      </c>
      <c r="Z42" s="76">
        <v>0</v>
      </c>
      <c r="AA42" s="76">
        <v>0</v>
      </c>
      <c r="AB42" s="76">
        <v>0</v>
      </c>
      <c r="AC42" s="76">
        <v>0</v>
      </c>
      <c r="AD42" s="76">
        <v>0</v>
      </c>
      <c r="AE42" s="387">
        <f t="shared" si="3"/>
        <v>0</v>
      </c>
      <c r="AF42" s="9">
        <f>IFERROR(VLOOKUP(A42,'Z21'!$A$2:$O$418,15,0),"NO BD")</f>
        <v>2717.886</v>
      </c>
      <c r="AG42" s="406">
        <f t="shared" si="4"/>
        <v>0</v>
      </c>
    </row>
    <row r="43" spans="1:33" ht="25.5" x14ac:dyDescent="0.25">
      <c r="A43" s="75">
        <v>89</v>
      </c>
      <c r="B43" s="76" t="s">
        <v>327</v>
      </c>
      <c r="C43" s="392">
        <v>5081</v>
      </c>
      <c r="D43" s="389">
        <f t="shared" si="1"/>
        <v>0</v>
      </c>
      <c r="E43" s="404">
        <f t="shared" si="2"/>
        <v>0</v>
      </c>
      <c r="F43" s="76">
        <v>0</v>
      </c>
      <c r="G43" s="76">
        <v>0</v>
      </c>
      <c r="H43" s="76">
        <v>0</v>
      </c>
      <c r="I43" s="76">
        <v>0</v>
      </c>
      <c r="J43" s="76">
        <v>0</v>
      </c>
      <c r="K43" s="76">
        <v>0</v>
      </c>
      <c r="L43" s="76">
        <v>0</v>
      </c>
      <c r="M43" s="76">
        <v>0</v>
      </c>
      <c r="N43" s="76">
        <v>0</v>
      </c>
      <c r="O43" s="76">
        <v>0</v>
      </c>
      <c r="P43" s="76">
        <v>0</v>
      </c>
      <c r="Q43" s="76">
        <v>0</v>
      </c>
      <c r="R43" s="76">
        <v>0</v>
      </c>
      <c r="S43" s="76">
        <v>0</v>
      </c>
      <c r="T43" s="76">
        <v>0</v>
      </c>
      <c r="U43" s="76">
        <v>0</v>
      </c>
      <c r="V43" s="76">
        <v>0</v>
      </c>
      <c r="W43" s="76">
        <v>0</v>
      </c>
      <c r="X43" s="76">
        <v>0</v>
      </c>
      <c r="Y43" s="76">
        <v>0</v>
      </c>
      <c r="Z43" s="76">
        <v>0</v>
      </c>
      <c r="AA43" s="76">
        <v>0</v>
      </c>
      <c r="AB43" s="76">
        <v>0</v>
      </c>
      <c r="AC43" s="76">
        <v>0</v>
      </c>
      <c r="AD43" s="76">
        <v>0</v>
      </c>
      <c r="AE43" s="387">
        <f t="shared" si="3"/>
        <v>0</v>
      </c>
      <c r="AF43" s="9">
        <f>IFERROR(VLOOKUP(A43,'Z21'!$A$2:$O$418,15,0),"NO BD")</f>
        <v>2650.6220000000003</v>
      </c>
      <c r="AG43" s="406">
        <f t="shared" si="4"/>
        <v>0</v>
      </c>
    </row>
    <row r="44" spans="1:33" ht="51" x14ac:dyDescent="0.25">
      <c r="A44" s="75">
        <v>91</v>
      </c>
      <c r="B44" s="76" t="s">
        <v>328</v>
      </c>
      <c r="C44" s="392">
        <v>9047</v>
      </c>
      <c r="D44" s="389">
        <f t="shared" si="1"/>
        <v>162846</v>
      </c>
      <c r="E44" s="404">
        <f t="shared" si="2"/>
        <v>18</v>
      </c>
      <c r="F44" s="76">
        <v>10</v>
      </c>
      <c r="G44" s="76">
        <v>5</v>
      </c>
      <c r="H44" s="76">
        <v>3</v>
      </c>
      <c r="I44" s="76">
        <v>0</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6">
        <v>0</v>
      </c>
      <c r="AA44" s="76">
        <v>0</v>
      </c>
      <c r="AB44" s="76">
        <v>0</v>
      </c>
      <c r="AC44" s="76">
        <v>0</v>
      </c>
      <c r="AD44" s="76">
        <v>0</v>
      </c>
      <c r="AE44" s="387">
        <f t="shared" si="3"/>
        <v>18</v>
      </c>
      <c r="AF44" s="9">
        <f>IFERROR(VLOOKUP(A44,'Z21'!$A$2:$O$418,15,0),"NO BD")</f>
        <v>4364.8029999999999</v>
      </c>
      <c r="AG44" s="406">
        <f t="shared" si="4"/>
        <v>78566.453999999998</v>
      </c>
    </row>
    <row r="45" spans="1:33" ht="51" x14ac:dyDescent="0.25">
      <c r="A45" s="75">
        <v>92</v>
      </c>
      <c r="B45" s="76" t="s">
        <v>329</v>
      </c>
      <c r="C45" s="392">
        <v>3787</v>
      </c>
      <c r="D45" s="389">
        <f t="shared" si="1"/>
        <v>68166</v>
      </c>
      <c r="E45" s="404">
        <f t="shared" si="2"/>
        <v>18</v>
      </c>
      <c r="F45" s="76">
        <v>10</v>
      </c>
      <c r="G45" s="76">
        <v>5</v>
      </c>
      <c r="H45" s="76">
        <v>3</v>
      </c>
      <c r="I45" s="76">
        <v>0</v>
      </c>
      <c r="J45" s="76">
        <v>0</v>
      </c>
      <c r="K45" s="76">
        <v>0</v>
      </c>
      <c r="L45" s="76">
        <v>0</v>
      </c>
      <c r="M45" s="76">
        <v>0</v>
      </c>
      <c r="N45" s="76">
        <v>0</v>
      </c>
      <c r="O45" s="76">
        <v>0</v>
      </c>
      <c r="P45" s="76">
        <v>0</v>
      </c>
      <c r="Q45" s="76">
        <v>0</v>
      </c>
      <c r="R45" s="76">
        <v>0</v>
      </c>
      <c r="S45" s="76">
        <v>0</v>
      </c>
      <c r="T45" s="76">
        <v>0</v>
      </c>
      <c r="U45" s="76">
        <v>0</v>
      </c>
      <c r="V45" s="76">
        <v>0</v>
      </c>
      <c r="W45" s="76">
        <v>0</v>
      </c>
      <c r="X45" s="76">
        <v>0</v>
      </c>
      <c r="Y45" s="76">
        <v>0</v>
      </c>
      <c r="Z45" s="76">
        <v>0</v>
      </c>
      <c r="AA45" s="76">
        <v>0</v>
      </c>
      <c r="AB45" s="76">
        <v>0</v>
      </c>
      <c r="AC45" s="76">
        <v>0</v>
      </c>
      <c r="AD45" s="76">
        <v>0</v>
      </c>
      <c r="AE45" s="387">
        <f t="shared" si="3"/>
        <v>18</v>
      </c>
      <c r="AF45" s="9">
        <f>IFERROR(VLOOKUP(A45,'Z21'!$A$2:$O$418,15,0),"NO BD")</f>
        <v>2380.5149999999999</v>
      </c>
      <c r="AG45" s="406">
        <f t="shared" si="4"/>
        <v>42849.27</v>
      </c>
    </row>
    <row r="46" spans="1:33" ht="25.5" x14ac:dyDescent="0.25">
      <c r="A46" s="75">
        <v>94</v>
      </c>
      <c r="B46" s="76" t="s">
        <v>330</v>
      </c>
      <c r="C46" s="392">
        <v>15990</v>
      </c>
      <c r="D46" s="389">
        <f t="shared" si="1"/>
        <v>335790</v>
      </c>
      <c r="E46" s="404">
        <f t="shared" si="2"/>
        <v>21</v>
      </c>
      <c r="F46" s="76">
        <v>0</v>
      </c>
      <c r="G46" s="76">
        <v>3</v>
      </c>
      <c r="H46" s="76">
        <v>2</v>
      </c>
      <c r="I46" s="76">
        <v>0</v>
      </c>
      <c r="J46" s="76">
        <v>0</v>
      </c>
      <c r="K46" s="76">
        <v>2</v>
      </c>
      <c r="L46" s="76">
        <v>2</v>
      </c>
      <c r="M46" s="76">
        <v>0</v>
      </c>
      <c r="N46" s="76">
        <v>0</v>
      </c>
      <c r="O46" s="76">
        <v>2</v>
      </c>
      <c r="P46" s="76">
        <v>0</v>
      </c>
      <c r="Q46" s="76">
        <v>0</v>
      </c>
      <c r="R46" s="76">
        <v>0</v>
      </c>
      <c r="S46" s="76">
        <v>0</v>
      </c>
      <c r="T46" s="76">
        <v>0</v>
      </c>
      <c r="U46" s="76">
        <v>0</v>
      </c>
      <c r="V46" s="76">
        <v>2</v>
      </c>
      <c r="W46" s="76">
        <v>0</v>
      </c>
      <c r="X46" s="76">
        <v>2</v>
      </c>
      <c r="Y46" s="76">
        <v>0</v>
      </c>
      <c r="Z46" s="76">
        <v>2</v>
      </c>
      <c r="AA46" s="76">
        <v>2</v>
      </c>
      <c r="AB46" s="76">
        <v>0</v>
      </c>
      <c r="AC46" s="76">
        <v>0</v>
      </c>
      <c r="AD46" s="76">
        <v>2</v>
      </c>
      <c r="AE46" s="387">
        <f t="shared" si="3"/>
        <v>21</v>
      </c>
      <c r="AF46" s="9">
        <f>IFERROR(VLOOKUP(A46,'Z21'!$A$2:$O$418,15,0),"NO BD")</f>
        <v>3316.9560000000001</v>
      </c>
      <c r="AG46" s="406">
        <f t="shared" si="4"/>
        <v>69656.076000000001</v>
      </c>
    </row>
    <row r="47" spans="1:33" ht="25.5" x14ac:dyDescent="0.25">
      <c r="A47" s="75">
        <v>95</v>
      </c>
      <c r="B47" s="76" t="s">
        <v>331</v>
      </c>
      <c r="C47" s="392">
        <v>26931</v>
      </c>
      <c r="D47" s="389">
        <f t="shared" si="1"/>
        <v>0</v>
      </c>
      <c r="E47" s="404">
        <f t="shared" si="2"/>
        <v>0</v>
      </c>
      <c r="F47" s="76">
        <v>0</v>
      </c>
      <c r="G47" s="76">
        <v>0</v>
      </c>
      <c r="H47" s="76">
        <v>0</v>
      </c>
      <c r="I47" s="76">
        <v>0</v>
      </c>
      <c r="J47" s="76">
        <v>0</v>
      </c>
      <c r="K47" s="76">
        <v>0</v>
      </c>
      <c r="L47" s="76">
        <v>0</v>
      </c>
      <c r="M47" s="76">
        <v>0</v>
      </c>
      <c r="N47" s="76">
        <v>0</v>
      </c>
      <c r="O47" s="76">
        <v>0</v>
      </c>
      <c r="P47" s="76">
        <v>0</v>
      </c>
      <c r="Q47" s="76">
        <v>0</v>
      </c>
      <c r="R47" s="76">
        <v>0</v>
      </c>
      <c r="S47" s="76">
        <v>0</v>
      </c>
      <c r="T47" s="76">
        <v>0</v>
      </c>
      <c r="U47" s="76">
        <v>0</v>
      </c>
      <c r="V47" s="76">
        <v>0</v>
      </c>
      <c r="W47" s="76">
        <v>0</v>
      </c>
      <c r="X47" s="76">
        <v>0</v>
      </c>
      <c r="Y47" s="76">
        <v>0</v>
      </c>
      <c r="Z47" s="76">
        <v>0</v>
      </c>
      <c r="AA47" s="76">
        <v>0</v>
      </c>
      <c r="AB47" s="76">
        <v>0</v>
      </c>
      <c r="AC47" s="76">
        <v>0</v>
      </c>
      <c r="AD47" s="76">
        <v>0</v>
      </c>
      <c r="AE47" s="387">
        <f t="shared" si="3"/>
        <v>0</v>
      </c>
      <c r="AF47" s="9">
        <f>IFERROR(VLOOKUP(A47,'Z21'!$A$2:$O$418,15,0),"NO BD")</f>
        <v>11056.52</v>
      </c>
      <c r="AG47" s="406">
        <f t="shared" si="4"/>
        <v>0</v>
      </c>
    </row>
    <row r="48" spans="1:33" ht="25.5" x14ac:dyDescent="0.25">
      <c r="A48" s="75">
        <v>98</v>
      </c>
      <c r="B48" s="76" t="s">
        <v>332</v>
      </c>
      <c r="C48" s="389">
        <v>10204</v>
      </c>
      <c r="D48" s="389">
        <f t="shared" si="1"/>
        <v>1357132</v>
      </c>
      <c r="E48" s="404">
        <f t="shared" si="2"/>
        <v>133</v>
      </c>
      <c r="F48" s="76">
        <v>15</v>
      </c>
      <c r="G48" s="76">
        <v>5</v>
      </c>
      <c r="H48" s="76">
        <v>3</v>
      </c>
      <c r="I48" s="76">
        <v>0</v>
      </c>
      <c r="J48" s="76">
        <v>8</v>
      </c>
      <c r="K48" s="76">
        <v>15</v>
      </c>
      <c r="L48" s="76">
        <v>10</v>
      </c>
      <c r="M48" s="76">
        <v>5</v>
      </c>
      <c r="N48" s="76">
        <v>0</v>
      </c>
      <c r="O48" s="76">
        <v>20</v>
      </c>
      <c r="P48" s="76">
        <v>5</v>
      </c>
      <c r="Q48" s="76">
        <v>3</v>
      </c>
      <c r="R48" s="76">
        <v>3</v>
      </c>
      <c r="S48" s="76">
        <v>3</v>
      </c>
      <c r="T48" s="76">
        <v>4</v>
      </c>
      <c r="U48" s="76">
        <v>0</v>
      </c>
      <c r="V48" s="76">
        <v>5</v>
      </c>
      <c r="W48" s="76">
        <v>0</v>
      </c>
      <c r="X48" s="76">
        <v>5</v>
      </c>
      <c r="Y48" s="76">
        <v>3</v>
      </c>
      <c r="Z48" s="76">
        <v>5</v>
      </c>
      <c r="AA48" s="76">
        <v>5</v>
      </c>
      <c r="AB48" s="76">
        <v>0</v>
      </c>
      <c r="AC48" s="76">
        <v>3</v>
      </c>
      <c r="AD48" s="76">
        <v>8</v>
      </c>
      <c r="AE48" s="387">
        <f t="shared" si="3"/>
        <v>133</v>
      </c>
      <c r="AF48" s="9">
        <f>IFERROR(VLOOKUP(A48,'Z21'!$A$2:$O$418,15,0),"NO BD")</f>
        <v>6633.9120000000003</v>
      </c>
      <c r="AG48" s="406">
        <f t="shared" si="4"/>
        <v>882310.29600000009</v>
      </c>
    </row>
    <row r="49" spans="1:33" ht="51" x14ac:dyDescent="0.25">
      <c r="A49" s="75">
        <v>100</v>
      </c>
      <c r="B49" s="76" t="s">
        <v>333</v>
      </c>
      <c r="C49" s="389">
        <v>9047</v>
      </c>
      <c r="D49" s="389">
        <f t="shared" si="1"/>
        <v>0</v>
      </c>
      <c r="E49" s="404">
        <f t="shared" si="2"/>
        <v>0</v>
      </c>
      <c r="F49" s="76">
        <v>0</v>
      </c>
      <c r="G49" s="76">
        <v>0</v>
      </c>
      <c r="H49" s="76">
        <v>0</v>
      </c>
      <c r="I49" s="76">
        <v>0</v>
      </c>
      <c r="J49" s="76">
        <v>0</v>
      </c>
      <c r="K49" s="76">
        <v>0</v>
      </c>
      <c r="L49" s="76">
        <v>0</v>
      </c>
      <c r="M49" s="76">
        <v>0</v>
      </c>
      <c r="N49" s="76">
        <v>0</v>
      </c>
      <c r="O49" s="76">
        <v>0</v>
      </c>
      <c r="P49" s="76">
        <v>0</v>
      </c>
      <c r="Q49" s="76">
        <v>0</v>
      </c>
      <c r="R49" s="76">
        <v>0</v>
      </c>
      <c r="S49" s="76">
        <v>0</v>
      </c>
      <c r="T49" s="76">
        <v>0</v>
      </c>
      <c r="U49" s="76">
        <v>0</v>
      </c>
      <c r="V49" s="76">
        <v>0</v>
      </c>
      <c r="W49" s="76">
        <v>0</v>
      </c>
      <c r="X49" s="76">
        <v>0</v>
      </c>
      <c r="Y49" s="76">
        <v>0</v>
      </c>
      <c r="Z49" s="76">
        <v>0</v>
      </c>
      <c r="AA49" s="76">
        <v>0</v>
      </c>
      <c r="AB49" s="76">
        <v>0</v>
      </c>
      <c r="AC49" s="76">
        <v>0</v>
      </c>
      <c r="AD49" s="76">
        <v>0</v>
      </c>
      <c r="AE49" s="387">
        <f t="shared" si="3"/>
        <v>0</v>
      </c>
      <c r="AF49" s="9">
        <f>IFERROR(VLOOKUP(A49,'Z21'!$A$2:$O$418,15,0),"NO BD")</f>
        <v>4364.8029999999999</v>
      </c>
      <c r="AG49" s="406">
        <f t="shared" si="4"/>
        <v>0</v>
      </c>
    </row>
    <row r="50" spans="1:33" ht="51" x14ac:dyDescent="0.25">
      <c r="A50" s="75">
        <v>102</v>
      </c>
      <c r="B50" s="76" t="s">
        <v>334</v>
      </c>
      <c r="C50" s="392">
        <v>5786</v>
      </c>
      <c r="D50" s="389">
        <f t="shared" si="1"/>
        <v>0</v>
      </c>
      <c r="E50" s="404">
        <f t="shared" si="2"/>
        <v>0</v>
      </c>
      <c r="F50" s="76">
        <v>0</v>
      </c>
      <c r="G50" s="76">
        <v>0</v>
      </c>
      <c r="H50" s="76">
        <v>0</v>
      </c>
      <c r="I50" s="76">
        <v>0</v>
      </c>
      <c r="J50" s="76">
        <v>0</v>
      </c>
      <c r="K50" s="76">
        <v>0</v>
      </c>
      <c r="L50" s="76">
        <v>0</v>
      </c>
      <c r="M50" s="76">
        <v>0</v>
      </c>
      <c r="N50" s="76">
        <v>0</v>
      </c>
      <c r="O50" s="76">
        <v>0</v>
      </c>
      <c r="P50" s="76">
        <v>0</v>
      </c>
      <c r="Q50" s="76">
        <v>0</v>
      </c>
      <c r="R50" s="76">
        <v>0</v>
      </c>
      <c r="S50" s="76">
        <v>0</v>
      </c>
      <c r="T50" s="76">
        <v>0</v>
      </c>
      <c r="U50" s="76">
        <v>0</v>
      </c>
      <c r="V50" s="76">
        <v>0</v>
      </c>
      <c r="W50" s="76">
        <v>0</v>
      </c>
      <c r="X50" s="76">
        <v>0</v>
      </c>
      <c r="Y50" s="76">
        <v>0</v>
      </c>
      <c r="Z50" s="76">
        <v>0</v>
      </c>
      <c r="AA50" s="76">
        <v>0</v>
      </c>
      <c r="AB50" s="76">
        <v>0</v>
      </c>
      <c r="AC50" s="76">
        <v>0</v>
      </c>
      <c r="AD50" s="76">
        <v>0</v>
      </c>
      <c r="AE50" s="387">
        <f t="shared" si="3"/>
        <v>0</v>
      </c>
      <c r="AF50" s="9">
        <f>IFERROR(VLOOKUP(A50,'Z21'!$A$2:$O$418,15,0),"NO BD")</f>
        <v>3811.9770000000003</v>
      </c>
      <c r="AG50" s="406">
        <f t="shared" si="4"/>
        <v>0</v>
      </c>
    </row>
    <row r="51" spans="1:33" ht="25.5" x14ac:dyDescent="0.25">
      <c r="A51" s="75">
        <v>103</v>
      </c>
      <c r="B51" s="76" t="s">
        <v>335</v>
      </c>
      <c r="C51" s="392">
        <v>17463</v>
      </c>
      <c r="D51" s="389">
        <f t="shared" si="1"/>
        <v>0</v>
      </c>
      <c r="E51" s="404">
        <f t="shared" si="2"/>
        <v>0</v>
      </c>
      <c r="F51" s="76">
        <v>0</v>
      </c>
      <c r="G51" s="76">
        <v>0</v>
      </c>
      <c r="H51" s="76">
        <v>0</v>
      </c>
      <c r="I51" s="76">
        <v>0</v>
      </c>
      <c r="J51" s="76">
        <v>0</v>
      </c>
      <c r="K51" s="76">
        <v>0</v>
      </c>
      <c r="L51" s="76">
        <v>0</v>
      </c>
      <c r="M51" s="76">
        <v>0</v>
      </c>
      <c r="N51" s="76">
        <v>0</v>
      </c>
      <c r="O51" s="76">
        <v>0</v>
      </c>
      <c r="P51" s="76">
        <v>0</v>
      </c>
      <c r="Q51" s="76">
        <v>0</v>
      </c>
      <c r="R51" s="76">
        <v>0</v>
      </c>
      <c r="S51" s="76">
        <v>0</v>
      </c>
      <c r="T51" s="76">
        <v>0</v>
      </c>
      <c r="U51" s="76">
        <v>0</v>
      </c>
      <c r="V51" s="76">
        <v>0</v>
      </c>
      <c r="W51" s="76">
        <v>0</v>
      </c>
      <c r="X51" s="76">
        <v>0</v>
      </c>
      <c r="Y51" s="76">
        <v>0</v>
      </c>
      <c r="Z51" s="76">
        <v>0</v>
      </c>
      <c r="AA51" s="76">
        <v>0</v>
      </c>
      <c r="AB51" s="76">
        <v>0</v>
      </c>
      <c r="AC51" s="76">
        <v>0</v>
      </c>
      <c r="AD51" s="76">
        <v>0</v>
      </c>
      <c r="AE51" s="387">
        <f t="shared" si="3"/>
        <v>0</v>
      </c>
      <c r="AF51" s="9">
        <f>IFERROR(VLOOKUP(A51,'Z21'!$A$2:$O$418,15,0),"NO BD")</f>
        <v>18022.547999999999</v>
      </c>
      <c r="AG51" s="406">
        <f t="shared" si="4"/>
        <v>0</v>
      </c>
    </row>
    <row r="52" spans="1:33" ht="25.5" x14ac:dyDescent="0.25">
      <c r="A52" s="75">
        <v>104</v>
      </c>
      <c r="B52" s="76" t="s">
        <v>336</v>
      </c>
      <c r="C52" s="392">
        <v>17463</v>
      </c>
      <c r="D52" s="389">
        <f t="shared" si="1"/>
        <v>52389</v>
      </c>
      <c r="E52" s="404">
        <f t="shared" si="2"/>
        <v>3</v>
      </c>
      <c r="F52" s="76">
        <v>0</v>
      </c>
      <c r="G52" s="76">
        <v>0</v>
      </c>
      <c r="H52" s="76">
        <v>0</v>
      </c>
      <c r="I52" s="76">
        <v>0</v>
      </c>
      <c r="J52" s="76">
        <v>0</v>
      </c>
      <c r="K52" s="76">
        <v>0</v>
      </c>
      <c r="L52" s="76">
        <v>0</v>
      </c>
      <c r="M52" s="76">
        <v>0</v>
      </c>
      <c r="N52" s="76">
        <v>3</v>
      </c>
      <c r="O52" s="76">
        <v>0</v>
      </c>
      <c r="P52" s="76">
        <v>0</v>
      </c>
      <c r="Q52" s="76">
        <v>0</v>
      </c>
      <c r="R52" s="76">
        <v>0</v>
      </c>
      <c r="S52" s="76">
        <v>0</v>
      </c>
      <c r="T52" s="76">
        <v>0</v>
      </c>
      <c r="U52" s="76">
        <v>0</v>
      </c>
      <c r="V52" s="76">
        <v>0</v>
      </c>
      <c r="W52" s="76">
        <v>0</v>
      </c>
      <c r="X52" s="76">
        <v>0</v>
      </c>
      <c r="Y52" s="76">
        <v>0</v>
      </c>
      <c r="Z52" s="76">
        <v>0</v>
      </c>
      <c r="AA52" s="76">
        <v>0</v>
      </c>
      <c r="AB52" s="76">
        <v>0</v>
      </c>
      <c r="AC52" s="76">
        <v>0</v>
      </c>
      <c r="AD52" s="76">
        <v>0</v>
      </c>
      <c r="AE52" s="387">
        <f t="shared" si="3"/>
        <v>3</v>
      </c>
      <c r="AF52" s="9">
        <f>IFERROR(VLOOKUP(A52,'Z21'!$A$2:$O$418,15,0),"NO BD")</f>
        <v>18022.547999999999</v>
      </c>
      <c r="AG52" s="406">
        <f t="shared" si="4"/>
        <v>54067.644</v>
      </c>
    </row>
    <row r="53" spans="1:33" ht="25.5" x14ac:dyDescent="0.25">
      <c r="A53" s="75">
        <v>105</v>
      </c>
      <c r="B53" s="76" t="s">
        <v>337</v>
      </c>
      <c r="C53" s="392">
        <v>29246</v>
      </c>
      <c r="D53" s="389">
        <f t="shared" si="1"/>
        <v>0</v>
      </c>
      <c r="E53" s="404">
        <f t="shared" si="2"/>
        <v>0</v>
      </c>
      <c r="F53" s="76">
        <v>0</v>
      </c>
      <c r="G53" s="76">
        <v>0</v>
      </c>
      <c r="H53" s="76">
        <v>0</v>
      </c>
      <c r="I53" s="76">
        <v>0</v>
      </c>
      <c r="J53" s="76">
        <v>0</v>
      </c>
      <c r="K53" s="76">
        <v>0</v>
      </c>
      <c r="L53" s="76">
        <v>0</v>
      </c>
      <c r="M53" s="76">
        <v>0</v>
      </c>
      <c r="N53" s="76">
        <v>0</v>
      </c>
      <c r="O53" s="76">
        <v>0</v>
      </c>
      <c r="P53" s="76">
        <v>0</v>
      </c>
      <c r="Q53" s="76">
        <v>0</v>
      </c>
      <c r="R53" s="76">
        <v>0</v>
      </c>
      <c r="S53" s="76">
        <v>0</v>
      </c>
      <c r="T53" s="76">
        <v>0</v>
      </c>
      <c r="U53" s="76">
        <v>0</v>
      </c>
      <c r="V53" s="76">
        <v>0</v>
      </c>
      <c r="W53" s="76">
        <v>0</v>
      </c>
      <c r="X53" s="76">
        <v>0</v>
      </c>
      <c r="Y53" s="76">
        <v>0</v>
      </c>
      <c r="Z53" s="76">
        <v>0</v>
      </c>
      <c r="AA53" s="76">
        <v>0</v>
      </c>
      <c r="AB53" s="76">
        <v>0</v>
      </c>
      <c r="AC53" s="76">
        <v>0</v>
      </c>
      <c r="AD53" s="76">
        <v>0</v>
      </c>
      <c r="AE53" s="387">
        <f t="shared" si="3"/>
        <v>0</v>
      </c>
      <c r="AF53" s="9">
        <f>IFERROR(VLOOKUP(A53,'Z21'!$A$2:$O$418,15,0),"NO BD")</f>
        <v>27641.3</v>
      </c>
      <c r="AG53" s="406">
        <f t="shared" si="4"/>
        <v>0</v>
      </c>
    </row>
    <row r="54" spans="1:33" ht="25.5" x14ac:dyDescent="0.25">
      <c r="A54" s="83">
        <v>106</v>
      </c>
      <c r="B54" s="76" t="s">
        <v>338</v>
      </c>
      <c r="C54" s="392">
        <v>29246</v>
      </c>
      <c r="D54" s="389">
        <f t="shared" si="1"/>
        <v>0</v>
      </c>
      <c r="E54" s="404">
        <f t="shared" si="2"/>
        <v>0</v>
      </c>
      <c r="F54" s="76">
        <v>0</v>
      </c>
      <c r="G54" s="76">
        <v>0</v>
      </c>
      <c r="H54" s="76">
        <v>0</v>
      </c>
      <c r="I54" s="76">
        <v>0</v>
      </c>
      <c r="J54" s="76">
        <v>0</v>
      </c>
      <c r="K54" s="76">
        <v>0</v>
      </c>
      <c r="L54" s="76">
        <v>0</v>
      </c>
      <c r="M54" s="76">
        <v>0</v>
      </c>
      <c r="N54" s="76">
        <v>0</v>
      </c>
      <c r="O54" s="76">
        <v>0</v>
      </c>
      <c r="P54" s="76">
        <v>0</v>
      </c>
      <c r="Q54" s="76">
        <v>0</v>
      </c>
      <c r="R54" s="76">
        <v>0</v>
      </c>
      <c r="S54" s="76">
        <v>0</v>
      </c>
      <c r="T54" s="76">
        <v>0</v>
      </c>
      <c r="U54" s="76">
        <v>0</v>
      </c>
      <c r="V54" s="76">
        <v>0</v>
      </c>
      <c r="W54" s="76">
        <v>0</v>
      </c>
      <c r="X54" s="76">
        <v>0</v>
      </c>
      <c r="Y54" s="76">
        <v>0</v>
      </c>
      <c r="Z54" s="76">
        <v>0</v>
      </c>
      <c r="AA54" s="76">
        <v>0</v>
      </c>
      <c r="AB54" s="76">
        <v>0</v>
      </c>
      <c r="AC54" s="76">
        <v>0</v>
      </c>
      <c r="AD54" s="76">
        <v>0</v>
      </c>
      <c r="AE54" s="387">
        <f t="shared" si="3"/>
        <v>0</v>
      </c>
      <c r="AF54" s="9">
        <f>IFERROR(VLOOKUP(A54,'Z21'!$A$2:$O$418,15,0),"NO BD")</f>
        <v>0</v>
      </c>
      <c r="AG54" s="406">
        <f t="shared" si="4"/>
        <v>0</v>
      </c>
    </row>
    <row r="55" spans="1:33" ht="25.5" x14ac:dyDescent="0.25">
      <c r="A55" s="75">
        <v>108</v>
      </c>
      <c r="B55" s="76" t="s">
        <v>339</v>
      </c>
      <c r="C55" s="392">
        <v>85528</v>
      </c>
      <c r="D55" s="389">
        <f t="shared" si="1"/>
        <v>0</v>
      </c>
      <c r="E55" s="404">
        <f t="shared" si="2"/>
        <v>0</v>
      </c>
      <c r="F55" s="76">
        <v>0</v>
      </c>
      <c r="G55" s="76">
        <v>0</v>
      </c>
      <c r="H55" s="76">
        <v>0</v>
      </c>
      <c r="I55" s="76">
        <v>0</v>
      </c>
      <c r="J55" s="76">
        <v>0</v>
      </c>
      <c r="K55" s="76">
        <v>0</v>
      </c>
      <c r="L55" s="76">
        <v>0</v>
      </c>
      <c r="M55" s="76">
        <v>0</v>
      </c>
      <c r="N55" s="76">
        <v>0</v>
      </c>
      <c r="O55" s="76">
        <v>0</v>
      </c>
      <c r="P55" s="76">
        <v>0</v>
      </c>
      <c r="Q55" s="76">
        <v>0</v>
      </c>
      <c r="R55" s="76">
        <v>0</v>
      </c>
      <c r="S55" s="76">
        <v>0</v>
      </c>
      <c r="T55" s="76">
        <v>0</v>
      </c>
      <c r="U55" s="76">
        <v>0</v>
      </c>
      <c r="V55" s="76">
        <v>0</v>
      </c>
      <c r="W55" s="76">
        <v>0</v>
      </c>
      <c r="X55" s="76">
        <v>0</v>
      </c>
      <c r="Y55" s="76">
        <v>0</v>
      </c>
      <c r="Z55" s="76">
        <v>0</v>
      </c>
      <c r="AA55" s="76">
        <v>0</v>
      </c>
      <c r="AB55" s="76">
        <v>0</v>
      </c>
      <c r="AC55" s="76">
        <v>0</v>
      </c>
      <c r="AD55" s="76">
        <v>0</v>
      </c>
      <c r="AE55" s="387">
        <f t="shared" si="3"/>
        <v>0</v>
      </c>
      <c r="AF55" s="9">
        <f>IFERROR(VLOOKUP(A55,'Z21'!$A$2:$O$418,15,0),"NO BD")</f>
        <v>38697.82</v>
      </c>
      <c r="AG55" s="406">
        <f t="shared" si="4"/>
        <v>0</v>
      </c>
    </row>
    <row r="56" spans="1:33" ht="25.5" x14ac:dyDescent="0.25">
      <c r="A56" s="75">
        <v>109</v>
      </c>
      <c r="B56" s="76" t="s">
        <v>340</v>
      </c>
      <c r="C56" s="392">
        <v>95311</v>
      </c>
      <c r="D56" s="389">
        <f t="shared" si="1"/>
        <v>0</v>
      </c>
      <c r="E56" s="404">
        <f t="shared" si="2"/>
        <v>0</v>
      </c>
      <c r="F56" s="76">
        <v>0</v>
      </c>
      <c r="G56" s="76">
        <v>0</v>
      </c>
      <c r="H56" s="76">
        <v>0</v>
      </c>
      <c r="I56" s="76">
        <v>0</v>
      </c>
      <c r="J56" s="76">
        <v>0</v>
      </c>
      <c r="K56" s="76">
        <v>0</v>
      </c>
      <c r="L56" s="76">
        <v>0</v>
      </c>
      <c r="M56" s="76">
        <v>0</v>
      </c>
      <c r="N56" s="76">
        <v>0</v>
      </c>
      <c r="O56" s="76">
        <v>0</v>
      </c>
      <c r="P56" s="76">
        <v>0</v>
      </c>
      <c r="Q56" s="76">
        <v>0</v>
      </c>
      <c r="R56" s="76">
        <v>0</v>
      </c>
      <c r="S56" s="76">
        <v>0</v>
      </c>
      <c r="T56" s="76">
        <v>0</v>
      </c>
      <c r="U56" s="76">
        <v>0</v>
      </c>
      <c r="V56" s="76">
        <v>0</v>
      </c>
      <c r="W56" s="76">
        <v>0</v>
      </c>
      <c r="X56" s="76">
        <v>0</v>
      </c>
      <c r="Y56" s="76">
        <v>0</v>
      </c>
      <c r="Z56" s="76">
        <v>0</v>
      </c>
      <c r="AA56" s="76">
        <v>0</v>
      </c>
      <c r="AB56" s="76">
        <v>0</v>
      </c>
      <c r="AC56" s="76">
        <v>0</v>
      </c>
      <c r="AD56" s="76">
        <v>0</v>
      </c>
      <c r="AE56" s="387">
        <f t="shared" si="3"/>
        <v>0</v>
      </c>
      <c r="AF56" s="9">
        <f>IFERROR(VLOOKUP(A56,'Z21'!$A$2:$O$418,15,0),"NO BD")</f>
        <v>49754.340000000004</v>
      </c>
      <c r="AG56" s="406">
        <f t="shared" si="4"/>
        <v>0</v>
      </c>
    </row>
    <row r="57" spans="1:33" ht="38.25" x14ac:dyDescent="0.25">
      <c r="A57" s="75">
        <v>110</v>
      </c>
      <c r="B57" s="76" t="s">
        <v>341</v>
      </c>
      <c r="C57" s="392">
        <v>1546</v>
      </c>
      <c r="D57" s="389">
        <f t="shared" si="1"/>
        <v>579750</v>
      </c>
      <c r="E57" s="404">
        <f t="shared" si="2"/>
        <v>375</v>
      </c>
      <c r="F57" s="76">
        <v>100</v>
      </c>
      <c r="G57" s="76">
        <v>50</v>
      </c>
      <c r="H57" s="76">
        <v>30</v>
      </c>
      <c r="I57" s="76">
        <v>0</v>
      </c>
      <c r="J57" s="76">
        <v>35</v>
      </c>
      <c r="K57" s="76">
        <v>10</v>
      </c>
      <c r="L57" s="76">
        <v>0</v>
      </c>
      <c r="M57" s="76">
        <v>20</v>
      </c>
      <c r="N57" s="76">
        <v>5</v>
      </c>
      <c r="O57" s="76">
        <v>20</v>
      </c>
      <c r="P57" s="76">
        <v>30</v>
      </c>
      <c r="Q57" s="76">
        <v>6</v>
      </c>
      <c r="R57" s="76">
        <v>0</v>
      </c>
      <c r="S57" s="76">
        <v>3</v>
      </c>
      <c r="T57" s="76">
        <v>5</v>
      </c>
      <c r="U57" s="76">
        <v>0</v>
      </c>
      <c r="V57" s="76">
        <v>10</v>
      </c>
      <c r="W57" s="76">
        <v>0</v>
      </c>
      <c r="X57" s="76">
        <v>10</v>
      </c>
      <c r="Y57" s="76">
        <v>6</v>
      </c>
      <c r="Z57" s="76">
        <v>10</v>
      </c>
      <c r="AA57" s="76">
        <v>5</v>
      </c>
      <c r="AB57" s="76">
        <v>0</v>
      </c>
      <c r="AC57" s="76">
        <v>10</v>
      </c>
      <c r="AD57" s="76">
        <v>10</v>
      </c>
      <c r="AE57" s="387">
        <f t="shared" si="3"/>
        <v>375</v>
      </c>
      <c r="AF57" s="9">
        <f>IFERROR(VLOOKUP(A57,'Z21'!$A$2:$O$418,15,0),"NO BD")</f>
        <v>470.84799999999996</v>
      </c>
      <c r="AG57" s="406">
        <f t="shared" si="4"/>
        <v>176567.99999999997</v>
      </c>
    </row>
    <row r="58" spans="1:33" ht="51" x14ac:dyDescent="0.25">
      <c r="A58" s="75">
        <v>118</v>
      </c>
      <c r="B58" s="76" t="s">
        <v>342</v>
      </c>
      <c r="C58" s="392">
        <v>4408</v>
      </c>
      <c r="D58" s="389">
        <f t="shared" si="1"/>
        <v>1586880</v>
      </c>
      <c r="E58" s="404">
        <f t="shared" si="2"/>
        <v>360</v>
      </c>
      <c r="F58" s="76">
        <v>120</v>
      </c>
      <c r="G58" s="76">
        <v>60</v>
      </c>
      <c r="H58" s="76">
        <v>40</v>
      </c>
      <c r="I58" s="76">
        <v>0</v>
      </c>
      <c r="J58" s="76">
        <v>25</v>
      </c>
      <c r="K58" s="76">
        <v>5</v>
      </c>
      <c r="L58" s="76">
        <v>0</v>
      </c>
      <c r="M58" s="76">
        <v>20</v>
      </c>
      <c r="N58" s="76">
        <v>10</v>
      </c>
      <c r="O58" s="76">
        <v>10</v>
      </c>
      <c r="P58" s="76">
        <v>30</v>
      </c>
      <c r="Q58" s="76">
        <v>5</v>
      </c>
      <c r="R58" s="76">
        <v>0</v>
      </c>
      <c r="S58" s="76">
        <v>3</v>
      </c>
      <c r="T58" s="76">
        <v>6</v>
      </c>
      <c r="U58" s="76">
        <v>0</v>
      </c>
      <c r="V58" s="76">
        <v>5</v>
      </c>
      <c r="W58" s="76">
        <v>0</v>
      </c>
      <c r="X58" s="76">
        <v>5</v>
      </c>
      <c r="Y58" s="76">
        <v>3</v>
      </c>
      <c r="Z58" s="76">
        <v>5</v>
      </c>
      <c r="AA58" s="76">
        <v>5</v>
      </c>
      <c r="AB58" s="76">
        <v>0</v>
      </c>
      <c r="AC58" s="76">
        <v>3</v>
      </c>
      <c r="AD58" s="76">
        <v>0</v>
      </c>
      <c r="AE58" s="387">
        <f t="shared" si="3"/>
        <v>360</v>
      </c>
      <c r="AF58" s="9">
        <f>IFERROR(VLOOKUP(A58,'Z21'!$A$2:$O$418,15,0),"NO BD")</f>
        <v>2455.136</v>
      </c>
      <c r="AG58" s="406">
        <f t="shared" si="4"/>
        <v>883848.96</v>
      </c>
    </row>
    <row r="59" spans="1:33" ht="51" x14ac:dyDescent="0.25">
      <c r="A59" s="75">
        <v>119</v>
      </c>
      <c r="B59" s="76" t="s">
        <v>343</v>
      </c>
      <c r="C59" s="392">
        <v>4576</v>
      </c>
      <c r="D59" s="389">
        <f t="shared" si="1"/>
        <v>1006720</v>
      </c>
      <c r="E59" s="404">
        <f t="shared" si="2"/>
        <v>220</v>
      </c>
      <c r="F59" s="76">
        <v>120</v>
      </c>
      <c r="G59" s="76">
        <v>60</v>
      </c>
      <c r="H59" s="76">
        <v>40</v>
      </c>
      <c r="I59" s="76">
        <v>0</v>
      </c>
      <c r="J59" s="76">
        <v>0</v>
      </c>
      <c r="K59" s="76">
        <v>0</v>
      </c>
      <c r="L59" s="76">
        <v>0</v>
      </c>
      <c r="M59" s="76">
        <v>0</v>
      </c>
      <c r="N59" s="76">
        <v>0</v>
      </c>
      <c r="O59" s="76">
        <v>0</v>
      </c>
      <c r="P59" s="76">
        <v>0</v>
      </c>
      <c r="Q59" s="76">
        <v>0</v>
      </c>
      <c r="R59" s="76">
        <v>0</v>
      </c>
      <c r="S59" s="76">
        <v>0</v>
      </c>
      <c r="T59" s="76">
        <v>0</v>
      </c>
      <c r="U59" s="76">
        <v>0</v>
      </c>
      <c r="V59" s="76">
        <v>0</v>
      </c>
      <c r="W59" s="76">
        <v>0</v>
      </c>
      <c r="X59" s="76">
        <v>0</v>
      </c>
      <c r="Y59" s="76">
        <v>0</v>
      </c>
      <c r="Z59" s="76">
        <v>0</v>
      </c>
      <c r="AA59" s="76">
        <v>0</v>
      </c>
      <c r="AB59" s="76">
        <v>0</v>
      </c>
      <c r="AC59" s="76">
        <v>0</v>
      </c>
      <c r="AD59" s="76">
        <v>0</v>
      </c>
      <c r="AE59" s="387">
        <f t="shared" si="3"/>
        <v>220</v>
      </c>
      <c r="AF59" s="9">
        <f>IFERROR(VLOOKUP(A59,'Z21'!$A$2:$O$418,15,0),"NO BD")</f>
        <v>2821.9350000000004</v>
      </c>
      <c r="AG59" s="406">
        <f t="shared" si="4"/>
        <v>620825.70000000007</v>
      </c>
    </row>
    <row r="60" spans="1:33" ht="51" x14ac:dyDescent="0.25">
      <c r="A60" s="75">
        <v>120</v>
      </c>
      <c r="B60" s="76" t="s">
        <v>344</v>
      </c>
      <c r="C60" s="392">
        <v>4576</v>
      </c>
      <c r="D60" s="389">
        <f t="shared" si="1"/>
        <v>1619904</v>
      </c>
      <c r="E60" s="404">
        <f t="shared" si="2"/>
        <v>354</v>
      </c>
      <c r="F60" s="76">
        <v>120</v>
      </c>
      <c r="G60" s="76">
        <v>60</v>
      </c>
      <c r="H60" s="76">
        <v>40</v>
      </c>
      <c r="I60" s="76">
        <v>0</v>
      </c>
      <c r="J60" s="76">
        <v>35</v>
      </c>
      <c r="K60" s="76">
        <v>10</v>
      </c>
      <c r="L60" s="76">
        <v>0</v>
      </c>
      <c r="M60" s="76">
        <v>0</v>
      </c>
      <c r="N60" s="76">
        <v>10</v>
      </c>
      <c r="O60" s="76">
        <v>10</v>
      </c>
      <c r="P60" s="76">
        <v>30</v>
      </c>
      <c r="Q60" s="76">
        <v>5</v>
      </c>
      <c r="R60" s="76">
        <v>0</v>
      </c>
      <c r="S60" s="76">
        <v>3</v>
      </c>
      <c r="T60" s="76">
        <v>5</v>
      </c>
      <c r="U60" s="76">
        <v>0</v>
      </c>
      <c r="V60" s="76">
        <v>5</v>
      </c>
      <c r="W60" s="76">
        <v>0</v>
      </c>
      <c r="X60" s="76">
        <v>5</v>
      </c>
      <c r="Y60" s="76">
        <v>3</v>
      </c>
      <c r="Z60" s="76">
        <v>5</v>
      </c>
      <c r="AA60" s="76">
        <v>5</v>
      </c>
      <c r="AB60" s="76">
        <v>0</v>
      </c>
      <c r="AC60" s="76">
        <v>3</v>
      </c>
      <c r="AD60" s="76">
        <v>0</v>
      </c>
      <c r="AE60" s="387">
        <f t="shared" si="3"/>
        <v>354</v>
      </c>
      <c r="AF60" s="9">
        <f>IFERROR(VLOOKUP(A60,'Z21'!$A$2:$O$418,15,0),"NO BD")</f>
        <v>2821.9350000000004</v>
      </c>
      <c r="AG60" s="406">
        <f t="shared" si="4"/>
        <v>998964.99000000011</v>
      </c>
    </row>
    <row r="61" spans="1:33" ht="51" x14ac:dyDescent="0.25">
      <c r="A61" s="75">
        <v>122</v>
      </c>
      <c r="B61" s="76" t="s">
        <v>345</v>
      </c>
      <c r="C61" s="392">
        <v>6354</v>
      </c>
      <c r="D61" s="389">
        <f t="shared" si="1"/>
        <v>1887138</v>
      </c>
      <c r="E61" s="404">
        <f t="shared" si="2"/>
        <v>297</v>
      </c>
      <c r="F61" s="76">
        <v>80</v>
      </c>
      <c r="G61" s="76">
        <v>50</v>
      </c>
      <c r="H61" s="76">
        <v>30</v>
      </c>
      <c r="I61" s="76">
        <v>0</v>
      </c>
      <c r="J61" s="76">
        <v>35</v>
      </c>
      <c r="K61" s="76">
        <v>5</v>
      </c>
      <c r="L61" s="76">
        <v>0</v>
      </c>
      <c r="M61" s="76">
        <v>0</v>
      </c>
      <c r="N61" s="76">
        <v>10</v>
      </c>
      <c r="O61" s="76">
        <v>5</v>
      </c>
      <c r="P61" s="76">
        <v>30</v>
      </c>
      <c r="Q61" s="76">
        <v>10</v>
      </c>
      <c r="R61" s="76">
        <v>0</v>
      </c>
      <c r="S61" s="76">
        <v>5</v>
      </c>
      <c r="T61" s="76">
        <v>5</v>
      </c>
      <c r="U61" s="76">
        <v>0</v>
      </c>
      <c r="V61" s="76">
        <v>5</v>
      </c>
      <c r="W61" s="76">
        <v>0</v>
      </c>
      <c r="X61" s="76">
        <v>5</v>
      </c>
      <c r="Y61" s="76">
        <v>3</v>
      </c>
      <c r="Z61" s="76">
        <v>5</v>
      </c>
      <c r="AA61" s="76">
        <v>5</v>
      </c>
      <c r="AB61" s="76">
        <v>0</v>
      </c>
      <c r="AC61" s="76">
        <v>3</v>
      </c>
      <c r="AD61" s="76">
        <v>6</v>
      </c>
      <c r="AE61" s="387">
        <f t="shared" si="3"/>
        <v>297</v>
      </c>
      <c r="AF61" s="9">
        <f>IFERROR(VLOOKUP(A61,'Z21'!$A$2:$O$418,15,0),"NO BD")</f>
        <v>5223.4699999999993</v>
      </c>
      <c r="AG61" s="406">
        <f t="shared" si="4"/>
        <v>1551370.5899999999</v>
      </c>
    </row>
    <row r="62" spans="1:33" ht="51" x14ac:dyDescent="0.25">
      <c r="A62" s="75">
        <v>123</v>
      </c>
      <c r="B62" s="76" t="s">
        <v>346</v>
      </c>
      <c r="C62" s="392">
        <v>6628</v>
      </c>
      <c r="D62" s="389">
        <f t="shared" si="1"/>
        <v>0</v>
      </c>
      <c r="E62" s="404">
        <f t="shared" si="2"/>
        <v>0</v>
      </c>
      <c r="F62" s="76">
        <v>0</v>
      </c>
      <c r="G62" s="76">
        <v>0</v>
      </c>
      <c r="H62" s="76">
        <v>0</v>
      </c>
      <c r="I62" s="76">
        <v>0</v>
      </c>
      <c r="J62" s="76">
        <v>0</v>
      </c>
      <c r="K62" s="76">
        <v>0</v>
      </c>
      <c r="L62" s="76">
        <v>0</v>
      </c>
      <c r="M62" s="76">
        <v>0</v>
      </c>
      <c r="N62" s="76">
        <v>0</v>
      </c>
      <c r="O62" s="76">
        <v>0</v>
      </c>
      <c r="P62" s="76">
        <v>0</v>
      </c>
      <c r="Q62" s="76">
        <v>0</v>
      </c>
      <c r="R62" s="76">
        <v>0</v>
      </c>
      <c r="S62" s="76">
        <v>0</v>
      </c>
      <c r="T62" s="76">
        <v>0</v>
      </c>
      <c r="U62" s="76">
        <v>0</v>
      </c>
      <c r="V62" s="76">
        <v>0</v>
      </c>
      <c r="W62" s="76">
        <v>0</v>
      </c>
      <c r="X62" s="76">
        <v>0</v>
      </c>
      <c r="Y62" s="76">
        <v>0</v>
      </c>
      <c r="Z62" s="76">
        <v>0</v>
      </c>
      <c r="AA62" s="76">
        <v>0</v>
      </c>
      <c r="AB62" s="76">
        <v>0</v>
      </c>
      <c r="AC62" s="76">
        <v>0</v>
      </c>
      <c r="AD62" s="76">
        <v>0</v>
      </c>
      <c r="AE62" s="387">
        <f t="shared" si="3"/>
        <v>0</v>
      </c>
      <c r="AF62" s="9">
        <f>IFERROR(VLOOKUP(A62,'Z21'!$A$2:$O$418,15,0),"NO BD")</f>
        <v>5765.7860000000001</v>
      </c>
      <c r="AG62" s="406">
        <f t="shared" si="4"/>
        <v>0</v>
      </c>
    </row>
    <row r="63" spans="1:33" ht="51" x14ac:dyDescent="0.25">
      <c r="A63" s="75">
        <v>124</v>
      </c>
      <c r="B63" s="76" t="s">
        <v>347</v>
      </c>
      <c r="C63" s="392">
        <v>6628</v>
      </c>
      <c r="D63" s="389">
        <f t="shared" si="1"/>
        <v>1391880</v>
      </c>
      <c r="E63" s="404">
        <f t="shared" si="2"/>
        <v>210</v>
      </c>
      <c r="F63" s="76">
        <v>80</v>
      </c>
      <c r="G63" s="76">
        <v>50</v>
      </c>
      <c r="H63" s="76">
        <v>30</v>
      </c>
      <c r="I63" s="76">
        <v>0</v>
      </c>
      <c r="J63" s="76">
        <v>20</v>
      </c>
      <c r="K63" s="76">
        <v>0</v>
      </c>
      <c r="L63" s="76">
        <v>0</v>
      </c>
      <c r="M63" s="76">
        <v>0</v>
      </c>
      <c r="N63" s="76">
        <v>5</v>
      </c>
      <c r="O63" s="76">
        <v>0</v>
      </c>
      <c r="P63" s="76">
        <v>10</v>
      </c>
      <c r="Q63" s="76">
        <v>4</v>
      </c>
      <c r="R63" s="76">
        <v>0</v>
      </c>
      <c r="S63" s="76">
        <v>2</v>
      </c>
      <c r="T63" s="76">
        <v>5</v>
      </c>
      <c r="U63" s="76">
        <v>0</v>
      </c>
      <c r="V63" s="76">
        <v>0</v>
      </c>
      <c r="W63" s="76">
        <v>0</v>
      </c>
      <c r="X63" s="76">
        <v>0</v>
      </c>
      <c r="Y63" s="76">
        <v>2</v>
      </c>
      <c r="Z63" s="76">
        <v>0</v>
      </c>
      <c r="AA63" s="76">
        <v>0</v>
      </c>
      <c r="AB63" s="76">
        <v>0</v>
      </c>
      <c r="AC63" s="76">
        <v>2</v>
      </c>
      <c r="AD63" s="76">
        <v>0</v>
      </c>
      <c r="AE63" s="387">
        <f t="shared" si="3"/>
        <v>210</v>
      </c>
      <c r="AF63" s="9">
        <f>IFERROR(VLOOKUP(A63,'Z21'!$A$2:$O$418,15,0),"NO BD")</f>
        <v>5765.7860000000001</v>
      </c>
      <c r="AG63" s="406">
        <f t="shared" si="4"/>
        <v>1210815.06</v>
      </c>
    </row>
    <row r="64" spans="1:33" ht="25.5" x14ac:dyDescent="0.25">
      <c r="A64" s="75">
        <v>126</v>
      </c>
      <c r="B64" s="76" t="s">
        <v>348</v>
      </c>
      <c r="C64" s="392">
        <v>4787</v>
      </c>
      <c r="D64" s="389">
        <f t="shared" si="1"/>
        <v>0</v>
      </c>
      <c r="E64" s="404">
        <f t="shared" si="2"/>
        <v>0</v>
      </c>
      <c r="F64" s="76">
        <v>0</v>
      </c>
      <c r="G64" s="76">
        <v>0</v>
      </c>
      <c r="H64" s="76">
        <v>0</v>
      </c>
      <c r="I64" s="76">
        <v>0</v>
      </c>
      <c r="J64" s="76">
        <v>0</v>
      </c>
      <c r="K64" s="76">
        <v>0</v>
      </c>
      <c r="L64" s="76">
        <v>0</v>
      </c>
      <c r="M64" s="76">
        <v>0</v>
      </c>
      <c r="N64" s="76">
        <v>0</v>
      </c>
      <c r="O64" s="76">
        <v>0</v>
      </c>
      <c r="P64" s="76">
        <v>0</v>
      </c>
      <c r="Q64" s="76">
        <v>0</v>
      </c>
      <c r="R64" s="76">
        <v>0</v>
      </c>
      <c r="S64" s="76">
        <v>0</v>
      </c>
      <c r="T64" s="76">
        <v>0</v>
      </c>
      <c r="U64" s="76">
        <v>0</v>
      </c>
      <c r="V64" s="76">
        <v>0</v>
      </c>
      <c r="W64" s="76">
        <v>0</v>
      </c>
      <c r="X64" s="76">
        <v>0</v>
      </c>
      <c r="Y64" s="76">
        <v>0</v>
      </c>
      <c r="Z64" s="76">
        <v>0</v>
      </c>
      <c r="AA64" s="76">
        <v>0</v>
      </c>
      <c r="AB64" s="76">
        <v>0</v>
      </c>
      <c r="AC64" s="76">
        <v>0</v>
      </c>
      <c r="AD64" s="76">
        <v>0</v>
      </c>
      <c r="AE64" s="387">
        <f t="shared" si="3"/>
        <v>0</v>
      </c>
      <c r="AF64" s="9">
        <f>IFERROR(VLOOKUP(A64,'Z21'!$A$2:$O$418,15,0),"NO BD")</f>
        <v>3316.9560000000001</v>
      </c>
      <c r="AG64" s="406">
        <f t="shared" si="4"/>
        <v>0</v>
      </c>
    </row>
    <row r="65" spans="1:33" ht="25.5" x14ac:dyDescent="0.25">
      <c r="A65" s="75">
        <v>127</v>
      </c>
      <c r="B65" s="76" t="s">
        <v>349</v>
      </c>
      <c r="C65" s="392">
        <v>4745</v>
      </c>
      <c r="D65" s="389">
        <f t="shared" si="1"/>
        <v>0</v>
      </c>
      <c r="E65" s="404">
        <f t="shared" si="2"/>
        <v>0</v>
      </c>
      <c r="F65" s="76">
        <v>0</v>
      </c>
      <c r="G65" s="76">
        <v>0</v>
      </c>
      <c r="H65" s="76">
        <v>0</v>
      </c>
      <c r="I65" s="76">
        <v>0</v>
      </c>
      <c r="J65" s="76">
        <v>0</v>
      </c>
      <c r="K65" s="76">
        <v>0</v>
      </c>
      <c r="L65" s="76">
        <v>0</v>
      </c>
      <c r="M65" s="76">
        <v>0</v>
      </c>
      <c r="N65" s="76">
        <v>0</v>
      </c>
      <c r="O65" s="76">
        <v>0</v>
      </c>
      <c r="P65" s="76">
        <v>0</v>
      </c>
      <c r="Q65" s="76">
        <v>0</v>
      </c>
      <c r="R65" s="76">
        <v>0</v>
      </c>
      <c r="S65" s="76">
        <v>0</v>
      </c>
      <c r="T65" s="76">
        <v>0</v>
      </c>
      <c r="U65" s="76">
        <v>0</v>
      </c>
      <c r="V65" s="76">
        <v>0</v>
      </c>
      <c r="W65" s="76">
        <v>0</v>
      </c>
      <c r="X65" s="76">
        <v>0</v>
      </c>
      <c r="Y65" s="76">
        <v>0</v>
      </c>
      <c r="Z65" s="76">
        <v>0</v>
      </c>
      <c r="AA65" s="76">
        <v>0</v>
      </c>
      <c r="AB65" s="76">
        <v>0</v>
      </c>
      <c r="AC65" s="76">
        <v>0</v>
      </c>
      <c r="AD65" s="76">
        <v>0</v>
      </c>
      <c r="AE65" s="387">
        <f t="shared" si="3"/>
        <v>0</v>
      </c>
      <c r="AF65" s="9">
        <f>IFERROR(VLOOKUP(A65,'Z21'!$A$2:$O$418,15,0),"NO BD")</f>
        <v>3316.9560000000001</v>
      </c>
      <c r="AG65" s="406">
        <f t="shared" si="4"/>
        <v>0</v>
      </c>
    </row>
    <row r="66" spans="1:33" ht="25.5" x14ac:dyDescent="0.25">
      <c r="A66" s="75">
        <v>129</v>
      </c>
      <c r="B66" s="76" t="s">
        <v>350</v>
      </c>
      <c r="C66" s="389">
        <v>5628</v>
      </c>
      <c r="D66" s="389">
        <f t="shared" si="1"/>
        <v>0</v>
      </c>
      <c r="E66" s="404">
        <f t="shared" si="2"/>
        <v>0</v>
      </c>
      <c r="F66" s="76">
        <v>0</v>
      </c>
      <c r="G66" s="76">
        <v>0</v>
      </c>
      <c r="H66" s="76">
        <v>0</v>
      </c>
      <c r="I66" s="76">
        <v>0</v>
      </c>
      <c r="J66" s="76">
        <v>0</v>
      </c>
      <c r="K66" s="76">
        <v>0</v>
      </c>
      <c r="L66" s="76">
        <v>0</v>
      </c>
      <c r="M66" s="76">
        <v>0</v>
      </c>
      <c r="N66" s="76">
        <v>0</v>
      </c>
      <c r="O66" s="76">
        <v>0</v>
      </c>
      <c r="P66" s="76">
        <v>0</v>
      </c>
      <c r="Q66" s="76">
        <v>0</v>
      </c>
      <c r="R66" s="76">
        <v>0</v>
      </c>
      <c r="S66" s="76">
        <v>0</v>
      </c>
      <c r="T66" s="76">
        <v>0</v>
      </c>
      <c r="U66" s="76">
        <v>0</v>
      </c>
      <c r="V66" s="76">
        <v>0</v>
      </c>
      <c r="W66" s="76">
        <v>0</v>
      </c>
      <c r="X66" s="76">
        <v>0</v>
      </c>
      <c r="Y66" s="76">
        <v>0</v>
      </c>
      <c r="Z66" s="76">
        <v>0</v>
      </c>
      <c r="AA66" s="76">
        <v>0</v>
      </c>
      <c r="AB66" s="76">
        <v>0</v>
      </c>
      <c r="AC66" s="76">
        <v>0</v>
      </c>
      <c r="AD66" s="76">
        <v>0</v>
      </c>
      <c r="AE66" s="387">
        <f t="shared" si="3"/>
        <v>0</v>
      </c>
      <c r="AF66" s="9">
        <f>IFERROR(VLOOKUP(A66,'Z21'!$A$2:$O$418,15,0),"NO BD")</f>
        <v>3787.8040000000001</v>
      </c>
      <c r="AG66" s="406">
        <f t="shared" si="4"/>
        <v>0</v>
      </c>
    </row>
    <row r="67" spans="1:33" ht="25.5" x14ac:dyDescent="0.25">
      <c r="A67" s="83">
        <v>131</v>
      </c>
      <c r="B67" s="76" t="s">
        <v>351</v>
      </c>
      <c r="C67" s="392">
        <v>23617</v>
      </c>
      <c r="D67" s="389">
        <f t="shared" si="1"/>
        <v>0</v>
      </c>
      <c r="E67" s="404">
        <f t="shared" si="2"/>
        <v>0</v>
      </c>
      <c r="F67" s="76">
        <v>0</v>
      </c>
      <c r="G67" s="76">
        <v>0</v>
      </c>
      <c r="H67" s="76">
        <v>0</v>
      </c>
      <c r="I67" s="76">
        <v>0</v>
      </c>
      <c r="J67" s="76">
        <v>0</v>
      </c>
      <c r="K67" s="76">
        <v>0</v>
      </c>
      <c r="L67" s="76">
        <v>0</v>
      </c>
      <c r="M67" s="76">
        <v>0</v>
      </c>
      <c r="N67" s="76">
        <v>0</v>
      </c>
      <c r="O67" s="76">
        <v>0</v>
      </c>
      <c r="P67" s="76">
        <v>0</v>
      </c>
      <c r="Q67" s="76">
        <v>0</v>
      </c>
      <c r="R67" s="76">
        <v>0</v>
      </c>
      <c r="S67" s="76">
        <v>0</v>
      </c>
      <c r="T67" s="76">
        <v>0</v>
      </c>
      <c r="U67" s="76">
        <v>0</v>
      </c>
      <c r="V67" s="76">
        <v>0</v>
      </c>
      <c r="W67" s="76">
        <v>0</v>
      </c>
      <c r="X67" s="76">
        <v>0</v>
      </c>
      <c r="Y67" s="76">
        <v>0</v>
      </c>
      <c r="Z67" s="76">
        <v>0</v>
      </c>
      <c r="AA67" s="76">
        <v>0</v>
      </c>
      <c r="AB67" s="76">
        <v>0</v>
      </c>
      <c r="AC67" s="76">
        <v>0</v>
      </c>
      <c r="AD67" s="76">
        <v>0</v>
      </c>
      <c r="AE67" s="387">
        <f t="shared" si="3"/>
        <v>0</v>
      </c>
      <c r="AF67" s="9">
        <f>IFERROR(VLOOKUP(A67,'Z21'!$A$2:$O$418,15,0),"NO BD")</f>
        <v>0</v>
      </c>
      <c r="AG67" s="406">
        <f t="shared" si="4"/>
        <v>0</v>
      </c>
    </row>
    <row r="68" spans="1:33" ht="25.5" x14ac:dyDescent="0.25">
      <c r="A68" s="83">
        <v>132</v>
      </c>
      <c r="B68" s="76" t="s">
        <v>352</v>
      </c>
      <c r="C68" s="392">
        <v>10204</v>
      </c>
      <c r="D68" s="389">
        <f t="shared" si="1"/>
        <v>0</v>
      </c>
      <c r="E68" s="404">
        <f t="shared" si="2"/>
        <v>0</v>
      </c>
      <c r="F68" s="76">
        <v>0</v>
      </c>
      <c r="G68" s="76">
        <v>0</v>
      </c>
      <c r="H68" s="76">
        <v>0</v>
      </c>
      <c r="I68" s="76">
        <v>0</v>
      </c>
      <c r="J68" s="76">
        <v>0</v>
      </c>
      <c r="K68" s="76">
        <v>0</v>
      </c>
      <c r="L68" s="76">
        <v>0</v>
      </c>
      <c r="M68" s="76">
        <v>0</v>
      </c>
      <c r="N68" s="76">
        <v>0</v>
      </c>
      <c r="O68" s="76">
        <v>0</v>
      </c>
      <c r="P68" s="76">
        <v>0</v>
      </c>
      <c r="Q68" s="76">
        <v>0</v>
      </c>
      <c r="R68" s="76">
        <v>0</v>
      </c>
      <c r="S68" s="76">
        <v>0</v>
      </c>
      <c r="T68" s="76">
        <v>0</v>
      </c>
      <c r="U68" s="76">
        <v>0</v>
      </c>
      <c r="V68" s="76">
        <v>0</v>
      </c>
      <c r="W68" s="76">
        <v>0</v>
      </c>
      <c r="X68" s="76">
        <v>0</v>
      </c>
      <c r="Y68" s="76">
        <v>0</v>
      </c>
      <c r="Z68" s="76">
        <v>0</v>
      </c>
      <c r="AA68" s="76">
        <v>0</v>
      </c>
      <c r="AB68" s="76">
        <v>0</v>
      </c>
      <c r="AC68" s="76">
        <v>0</v>
      </c>
      <c r="AD68" s="76">
        <v>0</v>
      </c>
      <c r="AE68" s="387">
        <f t="shared" si="3"/>
        <v>0</v>
      </c>
      <c r="AF68" s="9">
        <f>IFERROR(VLOOKUP(A68,'Z21'!$A$2:$O$418,15,0),"NO BD")</f>
        <v>0</v>
      </c>
      <c r="AG68" s="406">
        <f t="shared" ref="AG68:AG99" si="5">AE68*AF68</f>
        <v>0</v>
      </c>
    </row>
    <row r="69" spans="1:33" ht="25.5" x14ac:dyDescent="0.25">
      <c r="A69" s="83">
        <v>134</v>
      </c>
      <c r="B69" s="76" t="s">
        <v>353</v>
      </c>
      <c r="C69" s="392">
        <v>4923</v>
      </c>
      <c r="D69" s="389">
        <f t="shared" ref="D69:D130" si="6">C69*E69</f>
        <v>0</v>
      </c>
      <c r="E69" s="404">
        <f t="shared" ref="E69:E130" si="7">SUM(F69:AD69)</f>
        <v>0</v>
      </c>
      <c r="F69" s="76">
        <v>0</v>
      </c>
      <c r="G69" s="76">
        <v>0</v>
      </c>
      <c r="H69" s="76">
        <v>0</v>
      </c>
      <c r="I69" s="76">
        <v>0</v>
      </c>
      <c r="J69" s="76">
        <v>0</v>
      </c>
      <c r="K69" s="76">
        <v>0</v>
      </c>
      <c r="L69" s="76">
        <v>0</v>
      </c>
      <c r="M69" s="76">
        <v>0</v>
      </c>
      <c r="N69" s="76">
        <v>0</v>
      </c>
      <c r="O69" s="76">
        <v>0</v>
      </c>
      <c r="P69" s="76">
        <v>0</v>
      </c>
      <c r="Q69" s="76">
        <v>0</v>
      </c>
      <c r="R69" s="76">
        <v>0</v>
      </c>
      <c r="S69" s="76">
        <v>0</v>
      </c>
      <c r="T69" s="76">
        <v>0</v>
      </c>
      <c r="U69" s="76">
        <v>0</v>
      </c>
      <c r="V69" s="76">
        <v>0</v>
      </c>
      <c r="W69" s="76">
        <v>0</v>
      </c>
      <c r="X69" s="76">
        <v>0</v>
      </c>
      <c r="Y69" s="76">
        <v>0</v>
      </c>
      <c r="Z69" s="76">
        <v>0</v>
      </c>
      <c r="AA69" s="76">
        <v>0</v>
      </c>
      <c r="AB69" s="76">
        <v>0</v>
      </c>
      <c r="AC69" s="76">
        <v>0</v>
      </c>
      <c r="AD69" s="76">
        <v>0</v>
      </c>
      <c r="AE69" s="387">
        <f t="shared" ref="AE69:AE130" si="8">SUM(F69:AD69)</f>
        <v>0</v>
      </c>
      <c r="AF69" s="9">
        <f>IFERROR(VLOOKUP(A69,'Z21'!$A$2:$O$418,15,0),"NO BD")</f>
        <v>0</v>
      </c>
      <c r="AG69" s="406">
        <f t="shared" si="5"/>
        <v>0</v>
      </c>
    </row>
    <row r="70" spans="1:33" ht="38.25" x14ac:dyDescent="0.25">
      <c r="A70" s="75">
        <v>135</v>
      </c>
      <c r="B70" s="76" t="s">
        <v>354</v>
      </c>
      <c r="C70" s="392">
        <v>18463</v>
      </c>
      <c r="D70" s="389">
        <f t="shared" si="6"/>
        <v>0</v>
      </c>
      <c r="E70" s="404">
        <f t="shared" si="7"/>
        <v>0</v>
      </c>
      <c r="F70" s="76">
        <v>0</v>
      </c>
      <c r="G70" s="76">
        <v>0</v>
      </c>
      <c r="H70" s="76">
        <v>0</v>
      </c>
      <c r="I70" s="76">
        <v>0</v>
      </c>
      <c r="J70" s="76">
        <v>0</v>
      </c>
      <c r="K70" s="76">
        <v>0</v>
      </c>
      <c r="L70" s="76">
        <v>0</v>
      </c>
      <c r="M70" s="76">
        <v>0</v>
      </c>
      <c r="N70" s="76">
        <v>0</v>
      </c>
      <c r="O70" s="76">
        <v>0</v>
      </c>
      <c r="P70" s="76">
        <v>0</v>
      </c>
      <c r="Q70" s="76">
        <v>0</v>
      </c>
      <c r="R70" s="76">
        <v>0</v>
      </c>
      <c r="S70" s="76">
        <v>0</v>
      </c>
      <c r="T70" s="76">
        <v>0</v>
      </c>
      <c r="U70" s="76">
        <v>0</v>
      </c>
      <c r="V70" s="76">
        <v>0</v>
      </c>
      <c r="W70" s="76">
        <v>0</v>
      </c>
      <c r="X70" s="76">
        <v>0</v>
      </c>
      <c r="Y70" s="76">
        <v>0</v>
      </c>
      <c r="Z70" s="76">
        <v>0</v>
      </c>
      <c r="AA70" s="76">
        <v>0</v>
      </c>
      <c r="AB70" s="76">
        <v>0</v>
      </c>
      <c r="AC70" s="76">
        <v>0</v>
      </c>
      <c r="AD70" s="76">
        <v>0</v>
      </c>
      <c r="AE70" s="387">
        <f t="shared" si="8"/>
        <v>0</v>
      </c>
      <c r="AF70" s="9">
        <f>IFERROR(VLOOKUP(A70,'Z21'!$A$2:$O$418,15,0),"NO BD")</f>
        <v>6229.277</v>
      </c>
      <c r="AG70" s="406">
        <f t="shared" si="5"/>
        <v>0</v>
      </c>
    </row>
    <row r="71" spans="1:33" ht="38.25" x14ac:dyDescent="0.25">
      <c r="A71" s="75">
        <v>137</v>
      </c>
      <c r="B71" s="76" t="s">
        <v>355</v>
      </c>
      <c r="C71" s="389">
        <v>1662</v>
      </c>
      <c r="D71" s="389">
        <f t="shared" si="6"/>
        <v>0</v>
      </c>
      <c r="E71" s="404">
        <f t="shared" si="7"/>
        <v>0</v>
      </c>
      <c r="F71" s="76">
        <v>0</v>
      </c>
      <c r="G71" s="76">
        <v>0</v>
      </c>
      <c r="H71" s="76">
        <v>0</v>
      </c>
      <c r="I71" s="76">
        <v>0</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6">
        <v>0</v>
      </c>
      <c r="AA71" s="76">
        <v>0</v>
      </c>
      <c r="AB71" s="76">
        <v>0</v>
      </c>
      <c r="AC71" s="76">
        <v>0</v>
      </c>
      <c r="AD71" s="76">
        <v>0</v>
      </c>
      <c r="AE71" s="387">
        <f t="shared" si="8"/>
        <v>0</v>
      </c>
      <c r="AF71" s="9">
        <f>IFERROR(VLOOKUP(A71,'Z21'!$A$2:$O$418,15,0),"NO BD")</f>
        <v>1245.4349999999999</v>
      </c>
      <c r="AG71" s="406">
        <f t="shared" si="5"/>
        <v>0</v>
      </c>
    </row>
    <row r="72" spans="1:33" ht="38.25" x14ac:dyDescent="0.25">
      <c r="A72" s="75">
        <v>139</v>
      </c>
      <c r="B72" s="76" t="s">
        <v>356</v>
      </c>
      <c r="C72" s="389">
        <v>55020</v>
      </c>
      <c r="D72" s="389">
        <f t="shared" si="6"/>
        <v>10728900</v>
      </c>
      <c r="E72" s="404">
        <f t="shared" si="7"/>
        <v>195</v>
      </c>
      <c r="F72" s="76">
        <v>100</v>
      </c>
      <c r="G72" s="76">
        <v>30</v>
      </c>
      <c r="H72" s="76">
        <v>20</v>
      </c>
      <c r="I72" s="76">
        <v>0</v>
      </c>
      <c r="J72" s="76">
        <v>8</v>
      </c>
      <c r="K72" s="76">
        <v>0</v>
      </c>
      <c r="L72" s="76">
        <v>0</v>
      </c>
      <c r="M72" s="76">
        <v>5</v>
      </c>
      <c r="N72" s="76">
        <v>0</v>
      </c>
      <c r="O72" s="76">
        <v>0</v>
      </c>
      <c r="P72" s="76">
        <v>15</v>
      </c>
      <c r="Q72" s="76">
        <v>4</v>
      </c>
      <c r="R72" s="76">
        <v>0</v>
      </c>
      <c r="S72" s="76">
        <v>5</v>
      </c>
      <c r="T72" s="76">
        <v>5</v>
      </c>
      <c r="U72" s="76">
        <v>0</v>
      </c>
      <c r="V72" s="76">
        <v>0</v>
      </c>
      <c r="W72" s="76">
        <v>0</v>
      </c>
      <c r="X72" s="76">
        <v>0</v>
      </c>
      <c r="Y72" s="76">
        <v>3</v>
      </c>
      <c r="Z72" s="76">
        <v>0</v>
      </c>
      <c r="AA72" s="76">
        <v>0</v>
      </c>
      <c r="AB72" s="76">
        <v>0</v>
      </c>
      <c r="AC72" s="76">
        <v>0</v>
      </c>
      <c r="AD72" s="76">
        <v>0</v>
      </c>
      <c r="AE72" s="387">
        <f t="shared" si="8"/>
        <v>195</v>
      </c>
      <c r="AF72" s="9">
        <f>IFERROR(VLOOKUP(A72,'Z21'!$A$2:$O$418,15,0),"NO BD")</f>
        <v>25429.996000000003</v>
      </c>
      <c r="AG72" s="406">
        <f t="shared" si="5"/>
        <v>4958849.2200000007</v>
      </c>
    </row>
    <row r="73" spans="1:33" ht="38.25" x14ac:dyDescent="0.25">
      <c r="A73" s="75">
        <v>151</v>
      </c>
      <c r="B73" s="76" t="s">
        <v>357</v>
      </c>
      <c r="C73" s="392">
        <v>8574</v>
      </c>
      <c r="D73" s="389">
        <f t="shared" si="6"/>
        <v>14490060</v>
      </c>
      <c r="E73" s="404">
        <f t="shared" si="7"/>
        <v>1690</v>
      </c>
      <c r="F73" s="76">
        <v>1000</v>
      </c>
      <c r="G73" s="76">
        <v>150</v>
      </c>
      <c r="H73" s="76">
        <v>100</v>
      </c>
      <c r="I73" s="76">
        <v>0</v>
      </c>
      <c r="J73" s="76">
        <v>25</v>
      </c>
      <c r="K73" s="76">
        <v>30</v>
      </c>
      <c r="L73" s="76">
        <v>30</v>
      </c>
      <c r="M73" s="76">
        <v>0</v>
      </c>
      <c r="N73" s="76">
        <v>50</v>
      </c>
      <c r="O73" s="76">
        <v>30</v>
      </c>
      <c r="P73" s="76">
        <v>30</v>
      </c>
      <c r="Q73" s="76">
        <v>30</v>
      </c>
      <c r="R73" s="76">
        <v>20</v>
      </c>
      <c r="S73" s="76">
        <v>20</v>
      </c>
      <c r="T73" s="76">
        <v>20</v>
      </c>
      <c r="U73" s="76">
        <v>40</v>
      </c>
      <c r="V73" s="76">
        <v>0</v>
      </c>
      <c r="W73" s="76">
        <v>0</v>
      </c>
      <c r="X73" s="76">
        <v>20</v>
      </c>
      <c r="Y73" s="76">
        <v>20</v>
      </c>
      <c r="Z73" s="76">
        <v>10</v>
      </c>
      <c r="AA73" s="76">
        <v>10</v>
      </c>
      <c r="AB73" s="76">
        <v>15</v>
      </c>
      <c r="AC73" s="76">
        <v>20</v>
      </c>
      <c r="AD73" s="76">
        <v>20</v>
      </c>
      <c r="AE73" s="387">
        <f t="shared" si="8"/>
        <v>1690</v>
      </c>
      <c r="AF73" s="9">
        <f>IFERROR(VLOOKUP(A73,'Z21'!$A$2:$O$418,15,0),"NO BD")</f>
        <v>4422.6080000000002</v>
      </c>
      <c r="AG73" s="406">
        <f t="shared" si="5"/>
        <v>7474207.5200000005</v>
      </c>
    </row>
    <row r="74" spans="1:33" ht="38.25" x14ac:dyDescent="0.25">
      <c r="A74" s="83">
        <v>152</v>
      </c>
      <c r="B74" s="76" t="s">
        <v>358</v>
      </c>
      <c r="C74" s="392">
        <v>21303</v>
      </c>
      <c r="D74" s="389">
        <f t="shared" si="6"/>
        <v>213030</v>
      </c>
      <c r="E74" s="404">
        <f t="shared" si="7"/>
        <v>10</v>
      </c>
      <c r="F74" s="76">
        <v>0</v>
      </c>
      <c r="G74" s="76">
        <v>0</v>
      </c>
      <c r="H74" s="76">
        <v>0</v>
      </c>
      <c r="I74" s="76">
        <v>0</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6">
        <v>0</v>
      </c>
      <c r="AA74" s="76">
        <v>10</v>
      </c>
      <c r="AB74" s="76">
        <v>0</v>
      </c>
      <c r="AC74" s="76">
        <v>0</v>
      </c>
      <c r="AD74" s="76">
        <v>0</v>
      </c>
      <c r="AE74" s="387">
        <f t="shared" si="8"/>
        <v>10</v>
      </c>
      <c r="AF74" s="9">
        <f>IFERROR(VLOOKUP(A74,'Z21'!$A$2:$O$418,15,0),"NO BD")</f>
        <v>0</v>
      </c>
      <c r="AG74" s="406">
        <f t="shared" si="5"/>
        <v>0</v>
      </c>
    </row>
    <row r="75" spans="1:33" ht="25.5" x14ac:dyDescent="0.25">
      <c r="A75" s="83">
        <v>154</v>
      </c>
      <c r="B75" s="76" t="s">
        <v>359</v>
      </c>
      <c r="C75" s="392">
        <v>5365</v>
      </c>
      <c r="D75" s="389">
        <f t="shared" si="6"/>
        <v>26825</v>
      </c>
      <c r="E75" s="404">
        <f t="shared" si="7"/>
        <v>5</v>
      </c>
      <c r="F75" s="76">
        <v>5</v>
      </c>
      <c r="G75" s="76">
        <v>0</v>
      </c>
      <c r="H75" s="76">
        <v>0</v>
      </c>
      <c r="I75" s="76">
        <v>0</v>
      </c>
      <c r="J75" s="76">
        <v>0</v>
      </c>
      <c r="K75" s="76">
        <v>0</v>
      </c>
      <c r="L75" s="76">
        <v>0</v>
      </c>
      <c r="M75" s="76">
        <v>0</v>
      </c>
      <c r="N75" s="76">
        <v>0</v>
      </c>
      <c r="O75" s="76">
        <v>0</v>
      </c>
      <c r="P75" s="76">
        <v>0</v>
      </c>
      <c r="Q75" s="76">
        <v>0</v>
      </c>
      <c r="R75" s="76">
        <v>0</v>
      </c>
      <c r="S75" s="76">
        <v>0</v>
      </c>
      <c r="T75" s="76">
        <v>0</v>
      </c>
      <c r="U75" s="76">
        <v>0</v>
      </c>
      <c r="V75" s="76">
        <v>0</v>
      </c>
      <c r="W75" s="76">
        <v>0</v>
      </c>
      <c r="X75" s="76">
        <v>0</v>
      </c>
      <c r="Y75" s="76">
        <v>0</v>
      </c>
      <c r="Z75" s="76">
        <v>0</v>
      </c>
      <c r="AA75" s="76">
        <v>0</v>
      </c>
      <c r="AB75" s="76">
        <v>0</v>
      </c>
      <c r="AC75" s="76">
        <v>0</v>
      </c>
      <c r="AD75" s="76">
        <v>0</v>
      </c>
      <c r="AE75" s="387">
        <f t="shared" si="8"/>
        <v>5</v>
      </c>
      <c r="AF75" s="9">
        <f>IFERROR(VLOOKUP(A75,'Z21'!$A$2:$O$418,15,0),"NO BD")</f>
        <v>0</v>
      </c>
      <c r="AG75" s="406">
        <f t="shared" si="5"/>
        <v>0</v>
      </c>
    </row>
    <row r="76" spans="1:33" ht="51" x14ac:dyDescent="0.25">
      <c r="A76" s="75">
        <v>155</v>
      </c>
      <c r="B76" s="76" t="s">
        <v>360</v>
      </c>
      <c r="C76" s="392">
        <v>6365</v>
      </c>
      <c r="D76" s="389">
        <f t="shared" si="6"/>
        <v>0</v>
      </c>
      <c r="E76" s="404">
        <f t="shared" si="7"/>
        <v>0</v>
      </c>
      <c r="F76" s="76">
        <v>0</v>
      </c>
      <c r="G76" s="76">
        <v>0</v>
      </c>
      <c r="H76" s="76">
        <v>0</v>
      </c>
      <c r="I76" s="76">
        <v>0</v>
      </c>
      <c r="J76" s="76">
        <v>0</v>
      </c>
      <c r="K76" s="76">
        <v>0</v>
      </c>
      <c r="L76" s="76">
        <v>0</v>
      </c>
      <c r="M76" s="76">
        <v>0</v>
      </c>
      <c r="N76" s="76">
        <v>0</v>
      </c>
      <c r="O76" s="76">
        <v>0</v>
      </c>
      <c r="P76" s="76">
        <v>0</v>
      </c>
      <c r="Q76" s="76">
        <v>0</v>
      </c>
      <c r="R76" s="76">
        <v>0</v>
      </c>
      <c r="S76" s="76">
        <v>0</v>
      </c>
      <c r="T76" s="76">
        <v>0</v>
      </c>
      <c r="U76" s="76">
        <v>0</v>
      </c>
      <c r="V76" s="76">
        <v>0</v>
      </c>
      <c r="W76" s="76">
        <v>0</v>
      </c>
      <c r="X76" s="76">
        <v>0</v>
      </c>
      <c r="Y76" s="76">
        <v>0</v>
      </c>
      <c r="Z76" s="76">
        <v>0</v>
      </c>
      <c r="AA76" s="76">
        <v>0</v>
      </c>
      <c r="AB76" s="76">
        <v>0</v>
      </c>
      <c r="AC76" s="76">
        <v>0</v>
      </c>
      <c r="AD76" s="76">
        <v>0</v>
      </c>
      <c r="AE76" s="387">
        <f t="shared" si="8"/>
        <v>0</v>
      </c>
      <c r="AF76" s="9">
        <f>IFERROR(VLOOKUP(A76,'Z21'!$A$2:$O$418,15,0),"NO BD")</f>
        <v>3703.7239999999997</v>
      </c>
      <c r="AG76" s="406">
        <f t="shared" si="5"/>
        <v>0</v>
      </c>
    </row>
    <row r="77" spans="1:33" ht="51" x14ac:dyDescent="0.25">
      <c r="A77" s="75">
        <v>156</v>
      </c>
      <c r="B77" s="76" t="s">
        <v>361</v>
      </c>
      <c r="C77" s="392">
        <v>8258</v>
      </c>
      <c r="D77" s="389">
        <f t="shared" si="6"/>
        <v>619350</v>
      </c>
      <c r="E77" s="404">
        <f t="shared" si="7"/>
        <v>75</v>
      </c>
      <c r="F77" s="76">
        <v>0</v>
      </c>
      <c r="G77" s="76">
        <v>10</v>
      </c>
      <c r="H77" s="76">
        <v>0</v>
      </c>
      <c r="I77" s="76">
        <v>0</v>
      </c>
      <c r="J77" s="76">
        <v>0</v>
      </c>
      <c r="K77" s="76">
        <v>0</v>
      </c>
      <c r="L77" s="76">
        <v>0</v>
      </c>
      <c r="M77" s="76">
        <v>0</v>
      </c>
      <c r="N77" s="76">
        <v>0</v>
      </c>
      <c r="O77" s="76">
        <v>0</v>
      </c>
      <c r="P77" s="76">
        <v>10</v>
      </c>
      <c r="Q77" s="76">
        <v>10</v>
      </c>
      <c r="R77" s="76">
        <v>0</v>
      </c>
      <c r="S77" s="76">
        <v>5</v>
      </c>
      <c r="T77" s="76">
        <v>10</v>
      </c>
      <c r="U77" s="76">
        <v>0</v>
      </c>
      <c r="V77" s="76">
        <v>5</v>
      </c>
      <c r="W77" s="76">
        <v>0</v>
      </c>
      <c r="X77" s="76">
        <v>0</v>
      </c>
      <c r="Y77" s="76">
        <v>5</v>
      </c>
      <c r="Z77" s="76">
        <v>0</v>
      </c>
      <c r="AA77" s="76">
        <v>0</v>
      </c>
      <c r="AB77" s="76">
        <v>5</v>
      </c>
      <c r="AC77" s="76">
        <v>5</v>
      </c>
      <c r="AD77" s="76">
        <v>10</v>
      </c>
      <c r="AE77" s="387">
        <f t="shared" si="8"/>
        <v>75</v>
      </c>
      <c r="AF77" s="9">
        <f>IFERROR(VLOOKUP(A77,'Z21'!$A$2:$O$418,15,0),"NO BD")</f>
        <v>4422.6080000000002</v>
      </c>
      <c r="AG77" s="406">
        <f t="shared" si="5"/>
        <v>331695.60000000003</v>
      </c>
    </row>
    <row r="78" spans="1:33" ht="51" x14ac:dyDescent="0.25">
      <c r="A78" s="75">
        <v>157</v>
      </c>
      <c r="B78" s="76" t="s">
        <v>362</v>
      </c>
      <c r="C78" s="392">
        <v>9626</v>
      </c>
      <c r="D78" s="389">
        <f t="shared" si="6"/>
        <v>673820</v>
      </c>
      <c r="E78" s="404">
        <f t="shared" si="7"/>
        <v>70</v>
      </c>
      <c r="F78" s="76">
        <v>0</v>
      </c>
      <c r="G78" s="76">
        <v>10</v>
      </c>
      <c r="H78" s="76">
        <v>0</v>
      </c>
      <c r="I78" s="76">
        <v>0</v>
      </c>
      <c r="J78" s="76">
        <v>0</v>
      </c>
      <c r="K78" s="76">
        <v>0</v>
      </c>
      <c r="L78" s="76">
        <v>0</v>
      </c>
      <c r="M78" s="76">
        <v>0</v>
      </c>
      <c r="N78" s="76">
        <v>0</v>
      </c>
      <c r="O78" s="76">
        <v>0</v>
      </c>
      <c r="P78" s="76">
        <v>10</v>
      </c>
      <c r="Q78" s="76">
        <v>10</v>
      </c>
      <c r="R78" s="76">
        <v>0</v>
      </c>
      <c r="S78" s="76">
        <v>5</v>
      </c>
      <c r="T78" s="76">
        <v>10</v>
      </c>
      <c r="U78" s="76">
        <v>0</v>
      </c>
      <c r="V78" s="76">
        <v>0</v>
      </c>
      <c r="W78" s="76">
        <v>0</v>
      </c>
      <c r="X78" s="76">
        <v>0</v>
      </c>
      <c r="Y78" s="76">
        <v>5</v>
      </c>
      <c r="Z78" s="76">
        <v>0</v>
      </c>
      <c r="AA78" s="76">
        <v>0</v>
      </c>
      <c r="AB78" s="76">
        <v>5</v>
      </c>
      <c r="AC78" s="76">
        <v>5</v>
      </c>
      <c r="AD78" s="76">
        <v>10</v>
      </c>
      <c r="AE78" s="387">
        <f t="shared" si="8"/>
        <v>70</v>
      </c>
      <c r="AF78" s="9">
        <f>IFERROR(VLOOKUP(A78,'Z21'!$A$2:$O$418,15,0),"NO BD")</f>
        <v>5970.7309999999998</v>
      </c>
      <c r="AG78" s="406">
        <f t="shared" si="5"/>
        <v>417951.17</v>
      </c>
    </row>
    <row r="79" spans="1:33" ht="25.5" x14ac:dyDescent="0.25">
      <c r="A79" s="83">
        <v>159</v>
      </c>
      <c r="B79" s="76" t="s">
        <v>363</v>
      </c>
      <c r="C79" s="392">
        <v>7206</v>
      </c>
      <c r="D79" s="389">
        <f t="shared" si="6"/>
        <v>317064</v>
      </c>
      <c r="E79" s="404">
        <f t="shared" si="7"/>
        <v>44</v>
      </c>
      <c r="F79" s="76">
        <v>30</v>
      </c>
      <c r="G79" s="76">
        <v>10</v>
      </c>
      <c r="H79" s="76">
        <v>4</v>
      </c>
      <c r="I79" s="76">
        <v>0</v>
      </c>
      <c r="J79" s="76">
        <v>0</v>
      </c>
      <c r="K79" s="76">
        <v>0</v>
      </c>
      <c r="L79" s="76">
        <v>0</v>
      </c>
      <c r="M79" s="76">
        <v>0</v>
      </c>
      <c r="N79" s="76">
        <v>0</v>
      </c>
      <c r="O79" s="76">
        <v>0</v>
      </c>
      <c r="P79" s="76">
        <v>0</v>
      </c>
      <c r="Q79" s="76">
        <v>0</v>
      </c>
      <c r="R79" s="76">
        <v>0</v>
      </c>
      <c r="S79" s="76">
        <v>0</v>
      </c>
      <c r="T79" s="76">
        <v>0</v>
      </c>
      <c r="U79" s="76">
        <v>0</v>
      </c>
      <c r="V79" s="76">
        <v>0</v>
      </c>
      <c r="W79" s="76">
        <v>0</v>
      </c>
      <c r="X79" s="76">
        <v>0</v>
      </c>
      <c r="Y79" s="76">
        <v>0</v>
      </c>
      <c r="Z79" s="76">
        <v>0</v>
      </c>
      <c r="AA79" s="76">
        <v>0</v>
      </c>
      <c r="AB79" s="76">
        <v>0</v>
      </c>
      <c r="AC79" s="76">
        <v>0</v>
      </c>
      <c r="AD79" s="76">
        <v>0</v>
      </c>
      <c r="AE79" s="387">
        <f t="shared" si="8"/>
        <v>44</v>
      </c>
      <c r="AF79" s="9">
        <f>IFERROR(VLOOKUP(A79,'Z21'!$A$2:$O$418,15,0),"NO BD")</f>
        <v>0</v>
      </c>
      <c r="AG79" s="406">
        <f t="shared" si="5"/>
        <v>0</v>
      </c>
    </row>
    <row r="80" spans="1:33" ht="38.25" x14ac:dyDescent="0.25">
      <c r="A80" s="75">
        <v>160</v>
      </c>
      <c r="B80" s="76" t="s">
        <v>364</v>
      </c>
      <c r="C80" s="392">
        <v>3261</v>
      </c>
      <c r="D80" s="389">
        <f t="shared" si="6"/>
        <v>228270</v>
      </c>
      <c r="E80" s="404">
        <f t="shared" si="7"/>
        <v>70</v>
      </c>
      <c r="F80" s="76">
        <v>70</v>
      </c>
      <c r="G80" s="76">
        <v>0</v>
      </c>
      <c r="H80" s="76">
        <v>0</v>
      </c>
      <c r="I80" s="76">
        <v>0</v>
      </c>
      <c r="J80" s="76">
        <v>0</v>
      </c>
      <c r="K80" s="76">
        <v>0</v>
      </c>
      <c r="L80" s="76">
        <v>0</v>
      </c>
      <c r="M80" s="76">
        <v>0</v>
      </c>
      <c r="N80" s="76">
        <v>0</v>
      </c>
      <c r="O80" s="76">
        <v>0</v>
      </c>
      <c r="P80" s="76">
        <v>0</v>
      </c>
      <c r="Q80" s="76">
        <v>0</v>
      </c>
      <c r="R80" s="76">
        <v>0</v>
      </c>
      <c r="S80" s="76">
        <v>0</v>
      </c>
      <c r="T80" s="76">
        <v>0</v>
      </c>
      <c r="U80" s="76">
        <v>0</v>
      </c>
      <c r="V80" s="76">
        <v>0</v>
      </c>
      <c r="W80" s="76">
        <v>0</v>
      </c>
      <c r="X80" s="76">
        <v>0</v>
      </c>
      <c r="Y80" s="76">
        <v>0</v>
      </c>
      <c r="Z80" s="76">
        <v>0</v>
      </c>
      <c r="AA80" s="76">
        <v>0</v>
      </c>
      <c r="AB80" s="76">
        <v>0</v>
      </c>
      <c r="AC80" s="76">
        <v>0</v>
      </c>
      <c r="AD80" s="76">
        <v>0</v>
      </c>
      <c r="AE80" s="387">
        <f t="shared" si="8"/>
        <v>70</v>
      </c>
      <c r="AF80" s="9">
        <f>IFERROR(VLOOKUP(A80,'Z21'!$A$2:$O$418,15,0),"NO BD")</f>
        <v>2276.4660000000003</v>
      </c>
      <c r="AG80" s="406">
        <f t="shared" si="5"/>
        <v>159352.62000000002</v>
      </c>
    </row>
    <row r="81" spans="1:33" ht="38.25" x14ac:dyDescent="0.25">
      <c r="A81" s="75">
        <v>161</v>
      </c>
      <c r="B81" s="76" t="s">
        <v>365</v>
      </c>
      <c r="C81" s="392">
        <v>3577</v>
      </c>
      <c r="D81" s="389">
        <f t="shared" si="6"/>
        <v>0</v>
      </c>
      <c r="E81" s="404">
        <f t="shared" si="7"/>
        <v>0</v>
      </c>
      <c r="F81" s="76">
        <v>0</v>
      </c>
      <c r="G81" s="76">
        <v>0</v>
      </c>
      <c r="H81" s="76">
        <v>0</v>
      </c>
      <c r="I81" s="76">
        <v>0</v>
      </c>
      <c r="J81" s="76">
        <v>0</v>
      </c>
      <c r="K81" s="76">
        <v>0</v>
      </c>
      <c r="L81" s="76">
        <v>0</v>
      </c>
      <c r="M81" s="76">
        <v>0</v>
      </c>
      <c r="N81" s="76">
        <v>0</v>
      </c>
      <c r="O81" s="76">
        <v>0</v>
      </c>
      <c r="P81" s="76">
        <v>0</v>
      </c>
      <c r="Q81" s="76">
        <v>0</v>
      </c>
      <c r="R81" s="76">
        <v>0</v>
      </c>
      <c r="S81" s="76">
        <v>0</v>
      </c>
      <c r="T81" s="76">
        <v>0</v>
      </c>
      <c r="U81" s="76">
        <v>0</v>
      </c>
      <c r="V81" s="76">
        <v>0</v>
      </c>
      <c r="W81" s="76">
        <v>0</v>
      </c>
      <c r="X81" s="76">
        <v>0</v>
      </c>
      <c r="Y81" s="76">
        <v>0</v>
      </c>
      <c r="Z81" s="76">
        <v>0</v>
      </c>
      <c r="AA81" s="76">
        <v>0</v>
      </c>
      <c r="AB81" s="76">
        <v>0</v>
      </c>
      <c r="AC81" s="76">
        <v>0</v>
      </c>
      <c r="AD81" s="76">
        <v>0</v>
      </c>
      <c r="AE81" s="387">
        <f t="shared" si="8"/>
        <v>0</v>
      </c>
      <c r="AF81" s="9">
        <f>IFERROR(VLOOKUP(A81,'Z21'!$A$2:$O$418,15,0),"NO BD")</f>
        <v>2236.5280000000002</v>
      </c>
      <c r="AG81" s="406">
        <f t="shared" si="5"/>
        <v>0</v>
      </c>
    </row>
    <row r="82" spans="1:33" ht="38.25" x14ac:dyDescent="0.25">
      <c r="A82" s="75">
        <v>162</v>
      </c>
      <c r="B82" s="76" t="s">
        <v>366</v>
      </c>
      <c r="C82" s="392">
        <v>4313</v>
      </c>
      <c r="D82" s="389">
        <f t="shared" si="6"/>
        <v>86260</v>
      </c>
      <c r="E82" s="404">
        <f t="shared" si="7"/>
        <v>20</v>
      </c>
      <c r="F82" s="76">
        <v>0</v>
      </c>
      <c r="G82" s="76">
        <v>0</v>
      </c>
      <c r="H82" s="76">
        <v>0</v>
      </c>
      <c r="I82" s="76">
        <v>0</v>
      </c>
      <c r="J82" s="76">
        <v>0</v>
      </c>
      <c r="K82" s="76">
        <v>0</v>
      </c>
      <c r="L82" s="76">
        <v>0</v>
      </c>
      <c r="M82" s="76">
        <v>2</v>
      </c>
      <c r="N82" s="76">
        <v>5</v>
      </c>
      <c r="O82" s="76">
        <v>0</v>
      </c>
      <c r="P82" s="76">
        <v>5</v>
      </c>
      <c r="Q82" s="76">
        <v>0</v>
      </c>
      <c r="R82" s="76">
        <v>2</v>
      </c>
      <c r="S82" s="76">
        <v>0</v>
      </c>
      <c r="T82" s="76">
        <v>3</v>
      </c>
      <c r="U82" s="76">
        <v>0</v>
      </c>
      <c r="V82" s="76">
        <v>0</v>
      </c>
      <c r="W82" s="76">
        <v>0</v>
      </c>
      <c r="X82" s="76">
        <v>0</v>
      </c>
      <c r="Y82" s="76">
        <v>2</v>
      </c>
      <c r="Z82" s="76">
        <v>0</v>
      </c>
      <c r="AA82" s="76">
        <v>0</v>
      </c>
      <c r="AB82" s="76">
        <v>0</v>
      </c>
      <c r="AC82" s="76">
        <v>1</v>
      </c>
      <c r="AD82" s="76">
        <v>0</v>
      </c>
      <c r="AE82" s="387">
        <f t="shared" si="8"/>
        <v>20</v>
      </c>
      <c r="AF82" s="9">
        <f>IFERROR(VLOOKUP(A82,'Z21'!$A$2:$O$418,15,0),"NO BD")</f>
        <v>2684.2539999999999</v>
      </c>
      <c r="AG82" s="406">
        <f t="shared" si="5"/>
        <v>53685.08</v>
      </c>
    </row>
    <row r="83" spans="1:33" ht="51" x14ac:dyDescent="0.25">
      <c r="A83" s="75">
        <v>164</v>
      </c>
      <c r="B83" s="76" t="s">
        <v>367</v>
      </c>
      <c r="C83" s="389">
        <v>7048</v>
      </c>
      <c r="D83" s="389">
        <f t="shared" si="6"/>
        <v>98672</v>
      </c>
      <c r="E83" s="404">
        <f t="shared" si="7"/>
        <v>14</v>
      </c>
      <c r="F83" s="76">
        <v>8</v>
      </c>
      <c r="G83" s="76">
        <v>4</v>
      </c>
      <c r="H83" s="76">
        <v>2</v>
      </c>
      <c r="I83" s="76">
        <v>0</v>
      </c>
      <c r="J83" s="76">
        <v>0</v>
      </c>
      <c r="K83" s="76">
        <v>0</v>
      </c>
      <c r="L83" s="76">
        <v>0</v>
      </c>
      <c r="M83" s="76">
        <v>0</v>
      </c>
      <c r="N83" s="76">
        <v>0</v>
      </c>
      <c r="O83" s="76">
        <v>0</v>
      </c>
      <c r="P83" s="76">
        <v>0</v>
      </c>
      <c r="Q83" s="76">
        <v>0</v>
      </c>
      <c r="R83" s="76">
        <v>0</v>
      </c>
      <c r="S83" s="76">
        <v>0</v>
      </c>
      <c r="T83" s="76">
        <v>0</v>
      </c>
      <c r="U83" s="76">
        <v>0</v>
      </c>
      <c r="V83" s="76">
        <v>0</v>
      </c>
      <c r="W83" s="76">
        <v>0</v>
      </c>
      <c r="X83" s="76">
        <v>0</v>
      </c>
      <c r="Y83" s="76">
        <v>0</v>
      </c>
      <c r="Z83" s="76">
        <v>0</v>
      </c>
      <c r="AA83" s="76">
        <v>0</v>
      </c>
      <c r="AB83" s="76">
        <v>0</v>
      </c>
      <c r="AC83" s="76">
        <v>0</v>
      </c>
      <c r="AD83" s="76">
        <v>0</v>
      </c>
      <c r="AE83" s="387">
        <f t="shared" si="8"/>
        <v>14</v>
      </c>
      <c r="AF83" s="9">
        <f>IFERROR(VLOOKUP(A83,'Z21'!$A$2:$O$418,15,0),"NO BD")</f>
        <v>1658.4780000000001</v>
      </c>
      <c r="AG83" s="406">
        <f t="shared" si="5"/>
        <v>23218.692000000003</v>
      </c>
    </row>
    <row r="84" spans="1:33" ht="38.25" x14ac:dyDescent="0.25">
      <c r="A84" s="75">
        <v>169</v>
      </c>
      <c r="B84" s="76" t="s">
        <v>368</v>
      </c>
      <c r="C84" s="392">
        <v>168110</v>
      </c>
      <c r="D84" s="389">
        <f t="shared" si="6"/>
        <v>1344880</v>
      </c>
      <c r="E84" s="404">
        <f t="shared" si="7"/>
        <v>8</v>
      </c>
      <c r="F84" s="76">
        <v>0</v>
      </c>
      <c r="G84" s="76">
        <v>5</v>
      </c>
      <c r="H84" s="76">
        <v>3</v>
      </c>
      <c r="I84" s="76">
        <v>0</v>
      </c>
      <c r="J84" s="76">
        <v>0</v>
      </c>
      <c r="K84" s="76">
        <v>0</v>
      </c>
      <c r="L84" s="76">
        <v>0</v>
      </c>
      <c r="M84" s="76">
        <v>0</v>
      </c>
      <c r="N84" s="76">
        <v>0</v>
      </c>
      <c r="O84" s="76">
        <v>0</v>
      </c>
      <c r="P84" s="76">
        <v>0</v>
      </c>
      <c r="Q84" s="76">
        <v>0</v>
      </c>
      <c r="R84" s="76">
        <v>0</v>
      </c>
      <c r="S84" s="76">
        <v>0</v>
      </c>
      <c r="T84" s="76">
        <v>0</v>
      </c>
      <c r="U84" s="76">
        <v>0</v>
      </c>
      <c r="V84" s="76">
        <v>0</v>
      </c>
      <c r="W84" s="76">
        <v>0</v>
      </c>
      <c r="X84" s="76">
        <v>0</v>
      </c>
      <c r="Y84" s="76">
        <v>0</v>
      </c>
      <c r="Z84" s="76">
        <v>0</v>
      </c>
      <c r="AA84" s="76">
        <v>0</v>
      </c>
      <c r="AB84" s="76">
        <v>0</v>
      </c>
      <c r="AC84" s="76">
        <v>0</v>
      </c>
      <c r="AD84" s="76">
        <v>0</v>
      </c>
      <c r="AE84" s="387">
        <f t="shared" si="8"/>
        <v>8</v>
      </c>
      <c r="AF84" s="9">
        <f>IFERROR(VLOOKUP(A84,'Z21'!$A$2:$O$418,15,0),"NO BD")</f>
        <v>85897.178999999989</v>
      </c>
      <c r="AG84" s="406">
        <f t="shared" si="5"/>
        <v>687177.43199999991</v>
      </c>
    </row>
    <row r="85" spans="1:33" ht="25.5" x14ac:dyDescent="0.25">
      <c r="A85" s="75">
        <v>170</v>
      </c>
      <c r="B85" s="76" t="s">
        <v>369</v>
      </c>
      <c r="C85" s="392">
        <v>49023</v>
      </c>
      <c r="D85" s="389">
        <f t="shared" si="6"/>
        <v>3039426</v>
      </c>
      <c r="E85" s="404">
        <f t="shared" si="7"/>
        <v>62</v>
      </c>
      <c r="F85" s="76">
        <v>0</v>
      </c>
      <c r="G85" s="76">
        <v>50</v>
      </c>
      <c r="H85" s="76">
        <v>0</v>
      </c>
      <c r="I85" s="76">
        <v>0</v>
      </c>
      <c r="J85" s="76">
        <v>0</v>
      </c>
      <c r="K85" s="76">
        <v>0</v>
      </c>
      <c r="L85" s="76">
        <v>0</v>
      </c>
      <c r="M85" s="76">
        <v>0</v>
      </c>
      <c r="N85" s="76">
        <v>2</v>
      </c>
      <c r="O85" s="76">
        <v>0</v>
      </c>
      <c r="P85" s="76">
        <v>0</v>
      </c>
      <c r="Q85" s="76">
        <v>0</v>
      </c>
      <c r="R85" s="76">
        <v>0</v>
      </c>
      <c r="S85" s="76">
        <v>10</v>
      </c>
      <c r="T85" s="76">
        <v>0</v>
      </c>
      <c r="U85" s="76">
        <v>0</v>
      </c>
      <c r="V85" s="76">
        <v>0</v>
      </c>
      <c r="W85" s="76">
        <v>0</v>
      </c>
      <c r="X85" s="76">
        <v>0</v>
      </c>
      <c r="Y85" s="76">
        <v>0</v>
      </c>
      <c r="Z85" s="76">
        <v>0</v>
      </c>
      <c r="AA85" s="76">
        <v>0</v>
      </c>
      <c r="AB85" s="76">
        <v>0</v>
      </c>
      <c r="AC85" s="76">
        <v>0</v>
      </c>
      <c r="AD85" s="76">
        <v>0</v>
      </c>
      <c r="AE85" s="387">
        <f t="shared" si="8"/>
        <v>62</v>
      </c>
      <c r="AF85" s="9">
        <f>IFERROR(VLOOKUP(A85,'Z21'!$A$2:$O$418,15,0),"NO BD")</f>
        <v>19405.664000000001</v>
      </c>
      <c r="AG85" s="406">
        <f t="shared" si="5"/>
        <v>1203151.1680000001</v>
      </c>
    </row>
    <row r="86" spans="1:33" ht="38.25" x14ac:dyDescent="0.25">
      <c r="A86" s="83">
        <v>173</v>
      </c>
      <c r="B86" s="76" t="s">
        <v>370</v>
      </c>
      <c r="C86" s="392">
        <v>22934</v>
      </c>
      <c r="D86" s="389">
        <f t="shared" si="6"/>
        <v>0</v>
      </c>
      <c r="E86" s="404">
        <f t="shared" si="7"/>
        <v>0</v>
      </c>
      <c r="F86" s="76">
        <v>0</v>
      </c>
      <c r="G86" s="76">
        <v>0</v>
      </c>
      <c r="H86" s="76">
        <v>0</v>
      </c>
      <c r="I86" s="76">
        <v>0</v>
      </c>
      <c r="J86" s="76">
        <v>0</v>
      </c>
      <c r="K86" s="76">
        <v>0</v>
      </c>
      <c r="L86" s="76">
        <v>0</v>
      </c>
      <c r="M86" s="76">
        <v>0</v>
      </c>
      <c r="N86" s="76">
        <v>0</v>
      </c>
      <c r="O86" s="76">
        <v>0</v>
      </c>
      <c r="P86" s="76">
        <v>0</v>
      </c>
      <c r="Q86" s="76">
        <v>0</v>
      </c>
      <c r="R86" s="76">
        <v>0</v>
      </c>
      <c r="S86" s="76">
        <v>0</v>
      </c>
      <c r="T86" s="76">
        <v>0</v>
      </c>
      <c r="U86" s="76">
        <v>0</v>
      </c>
      <c r="V86" s="76">
        <v>0</v>
      </c>
      <c r="W86" s="76">
        <v>0</v>
      </c>
      <c r="X86" s="76">
        <v>0</v>
      </c>
      <c r="Y86" s="76">
        <v>0</v>
      </c>
      <c r="Z86" s="76">
        <v>0</v>
      </c>
      <c r="AA86" s="76">
        <v>0</v>
      </c>
      <c r="AB86" s="76">
        <v>0</v>
      </c>
      <c r="AC86" s="76">
        <v>0</v>
      </c>
      <c r="AD86" s="76">
        <v>0</v>
      </c>
      <c r="AE86" s="387">
        <f t="shared" si="8"/>
        <v>0</v>
      </c>
      <c r="AF86" s="9">
        <f>IFERROR(VLOOKUP(A86,'Z21'!$A$2:$O$418,15,0),"NO BD")</f>
        <v>0</v>
      </c>
      <c r="AG86" s="406">
        <f t="shared" si="5"/>
        <v>0</v>
      </c>
    </row>
    <row r="87" spans="1:33" ht="25.5" x14ac:dyDescent="0.25">
      <c r="A87" s="75">
        <v>174</v>
      </c>
      <c r="B87" s="76" t="s">
        <v>371</v>
      </c>
      <c r="C87" s="392">
        <v>10783</v>
      </c>
      <c r="D87" s="389">
        <f t="shared" si="6"/>
        <v>118613</v>
      </c>
      <c r="E87" s="404">
        <f t="shared" si="7"/>
        <v>11</v>
      </c>
      <c r="F87" s="76">
        <v>0</v>
      </c>
      <c r="G87" s="76">
        <v>0</v>
      </c>
      <c r="H87" s="76">
        <v>0</v>
      </c>
      <c r="I87" s="76">
        <v>0</v>
      </c>
      <c r="J87" s="76">
        <v>0</v>
      </c>
      <c r="K87" s="76">
        <v>0</v>
      </c>
      <c r="L87" s="76">
        <v>0</v>
      </c>
      <c r="M87" s="76">
        <v>0</v>
      </c>
      <c r="N87" s="76">
        <v>0</v>
      </c>
      <c r="O87" s="76">
        <v>0</v>
      </c>
      <c r="P87" s="76">
        <v>0</v>
      </c>
      <c r="Q87" s="76">
        <v>2</v>
      </c>
      <c r="R87" s="76">
        <v>4</v>
      </c>
      <c r="S87" s="76">
        <v>0</v>
      </c>
      <c r="T87" s="76">
        <v>3</v>
      </c>
      <c r="U87" s="76">
        <v>0</v>
      </c>
      <c r="V87" s="76">
        <v>0</v>
      </c>
      <c r="W87" s="76">
        <v>0</v>
      </c>
      <c r="X87" s="76">
        <v>0</v>
      </c>
      <c r="Y87" s="76">
        <v>2</v>
      </c>
      <c r="Z87" s="76">
        <v>0</v>
      </c>
      <c r="AA87" s="76">
        <v>0</v>
      </c>
      <c r="AB87" s="76">
        <v>0</v>
      </c>
      <c r="AC87" s="76">
        <v>0</v>
      </c>
      <c r="AD87" s="76">
        <v>0</v>
      </c>
      <c r="AE87" s="387">
        <f t="shared" si="8"/>
        <v>11</v>
      </c>
      <c r="AF87" s="9">
        <f>IFERROR(VLOOKUP(A87,'Z21'!$A$2:$O$418,15,0),"NO BD")</f>
        <v>6081.0860000000002</v>
      </c>
      <c r="AG87" s="406">
        <f t="shared" si="5"/>
        <v>66891.945999999996</v>
      </c>
    </row>
    <row r="88" spans="1:33" ht="25.5" x14ac:dyDescent="0.25">
      <c r="A88" s="75">
        <v>176</v>
      </c>
      <c r="B88" s="76" t="s">
        <v>372</v>
      </c>
      <c r="C88" s="389">
        <v>4050</v>
      </c>
      <c r="D88" s="389">
        <f t="shared" si="6"/>
        <v>0</v>
      </c>
      <c r="E88" s="404">
        <f t="shared" si="7"/>
        <v>0</v>
      </c>
      <c r="F88" s="76">
        <v>0</v>
      </c>
      <c r="G88" s="76">
        <v>0</v>
      </c>
      <c r="H88" s="76">
        <v>0</v>
      </c>
      <c r="I88" s="76">
        <v>0</v>
      </c>
      <c r="J88" s="76">
        <v>0</v>
      </c>
      <c r="K88" s="76">
        <v>0</v>
      </c>
      <c r="L88" s="76">
        <v>0</v>
      </c>
      <c r="M88" s="76">
        <v>0</v>
      </c>
      <c r="N88" s="76">
        <v>0</v>
      </c>
      <c r="O88" s="76">
        <v>0</v>
      </c>
      <c r="P88" s="76">
        <v>0</v>
      </c>
      <c r="Q88" s="76">
        <v>0</v>
      </c>
      <c r="R88" s="76">
        <v>0</v>
      </c>
      <c r="S88" s="76">
        <v>0</v>
      </c>
      <c r="T88" s="76">
        <v>0</v>
      </c>
      <c r="U88" s="76">
        <v>0</v>
      </c>
      <c r="V88" s="76">
        <v>0</v>
      </c>
      <c r="W88" s="76">
        <v>0</v>
      </c>
      <c r="X88" s="76">
        <v>0</v>
      </c>
      <c r="Y88" s="76">
        <v>0</v>
      </c>
      <c r="Z88" s="76">
        <v>0</v>
      </c>
      <c r="AA88" s="76">
        <v>0</v>
      </c>
      <c r="AB88" s="76">
        <v>0</v>
      </c>
      <c r="AC88" s="76">
        <v>0</v>
      </c>
      <c r="AD88" s="76">
        <v>0</v>
      </c>
      <c r="AE88" s="387">
        <f t="shared" si="8"/>
        <v>0</v>
      </c>
      <c r="AF88" s="9">
        <f>IFERROR(VLOOKUP(A88,'Z21'!$A$2:$O$418,15,0),"NO BD")</f>
        <v>2749.4160000000002</v>
      </c>
      <c r="AG88" s="406">
        <f t="shared" si="5"/>
        <v>0</v>
      </c>
    </row>
    <row r="89" spans="1:33" ht="38.25" x14ac:dyDescent="0.25">
      <c r="A89" s="75">
        <v>192</v>
      </c>
      <c r="B89" s="76" t="s">
        <v>373</v>
      </c>
      <c r="C89" s="389">
        <v>7364</v>
      </c>
      <c r="D89" s="389">
        <f t="shared" si="6"/>
        <v>2135560</v>
      </c>
      <c r="E89" s="404">
        <f t="shared" si="7"/>
        <v>290</v>
      </c>
      <c r="F89" s="76">
        <v>100</v>
      </c>
      <c r="G89" s="76">
        <v>60</v>
      </c>
      <c r="H89" s="76">
        <v>30</v>
      </c>
      <c r="I89" s="76">
        <v>0</v>
      </c>
      <c r="J89" s="76">
        <v>10</v>
      </c>
      <c r="K89" s="76">
        <v>0</v>
      </c>
      <c r="L89" s="76">
        <v>0</v>
      </c>
      <c r="M89" s="76">
        <v>0</v>
      </c>
      <c r="N89" s="76">
        <v>10</v>
      </c>
      <c r="O89" s="76">
        <v>0</v>
      </c>
      <c r="P89" s="76">
        <v>10</v>
      </c>
      <c r="Q89" s="76">
        <v>5</v>
      </c>
      <c r="R89" s="76">
        <v>5</v>
      </c>
      <c r="S89" s="76">
        <v>0</v>
      </c>
      <c r="T89" s="76">
        <v>5</v>
      </c>
      <c r="U89" s="76">
        <v>15</v>
      </c>
      <c r="V89" s="76">
        <v>0</v>
      </c>
      <c r="W89" s="76">
        <v>30</v>
      </c>
      <c r="X89" s="76">
        <v>0</v>
      </c>
      <c r="Y89" s="76">
        <v>5</v>
      </c>
      <c r="Z89" s="76">
        <v>0</v>
      </c>
      <c r="AA89" s="76">
        <v>0</v>
      </c>
      <c r="AB89" s="76">
        <v>0</v>
      </c>
      <c r="AC89" s="76">
        <v>5</v>
      </c>
      <c r="AD89" s="76">
        <v>0</v>
      </c>
      <c r="AE89" s="387">
        <f t="shared" si="8"/>
        <v>290</v>
      </c>
      <c r="AF89" s="9">
        <f>IFERROR(VLOOKUP(A89,'Z21'!$A$2:$O$418,15,0),"NO BD")</f>
        <v>3930.7400000000002</v>
      </c>
      <c r="AG89" s="406">
        <f t="shared" si="5"/>
        <v>1139914.6000000001</v>
      </c>
    </row>
    <row r="90" spans="1:33" ht="38.25" x14ac:dyDescent="0.25">
      <c r="A90" s="75">
        <v>195</v>
      </c>
      <c r="B90" s="76" t="s">
        <v>374</v>
      </c>
      <c r="C90" s="389">
        <v>11467</v>
      </c>
      <c r="D90" s="389">
        <f t="shared" si="6"/>
        <v>7694357</v>
      </c>
      <c r="E90" s="404">
        <f t="shared" si="7"/>
        <v>671</v>
      </c>
      <c r="F90" s="76">
        <v>400</v>
      </c>
      <c r="G90" s="76">
        <v>80</v>
      </c>
      <c r="H90" s="76">
        <v>40</v>
      </c>
      <c r="I90" s="76">
        <v>0</v>
      </c>
      <c r="J90" s="76">
        <v>20</v>
      </c>
      <c r="K90" s="76">
        <v>0</v>
      </c>
      <c r="L90" s="76">
        <v>0</v>
      </c>
      <c r="M90" s="76">
        <v>30</v>
      </c>
      <c r="N90" s="76">
        <v>30</v>
      </c>
      <c r="O90" s="76">
        <v>0</v>
      </c>
      <c r="P90" s="76">
        <v>10</v>
      </c>
      <c r="Q90" s="76">
        <v>6</v>
      </c>
      <c r="R90" s="76">
        <v>0</v>
      </c>
      <c r="S90" s="76">
        <v>0</v>
      </c>
      <c r="T90" s="76">
        <v>10</v>
      </c>
      <c r="U90" s="76">
        <v>0</v>
      </c>
      <c r="V90" s="76">
        <v>0</v>
      </c>
      <c r="W90" s="76">
        <v>30</v>
      </c>
      <c r="X90" s="76">
        <v>0</v>
      </c>
      <c r="Y90" s="76">
        <v>5</v>
      </c>
      <c r="Z90" s="76">
        <v>0</v>
      </c>
      <c r="AA90" s="76">
        <v>0</v>
      </c>
      <c r="AB90" s="76">
        <v>0</v>
      </c>
      <c r="AC90" s="76">
        <v>0</v>
      </c>
      <c r="AD90" s="76">
        <v>10</v>
      </c>
      <c r="AE90" s="387">
        <f t="shared" si="8"/>
        <v>671</v>
      </c>
      <c r="AF90" s="9">
        <f>IFERROR(VLOOKUP(A90,'Z21'!$A$2:$O$418,15,0),"NO BD")</f>
        <v>6431.0690000000004</v>
      </c>
      <c r="AG90" s="406">
        <f t="shared" si="5"/>
        <v>4315247.2990000006</v>
      </c>
    </row>
    <row r="91" spans="1:33" ht="38.25" x14ac:dyDescent="0.25">
      <c r="A91" s="75">
        <v>204</v>
      </c>
      <c r="B91" s="76" t="s">
        <v>375</v>
      </c>
      <c r="C91" s="392">
        <v>27510</v>
      </c>
      <c r="D91" s="389">
        <f t="shared" si="6"/>
        <v>5969670</v>
      </c>
      <c r="E91" s="404">
        <f t="shared" si="7"/>
        <v>217</v>
      </c>
      <c r="F91" s="76">
        <v>50</v>
      </c>
      <c r="G91" s="76">
        <v>15</v>
      </c>
      <c r="H91" s="76">
        <v>10</v>
      </c>
      <c r="I91" s="76">
        <v>0</v>
      </c>
      <c r="J91" s="76">
        <v>5</v>
      </c>
      <c r="K91" s="76">
        <v>10</v>
      </c>
      <c r="L91" s="76">
        <v>15</v>
      </c>
      <c r="M91" s="76">
        <v>15</v>
      </c>
      <c r="N91" s="76">
        <v>10</v>
      </c>
      <c r="O91" s="76">
        <v>10</v>
      </c>
      <c r="P91" s="76">
        <v>10</v>
      </c>
      <c r="Q91" s="76">
        <v>4</v>
      </c>
      <c r="R91" s="76">
        <v>6</v>
      </c>
      <c r="S91" s="76">
        <v>5</v>
      </c>
      <c r="T91" s="76">
        <v>5</v>
      </c>
      <c r="U91" s="76">
        <v>0</v>
      </c>
      <c r="V91" s="76">
        <v>3</v>
      </c>
      <c r="W91" s="76">
        <v>15</v>
      </c>
      <c r="X91" s="76">
        <v>5</v>
      </c>
      <c r="Y91" s="76">
        <v>4</v>
      </c>
      <c r="Z91" s="76">
        <v>3</v>
      </c>
      <c r="AA91" s="76">
        <v>3</v>
      </c>
      <c r="AB91" s="76">
        <v>10</v>
      </c>
      <c r="AC91" s="76">
        <v>4</v>
      </c>
      <c r="AD91" s="76">
        <v>0</v>
      </c>
      <c r="AE91" s="387">
        <f t="shared" si="8"/>
        <v>217</v>
      </c>
      <c r="AF91" s="9">
        <f>IFERROR(VLOOKUP(A91,'Z21'!$A$2:$O$418,15,0),"NO BD")</f>
        <v>14760.243999999999</v>
      </c>
      <c r="AG91" s="406">
        <f t="shared" si="5"/>
        <v>3202972.9479999999</v>
      </c>
    </row>
    <row r="92" spans="1:33" ht="76.5" x14ac:dyDescent="0.25">
      <c r="A92" s="75">
        <v>205</v>
      </c>
      <c r="B92" s="76" t="s">
        <v>376</v>
      </c>
      <c r="C92" s="392">
        <v>34979</v>
      </c>
      <c r="D92" s="389">
        <f t="shared" si="6"/>
        <v>0</v>
      </c>
      <c r="E92" s="404">
        <f t="shared" si="7"/>
        <v>0</v>
      </c>
      <c r="F92" s="76">
        <v>0</v>
      </c>
      <c r="G92" s="76">
        <v>0</v>
      </c>
      <c r="H92" s="76">
        <v>0</v>
      </c>
      <c r="I92" s="76">
        <v>0</v>
      </c>
      <c r="J92" s="76">
        <v>0</v>
      </c>
      <c r="K92" s="76">
        <v>0</v>
      </c>
      <c r="L92" s="76">
        <v>0</v>
      </c>
      <c r="M92" s="76">
        <v>0</v>
      </c>
      <c r="N92" s="76">
        <v>0</v>
      </c>
      <c r="O92" s="76">
        <v>0</v>
      </c>
      <c r="P92" s="76">
        <v>0</v>
      </c>
      <c r="Q92" s="76">
        <v>0</v>
      </c>
      <c r="R92" s="76">
        <v>0</v>
      </c>
      <c r="S92" s="76">
        <v>0</v>
      </c>
      <c r="T92" s="76">
        <v>0</v>
      </c>
      <c r="U92" s="76">
        <v>0</v>
      </c>
      <c r="V92" s="76">
        <v>0</v>
      </c>
      <c r="W92" s="76">
        <v>0</v>
      </c>
      <c r="X92" s="76">
        <v>0</v>
      </c>
      <c r="Y92" s="76">
        <v>0</v>
      </c>
      <c r="Z92" s="76">
        <v>0</v>
      </c>
      <c r="AA92" s="76">
        <v>0</v>
      </c>
      <c r="AB92" s="76">
        <v>0</v>
      </c>
      <c r="AC92" s="76">
        <v>0</v>
      </c>
      <c r="AD92" s="76">
        <v>0</v>
      </c>
      <c r="AE92" s="387">
        <f t="shared" si="8"/>
        <v>0</v>
      </c>
      <c r="AF92" s="9">
        <f>IFERROR(VLOOKUP(A92,'Z21'!$A$2:$O$418,15,0),"NO BD")</f>
        <v>17690.432000000001</v>
      </c>
      <c r="AG92" s="406">
        <f t="shared" si="5"/>
        <v>0</v>
      </c>
    </row>
    <row r="93" spans="1:33" ht="51" x14ac:dyDescent="0.25">
      <c r="A93" s="75">
        <v>207</v>
      </c>
      <c r="B93" s="76" t="s">
        <v>377</v>
      </c>
      <c r="C93" s="392">
        <v>8784</v>
      </c>
      <c r="D93" s="389">
        <f t="shared" si="6"/>
        <v>0</v>
      </c>
      <c r="E93" s="404">
        <f t="shared" si="7"/>
        <v>0</v>
      </c>
      <c r="F93" s="76">
        <v>0</v>
      </c>
      <c r="G93" s="76">
        <v>0</v>
      </c>
      <c r="H93" s="76">
        <v>0</v>
      </c>
      <c r="I93" s="76">
        <v>0</v>
      </c>
      <c r="J93" s="76">
        <v>0</v>
      </c>
      <c r="K93" s="76">
        <v>0</v>
      </c>
      <c r="L93" s="76">
        <v>0</v>
      </c>
      <c r="M93" s="76">
        <v>0</v>
      </c>
      <c r="N93" s="76">
        <v>0</v>
      </c>
      <c r="O93" s="76">
        <v>0</v>
      </c>
      <c r="P93" s="76">
        <v>0</v>
      </c>
      <c r="Q93" s="76">
        <v>0</v>
      </c>
      <c r="R93" s="76">
        <v>0</v>
      </c>
      <c r="S93" s="76">
        <v>0</v>
      </c>
      <c r="T93" s="76">
        <v>0</v>
      </c>
      <c r="U93" s="76">
        <v>0</v>
      </c>
      <c r="V93" s="76">
        <v>0</v>
      </c>
      <c r="W93" s="76">
        <v>0</v>
      </c>
      <c r="X93" s="76">
        <v>0</v>
      </c>
      <c r="Y93" s="76">
        <v>0</v>
      </c>
      <c r="Z93" s="76">
        <v>0</v>
      </c>
      <c r="AA93" s="76">
        <v>0</v>
      </c>
      <c r="AB93" s="76">
        <v>0</v>
      </c>
      <c r="AC93" s="76">
        <v>0</v>
      </c>
      <c r="AD93" s="76">
        <v>0</v>
      </c>
      <c r="AE93" s="387">
        <f t="shared" si="8"/>
        <v>0</v>
      </c>
      <c r="AF93" s="9">
        <f>IFERROR(VLOOKUP(A93,'Z21'!$A$2:$O$418,15,0),"NO BD")</f>
        <v>7186.7380000000003</v>
      </c>
      <c r="AG93" s="406">
        <f t="shared" si="5"/>
        <v>0</v>
      </c>
    </row>
    <row r="94" spans="1:33" ht="25.5" x14ac:dyDescent="0.25">
      <c r="A94" s="75">
        <v>208</v>
      </c>
      <c r="B94" s="76" t="s">
        <v>378</v>
      </c>
      <c r="C94" s="392">
        <v>78058</v>
      </c>
      <c r="D94" s="389">
        <f t="shared" si="6"/>
        <v>0</v>
      </c>
      <c r="E94" s="404">
        <f t="shared" si="7"/>
        <v>0</v>
      </c>
      <c r="F94" s="76">
        <v>0</v>
      </c>
      <c r="G94" s="76">
        <v>0</v>
      </c>
      <c r="H94" s="76">
        <v>0</v>
      </c>
      <c r="I94" s="76">
        <v>0</v>
      </c>
      <c r="J94" s="76">
        <v>0</v>
      </c>
      <c r="K94" s="76">
        <v>0</v>
      </c>
      <c r="L94" s="76">
        <v>0</v>
      </c>
      <c r="M94" s="76">
        <v>0</v>
      </c>
      <c r="N94" s="76">
        <v>0</v>
      </c>
      <c r="O94" s="76">
        <v>0</v>
      </c>
      <c r="P94" s="76">
        <v>0</v>
      </c>
      <c r="Q94" s="76">
        <v>0</v>
      </c>
      <c r="R94" s="76">
        <v>0</v>
      </c>
      <c r="S94" s="76">
        <v>0</v>
      </c>
      <c r="T94" s="76">
        <v>0</v>
      </c>
      <c r="U94" s="76">
        <v>0</v>
      </c>
      <c r="V94" s="76">
        <v>0</v>
      </c>
      <c r="W94" s="76">
        <v>0</v>
      </c>
      <c r="X94" s="76">
        <v>0</v>
      </c>
      <c r="Y94" s="76">
        <v>0</v>
      </c>
      <c r="Z94" s="76">
        <v>0</v>
      </c>
      <c r="AA94" s="76">
        <v>0</v>
      </c>
      <c r="AB94" s="76">
        <v>0</v>
      </c>
      <c r="AC94" s="76">
        <v>0</v>
      </c>
      <c r="AD94" s="76">
        <v>0</v>
      </c>
      <c r="AE94" s="387">
        <f t="shared" si="8"/>
        <v>0</v>
      </c>
      <c r="AF94" s="9">
        <f>IFERROR(VLOOKUP(A94,'Z21'!$A$2:$O$418,15,0),"NO BD")</f>
        <v>50779.065000000002</v>
      </c>
      <c r="AG94" s="406">
        <f t="shared" si="5"/>
        <v>0</v>
      </c>
    </row>
    <row r="95" spans="1:33" ht="25.5" x14ac:dyDescent="0.25">
      <c r="A95" s="75">
        <v>209</v>
      </c>
      <c r="B95" s="76" t="s">
        <v>379</v>
      </c>
      <c r="C95" s="392">
        <v>55335</v>
      </c>
      <c r="D95" s="389">
        <f t="shared" si="6"/>
        <v>0</v>
      </c>
      <c r="E95" s="404">
        <f t="shared" si="7"/>
        <v>0</v>
      </c>
      <c r="F95" s="76">
        <v>0</v>
      </c>
      <c r="G95" s="76">
        <v>0</v>
      </c>
      <c r="H95" s="76">
        <v>0</v>
      </c>
      <c r="I95" s="76">
        <v>0</v>
      </c>
      <c r="J95" s="76">
        <v>0</v>
      </c>
      <c r="K95" s="76">
        <v>0</v>
      </c>
      <c r="L95" s="76">
        <v>0</v>
      </c>
      <c r="M95" s="76">
        <v>0</v>
      </c>
      <c r="N95" s="76">
        <v>0</v>
      </c>
      <c r="O95" s="76">
        <v>0</v>
      </c>
      <c r="P95" s="76">
        <v>0</v>
      </c>
      <c r="Q95" s="76">
        <v>0</v>
      </c>
      <c r="R95" s="76">
        <v>0</v>
      </c>
      <c r="S95" s="76">
        <v>0</v>
      </c>
      <c r="T95" s="76">
        <v>0</v>
      </c>
      <c r="U95" s="76">
        <v>0</v>
      </c>
      <c r="V95" s="76">
        <v>0</v>
      </c>
      <c r="W95" s="76">
        <v>0</v>
      </c>
      <c r="X95" s="76">
        <v>0</v>
      </c>
      <c r="Y95" s="76">
        <v>0</v>
      </c>
      <c r="Z95" s="76">
        <v>0</v>
      </c>
      <c r="AA95" s="76">
        <v>0</v>
      </c>
      <c r="AB95" s="76">
        <v>0</v>
      </c>
      <c r="AC95" s="76">
        <v>0</v>
      </c>
      <c r="AD95" s="76">
        <v>0</v>
      </c>
      <c r="AE95" s="387">
        <f t="shared" si="8"/>
        <v>0</v>
      </c>
      <c r="AF95" s="9">
        <f>IFERROR(VLOOKUP(A95,'Z21'!$A$2:$O$418,15,0),"NO BD")</f>
        <v>37357.794999999998</v>
      </c>
      <c r="AG95" s="406">
        <f t="shared" si="5"/>
        <v>0</v>
      </c>
    </row>
    <row r="96" spans="1:33" ht="38.25" x14ac:dyDescent="0.25">
      <c r="A96" s="75">
        <v>210</v>
      </c>
      <c r="B96" s="76" t="s">
        <v>380</v>
      </c>
      <c r="C96" s="392">
        <v>42185</v>
      </c>
      <c r="D96" s="389">
        <f t="shared" si="6"/>
        <v>0</v>
      </c>
      <c r="E96" s="404">
        <f t="shared" si="7"/>
        <v>0</v>
      </c>
      <c r="F96" s="76">
        <v>0</v>
      </c>
      <c r="G96" s="76">
        <v>0</v>
      </c>
      <c r="H96" s="76">
        <v>0</v>
      </c>
      <c r="I96" s="76">
        <v>0</v>
      </c>
      <c r="J96" s="76">
        <v>0</v>
      </c>
      <c r="K96" s="76">
        <v>0</v>
      </c>
      <c r="L96" s="76">
        <v>0</v>
      </c>
      <c r="M96" s="76">
        <v>0</v>
      </c>
      <c r="N96" s="76">
        <v>0</v>
      </c>
      <c r="O96" s="76">
        <v>0</v>
      </c>
      <c r="P96" s="76">
        <v>0</v>
      </c>
      <c r="Q96" s="76">
        <v>0</v>
      </c>
      <c r="R96" s="76">
        <v>0</v>
      </c>
      <c r="S96" s="76">
        <v>0</v>
      </c>
      <c r="T96" s="76">
        <v>0</v>
      </c>
      <c r="U96" s="76">
        <v>0</v>
      </c>
      <c r="V96" s="76">
        <v>0</v>
      </c>
      <c r="W96" s="76">
        <v>0</v>
      </c>
      <c r="X96" s="76">
        <v>0</v>
      </c>
      <c r="Y96" s="76">
        <v>0</v>
      </c>
      <c r="Z96" s="76">
        <v>0</v>
      </c>
      <c r="AA96" s="76">
        <v>0</v>
      </c>
      <c r="AB96" s="76">
        <v>0</v>
      </c>
      <c r="AC96" s="76">
        <v>0</v>
      </c>
      <c r="AD96" s="76">
        <v>0</v>
      </c>
      <c r="AE96" s="387">
        <f t="shared" si="8"/>
        <v>0</v>
      </c>
      <c r="AF96" s="9">
        <f>IFERROR(VLOOKUP(A96,'Z21'!$A$2:$O$418,15,0),"NO BD")</f>
        <v>22537.643999999997</v>
      </c>
      <c r="AG96" s="406">
        <f t="shared" si="5"/>
        <v>0</v>
      </c>
    </row>
    <row r="97" spans="1:33" ht="38.25" x14ac:dyDescent="0.25">
      <c r="A97" s="75">
        <v>211</v>
      </c>
      <c r="B97" s="76" t="s">
        <v>381</v>
      </c>
      <c r="C97" s="392">
        <v>31665</v>
      </c>
      <c r="D97" s="389">
        <f t="shared" si="6"/>
        <v>0</v>
      </c>
      <c r="E97" s="404">
        <f t="shared" si="7"/>
        <v>0</v>
      </c>
      <c r="F97" s="76">
        <v>0</v>
      </c>
      <c r="G97" s="76">
        <v>0</v>
      </c>
      <c r="H97" s="76">
        <v>0</v>
      </c>
      <c r="I97" s="76">
        <v>0</v>
      </c>
      <c r="J97" s="76">
        <v>0</v>
      </c>
      <c r="K97" s="76">
        <v>0</v>
      </c>
      <c r="L97" s="76">
        <v>0</v>
      </c>
      <c r="M97" s="76">
        <v>0</v>
      </c>
      <c r="N97" s="76">
        <v>0</v>
      </c>
      <c r="O97" s="76">
        <v>0</v>
      </c>
      <c r="P97" s="76">
        <v>0</v>
      </c>
      <c r="Q97" s="76">
        <v>0</v>
      </c>
      <c r="R97" s="76">
        <v>0</v>
      </c>
      <c r="S97" s="76">
        <v>0</v>
      </c>
      <c r="T97" s="76">
        <v>0</v>
      </c>
      <c r="U97" s="76">
        <v>0</v>
      </c>
      <c r="V97" s="76">
        <v>0</v>
      </c>
      <c r="W97" s="76">
        <v>0</v>
      </c>
      <c r="X97" s="76">
        <v>0</v>
      </c>
      <c r="Y97" s="76">
        <v>0</v>
      </c>
      <c r="Z97" s="76">
        <v>0</v>
      </c>
      <c r="AA97" s="76">
        <v>0</v>
      </c>
      <c r="AB97" s="76">
        <v>0</v>
      </c>
      <c r="AC97" s="76">
        <v>0</v>
      </c>
      <c r="AD97" s="76">
        <v>0</v>
      </c>
      <c r="AE97" s="387">
        <f t="shared" si="8"/>
        <v>0</v>
      </c>
      <c r="AF97" s="9">
        <f>IFERROR(VLOOKUP(A97,'Z21'!$A$2:$O$418,15,0),"NO BD")</f>
        <v>15992.016</v>
      </c>
      <c r="AG97" s="406">
        <f t="shared" si="5"/>
        <v>0</v>
      </c>
    </row>
    <row r="98" spans="1:33" ht="63.75" x14ac:dyDescent="0.25">
      <c r="A98" s="75">
        <v>212</v>
      </c>
      <c r="B98" s="76" t="s">
        <v>382</v>
      </c>
      <c r="C98" s="392">
        <v>3577</v>
      </c>
      <c r="D98" s="389">
        <f t="shared" si="6"/>
        <v>0</v>
      </c>
      <c r="E98" s="404">
        <f t="shared" si="7"/>
        <v>0</v>
      </c>
      <c r="F98" s="76">
        <v>0</v>
      </c>
      <c r="G98" s="76">
        <v>0</v>
      </c>
      <c r="H98" s="76">
        <v>0</v>
      </c>
      <c r="I98" s="76">
        <v>0</v>
      </c>
      <c r="J98" s="76">
        <v>0</v>
      </c>
      <c r="K98" s="76">
        <v>0</v>
      </c>
      <c r="L98" s="76">
        <v>0</v>
      </c>
      <c r="M98" s="76">
        <v>0</v>
      </c>
      <c r="N98" s="76">
        <v>0</v>
      </c>
      <c r="O98" s="76">
        <v>0</v>
      </c>
      <c r="P98" s="76">
        <v>0</v>
      </c>
      <c r="Q98" s="76">
        <v>0</v>
      </c>
      <c r="R98" s="76">
        <v>0</v>
      </c>
      <c r="S98" s="76">
        <v>0</v>
      </c>
      <c r="T98" s="76">
        <v>0</v>
      </c>
      <c r="U98" s="76">
        <v>0</v>
      </c>
      <c r="V98" s="76">
        <v>0</v>
      </c>
      <c r="W98" s="76">
        <v>0</v>
      </c>
      <c r="X98" s="76">
        <v>0</v>
      </c>
      <c r="Y98" s="76">
        <v>0</v>
      </c>
      <c r="Z98" s="76">
        <v>0</v>
      </c>
      <c r="AA98" s="76">
        <v>0</v>
      </c>
      <c r="AB98" s="76">
        <v>0</v>
      </c>
      <c r="AC98" s="76">
        <v>0</v>
      </c>
      <c r="AD98" s="76">
        <v>0</v>
      </c>
      <c r="AE98" s="387">
        <f t="shared" si="8"/>
        <v>0</v>
      </c>
      <c r="AF98" s="9">
        <f>IFERROR(VLOOKUP(A98,'Z21'!$A$2:$O$418,15,0),"NO BD")</f>
        <v>2505.5839999999998</v>
      </c>
      <c r="AG98" s="406">
        <f t="shared" si="5"/>
        <v>0</v>
      </c>
    </row>
    <row r="99" spans="1:33" ht="38.25" x14ac:dyDescent="0.25">
      <c r="A99" s="83">
        <v>213</v>
      </c>
      <c r="B99" s="76" t="s">
        <v>383</v>
      </c>
      <c r="C99" s="392">
        <v>11256</v>
      </c>
      <c r="D99" s="389">
        <f t="shared" si="6"/>
        <v>0</v>
      </c>
      <c r="E99" s="404">
        <f t="shared" si="7"/>
        <v>0</v>
      </c>
      <c r="F99" s="76">
        <v>0</v>
      </c>
      <c r="G99" s="76">
        <v>0</v>
      </c>
      <c r="H99" s="76">
        <v>0</v>
      </c>
      <c r="I99" s="76">
        <v>0</v>
      </c>
      <c r="J99" s="76">
        <v>0</v>
      </c>
      <c r="K99" s="76">
        <v>0</v>
      </c>
      <c r="L99" s="76">
        <v>0</v>
      </c>
      <c r="M99" s="76">
        <v>0</v>
      </c>
      <c r="N99" s="76">
        <v>0</v>
      </c>
      <c r="O99" s="76">
        <v>0</v>
      </c>
      <c r="P99" s="76">
        <v>0</v>
      </c>
      <c r="Q99" s="76">
        <v>0</v>
      </c>
      <c r="R99" s="76">
        <v>0</v>
      </c>
      <c r="S99" s="76">
        <v>0</v>
      </c>
      <c r="T99" s="76">
        <v>0</v>
      </c>
      <c r="U99" s="76">
        <v>0</v>
      </c>
      <c r="V99" s="76">
        <v>0</v>
      </c>
      <c r="W99" s="76">
        <v>0</v>
      </c>
      <c r="X99" s="76">
        <v>0</v>
      </c>
      <c r="Y99" s="76">
        <v>0</v>
      </c>
      <c r="Z99" s="76">
        <v>0</v>
      </c>
      <c r="AA99" s="76">
        <v>0</v>
      </c>
      <c r="AB99" s="76">
        <v>0</v>
      </c>
      <c r="AC99" s="76">
        <v>0</v>
      </c>
      <c r="AD99" s="76">
        <v>0</v>
      </c>
      <c r="AE99" s="387">
        <f t="shared" si="8"/>
        <v>0</v>
      </c>
      <c r="AF99" s="9">
        <f>IFERROR(VLOOKUP(A99,'Z21'!$A$2:$O$418,15,0),"NO BD")</f>
        <v>0</v>
      </c>
      <c r="AG99" s="406">
        <f t="shared" si="5"/>
        <v>0</v>
      </c>
    </row>
    <row r="100" spans="1:33" ht="25.5" x14ac:dyDescent="0.25">
      <c r="A100" s="75">
        <v>215</v>
      </c>
      <c r="B100" s="76" t="s">
        <v>384</v>
      </c>
      <c r="C100" s="392">
        <v>34085</v>
      </c>
      <c r="D100" s="389">
        <f t="shared" si="6"/>
        <v>136340</v>
      </c>
      <c r="E100" s="404">
        <f t="shared" si="7"/>
        <v>4</v>
      </c>
      <c r="F100" s="76">
        <v>1</v>
      </c>
      <c r="G100" s="76">
        <v>1</v>
      </c>
      <c r="H100" s="76">
        <v>1</v>
      </c>
      <c r="I100" s="76">
        <v>1</v>
      </c>
      <c r="J100" s="76">
        <v>0</v>
      </c>
      <c r="K100" s="76">
        <v>0</v>
      </c>
      <c r="L100" s="76">
        <v>0</v>
      </c>
      <c r="M100" s="76">
        <v>0</v>
      </c>
      <c r="N100" s="76">
        <v>0</v>
      </c>
      <c r="O100" s="76">
        <v>0</v>
      </c>
      <c r="P100" s="76">
        <v>0</v>
      </c>
      <c r="Q100" s="76">
        <v>0</v>
      </c>
      <c r="R100" s="76">
        <v>0</v>
      </c>
      <c r="S100" s="76">
        <v>0</v>
      </c>
      <c r="T100" s="76">
        <v>0</v>
      </c>
      <c r="U100" s="76">
        <v>0</v>
      </c>
      <c r="V100" s="76">
        <v>0</v>
      </c>
      <c r="W100" s="76">
        <v>0</v>
      </c>
      <c r="X100" s="76">
        <v>0</v>
      </c>
      <c r="Y100" s="76">
        <v>0</v>
      </c>
      <c r="Z100" s="76">
        <v>0</v>
      </c>
      <c r="AA100" s="76">
        <v>0</v>
      </c>
      <c r="AB100" s="76">
        <v>0</v>
      </c>
      <c r="AC100" s="76">
        <v>0</v>
      </c>
      <c r="AD100" s="76">
        <v>0</v>
      </c>
      <c r="AE100" s="387">
        <f t="shared" si="8"/>
        <v>4</v>
      </c>
      <c r="AF100" s="9">
        <f>IFERROR(VLOOKUP(A100,'Z21'!$A$2:$O$418,15,0),"NO BD")</f>
        <v>10476.367999999999</v>
      </c>
      <c r="AG100" s="406">
        <f t="shared" ref="AG100:AG130" si="9">AE100*AF100</f>
        <v>41905.471999999994</v>
      </c>
    </row>
    <row r="101" spans="1:33" ht="38.25" x14ac:dyDescent="0.25">
      <c r="A101" s="75">
        <v>216</v>
      </c>
      <c r="B101" s="76" t="s">
        <v>385</v>
      </c>
      <c r="C101" s="392">
        <v>5470</v>
      </c>
      <c r="D101" s="389">
        <f t="shared" si="6"/>
        <v>0</v>
      </c>
      <c r="E101" s="404">
        <f t="shared" si="7"/>
        <v>0</v>
      </c>
      <c r="F101" s="76">
        <v>0</v>
      </c>
      <c r="G101" s="76">
        <v>0</v>
      </c>
      <c r="H101" s="76">
        <v>0</v>
      </c>
      <c r="I101" s="76">
        <v>0</v>
      </c>
      <c r="J101" s="76">
        <v>0</v>
      </c>
      <c r="K101" s="76">
        <v>0</v>
      </c>
      <c r="L101" s="76">
        <v>0</v>
      </c>
      <c r="M101" s="76">
        <v>0</v>
      </c>
      <c r="N101" s="76">
        <v>0</v>
      </c>
      <c r="O101" s="76">
        <v>0</v>
      </c>
      <c r="P101" s="76">
        <v>0</v>
      </c>
      <c r="Q101" s="76">
        <v>0</v>
      </c>
      <c r="R101" s="76">
        <v>0</v>
      </c>
      <c r="S101" s="76">
        <v>0</v>
      </c>
      <c r="T101" s="76">
        <v>0</v>
      </c>
      <c r="U101" s="76">
        <v>0</v>
      </c>
      <c r="V101" s="76">
        <v>0</v>
      </c>
      <c r="W101" s="76">
        <v>0</v>
      </c>
      <c r="X101" s="76">
        <v>0</v>
      </c>
      <c r="Y101" s="76">
        <v>0</v>
      </c>
      <c r="Z101" s="76">
        <v>0</v>
      </c>
      <c r="AA101" s="76">
        <v>0</v>
      </c>
      <c r="AB101" s="76">
        <v>0</v>
      </c>
      <c r="AC101" s="76">
        <v>0</v>
      </c>
      <c r="AD101" s="76">
        <v>0</v>
      </c>
      <c r="AE101" s="387">
        <f t="shared" si="8"/>
        <v>0</v>
      </c>
      <c r="AF101" s="9">
        <f>IFERROR(VLOOKUP(A101,'Z21'!$A$2:$O$418,15,0),"NO BD")</f>
        <v>3954.9129999999996</v>
      </c>
      <c r="AG101" s="406">
        <f t="shared" si="9"/>
        <v>0</v>
      </c>
    </row>
    <row r="102" spans="1:33" ht="38.25" x14ac:dyDescent="0.25">
      <c r="A102" s="75">
        <v>218</v>
      </c>
      <c r="B102" s="76" t="s">
        <v>386</v>
      </c>
      <c r="C102" s="389">
        <v>2788</v>
      </c>
      <c r="D102" s="389">
        <f t="shared" si="6"/>
        <v>462808</v>
      </c>
      <c r="E102" s="404">
        <f t="shared" si="7"/>
        <v>166</v>
      </c>
      <c r="F102" s="76">
        <v>60</v>
      </c>
      <c r="G102" s="76">
        <v>20</v>
      </c>
      <c r="H102" s="76">
        <v>15</v>
      </c>
      <c r="I102" s="76">
        <v>0</v>
      </c>
      <c r="J102" s="76">
        <v>5</v>
      </c>
      <c r="K102" s="76">
        <v>6</v>
      </c>
      <c r="L102" s="76">
        <v>5</v>
      </c>
      <c r="M102" s="76">
        <v>0</v>
      </c>
      <c r="N102" s="76">
        <v>0</v>
      </c>
      <c r="O102" s="76">
        <v>10</v>
      </c>
      <c r="P102" s="76">
        <v>0</v>
      </c>
      <c r="Q102" s="76">
        <v>6</v>
      </c>
      <c r="R102" s="76">
        <v>0</v>
      </c>
      <c r="S102" s="76">
        <v>0</v>
      </c>
      <c r="T102" s="76">
        <v>6</v>
      </c>
      <c r="U102" s="76">
        <v>0</v>
      </c>
      <c r="V102" s="76">
        <v>4</v>
      </c>
      <c r="W102" s="76">
        <v>0</v>
      </c>
      <c r="X102" s="76">
        <v>5</v>
      </c>
      <c r="Y102" s="76">
        <v>3</v>
      </c>
      <c r="Z102" s="76">
        <v>4</v>
      </c>
      <c r="AA102" s="76">
        <v>4</v>
      </c>
      <c r="AB102" s="76">
        <v>5</v>
      </c>
      <c r="AC102" s="76">
        <v>3</v>
      </c>
      <c r="AD102" s="76">
        <v>5</v>
      </c>
      <c r="AE102" s="387">
        <f t="shared" si="8"/>
        <v>166</v>
      </c>
      <c r="AF102" s="9">
        <f>IFERROR(VLOOKUP(A102,'Z21'!$A$2:$O$418,15,0),"NO BD")</f>
        <v>1437.768</v>
      </c>
      <c r="AG102" s="406">
        <f t="shared" si="9"/>
        <v>238669.48800000001</v>
      </c>
    </row>
    <row r="103" spans="1:33" ht="25.5" x14ac:dyDescent="0.25">
      <c r="A103" s="393">
        <v>251</v>
      </c>
      <c r="B103" s="394" t="s">
        <v>387</v>
      </c>
      <c r="C103" s="395">
        <v>43764</v>
      </c>
      <c r="D103" s="395">
        <f t="shared" si="6"/>
        <v>1487976</v>
      </c>
      <c r="E103" s="404">
        <f>SUM(F103:AD103)</f>
        <v>34</v>
      </c>
      <c r="F103" s="394">
        <v>5</v>
      </c>
      <c r="G103" s="394">
        <v>0</v>
      </c>
      <c r="H103" s="394">
        <v>10</v>
      </c>
      <c r="I103" s="394">
        <v>0</v>
      </c>
      <c r="J103" s="394">
        <v>0</v>
      </c>
      <c r="K103" s="394">
        <v>0</v>
      </c>
      <c r="L103" s="394">
        <v>2</v>
      </c>
      <c r="M103" s="394">
        <v>0</v>
      </c>
      <c r="N103" s="394">
        <v>0</v>
      </c>
      <c r="O103" s="394">
        <v>0</v>
      </c>
      <c r="P103" s="394">
        <v>0</v>
      </c>
      <c r="Q103" s="394">
        <v>0</v>
      </c>
      <c r="R103" s="394">
        <v>0</v>
      </c>
      <c r="S103" s="394">
        <v>0</v>
      </c>
      <c r="T103" s="394">
        <v>2</v>
      </c>
      <c r="U103" s="394">
        <v>0</v>
      </c>
      <c r="V103" s="394">
        <v>0</v>
      </c>
      <c r="W103" s="394">
        <v>5</v>
      </c>
      <c r="X103" s="394">
        <v>5</v>
      </c>
      <c r="Y103" s="394">
        <v>0</v>
      </c>
      <c r="Z103" s="394">
        <v>0</v>
      </c>
      <c r="AA103" s="394">
        <v>0</v>
      </c>
      <c r="AB103" s="394">
        <v>0</v>
      </c>
      <c r="AC103" s="76">
        <v>0</v>
      </c>
      <c r="AD103" s="76">
        <v>5</v>
      </c>
      <c r="AE103" s="387">
        <f t="shared" si="8"/>
        <v>34</v>
      </c>
      <c r="AF103" s="9">
        <f>IFERROR(VLOOKUP(A103,'Z21'!$A$2:$O$418,15,0),"NO BD")</f>
        <v>16031.954000000002</v>
      </c>
      <c r="AG103" s="406">
        <f t="shared" si="9"/>
        <v>545086.4360000001</v>
      </c>
    </row>
    <row r="104" spans="1:33" ht="25.5" x14ac:dyDescent="0.25">
      <c r="A104" s="75">
        <v>255</v>
      </c>
      <c r="B104" s="76" t="s">
        <v>388</v>
      </c>
      <c r="C104" s="389">
        <v>44815</v>
      </c>
      <c r="D104" s="389">
        <f t="shared" si="6"/>
        <v>0</v>
      </c>
      <c r="E104" s="404">
        <f t="shared" si="7"/>
        <v>0</v>
      </c>
      <c r="F104" s="76">
        <v>0</v>
      </c>
      <c r="G104" s="76">
        <v>0</v>
      </c>
      <c r="H104" s="76">
        <v>0</v>
      </c>
      <c r="I104" s="76">
        <v>0</v>
      </c>
      <c r="J104" s="76">
        <v>0</v>
      </c>
      <c r="K104" s="76">
        <v>0</v>
      </c>
      <c r="L104" s="76">
        <v>0</v>
      </c>
      <c r="M104" s="76">
        <v>0</v>
      </c>
      <c r="N104" s="76">
        <v>0</v>
      </c>
      <c r="O104" s="76">
        <v>0</v>
      </c>
      <c r="P104" s="76">
        <v>0</v>
      </c>
      <c r="Q104" s="76">
        <v>0</v>
      </c>
      <c r="R104" s="76">
        <v>0</v>
      </c>
      <c r="S104" s="76">
        <v>0</v>
      </c>
      <c r="T104" s="76">
        <v>0</v>
      </c>
      <c r="U104" s="76">
        <v>0</v>
      </c>
      <c r="V104" s="76">
        <v>0</v>
      </c>
      <c r="W104" s="76">
        <v>0</v>
      </c>
      <c r="X104" s="76">
        <v>0</v>
      </c>
      <c r="Y104" s="76">
        <v>0</v>
      </c>
      <c r="Z104" s="76">
        <v>0</v>
      </c>
      <c r="AA104" s="76">
        <v>0</v>
      </c>
      <c r="AB104" s="76">
        <v>0</v>
      </c>
      <c r="AC104" s="76">
        <v>0</v>
      </c>
      <c r="AD104" s="76">
        <v>0</v>
      </c>
      <c r="AE104" s="387">
        <f t="shared" si="8"/>
        <v>0</v>
      </c>
      <c r="AF104" s="9">
        <f>IFERROR(VLOOKUP(A104,'Z21'!$A$2:$O$418,15,0),"NO BD")</f>
        <v>29299.777999999998</v>
      </c>
      <c r="AG104" s="406">
        <f t="shared" si="9"/>
        <v>0</v>
      </c>
    </row>
    <row r="105" spans="1:33" ht="25.5" x14ac:dyDescent="0.25">
      <c r="A105" s="75">
        <v>257</v>
      </c>
      <c r="B105" s="76" t="s">
        <v>389</v>
      </c>
      <c r="C105" s="389">
        <v>57439</v>
      </c>
      <c r="D105" s="389">
        <f t="shared" si="6"/>
        <v>0</v>
      </c>
      <c r="E105" s="404">
        <f t="shared" si="7"/>
        <v>0</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A105" s="76">
        <v>0</v>
      </c>
      <c r="AB105" s="76">
        <v>0</v>
      </c>
      <c r="AC105" s="76">
        <v>0</v>
      </c>
      <c r="AD105" s="76">
        <v>0</v>
      </c>
      <c r="AE105" s="387">
        <f t="shared" si="8"/>
        <v>0</v>
      </c>
      <c r="AF105" s="9">
        <f>IFERROR(VLOOKUP(A105,'Z21'!$A$2:$O$418,15,0),"NO BD")</f>
        <v>18796.084000000003</v>
      </c>
      <c r="AG105" s="406">
        <f t="shared" si="9"/>
        <v>0</v>
      </c>
    </row>
    <row r="106" spans="1:33" ht="38.25" x14ac:dyDescent="0.25">
      <c r="A106" s="75">
        <v>259</v>
      </c>
      <c r="B106" s="76" t="s">
        <v>225</v>
      </c>
      <c r="C106" s="392">
        <v>2472</v>
      </c>
      <c r="D106" s="389">
        <f t="shared" si="6"/>
        <v>0</v>
      </c>
      <c r="E106" s="404">
        <f t="shared" si="7"/>
        <v>0</v>
      </c>
      <c r="F106" s="76">
        <v>0</v>
      </c>
      <c r="G106" s="76">
        <v>0</v>
      </c>
      <c r="H106" s="76">
        <v>0</v>
      </c>
      <c r="I106" s="76">
        <v>0</v>
      </c>
      <c r="J106" s="76">
        <v>0</v>
      </c>
      <c r="K106" s="76">
        <v>0</v>
      </c>
      <c r="L106" s="76">
        <v>0</v>
      </c>
      <c r="M106" s="76">
        <v>0</v>
      </c>
      <c r="N106" s="76">
        <v>0</v>
      </c>
      <c r="O106" s="76">
        <v>0</v>
      </c>
      <c r="P106" s="76">
        <v>0</v>
      </c>
      <c r="Q106" s="76">
        <v>0</v>
      </c>
      <c r="R106" s="76">
        <v>0</v>
      </c>
      <c r="S106" s="76">
        <v>0</v>
      </c>
      <c r="T106" s="76">
        <v>0</v>
      </c>
      <c r="U106" s="76">
        <v>0</v>
      </c>
      <c r="V106" s="76">
        <v>0</v>
      </c>
      <c r="W106" s="76">
        <v>0</v>
      </c>
      <c r="X106" s="76">
        <v>0</v>
      </c>
      <c r="Y106" s="76">
        <v>0</v>
      </c>
      <c r="Z106" s="76">
        <v>0</v>
      </c>
      <c r="AA106" s="76">
        <v>0</v>
      </c>
      <c r="AB106" s="76">
        <v>0</v>
      </c>
      <c r="AC106" s="76">
        <v>0</v>
      </c>
      <c r="AD106" s="76">
        <v>0</v>
      </c>
      <c r="AE106" s="387">
        <f t="shared" si="8"/>
        <v>0</v>
      </c>
      <c r="AF106" s="9">
        <f>IFERROR(VLOOKUP(A106,'Z21'!$A$2:$O$418,15,0),"NO BD")</f>
        <v>705.22100000000023</v>
      </c>
      <c r="AG106" s="406">
        <f t="shared" si="9"/>
        <v>0</v>
      </c>
    </row>
    <row r="107" spans="1:33" ht="25.5" x14ac:dyDescent="0.25">
      <c r="A107" s="75">
        <v>260</v>
      </c>
      <c r="B107" s="76" t="s">
        <v>390</v>
      </c>
      <c r="C107" s="392">
        <v>9100</v>
      </c>
      <c r="D107" s="389">
        <f t="shared" si="6"/>
        <v>0</v>
      </c>
      <c r="E107" s="404">
        <f t="shared" si="7"/>
        <v>0</v>
      </c>
      <c r="F107" s="76">
        <v>0</v>
      </c>
      <c r="G107" s="76">
        <v>0</v>
      </c>
      <c r="H107" s="76">
        <v>0</v>
      </c>
      <c r="I107" s="76">
        <v>0</v>
      </c>
      <c r="J107" s="76">
        <v>0</v>
      </c>
      <c r="K107" s="76">
        <v>0</v>
      </c>
      <c r="L107" s="76">
        <v>0</v>
      </c>
      <c r="M107" s="76">
        <v>0</v>
      </c>
      <c r="N107" s="76">
        <v>0</v>
      </c>
      <c r="O107" s="76">
        <v>0</v>
      </c>
      <c r="P107" s="76">
        <v>0</v>
      </c>
      <c r="Q107" s="76">
        <v>0</v>
      </c>
      <c r="R107" s="76">
        <v>0</v>
      </c>
      <c r="S107" s="76">
        <v>0</v>
      </c>
      <c r="T107" s="76">
        <v>0</v>
      </c>
      <c r="U107" s="76">
        <v>0</v>
      </c>
      <c r="V107" s="76">
        <v>0</v>
      </c>
      <c r="W107" s="76">
        <v>0</v>
      </c>
      <c r="X107" s="76">
        <v>0</v>
      </c>
      <c r="Y107" s="76">
        <v>0</v>
      </c>
      <c r="Z107" s="76">
        <v>0</v>
      </c>
      <c r="AA107" s="76">
        <v>0</v>
      </c>
      <c r="AB107" s="76">
        <v>0</v>
      </c>
      <c r="AC107" s="76">
        <v>0</v>
      </c>
      <c r="AD107" s="76">
        <v>0</v>
      </c>
      <c r="AE107" s="387">
        <f t="shared" si="8"/>
        <v>0</v>
      </c>
      <c r="AF107" s="9">
        <f>IFERROR(VLOOKUP(A107,'Z21'!$A$2:$O$418,15,0),"NO BD")</f>
        <v>3417.8520000000008</v>
      </c>
      <c r="AG107" s="406">
        <f t="shared" si="9"/>
        <v>0</v>
      </c>
    </row>
    <row r="108" spans="1:33" ht="51" x14ac:dyDescent="0.25">
      <c r="A108" s="75">
        <v>265</v>
      </c>
      <c r="B108" s="76" t="s">
        <v>226</v>
      </c>
      <c r="C108" s="389">
        <v>3051</v>
      </c>
      <c r="D108" s="389">
        <f t="shared" si="6"/>
        <v>0</v>
      </c>
      <c r="E108" s="404">
        <f t="shared" si="7"/>
        <v>0</v>
      </c>
      <c r="F108" s="76">
        <v>0</v>
      </c>
      <c r="G108" s="76">
        <v>0</v>
      </c>
      <c r="H108" s="76">
        <v>0</v>
      </c>
      <c r="I108" s="76">
        <v>0</v>
      </c>
      <c r="J108" s="76">
        <v>0</v>
      </c>
      <c r="K108" s="76">
        <v>0</v>
      </c>
      <c r="L108" s="76">
        <v>0</v>
      </c>
      <c r="M108" s="76">
        <v>0</v>
      </c>
      <c r="N108" s="76">
        <v>0</v>
      </c>
      <c r="O108" s="76">
        <v>0</v>
      </c>
      <c r="P108" s="76">
        <v>0</v>
      </c>
      <c r="Q108" s="76">
        <v>0</v>
      </c>
      <c r="R108" s="76">
        <v>0</v>
      </c>
      <c r="S108" s="76">
        <v>0</v>
      </c>
      <c r="T108" s="76">
        <v>0</v>
      </c>
      <c r="U108" s="76">
        <v>0</v>
      </c>
      <c r="V108" s="76">
        <v>0</v>
      </c>
      <c r="W108" s="76">
        <v>0</v>
      </c>
      <c r="X108" s="76">
        <v>0</v>
      </c>
      <c r="Y108" s="76">
        <v>0</v>
      </c>
      <c r="Z108" s="76">
        <v>0</v>
      </c>
      <c r="AA108" s="76">
        <v>0</v>
      </c>
      <c r="AB108" s="76">
        <v>0</v>
      </c>
      <c r="AC108" s="76">
        <v>0</v>
      </c>
      <c r="AD108" s="76">
        <v>0</v>
      </c>
      <c r="AE108" s="387">
        <f t="shared" si="8"/>
        <v>0</v>
      </c>
      <c r="AF108" s="9">
        <f>IFERROR(VLOOKUP(A108,'Z21'!$A$2:$O$418,15,0),"NO BD")</f>
        <v>794.55600000000004</v>
      </c>
      <c r="AG108" s="406">
        <f t="shared" si="9"/>
        <v>0</v>
      </c>
    </row>
    <row r="109" spans="1:33" ht="38.25" x14ac:dyDescent="0.25">
      <c r="A109" s="75">
        <v>275</v>
      </c>
      <c r="B109" s="76" t="s">
        <v>227</v>
      </c>
      <c r="C109" s="389">
        <v>7785</v>
      </c>
      <c r="D109" s="389">
        <f t="shared" si="6"/>
        <v>0</v>
      </c>
      <c r="E109" s="404">
        <f t="shared" si="7"/>
        <v>0</v>
      </c>
      <c r="F109" s="76">
        <v>0</v>
      </c>
      <c r="G109" s="76">
        <v>0</v>
      </c>
      <c r="H109" s="76">
        <v>0</v>
      </c>
      <c r="I109" s="76">
        <v>0</v>
      </c>
      <c r="J109" s="76">
        <v>0</v>
      </c>
      <c r="K109" s="76">
        <v>0</v>
      </c>
      <c r="L109" s="76">
        <v>0</v>
      </c>
      <c r="M109" s="76">
        <v>0</v>
      </c>
      <c r="N109" s="76">
        <v>0</v>
      </c>
      <c r="O109" s="76">
        <v>0</v>
      </c>
      <c r="P109" s="76">
        <v>0</v>
      </c>
      <c r="Q109" s="76">
        <v>0</v>
      </c>
      <c r="R109" s="76">
        <v>0</v>
      </c>
      <c r="S109" s="76">
        <v>0</v>
      </c>
      <c r="T109" s="76">
        <v>0</v>
      </c>
      <c r="U109" s="76">
        <v>0</v>
      </c>
      <c r="V109" s="76">
        <v>0</v>
      </c>
      <c r="W109" s="76">
        <v>0</v>
      </c>
      <c r="X109" s="76">
        <v>0</v>
      </c>
      <c r="Y109" s="76">
        <v>0</v>
      </c>
      <c r="Z109" s="76">
        <v>0</v>
      </c>
      <c r="AA109" s="76">
        <v>0</v>
      </c>
      <c r="AB109" s="76">
        <v>0</v>
      </c>
      <c r="AC109" s="76">
        <v>0</v>
      </c>
      <c r="AD109" s="76">
        <v>0</v>
      </c>
      <c r="AE109" s="387">
        <f t="shared" si="8"/>
        <v>0</v>
      </c>
      <c r="AF109" s="9">
        <f>IFERROR(VLOOKUP(A109,'Z21'!$A$2:$O$418,15,0),"NO BD")</f>
        <v>1831.893</v>
      </c>
      <c r="AG109" s="406">
        <f t="shared" si="9"/>
        <v>0</v>
      </c>
    </row>
    <row r="110" spans="1:33" ht="38.25" x14ac:dyDescent="0.25">
      <c r="A110" s="75">
        <v>277</v>
      </c>
      <c r="B110" s="76" t="s">
        <v>228</v>
      </c>
      <c r="C110" s="389">
        <v>8206</v>
      </c>
      <c r="D110" s="389">
        <f t="shared" si="6"/>
        <v>0</v>
      </c>
      <c r="E110" s="404">
        <f t="shared" si="7"/>
        <v>0</v>
      </c>
      <c r="F110" s="76">
        <v>0</v>
      </c>
      <c r="G110" s="76">
        <v>0</v>
      </c>
      <c r="H110" s="76">
        <v>0</v>
      </c>
      <c r="I110" s="76">
        <v>0</v>
      </c>
      <c r="J110" s="76">
        <v>0</v>
      </c>
      <c r="K110" s="76">
        <v>0</v>
      </c>
      <c r="L110" s="76">
        <v>0</v>
      </c>
      <c r="M110" s="76">
        <v>0</v>
      </c>
      <c r="N110" s="76">
        <v>0</v>
      </c>
      <c r="O110" s="76">
        <v>0</v>
      </c>
      <c r="P110" s="76">
        <v>0</v>
      </c>
      <c r="Q110" s="76">
        <v>0</v>
      </c>
      <c r="R110" s="76">
        <v>0</v>
      </c>
      <c r="S110" s="76">
        <v>0</v>
      </c>
      <c r="T110" s="76">
        <v>0</v>
      </c>
      <c r="U110" s="76">
        <v>0</v>
      </c>
      <c r="V110" s="76">
        <v>0</v>
      </c>
      <c r="W110" s="76">
        <v>0</v>
      </c>
      <c r="X110" s="76">
        <v>0</v>
      </c>
      <c r="Y110" s="76">
        <v>0</v>
      </c>
      <c r="Z110" s="76">
        <v>0</v>
      </c>
      <c r="AA110" s="76">
        <v>0</v>
      </c>
      <c r="AB110" s="76">
        <v>0</v>
      </c>
      <c r="AC110" s="76">
        <v>0</v>
      </c>
      <c r="AD110" s="76">
        <v>0</v>
      </c>
      <c r="AE110" s="387">
        <f t="shared" si="8"/>
        <v>0</v>
      </c>
      <c r="AF110" s="9">
        <f>IFERROR(VLOOKUP(A110,'Z21'!$A$2:$O$418,15,0),"NO BD")</f>
        <v>1831.893</v>
      </c>
      <c r="AG110" s="406">
        <f t="shared" si="9"/>
        <v>0</v>
      </c>
    </row>
    <row r="111" spans="1:33" ht="38.25" x14ac:dyDescent="0.25">
      <c r="A111" s="83">
        <v>283</v>
      </c>
      <c r="B111" s="76" t="s">
        <v>229</v>
      </c>
      <c r="C111" s="391">
        <v>4944</v>
      </c>
      <c r="D111" s="389">
        <f t="shared" si="6"/>
        <v>0</v>
      </c>
      <c r="E111" s="404">
        <f t="shared" si="7"/>
        <v>0</v>
      </c>
      <c r="F111" s="76">
        <v>0</v>
      </c>
      <c r="G111" s="76">
        <v>0</v>
      </c>
      <c r="H111" s="76">
        <v>0</v>
      </c>
      <c r="I111" s="76">
        <v>0</v>
      </c>
      <c r="J111" s="76">
        <v>0</v>
      </c>
      <c r="K111" s="76">
        <v>0</v>
      </c>
      <c r="L111" s="76">
        <v>0</v>
      </c>
      <c r="M111" s="76">
        <v>0</v>
      </c>
      <c r="N111" s="76">
        <v>0</v>
      </c>
      <c r="O111" s="76">
        <v>0</v>
      </c>
      <c r="P111" s="76">
        <v>0</v>
      </c>
      <c r="Q111" s="76">
        <v>0</v>
      </c>
      <c r="R111" s="76">
        <v>0</v>
      </c>
      <c r="S111" s="76">
        <v>0</v>
      </c>
      <c r="T111" s="76">
        <v>0</v>
      </c>
      <c r="U111" s="76">
        <v>0</v>
      </c>
      <c r="V111" s="76">
        <v>0</v>
      </c>
      <c r="W111" s="76">
        <v>0</v>
      </c>
      <c r="X111" s="76">
        <v>0</v>
      </c>
      <c r="Y111" s="76">
        <v>0</v>
      </c>
      <c r="Z111" s="76">
        <v>0</v>
      </c>
      <c r="AA111" s="76">
        <v>0</v>
      </c>
      <c r="AB111" s="76">
        <v>0</v>
      </c>
      <c r="AC111" s="76">
        <v>0</v>
      </c>
      <c r="AD111" s="76">
        <v>0</v>
      </c>
      <c r="AE111" s="387">
        <f t="shared" si="8"/>
        <v>0</v>
      </c>
      <c r="AF111" s="9">
        <f>IFERROR(VLOOKUP(A111,'Z21'!$A$2:$O$418,15,0),"NO BD")</f>
        <v>0</v>
      </c>
      <c r="AG111" s="406">
        <f t="shared" si="9"/>
        <v>0</v>
      </c>
    </row>
    <row r="112" spans="1:33" ht="63.75" x14ac:dyDescent="0.25">
      <c r="A112" s="75">
        <v>291</v>
      </c>
      <c r="B112" s="76" t="s">
        <v>391</v>
      </c>
      <c r="C112" s="389">
        <v>70484</v>
      </c>
      <c r="D112" s="389">
        <f t="shared" si="6"/>
        <v>0</v>
      </c>
      <c r="E112" s="404">
        <f t="shared" si="7"/>
        <v>0</v>
      </c>
      <c r="F112" s="76">
        <v>0</v>
      </c>
      <c r="G112" s="76">
        <v>0</v>
      </c>
      <c r="H112" s="76">
        <v>0</v>
      </c>
      <c r="I112" s="76">
        <v>0</v>
      </c>
      <c r="J112" s="76">
        <v>0</v>
      </c>
      <c r="K112" s="76">
        <v>0</v>
      </c>
      <c r="L112" s="76">
        <v>0</v>
      </c>
      <c r="M112" s="76">
        <v>0</v>
      </c>
      <c r="N112" s="76">
        <v>0</v>
      </c>
      <c r="O112" s="76">
        <v>0</v>
      </c>
      <c r="P112" s="76">
        <v>0</v>
      </c>
      <c r="Q112" s="76">
        <v>0</v>
      </c>
      <c r="R112" s="76">
        <v>0</v>
      </c>
      <c r="S112" s="76">
        <v>0</v>
      </c>
      <c r="T112" s="76">
        <v>0</v>
      </c>
      <c r="U112" s="76">
        <v>0</v>
      </c>
      <c r="V112" s="76">
        <v>0</v>
      </c>
      <c r="W112" s="76">
        <v>0</v>
      </c>
      <c r="X112" s="76">
        <v>0</v>
      </c>
      <c r="Y112" s="76">
        <v>0</v>
      </c>
      <c r="Z112" s="76">
        <v>0</v>
      </c>
      <c r="AA112" s="76">
        <v>0</v>
      </c>
      <c r="AB112" s="76">
        <v>0</v>
      </c>
      <c r="AC112" s="76">
        <v>0</v>
      </c>
      <c r="AD112" s="76">
        <v>0</v>
      </c>
      <c r="AE112" s="387">
        <f t="shared" si="8"/>
        <v>0</v>
      </c>
      <c r="AF112" s="9">
        <f>IFERROR(VLOOKUP(A112,'Z21'!$A$2:$O$418,15,0),"NO BD")</f>
        <v>20454.562000000005</v>
      </c>
      <c r="AG112" s="406">
        <f t="shared" si="9"/>
        <v>0</v>
      </c>
    </row>
    <row r="113" spans="1:33" ht="63.75" x14ac:dyDescent="0.25">
      <c r="A113" s="75">
        <v>294</v>
      </c>
      <c r="B113" s="76" t="s">
        <v>230</v>
      </c>
      <c r="C113" s="389">
        <v>51969</v>
      </c>
      <c r="D113" s="389">
        <f t="shared" si="6"/>
        <v>0</v>
      </c>
      <c r="E113" s="404">
        <f t="shared" si="7"/>
        <v>0</v>
      </c>
      <c r="F113" s="76">
        <v>0</v>
      </c>
      <c r="G113" s="76">
        <v>0</v>
      </c>
      <c r="H113" s="76">
        <v>0</v>
      </c>
      <c r="I113" s="76">
        <v>0</v>
      </c>
      <c r="J113" s="76">
        <v>0</v>
      </c>
      <c r="K113" s="76">
        <v>0</v>
      </c>
      <c r="L113" s="76">
        <v>0</v>
      </c>
      <c r="M113" s="76">
        <v>0</v>
      </c>
      <c r="N113" s="76">
        <v>0</v>
      </c>
      <c r="O113" s="76">
        <v>0</v>
      </c>
      <c r="P113" s="76">
        <v>0</v>
      </c>
      <c r="Q113" s="76">
        <v>0</v>
      </c>
      <c r="R113" s="76">
        <v>0</v>
      </c>
      <c r="S113" s="76">
        <v>0</v>
      </c>
      <c r="T113" s="76">
        <v>0</v>
      </c>
      <c r="U113" s="76">
        <v>0</v>
      </c>
      <c r="V113" s="76">
        <v>0</v>
      </c>
      <c r="W113" s="76">
        <v>0</v>
      </c>
      <c r="X113" s="76">
        <v>0</v>
      </c>
      <c r="Y113" s="76">
        <v>0</v>
      </c>
      <c r="Z113" s="76">
        <v>0</v>
      </c>
      <c r="AA113" s="76">
        <v>0</v>
      </c>
      <c r="AB113" s="76">
        <v>0</v>
      </c>
      <c r="AC113" s="76">
        <v>0</v>
      </c>
      <c r="AD113" s="76">
        <v>0</v>
      </c>
      <c r="AE113" s="387">
        <f t="shared" si="8"/>
        <v>0</v>
      </c>
      <c r="AF113" s="9">
        <f>IFERROR(VLOOKUP(A113,'Z21'!$A$2:$O$418,15,0),"NO BD")</f>
        <v>12600.438999999998</v>
      </c>
      <c r="AG113" s="406">
        <f t="shared" si="9"/>
        <v>0</v>
      </c>
    </row>
    <row r="114" spans="1:33" ht="51" x14ac:dyDescent="0.25">
      <c r="A114" s="75">
        <v>300</v>
      </c>
      <c r="B114" s="76" t="s">
        <v>231</v>
      </c>
      <c r="C114" s="389">
        <v>88894</v>
      </c>
      <c r="D114" s="389">
        <f t="shared" si="6"/>
        <v>0</v>
      </c>
      <c r="E114" s="404">
        <f t="shared" si="7"/>
        <v>0</v>
      </c>
      <c r="F114" s="76">
        <v>0</v>
      </c>
      <c r="G114" s="76">
        <v>0</v>
      </c>
      <c r="H114" s="76">
        <v>0</v>
      </c>
      <c r="I114" s="76">
        <v>0</v>
      </c>
      <c r="J114" s="76">
        <v>0</v>
      </c>
      <c r="K114" s="76">
        <v>0</v>
      </c>
      <c r="L114" s="76">
        <v>0</v>
      </c>
      <c r="M114" s="76">
        <v>0</v>
      </c>
      <c r="N114" s="76">
        <v>0</v>
      </c>
      <c r="O114" s="76">
        <v>0</v>
      </c>
      <c r="P114" s="76">
        <v>0</v>
      </c>
      <c r="Q114" s="76">
        <v>0</v>
      </c>
      <c r="R114" s="76">
        <v>0</v>
      </c>
      <c r="S114" s="76">
        <v>0</v>
      </c>
      <c r="T114" s="76">
        <v>0</v>
      </c>
      <c r="U114" s="76">
        <v>0</v>
      </c>
      <c r="V114" s="76">
        <v>0</v>
      </c>
      <c r="W114" s="76">
        <v>0</v>
      </c>
      <c r="X114" s="76">
        <v>0</v>
      </c>
      <c r="Y114" s="76">
        <v>0</v>
      </c>
      <c r="Z114" s="76">
        <v>0</v>
      </c>
      <c r="AA114" s="76">
        <v>0</v>
      </c>
      <c r="AB114" s="76">
        <v>0</v>
      </c>
      <c r="AC114" s="76">
        <v>0</v>
      </c>
      <c r="AD114" s="76">
        <v>0</v>
      </c>
      <c r="AE114" s="387">
        <f t="shared" si="8"/>
        <v>0</v>
      </c>
      <c r="AF114" s="9">
        <f>IFERROR(VLOOKUP(A114,'Z21'!$A$2:$O$418,15,0),"NO BD")</f>
        <v>40207.056000000004</v>
      </c>
      <c r="AG114" s="406">
        <f t="shared" si="9"/>
        <v>0</v>
      </c>
    </row>
    <row r="115" spans="1:33" ht="38.25" x14ac:dyDescent="0.25">
      <c r="A115" s="75">
        <v>304</v>
      </c>
      <c r="B115" s="76" t="s">
        <v>232</v>
      </c>
      <c r="C115" s="389">
        <v>23249</v>
      </c>
      <c r="D115" s="389">
        <f t="shared" si="6"/>
        <v>0</v>
      </c>
      <c r="E115" s="404">
        <f t="shared" si="7"/>
        <v>0</v>
      </c>
      <c r="F115" s="76">
        <v>0</v>
      </c>
      <c r="G115" s="76">
        <v>0</v>
      </c>
      <c r="H115" s="76">
        <v>0</v>
      </c>
      <c r="I115" s="76">
        <v>0</v>
      </c>
      <c r="J115" s="76">
        <v>0</v>
      </c>
      <c r="K115" s="76">
        <v>0</v>
      </c>
      <c r="L115" s="76">
        <v>0</v>
      </c>
      <c r="M115" s="76">
        <v>0</v>
      </c>
      <c r="N115" s="76">
        <v>0</v>
      </c>
      <c r="O115" s="76">
        <v>0</v>
      </c>
      <c r="P115" s="76">
        <v>0</v>
      </c>
      <c r="Q115" s="76">
        <v>0</v>
      </c>
      <c r="R115" s="76">
        <v>0</v>
      </c>
      <c r="S115" s="76">
        <v>0</v>
      </c>
      <c r="T115" s="76">
        <v>0</v>
      </c>
      <c r="U115" s="76">
        <v>0</v>
      </c>
      <c r="V115" s="76">
        <v>0</v>
      </c>
      <c r="W115" s="76">
        <v>0</v>
      </c>
      <c r="X115" s="76">
        <v>0</v>
      </c>
      <c r="Y115" s="76">
        <v>0</v>
      </c>
      <c r="Z115" s="76">
        <v>0</v>
      </c>
      <c r="AA115" s="76">
        <v>0</v>
      </c>
      <c r="AB115" s="76">
        <v>0</v>
      </c>
      <c r="AC115" s="76">
        <v>0</v>
      </c>
      <c r="AD115" s="76">
        <v>0</v>
      </c>
      <c r="AE115" s="387">
        <f t="shared" si="8"/>
        <v>0</v>
      </c>
      <c r="AF115" s="9">
        <f>IFERROR(VLOOKUP(A115,'Z21'!$A$2:$O$418,15,0),"NO BD")</f>
        <v>10499.49</v>
      </c>
      <c r="AG115" s="406">
        <f t="shared" si="9"/>
        <v>0</v>
      </c>
    </row>
    <row r="116" spans="1:33" ht="63.75" x14ac:dyDescent="0.25">
      <c r="A116" s="75">
        <v>310</v>
      </c>
      <c r="B116" s="76" t="s">
        <v>233</v>
      </c>
      <c r="C116" s="389">
        <v>47866</v>
      </c>
      <c r="D116" s="389">
        <f t="shared" si="6"/>
        <v>0</v>
      </c>
      <c r="E116" s="404">
        <f t="shared" si="7"/>
        <v>0</v>
      </c>
      <c r="F116" s="76">
        <v>0</v>
      </c>
      <c r="G116" s="76">
        <v>0</v>
      </c>
      <c r="H116" s="76">
        <v>0</v>
      </c>
      <c r="I116" s="76">
        <v>0</v>
      </c>
      <c r="J116" s="76">
        <v>0</v>
      </c>
      <c r="K116" s="76">
        <v>0</v>
      </c>
      <c r="L116" s="76">
        <v>0</v>
      </c>
      <c r="M116" s="76">
        <v>0</v>
      </c>
      <c r="N116" s="76">
        <v>0</v>
      </c>
      <c r="O116" s="76">
        <v>0</v>
      </c>
      <c r="P116" s="76">
        <v>0</v>
      </c>
      <c r="Q116" s="76">
        <v>0</v>
      </c>
      <c r="R116" s="76">
        <v>0</v>
      </c>
      <c r="S116" s="76">
        <v>0</v>
      </c>
      <c r="T116" s="76">
        <v>0</v>
      </c>
      <c r="U116" s="76">
        <v>0</v>
      </c>
      <c r="V116" s="76">
        <v>0</v>
      </c>
      <c r="W116" s="76">
        <v>0</v>
      </c>
      <c r="X116" s="76">
        <v>0</v>
      </c>
      <c r="Y116" s="76">
        <v>0</v>
      </c>
      <c r="Z116" s="76">
        <v>0</v>
      </c>
      <c r="AA116" s="76">
        <v>0</v>
      </c>
      <c r="AB116" s="76">
        <v>0</v>
      </c>
      <c r="AC116" s="76">
        <v>0</v>
      </c>
      <c r="AD116" s="76">
        <v>0</v>
      </c>
      <c r="AE116" s="387">
        <f t="shared" si="8"/>
        <v>0</v>
      </c>
      <c r="AF116" s="9">
        <f>IFERROR(VLOOKUP(A116,'Z21'!$A$2:$O$418,15,0),"NO BD")</f>
        <v>14373.475999999995</v>
      </c>
      <c r="AG116" s="406">
        <f t="shared" si="9"/>
        <v>0</v>
      </c>
    </row>
    <row r="117" spans="1:33" ht="51" x14ac:dyDescent="0.25">
      <c r="A117" s="75">
        <v>316</v>
      </c>
      <c r="B117" s="76" t="s">
        <v>234</v>
      </c>
      <c r="C117" s="389">
        <v>27352</v>
      </c>
      <c r="D117" s="389">
        <f t="shared" si="6"/>
        <v>0</v>
      </c>
      <c r="E117" s="404">
        <f t="shared" si="7"/>
        <v>0</v>
      </c>
      <c r="F117" s="76">
        <v>0</v>
      </c>
      <c r="G117" s="76">
        <v>0</v>
      </c>
      <c r="H117" s="76">
        <v>0</v>
      </c>
      <c r="I117" s="76">
        <v>0</v>
      </c>
      <c r="J117" s="76">
        <v>0</v>
      </c>
      <c r="K117" s="76">
        <v>0</v>
      </c>
      <c r="L117" s="76">
        <v>0</v>
      </c>
      <c r="M117" s="76">
        <v>0</v>
      </c>
      <c r="N117" s="76">
        <v>0</v>
      </c>
      <c r="O117" s="76">
        <v>0</v>
      </c>
      <c r="P117" s="76">
        <v>0</v>
      </c>
      <c r="Q117" s="76">
        <v>0</v>
      </c>
      <c r="R117" s="76">
        <v>0</v>
      </c>
      <c r="S117" s="76">
        <v>0</v>
      </c>
      <c r="T117" s="76">
        <v>0</v>
      </c>
      <c r="U117" s="76">
        <v>0</v>
      </c>
      <c r="V117" s="76">
        <v>0</v>
      </c>
      <c r="W117" s="76">
        <v>0</v>
      </c>
      <c r="X117" s="76">
        <v>0</v>
      </c>
      <c r="Y117" s="76">
        <v>0</v>
      </c>
      <c r="Z117" s="76">
        <v>0</v>
      </c>
      <c r="AA117" s="76">
        <v>0</v>
      </c>
      <c r="AB117" s="76">
        <v>0</v>
      </c>
      <c r="AC117" s="76">
        <v>0</v>
      </c>
      <c r="AD117" s="76">
        <v>0</v>
      </c>
      <c r="AE117" s="387">
        <f t="shared" si="8"/>
        <v>0</v>
      </c>
      <c r="AF117" s="9">
        <f>IFERROR(VLOOKUP(A117,'Z21'!$A$2:$O$418,15,0),"NO BD")</f>
        <v>6572.9539999999979</v>
      </c>
      <c r="AG117" s="406">
        <f t="shared" si="9"/>
        <v>0</v>
      </c>
    </row>
    <row r="118" spans="1:33" ht="102" x14ac:dyDescent="0.25">
      <c r="A118" s="75">
        <v>365</v>
      </c>
      <c r="B118" s="76" t="s">
        <v>235</v>
      </c>
      <c r="C118" s="389">
        <v>9573</v>
      </c>
      <c r="D118" s="389">
        <f t="shared" si="6"/>
        <v>0</v>
      </c>
      <c r="E118" s="404">
        <f t="shared" si="7"/>
        <v>0</v>
      </c>
      <c r="F118" s="76">
        <v>0</v>
      </c>
      <c r="G118" s="76">
        <v>0</v>
      </c>
      <c r="H118" s="76">
        <v>0</v>
      </c>
      <c r="I118" s="76">
        <v>0</v>
      </c>
      <c r="J118" s="76">
        <v>0</v>
      </c>
      <c r="K118" s="76">
        <v>0</v>
      </c>
      <c r="L118" s="76">
        <v>0</v>
      </c>
      <c r="M118" s="76">
        <v>0</v>
      </c>
      <c r="N118" s="76">
        <v>0</v>
      </c>
      <c r="O118" s="76">
        <v>0</v>
      </c>
      <c r="P118" s="76">
        <v>0</v>
      </c>
      <c r="Q118" s="76">
        <v>0</v>
      </c>
      <c r="R118" s="76">
        <v>0</v>
      </c>
      <c r="S118" s="76">
        <v>0</v>
      </c>
      <c r="T118" s="76">
        <v>0</v>
      </c>
      <c r="U118" s="76">
        <v>0</v>
      </c>
      <c r="V118" s="76">
        <v>0</v>
      </c>
      <c r="W118" s="76">
        <v>0</v>
      </c>
      <c r="X118" s="76">
        <v>0</v>
      </c>
      <c r="Y118" s="76">
        <v>0</v>
      </c>
      <c r="Z118" s="76">
        <v>0</v>
      </c>
      <c r="AA118" s="76">
        <v>0</v>
      </c>
      <c r="AB118" s="76">
        <v>0</v>
      </c>
      <c r="AC118" s="76">
        <v>0</v>
      </c>
      <c r="AD118" s="76">
        <v>0</v>
      </c>
      <c r="AE118" s="387">
        <f t="shared" si="8"/>
        <v>0</v>
      </c>
      <c r="AF118" s="9">
        <f>IFERROR(VLOOKUP(A118,'Z21'!$A$2:$O$418,15,0),"NO BD")</f>
        <v>2520.2979999999998</v>
      </c>
      <c r="AG118" s="406">
        <f t="shared" si="9"/>
        <v>0</v>
      </c>
    </row>
    <row r="119" spans="1:33" ht="63.75" x14ac:dyDescent="0.25">
      <c r="A119" s="75">
        <v>380</v>
      </c>
      <c r="B119" s="76" t="s">
        <v>585</v>
      </c>
      <c r="C119" s="389">
        <v>40923</v>
      </c>
      <c r="D119" s="389">
        <f t="shared" si="6"/>
        <v>0</v>
      </c>
      <c r="E119" s="404">
        <f t="shared" si="7"/>
        <v>0</v>
      </c>
      <c r="F119" s="76">
        <v>0</v>
      </c>
      <c r="G119" s="76">
        <v>0</v>
      </c>
      <c r="H119" s="76">
        <v>0</v>
      </c>
      <c r="I119" s="76">
        <v>0</v>
      </c>
      <c r="J119" s="76">
        <v>0</v>
      </c>
      <c r="K119" s="76">
        <v>0</v>
      </c>
      <c r="L119" s="76">
        <v>0</v>
      </c>
      <c r="M119" s="76">
        <v>0</v>
      </c>
      <c r="N119" s="76">
        <v>0</v>
      </c>
      <c r="O119" s="76">
        <v>0</v>
      </c>
      <c r="P119" s="76">
        <v>0</v>
      </c>
      <c r="Q119" s="76">
        <v>0</v>
      </c>
      <c r="R119" s="76">
        <v>0</v>
      </c>
      <c r="S119" s="76">
        <v>0</v>
      </c>
      <c r="T119" s="76">
        <v>0</v>
      </c>
      <c r="U119" s="76">
        <v>0</v>
      </c>
      <c r="V119" s="76">
        <v>0</v>
      </c>
      <c r="W119" s="76">
        <v>0</v>
      </c>
      <c r="X119" s="76">
        <v>0</v>
      </c>
      <c r="Y119" s="76">
        <v>0</v>
      </c>
      <c r="Z119" s="76">
        <v>0</v>
      </c>
      <c r="AA119" s="76">
        <v>0</v>
      </c>
      <c r="AB119" s="76">
        <v>0</v>
      </c>
      <c r="AC119" s="76">
        <v>0</v>
      </c>
      <c r="AD119" s="76">
        <v>0</v>
      </c>
      <c r="AE119" s="387">
        <f t="shared" si="8"/>
        <v>0</v>
      </c>
      <c r="AF119" s="9">
        <f>IFERROR(VLOOKUP(A119,'Z21'!$A$2:$O$418,15,0),"NO BD")</f>
        <v>16031.954000000002</v>
      </c>
      <c r="AG119" s="406">
        <f t="shared" si="9"/>
        <v>0</v>
      </c>
    </row>
    <row r="120" spans="1:33" ht="51" x14ac:dyDescent="0.25">
      <c r="A120" s="75">
        <v>387</v>
      </c>
      <c r="B120" s="76" t="s">
        <v>236</v>
      </c>
      <c r="C120" s="389">
        <v>71115</v>
      </c>
      <c r="D120" s="389">
        <f t="shared" si="6"/>
        <v>0</v>
      </c>
      <c r="E120" s="404">
        <f t="shared" si="7"/>
        <v>0</v>
      </c>
      <c r="F120" s="76">
        <v>0</v>
      </c>
      <c r="G120" s="76">
        <v>0</v>
      </c>
      <c r="H120" s="76">
        <v>0</v>
      </c>
      <c r="I120" s="76">
        <v>0</v>
      </c>
      <c r="J120" s="76">
        <v>0</v>
      </c>
      <c r="K120" s="76">
        <v>0</v>
      </c>
      <c r="L120" s="76">
        <v>0</v>
      </c>
      <c r="M120" s="76">
        <v>0</v>
      </c>
      <c r="N120" s="76">
        <v>0</v>
      </c>
      <c r="O120" s="76">
        <v>0</v>
      </c>
      <c r="P120" s="76">
        <v>0</v>
      </c>
      <c r="Q120" s="76">
        <v>0</v>
      </c>
      <c r="R120" s="76">
        <v>0</v>
      </c>
      <c r="S120" s="76">
        <v>0</v>
      </c>
      <c r="T120" s="76">
        <v>0</v>
      </c>
      <c r="U120" s="76">
        <v>0</v>
      </c>
      <c r="V120" s="76">
        <v>0</v>
      </c>
      <c r="W120" s="76">
        <v>0</v>
      </c>
      <c r="X120" s="76">
        <v>0</v>
      </c>
      <c r="Y120" s="76">
        <v>0</v>
      </c>
      <c r="Z120" s="76">
        <v>0</v>
      </c>
      <c r="AA120" s="76">
        <v>0</v>
      </c>
      <c r="AB120" s="76">
        <v>0</v>
      </c>
      <c r="AC120" s="76">
        <v>0</v>
      </c>
      <c r="AD120" s="76">
        <v>0</v>
      </c>
      <c r="AE120" s="387">
        <f t="shared" si="8"/>
        <v>0</v>
      </c>
      <c r="AF120" s="9">
        <f>IFERROR(VLOOKUP(A120,'Z21'!$A$2:$O$418,15,0),"NO BD")</f>
        <v>35989.393000000004</v>
      </c>
      <c r="AG120" s="406">
        <f t="shared" si="9"/>
        <v>0</v>
      </c>
    </row>
    <row r="121" spans="1:33" ht="76.5" x14ac:dyDescent="0.25">
      <c r="A121" s="75">
        <v>390</v>
      </c>
      <c r="B121" s="76" t="s">
        <v>237</v>
      </c>
      <c r="C121" s="392">
        <v>25984</v>
      </c>
      <c r="D121" s="389">
        <f t="shared" si="6"/>
        <v>0</v>
      </c>
      <c r="E121" s="404">
        <f t="shared" si="7"/>
        <v>0</v>
      </c>
      <c r="F121" s="76">
        <v>0</v>
      </c>
      <c r="G121" s="76">
        <v>0</v>
      </c>
      <c r="H121" s="76">
        <v>0</v>
      </c>
      <c r="I121" s="76">
        <v>0</v>
      </c>
      <c r="J121" s="76">
        <v>0</v>
      </c>
      <c r="K121" s="76">
        <v>0</v>
      </c>
      <c r="L121" s="76">
        <v>0</v>
      </c>
      <c r="M121" s="76">
        <v>0</v>
      </c>
      <c r="N121" s="76">
        <v>0</v>
      </c>
      <c r="O121" s="76">
        <v>0</v>
      </c>
      <c r="P121" s="76">
        <v>0</v>
      </c>
      <c r="Q121" s="76">
        <v>0</v>
      </c>
      <c r="R121" s="76">
        <v>0</v>
      </c>
      <c r="S121" s="76">
        <v>0</v>
      </c>
      <c r="T121" s="76">
        <v>0</v>
      </c>
      <c r="U121" s="76">
        <v>0</v>
      </c>
      <c r="V121" s="76">
        <v>0</v>
      </c>
      <c r="W121" s="76">
        <v>0</v>
      </c>
      <c r="X121" s="76">
        <v>0</v>
      </c>
      <c r="Y121" s="76">
        <v>0</v>
      </c>
      <c r="Z121" s="76">
        <v>0</v>
      </c>
      <c r="AA121" s="76">
        <v>0</v>
      </c>
      <c r="AB121" s="76">
        <v>0</v>
      </c>
      <c r="AC121" s="76">
        <v>0</v>
      </c>
      <c r="AD121" s="76">
        <v>0</v>
      </c>
      <c r="AE121" s="387">
        <f t="shared" si="8"/>
        <v>0</v>
      </c>
      <c r="AF121" s="9">
        <f>IFERROR(VLOOKUP(A121,'Z21'!$A$2:$O$418,15,0),"NO BD")</f>
        <v>46923.996999999988</v>
      </c>
      <c r="AG121" s="406">
        <f t="shared" si="9"/>
        <v>0</v>
      </c>
    </row>
    <row r="122" spans="1:33" ht="38.25" x14ac:dyDescent="0.25">
      <c r="A122" s="83">
        <v>391</v>
      </c>
      <c r="B122" s="76" t="s">
        <v>238</v>
      </c>
      <c r="C122" s="392">
        <v>246378</v>
      </c>
      <c r="D122" s="389">
        <f t="shared" si="6"/>
        <v>0</v>
      </c>
      <c r="E122" s="404">
        <f t="shared" si="7"/>
        <v>0</v>
      </c>
      <c r="F122" s="76">
        <v>0</v>
      </c>
      <c r="G122" s="76">
        <v>0</v>
      </c>
      <c r="H122" s="76">
        <v>0</v>
      </c>
      <c r="I122" s="76">
        <v>0</v>
      </c>
      <c r="J122" s="76">
        <v>0</v>
      </c>
      <c r="K122" s="76">
        <v>0</v>
      </c>
      <c r="L122" s="76">
        <v>0</v>
      </c>
      <c r="M122" s="76">
        <v>0</v>
      </c>
      <c r="N122" s="76">
        <v>0</v>
      </c>
      <c r="O122" s="76">
        <v>0</v>
      </c>
      <c r="P122" s="76">
        <v>0</v>
      </c>
      <c r="Q122" s="76">
        <v>0</v>
      </c>
      <c r="R122" s="76">
        <v>0</v>
      </c>
      <c r="S122" s="76">
        <v>0</v>
      </c>
      <c r="T122" s="76">
        <v>0</v>
      </c>
      <c r="U122" s="76">
        <v>0</v>
      </c>
      <c r="V122" s="76">
        <v>0</v>
      </c>
      <c r="W122" s="76">
        <v>0</v>
      </c>
      <c r="X122" s="76">
        <v>0</v>
      </c>
      <c r="Y122" s="76">
        <v>0</v>
      </c>
      <c r="Z122" s="76">
        <v>0</v>
      </c>
      <c r="AA122" s="76">
        <v>0</v>
      </c>
      <c r="AB122" s="76">
        <v>0</v>
      </c>
      <c r="AC122" s="76">
        <v>0</v>
      </c>
      <c r="AD122" s="76">
        <v>0</v>
      </c>
      <c r="AE122" s="387">
        <f t="shared" si="8"/>
        <v>0</v>
      </c>
      <c r="AF122" s="9">
        <f>IFERROR(VLOOKUP(A122,'Z21'!$A$2:$O$418,15,0),"NO BD")</f>
        <v>0</v>
      </c>
      <c r="AG122" s="406">
        <f t="shared" si="9"/>
        <v>0</v>
      </c>
    </row>
    <row r="123" spans="1:33" ht="51" x14ac:dyDescent="0.25">
      <c r="A123" s="75">
        <v>398</v>
      </c>
      <c r="B123" s="76" t="s">
        <v>239</v>
      </c>
      <c r="C123" s="389">
        <v>62910</v>
      </c>
      <c r="D123" s="389">
        <f t="shared" si="6"/>
        <v>0</v>
      </c>
      <c r="E123" s="404">
        <f t="shared" si="7"/>
        <v>0</v>
      </c>
      <c r="F123" s="76">
        <v>0</v>
      </c>
      <c r="G123" s="76">
        <v>0</v>
      </c>
      <c r="H123" s="76">
        <v>0</v>
      </c>
      <c r="I123" s="76">
        <v>0</v>
      </c>
      <c r="J123" s="76">
        <v>0</v>
      </c>
      <c r="K123" s="76">
        <v>0</v>
      </c>
      <c r="L123" s="76">
        <v>0</v>
      </c>
      <c r="M123" s="76">
        <v>0</v>
      </c>
      <c r="N123" s="76">
        <v>0</v>
      </c>
      <c r="O123" s="76">
        <v>0</v>
      </c>
      <c r="P123" s="76">
        <v>0</v>
      </c>
      <c r="Q123" s="76">
        <v>0</v>
      </c>
      <c r="R123" s="76">
        <v>0</v>
      </c>
      <c r="S123" s="76">
        <v>0</v>
      </c>
      <c r="T123" s="76">
        <v>0</v>
      </c>
      <c r="U123" s="76">
        <v>0</v>
      </c>
      <c r="V123" s="76">
        <v>0</v>
      </c>
      <c r="W123" s="76">
        <v>0</v>
      </c>
      <c r="X123" s="76">
        <v>0</v>
      </c>
      <c r="Y123" s="76">
        <v>0</v>
      </c>
      <c r="Z123" s="76">
        <v>0</v>
      </c>
      <c r="AA123" s="76">
        <v>0</v>
      </c>
      <c r="AB123" s="76">
        <v>0</v>
      </c>
      <c r="AC123" s="76">
        <v>0</v>
      </c>
      <c r="AD123" s="76">
        <v>0</v>
      </c>
      <c r="AE123" s="387">
        <f t="shared" si="8"/>
        <v>0</v>
      </c>
      <c r="AF123" s="9">
        <f>IFERROR(VLOOKUP(A123,'Z21'!$A$2:$O$418,15,0),"NO BD")</f>
        <v>5562.9429999999993</v>
      </c>
      <c r="AG123" s="406">
        <f t="shared" si="9"/>
        <v>0</v>
      </c>
    </row>
    <row r="124" spans="1:33" ht="51" x14ac:dyDescent="0.25">
      <c r="A124" s="75">
        <v>400</v>
      </c>
      <c r="B124" s="76" t="s">
        <v>240</v>
      </c>
      <c r="C124" s="392">
        <v>143598</v>
      </c>
      <c r="D124" s="389">
        <f t="shared" si="6"/>
        <v>0</v>
      </c>
      <c r="E124" s="404">
        <f t="shared" si="7"/>
        <v>0</v>
      </c>
      <c r="F124" s="76">
        <v>0</v>
      </c>
      <c r="G124" s="76">
        <v>0</v>
      </c>
      <c r="H124" s="76">
        <v>0</v>
      </c>
      <c r="I124" s="76">
        <v>0</v>
      </c>
      <c r="J124" s="76">
        <v>0</v>
      </c>
      <c r="K124" s="76">
        <v>0</v>
      </c>
      <c r="L124" s="76">
        <v>0</v>
      </c>
      <c r="M124" s="76">
        <v>0</v>
      </c>
      <c r="N124" s="76">
        <v>0</v>
      </c>
      <c r="O124" s="76">
        <v>0</v>
      </c>
      <c r="P124" s="76">
        <v>0</v>
      </c>
      <c r="Q124" s="76">
        <v>0</v>
      </c>
      <c r="R124" s="76">
        <v>0</v>
      </c>
      <c r="S124" s="76">
        <v>0</v>
      </c>
      <c r="T124" s="76">
        <v>0</v>
      </c>
      <c r="U124" s="76">
        <v>0</v>
      </c>
      <c r="V124" s="76">
        <v>0</v>
      </c>
      <c r="W124" s="76">
        <v>0</v>
      </c>
      <c r="X124" s="76">
        <v>0</v>
      </c>
      <c r="Y124" s="76">
        <v>0</v>
      </c>
      <c r="Z124" s="76">
        <v>0</v>
      </c>
      <c r="AA124" s="76">
        <v>0</v>
      </c>
      <c r="AB124" s="76">
        <v>0</v>
      </c>
      <c r="AC124" s="76">
        <v>0</v>
      </c>
      <c r="AD124" s="76">
        <v>0</v>
      </c>
      <c r="AE124" s="387">
        <f t="shared" si="8"/>
        <v>0</v>
      </c>
      <c r="AF124" s="9">
        <f>IFERROR(VLOOKUP(A124,'Z21'!$A$2:$O$418,15,0),"NO BD")</f>
        <v>43599.683999999994</v>
      </c>
      <c r="AG124" s="406">
        <f t="shared" si="9"/>
        <v>0</v>
      </c>
    </row>
    <row r="125" spans="1:33" ht="63.75" x14ac:dyDescent="0.25">
      <c r="A125" s="75">
        <v>401</v>
      </c>
      <c r="B125" s="76" t="s">
        <v>241</v>
      </c>
      <c r="C125" s="392">
        <v>164112</v>
      </c>
      <c r="D125" s="389">
        <f t="shared" si="6"/>
        <v>0</v>
      </c>
      <c r="E125" s="404">
        <f t="shared" si="7"/>
        <v>0</v>
      </c>
      <c r="F125" s="76">
        <v>0</v>
      </c>
      <c r="G125" s="76">
        <v>0</v>
      </c>
      <c r="H125" s="76">
        <v>0</v>
      </c>
      <c r="I125" s="76">
        <v>0</v>
      </c>
      <c r="J125" s="76">
        <v>0</v>
      </c>
      <c r="K125" s="76">
        <v>0</v>
      </c>
      <c r="L125" s="76">
        <v>0</v>
      </c>
      <c r="M125" s="76">
        <v>0</v>
      </c>
      <c r="N125" s="76">
        <v>0</v>
      </c>
      <c r="O125" s="76">
        <v>0</v>
      </c>
      <c r="P125" s="76">
        <v>0</v>
      </c>
      <c r="Q125" s="76">
        <v>0</v>
      </c>
      <c r="R125" s="76">
        <v>0</v>
      </c>
      <c r="S125" s="76">
        <v>0</v>
      </c>
      <c r="T125" s="76">
        <v>0</v>
      </c>
      <c r="U125" s="76">
        <v>0</v>
      </c>
      <c r="V125" s="76">
        <v>0</v>
      </c>
      <c r="W125" s="76">
        <v>0</v>
      </c>
      <c r="X125" s="76">
        <v>0</v>
      </c>
      <c r="Y125" s="76">
        <v>0</v>
      </c>
      <c r="Z125" s="76">
        <v>0</v>
      </c>
      <c r="AA125" s="76">
        <v>0</v>
      </c>
      <c r="AB125" s="76">
        <v>0</v>
      </c>
      <c r="AC125" s="76">
        <v>0</v>
      </c>
      <c r="AD125" s="76">
        <v>0</v>
      </c>
      <c r="AE125" s="387">
        <f t="shared" si="8"/>
        <v>0</v>
      </c>
      <c r="AF125" s="9">
        <f>IFERROR(VLOOKUP(A125,'Z21'!$A$2:$O$418,15,0),"NO BD")</f>
        <v>82923.899999999994</v>
      </c>
      <c r="AG125" s="406">
        <f t="shared" si="9"/>
        <v>0</v>
      </c>
    </row>
    <row r="126" spans="1:33" ht="63.75" x14ac:dyDescent="0.25">
      <c r="A126" s="75">
        <v>403</v>
      </c>
      <c r="B126" s="76" t="s">
        <v>242</v>
      </c>
      <c r="C126" s="389">
        <v>180523</v>
      </c>
      <c r="D126" s="389">
        <f t="shared" si="6"/>
        <v>0</v>
      </c>
      <c r="E126" s="404">
        <f t="shared" si="7"/>
        <v>0</v>
      </c>
      <c r="F126" s="76">
        <v>0</v>
      </c>
      <c r="G126" s="76">
        <v>0</v>
      </c>
      <c r="H126" s="76">
        <v>0</v>
      </c>
      <c r="I126" s="76">
        <v>0</v>
      </c>
      <c r="J126" s="76">
        <v>0</v>
      </c>
      <c r="K126" s="76">
        <v>0</v>
      </c>
      <c r="L126" s="76">
        <v>0</v>
      </c>
      <c r="M126" s="76">
        <v>0</v>
      </c>
      <c r="N126" s="76">
        <v>0</v>
      </c>
      <c r="O126" s="76">
        <v>0</v>
      </c>
      <c r="P126" s="76">
        <v>0</v>
      </c>
      <c r="Q126" s="76">
        <v>0</v>
      </c>
      <c r="R126" s="76">
        <v>0</v>
      </c>
      <c r="S126" s="76">
        <v>0</v>
      </c>
      <c r="T126" s="76">
        <v>0</v>
      </c>
      <c r="U126" s="76">
        <v>0</v>
      </c>
      <c r="V126" s="76">
        <v>0</v>
      </c>
      <c r="W126" s="76">
        <v>0</v>
      </c>
      <c r="X126" s="76">
        <v>0</v>
      </c>
      <c r="Y126" s="76">
        <v>0</v>
      </c>
      <c r="Z126" s="76">
        <v>0</v>
      </c>
      <c r="AA126" s="76">
        <v>0</v>
      </c>
      <c r="AB126" s="76">
        <v>0</v>
      </c>
      <c r="AC126" s="76">
        <v>0</v>
      </c>
      <c r="AD126" s="76">
        <v>0</v>
      </c>
      <c r="AE126" s="387">
        <f t="shared" si="8"/>
        <v>0</v>
      </c>
      <c r="AF126" s="9">
        <f>IFERROR(VLOOKUP(A126,'Z21'!$A$2:$O$418,15,0),"NO BD")</f>
        <v>103157.75199999999</v>
      </c>
      <c r="AG126" s="406">
        <f t="shared" si="9"/>
        <v>0</v>
      </c>
    </row>
    <row r="127" spans="1:33" ht="51" x14ac:dyDescent="0.25">
      <c r="A127" s="75">
        <v>406</v>
      </c>
      <c r="B127" s="76" t="s">
        <v>243</v>
      </c>
      <c r="C127" s="392">
        <v>157274</v>
      </c>
      <c r="D127" s="389">
        <f t="shared" si="6"/>
        <v>0</v>
      </c>
      <c r="E127" s="404">
        <f t="shared" si="7"/>
        <v>0</v>
      </c>
      <c r="F127" s="76">
        <v>0</v>
      </c>
      <c r="G127" s="76">
        <v>0</v>
      </c>
      <c r="H127" s="76">
        <v>0</v>
      </c>
      <c r="I127" s="76">
        <v>0</v>
      </c>
      <c r="J127" s="76">
        <v>0</v>
      </c>
      <c r="K127" s="76">
        <v>0</v>
      </c>
      <c r="L127" s="76">
        <v>0</v>
      </c>
      <c r="M127" s="76">
        <v>0</v>
      </c>
      <c r="N127" s="76">
        <v>0</v>
      </c>
      <c r="O127" s="76">
        <v>0</v>
      </c>
      <c r="P127" s="76">
        <v>0</v>
      </c>
      <c r="Q127" s="76">
        <v>0</v>
      </c>
      <c r="R127" s="76">
        <v>0</v>
      </c>
      <c r="S127" s="76">
        <v>0</v>
      </c>
      <c r="T127" s="76">
        <v>0</v>
      </c>
      <c r="U127" s="76">
        <v>0</v>
      </c>
      <c r="V127" s="76">
        <v>0</v>
      </c>
      <c r="W127" s="76">
        <v>0</v>
      </c>
      <c r="X127" s="76">
        <v>0</v>
      </c>
      <c r="Y127" s="76">
        <v>0</v>
      </c>
      <c r="Z127" s="76">
        <v>0</v>
      </c>
      <c r="AA127" s="76">
        <v>0</v>
      </c>
      <c r="AB127" s="76">
        <v>0</v>
      </c>
      <c r="AC127" s="76">
        <v>0</v>
      </c>
      <c r="AD127" s="76">
        <v>0</v>
      </c>
      <c r="AE127" s="387">
        <f t="shared" si="8"/>
        <v>0</v>
      </c>
      <c r="AF127" s="9">
        <f>IFERROR(VLOOKUP(A127,'Z21'!$A$2:$O$418,15,0),"NO BD")</f>
        <v>55282.600000000006</v>
      </c>
      <c r="AG127" s="406">
        <f t="shared" si="9"/>
        <v>0</v>
      </c>
    </row>
    <row r="128" spans="1:33" ht="51" x14ac:dyDescent="0.25">
      <c r="A128" s="75">
        <v>407</v>
      </c>
      <c r="B128" s="76" t="s">
        <v>244</v>
      </c>
      <c r="C128" s="392">
        <v>129922</v>
      </c>
      <c r="D128" s="389">
        <f t="shared" si="6"/>
        <v>0</v>
      </c>
      <c r="E128" s="404">
        <f t="shared" si="7"/>
        <v>0</v>
      </c>
      <c r="F128" s="76">
        <v>0</v>
      </c>
      <c r="G128" s="76">
        <v>0</v>
      </c>
      <c r="H128" s="76">
        <v>0</v>
      </c>
      <c r="I128" s="76">
        <v>0</v>
      </c>
      <c r="J128" s="76">
        <v>0</v>
      </c>
      <c r="K128" s="76">
        <v>0</v>
      </c>
      <c r="L128" s="76">
        <v>0</v>
      </c>
      <c r="M128" s="76">
        <v>0</v>
      </c>
      <c r="N128" s="76">
        <v>0</v>
      </c>
      <c r="O128" s="76">
        <v>0</v>
      </c>
      <c r="P128" s="76">
        <v>0</v>
      </c>
      <c r="Q128" s="76">
        <v>0</v>
      </c>
      <c r="R128" s="76">
        <v>0</v>
      </c>
      <c r="S128" s="76">
        <v>0</v>
      </c>
      <c r="T128" s="76">
        <v>0</v>
      </c>
      <c r="U128" s="76">
        <v>0</v>
      </c>
      <c r="V128" s="76">
        <v>0</v>
      </c>
      <c r="W128" s="76">
        <v>0</v>
      </c>
      <c r="X128" s="76">
        <v>0</v>
      </c>
      <c r="Y128" s="76">
        <v>0</v>
      </c>
      <c r="Z128" s="76">
        <v>0</v>
      </c>
      <c r="AA128" s="76">
        <v>0</v>
      </c>
      <c r="AB128" s="76">
        <v>0</v>
      </c>
      <c r="AC128" s="76">
        <v>0</v>
      </c>
      <c r="AD128" s="76">
        <v>0</v>
      </c>
      <c r="AE128" s="387">
        <f t="shared" si="8"/>
        <v>0</v>
      </c>
      <c r="AF128" s="9">
        <f>IFERROR(VLOOKUP(A128,'Z21'!$A$2:$O$418,15,0),"NO BD")</f>
        <v>26581.892000000007</v>
      </c>
      <c r="AG128" s="406">
        <f t="shared" si="9"/>
        <v>0</v>
      </c>
    </row>
    <row r="129" spans="1:33" ht="51" x14ac:dyDescent="0.25">
      <c r="A129" s="75">
        <v>414</v>
      </c>
      <c r="B129" s="76" t="s">
        <v>245</v>
      </c>
      <c r="C129" s="389">
        <v>198302</v>
      </c>
      <c r="D129" s="389">
        <f t="shared" si="6"/>
        <v>0</v>
      </c>
      <c r="E129" s="404">
        <f t="shared" si="7"/>
        <v>0</v>
      </c>
      <c r="F129" s="76">
        <v>0</v>
      </c>
      <c r="G129" s="76">
        <v>0</v>
      </c>
      <c r="H129" s="76">
        <v>0</v>
      </c>
      <c r="I129" s="76">
        <v>0</v>
      </c>
      <c r="J129" s="76">
        <v>0</v>
      </c>
      <c r="K129" s="76">
        <v>0</v>
      </c>
      <c r="L129" s="76">
        <v>0</v>
      </c>
      <c r="M129" s="76">
        <v>0</v>
      </c>
      <c r="N129" s="76">
        <v>0</v>
      </c>
      <c r="O129" s="76">
        <v>0</v>
      </c>
      <c r="P129" s="76">
        <v>0</v>
      </c>
      <c r="Q129" s="76">
        <v>0</v>
      </c>
      <c r="R129" s="76">
        <v>0</v>
      </c>
      <c r="S129" s="76">
        <v>0</v>
      </c>
      <c r="T129" s="76">
        <v>0</v>
      </c>
      <c r="U129" s="76">
        <v>0</v>
      </c>
      <c r="V129" s="76">
        <v>0</v>
      </c>
      <c r="W129" s="76">
        <v>0</v>
      </c>
      <c r="X129" s="76">
        <v>0</v>
      </c>
      <c r="Y129" s="76">
        <v>0</v>
      </c>
      <c r="Z129" s="76">
        <v>0</v>
      </c>
      <c r="AA129" s="76">
        <v>0</v>
      </c>
      <c r="AB129" s="76">
        <v>0</v>
      </c>
      <c r="AC129" s="76">
        <v>0</v>
      </c>
      <c r="AD129" s="76">
        <v>0</v>
      </c>
      <c r="AE129" s="387">
        <f t="shared" si="8"/>
        <v>0</v>
      </c>
      <c r="AF129" s="9">
        <f>IFERROR(VLOOKUP(A129,'Z21'!$A$2:$O$418,15,0),"NO BD")</f>
        <v>48210.421000000002</v>
      </c>
      <c r="AG129" s="406">
        <f t="shared" si="9"/>
        <v>0</v>
      </c>
    </row>
    <row r="130" spans="1:33" ht="38.25" x14ac:dyDescent="0.25">
      <c r="A130" s="75">
        <v>416</v>
      </c>
      <c r="B130" s="76" t="s">
        <v>246</v>
      </c>
      <c r="C130" s="389">
        <v>184626</v>
      </c>
      <c r="D130" s="389">
        <f t="shared" si="6"/>
        <v>0</v>
      </c>
      <c r="E130" s="404">
        <f t="shared" si="7"/>
        <v>0</v>
      </c>
      <c r="F130" s="76">
        <v>0</v>
      </c>
      <c r="G130" s="76">
        <v>0</v>
      </c>
      <c r="H130" s="76">
        <v>0</v>
      </c>
      <c r="I130" s="76">
        <v>0</v>
      </c>
      <c r="J130" s="76">
        <v>0</v>
      </c>
      <c r="K130" s="76">
        <v>0</v>
      </c>
      <c r="L130" s="76">
        <v>0</v>
      </c>
      <c r="M130" s="76">
        <v>0</v>
      </c>
      <c r="N130" s="76">
        <v>0</v>
      </c>
      <c r="O130" s="76">
        <v>0</v>
      </c>
      <c r="P130" s="76">
        <v>0</v>
      </c>
      <c r="Q130" s="76">
        <v>0</v>
      </c>
      <c r="R130" s="76">
        <v>0</v>
      </c>
      <c r="S130" s="76">
        <v>0</v>
      </c>
      <c r="T130" s="76">
        <v>0</v>
      </c>
      <c r="U130" s="76">
        <v>0</v>
      </c>
      <c r="V130" s="76">
        <v>0</v>
      </c>
      <c r="W130" s="76">
        <v>0</v>
      </c>
      <c r="X130" s="76">
        <v>0</v>
      </c>
      <c r="Y130" s="76">
        <v>0</v>
      </c>
      <c r="Z130" s="76">
        <v>0</v>
      </c>
      <c r="AA130" s="76">
        <v>0</v>
      </c>
      <c r="AB130" s="76">
        <v>0</v>
      </c>
      <c r="AC130" s="76">
        <v>0</v>
      </c>
      <c r="AD130" s="76">
        <v>0</v>
      </c>
      <c r="AE130" s="387">
        <f t="shared" si="8"/>
        <v>0</v>
      </c>
      <c r="AF130" s="9">
        <f>IFERROR(VLOOKUP(A130,'Z21'!$A$2:$O$418,15,0),"NO BD")</f>
        <v>67997.597999999998</v>
      </c>
      <c r="AG130" s="406">
        <f t="shared" si="9"/>
        <v>0</v>
      </c>
    </row>
    <row r="131" spans="1:33" ht="16.5" customHeight="1" x14ac:dyDescent="0.25">
      <c r="A131" s="396" t="s">
        <v>586</v>
      </c>
      <c r="B131" s="397" t="s">
        <v>586</v>
      </c>
      <c r="C131" s="389">
        <f>SUM(C4:C130)</f>
        <v>3872675</v>
      </c>
      <c r="D131" s="389">
        <f>SUM(D4:D130)</f>
        <v>75039134</v>
      </c>
      <c r="E131" s="404">
        <f>SUM(E4:E130)</f>
        <v>7334</v>
      </c>
      <c r="F131" s="398">
        <f t="shared" ref="F131:AD131" si="10">SUM(F4:F130)</f>
        <v>2720</v>
      </c>
      <c r="G131" s="398">
        <f t="shared" si="10"/>
        <v>931</v>
      </c>
      <c r="H131" s="398">
        <f t="shared" si="10"/>
        <v>514</v>
      </c>
      <c r="I131" s="398">
        <f t="shared" si="10"/>
        <v>1</v>
      </c>
      <c r="J131" s="398">
        <f t="shared" si="10"/>
        <v>263</v>
      </c>
      <c r="K131" s="398">
        <f t="shared" si="10"/>
        <v>204</v>
      </c>
      <c r="L131" s="398">
        <f t="shared" si="10"/>
        <v>179</v>
      </c>
      <c r="M131" s="398">
        <f t="shared" si="10"/>
        <v>192</v>
      </c>
      <c r="N131" s="398">
        <f t="shared" si="10"/>
        <v>175</v>
      </c>
      <c r="O131" s="398">
        <f t="shared" si="10"/>
        <v>236</v>
      </c>
      <c r="P131" s="398">
        <f t="shared" si="10"/>
        <v>333</v>
      </c>
      <c r="Q131" s="398">
        <f t="shared" si="10"/>
        <v>149</v>
      </c>
      <c r="R131" s="398">
        <f t="shared" si="10"/>
        <v>69</v>
      </c>
      <c r="S131" s="398">
        <f t="shared" si="10"/>
        <v>88</v>
      </c>
      <c r="T131" s="398">
        <f t="shared" si="10"/>
        <v>152</v>
      </c>
      <c r="U131" s="398">
        <f t="shared" si="10"/>
        <v>96</v>
      </c>
      <c r="V131" s="398">
        <f t="shared" si="10"/>
        <v>110</v>
      </c>
      <c r="W131" s="398">
        <f t="shared" si="10"/>
        <v>188</v>
      </c>
      <c r="X131" s="398">
        <f t="shared" si="10"/>
        <v>141</v>
      </c>
      <c r="Y131" s="398">
        <f t="shared" si="10"/>
        <v>94</v>
      </c>
      <c r="Z131" s="398">
        <f t="shared" si="10"/>
        <v>109</v>
      </c>
      <c r="AA131" s="398">
        <f t="shared" si="10"/>
        <v>106</v>
      </c>
      <c r="AB131" s="398">
        <f t="shared" si="10"/>
        <v>65</v>
      </c>
      <c r="AC131" s="398">
        <f t="shared" si="10"/>
        <v>89</v>
      </c>
      <c r="AD131" s="398">
        <f t="shared" si="10"/>
        <v>130</v>
      </c>
      <c r="AE131" s="399">
        <f>SUM(AE4:AE130)</f>
        <v>7334</v>
      </c>
      <c r="AG131" s="407">
        <f>SUM(AG4:AG130)</f>
        <v>39266144.045999996</v>
      </c>
    </row>
  </sheetData>
  <mergeCells count="1">
    <mergeCell ref="A1:E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S111"/>
  <sheetViews>
    <sheetView zoomScale="80" zoomScaleNormal="80" workbookViewId="0">
      <pane ySplit="1" topLeftCell="A29" activePane="bottomLeft" state="frozen"/>
      <selection activeCell="D1" sqref="D1"/>
      <selection pane="bottomLeft" activeCell="H34" sqref="H34"/>
    </sheetView>
  </sheetViews>
  <sheetFormatPr baseColWidth="10" defaultColWidth="11.42578125" defaultRowHeight="15" x14ac:dyDescent="0.25"/>
  <cols>
    <col min="1" max="1" width="8.28515625" customWidth="1"/>
    <col min="2" max="2" width="24.42578125" customWidth="1"/>
    <col min="3" max="3" width="61.28515625" hidden="1" customWidth="1"/>
    <col min="4" max="4" width="23.85546875" hidden="1" customWidth="1"/>
    <col min="5" max="5" width="20.28515625" customWidth="1"/>
    <col min="6" max="6" width="17" customWidth="1"/>
    <col min="7" max="7" width="10.7109375" style="79" customWidth="1"/>
    <col min="8" max="8" width="12.140625" customWidth="1"/>
    <col min="9" max="9" width="23.42578125" customWidth="1"/>
    <col min="10" max="10" width="17" style="79" customWidth="1"/>
    <col min="11" max="11" width="13.140625" style="79" customWidth="1"/>
    <col min="12" max="12" width="17.7109375" style="79" customWidth="1"/>
    <col min="13" max="13" width="12" style="72" bestFit="1" customWidth="1"/>
    <col min="14" max="14" width="14.28515625" style="79" customWidth="1"/>
    <col min="15" max="15" width="18.140625" style="79" customWidth="1"/>
    <col min="16" max="16" width="18.140625" customWidth="1"/>
    <col min="17" max="18" width="18.85546875" style="72" customWidth="1"/>
    <col min="19" max="19" width="18.85546875" style="79" customWidth="1"/>
  </cols>
  <sheetData>
    <row r="1" spans="1:19" ht="64.5" customHeight="1" x14ac:dyDescent="0.25">
      <c r="A1" s="64" t="s">
        <v>556</v>
      </c>
      <c r="B1" s="64" t="s">
        <v>557</v>
      </c>
      <c r="C1" s="65" t="s">
        <v>587</v>
      </c>
      <c r="D1" s="64" t="s">
        <v>588</v>
      </c>
      <c r="E1" s="272" t="s">
        <v>559</v>
      </c>
      <c r="F1" s="67" t="s">
        <v>430</v>
      </c>
      <c r="G1" s="68" t="s">
        <v>589</v>
      </c>
      <c r="H1" s="69">
        <v>0.25</v>
      </c>
      <c r="I1" s="70" t="s">
        <v>282</v>
      </c>
      <c r="J1" s="67" t="s">
        <v>285</v>
      </c>
      <c r="K1" s="73" t="s">
        <v>590</v>
      </c>
      <c r="L1" s="71" t="s">
        <v>591</v>
      </c>
      <c r="M1" s="72">
        <v>0.1</v>
      </c>
      <c r="N1" s="73" t="s">
        <v>592</v>
      </c>
      <c r="O1" s="71" t="s">
        <v>593</v>
      </c>
      <c r="P1" s="67" t="s">
        <v>594</v>
      </c>
      <c r="Q1" s="74" t="s">
        <v>595</v>
      </c>
      <c r="R1" s="71" t="s">
        <v>596</v>
      </c>
      <c r="S1" s="71" t="s">
        <v>597</v>
      </c>
    </row>
    <row r="2" spans="1:19" ht="45.75" customHeight="1" x14ac:dyDescent="0.25">
      <c r="A2" s="75">
        <v>3</v>
      </c>
      <c r="B2" s="76" t="s">
        <v>288</v>
      </c>
      <c r="C2" s="77" t="s">
        <v>598</v>
      </c>
      <c r="D2" s="76" t="s">
        <v>599</v>
      </c>
      <c r="E2" s="273">
        <v>30</v>
      </c>
      <c r="F2" s="123">
        <f>IFERROR(VLOOKUP(A2,'PEDIDO MARZO'!$A$4:$E$130,5,0)," NO BD")</f>
        <v>38</v>
      </c>
      <c r="G2" s="80">
        <f>F2-E2</f>
        <v>8</v>
      </c>
      <c r="H2" s="81">
        <f t="shared" ref="H2:H33" si="0">IF(F2&gt;E2,E2*$H$1,0)</f>
        <v>7.5</v>
      </c>
      <c r="I2" s="80">
        <f t="shared" ref="I2:I33" si="1">E2+H2</f>
        <v>37.5</v>
      </c>
      <c r="J2" s="188">
        <f t="shared" ref="J2:J33" si="2">IF(I2&gt;F2,0,I2-F2)*-1</f>
        <v>0.5</v>
      </c>
      <c r="K2" s="189">
        <f>VLOOKUP(B2,'Z21'!$B$2:$M$418,12,0)</f>
        <v>16364.07</v>
      </c>
      <c r="L2" s="82">
        <f>J2*K2</f>
        <v>8182.0349999999999</v>
      </c>
      <c r="M2" s="189">
        <f>K2*10%</f>
        <v>1636.4070000000002</v>
      </c>
      <c r="N2" s="82">
        <f>K2-M2</f>
        <v>14727.663</v>
      </c>
      <c r="O2" s="187">
        <f>N2*J2</f>
        <v>7363.8315000000002</v>
      </c>
      <c r="P2" s="80">
        <f t="shared" ref="P2:P33" si="3">F2-J2</f>
        <v>37.5</v>
      </c>
      <c r="Q2" s="72">
        <f>VLOOKUP(B2,'Z21'!$B$2:$O$418,14,0)</f>
        <v>7268.7160000000003</v>
      </c>
      <c r="R2" s="189">
        <f>Q2*P2</f>
        <v>272576.85000000003</v>
      </c>
      <c r="S2" s="82">
        <f>R2+O2</f>
        <v>279940.68150000006</v>
      </c>
    </row>
    <row r="3" spans="1:19" ht="45.75" customHeight="1" x14ac:dyDescent="0.25">
      <c r="A3" s="75">
        <v>5</v>
      </c>
      <c r="B3" s="76" t="s">
        <v>289</v>
      </c>
      <c r="C3" s="77" t="s">
        <v>600</v>
      </c>
      <c r="D3" s="76" t="s">
        <v>601</v>
      </c>
      <c r="E3" s="273">
        <v>6</v>
      </c>
      <c r="F3" s="123">
        <f>IFERROR(VLOOKUP(A3,'PEDIDO MARZO'!$A$4:$E$130,5,0)," NO BD")</f>
        <v>7</v>
      </c>
      <c r="G3" s="80">
        <f t="shared" ref="G3:G66" si="4">F3-E3</f>
        <v>1</v>
      </c>
      <c r="H3" s="81">
        <f t="shared" si="0"/>
        <v>1.5</v>
      </c>
      <c r="I3" s="80">
        <f t="shared" si="1"/>
        <v>7.5</v>
      </c>
      <c r="J3" s="188">
        <f t="shared" si="2"/>
        <v>0</v>
      </c>
      <c r="K3" s="72">
        <f>VLOOKUP(B3,'Z21'!$B$2:$M$418,12,0)</f>
        <v>11112.223</v>
      </c>
      <c r="L3" s="82">
        <f t="shared" ref="L3:L66" si="5">J3*K3</f>
        <v>0</v>
      </c>
      <c r="M3" s="72">
        <f t="shared" ref="M3:M66" si="6">K3*10%</f>
        <v>1111.2223000000001</v>
      </c>
      <c r="N3" s="82">
        <f t="shared" ref="N3:N66" si="7">K3-M3</f>
        <v>10001.000700000001</v>
      </c>
      <c r="O3" s="187">
        <f>N3*J3</f>
        <v>0</v>
      </c>
      <c r="P3" s="80">
        <f t="shared" si="3"/>
        <v>7</v>
      </c>
      <c r="Q3" s="72">
        <f>VLOOKUP(B3,'Z21'!$B$2:$O$418,14,0)</f>
        <v>6494.1289999999999</v>
      </c>
      <c r="R3" s="189">
        <f t="shared" ref="R3:R66" si="8">Q3*P3</f>
        <v>45458.902999999998</v>
      </c>
      <c r="S3" s="82">
        <f t="shared" ref="S3:S66" si="9">R3+O3</f>
        <v>45458.902999999998</v>
      </c>
    </row>
    <row r="4" spans="1:19" ht="45.75" customHeight="1" x14ac:dyDescent="0.25">
      <c r="A4" s="75">
        <v>8</v>
      </c>
      <c r="B4" s="76" t="s">
        <v>290</v>
      </c>
      <c r="C4" s="77" t="s">
        <v>602</v>
      </c>
      <c r="D4" s="76" t="s">
        <v>603</v>
      </c>
      <c r="E4" s="273">
        <v>116</v>
      </c>
      <c r="F4" s="123">
        <f>IFERROR(VLOOKUP(A4,'PEDIDO MARZO'!$A$4:$E$130,5,0)," NO BD")</f>
        <v>72</v>
      </c>
      <c r="G4" s="80">
        <f>F4-E4</f>
        <v>-44</v>
      </c>
      <c r="H4" s="81">
        <f t="shared" si="0"/>
        <v>0</v>
      </c>
      <c r="I4" s="80">
        <f t="shared" si="1"/>
        <v>116</v>
      </c>
      <c r="J4" s="188">
        <f t="shared" si="2"/>
        <v>0</v>
      </c>
      <c r="K4" s="72">
        <f>VLOOKUP(B4,'Z21'!$B$2:$M$418,12,0)</f>
        <v>3814.0790000000002</v>
      </c>
      <c r="L4" s="82">
        <f t="shared" si="5"/>
        <v>0</v>
      </c>
      <c r="M4" s="72">
        <f t="shared" si="6"/>
        <v>381.40790000000004</v>
      </c>
      <c r="N4" s="82">
        <f t="shared" si="7"/>
        <v>3432.6711</v>
      </c>
      <c r="O4" s="187">
        <f t="shared" ref="O4:O66" si="10">N4*J4</f>
        <v>0</v>
      </c>
      <c r="P4" s="80">
        <f t="shared" si="3"/>
        <v>72</v>
      </c>
      <c r="Q4" s="72">
        <f>VLOOKUP(B4,'Z21'!$B$2:$O$418,14,0)</f>
        <v>2211.3040000000001</v>
      </c>
      <c r="R4" s="189">
        <f>Q4*P4</f>
        <v>159213.88800000001</v>
      </c>
      <c r="S4" s="82">
        <f t="shared" si="9"/>
        <v>159213.88800000001</v>
      </c>
    </row>
    <row r="5" spans="1:19" ht="45.75" customHeight="1" x14ac:dyDescent="0.25">
      <c r="A5" s="75">
        <v>9</v>
      </c>
      <c r="B5" s="76" t="s">
        <v>291</v>
      </c>
      <c r="C5" s="77" t="s">
        <v>604</v>
      </c>
      <c r="D5" s="76" t="s">
        <v>605</v>
      </c>
      <c r="E5" s="273">
        <v>91</v>
      </c>
      <c r="F5" s="123">
        <f>IFERROR(VLOOKUP(A5,'PEDIDO MARZO'!$A$4:$E$130,5,0)," NO BD")</f>
        <v>40</v>
      </c>
      <c r="G5" s="80">
        <f t="shared" si="4"/>
        <v>-51</v>
      </c>
      <c r="H5" s="81">
        <f t="shared" si="0"/>
        <v>0</v>
      </c>
      <c r="I5" s="80">
        <f t="shared" si="1"/>
        <v>91</v>
      </c>
      <c r="J5" s="188">
        <f t="shared" si="2"/>
        <v>0</v>
      </c>
      <c r="K5" s="72">
        <f>VLOOKUP(B5,'Z21'!$B$2:$M$418,12,0)</f>
        <v>4500.3819999999996</v>
      </c>
      <c r="L5" s="82">
        <f t="shared" si="5"/>
        <v>0</v>
      </c>
      <c r="M5" s="72">
        <f t="shared" si="6"/>
        <v>450.03819999999996</v>
      </c>
      <c r="N5" s="82">
        <f t="shared" si="7"/>
        <v>4050.3437999999996</v>
      </c>
      <c r="O5" s="187">
        <f t="shared" si="10"/>
        <v>0</v>
      </c>
      <c r="P5" s="80">
        <f t="shared" si="3"/>
        <v>40</v>
      </c>
      <c r="Q5" s="72">
        <f>VLOOKUP(B5,'Z21'!$B$2:$O$418,14,0)</f>
        <v>3298.0379999999996</v>
      </c>
      <c r="R5" s="189">
        <f t="shared" si="8"/>
        <v>131921.51999999999</v>
      </c>
      <c r="S5" s="82">
        <f t="shared" si="9"/>
        <v>131921.51999999999</v>
      </c>
    </row>
    <row r="6" spans="1:19" ht="45.75" customHeight="1" x14ac:dyDescent="0.25">
      <c r="A6" s="75">
        <v>11</v>
      </c>
      <c r="B6" s="76" t="s">
        <v>292</v>
      </c>
      <c r="C6" s="77" t="s">
        <v>606</v>
      </c>
      <c r="D6" s="76" t="s">
        <v>607</v>
      </c>
      <c r="E6" s="273">
        <v>10</v>
      </c>
      <c r="F6" s="123">
        <f>IFERROR(VLOOKUP(A6,'PEDIDO MARZO'!$A$4:$E$130,5,0)," NO BD")</f>
        <v>10</v>
      </c>
      <c r="G6" s="80">
        <f t="shared" si="4"/>
        <v>0</v>
      </c>
      <c r="H6" s="81">
        <f t="shared" si="0"/>
        <v>0</v>
      </c>
      <c r="I6" s="80">
        <f t="shared" si="1"/>
        <v>10</v>
      </c>
      <c r="J6" s="188">
        <f t="shared" si="2"/>
        <v>0</v>
      </c>
      <c r="K6" s="72">
        <f>VLOOKUP(B6,'Z21'!$B$2:$M$418,12,0)</f>
        <v>107027.534</v>
      </c>
      <c r="L6" s="82">
        <f t="shared" si="5"/>
        <v>0</v>
      </c>
      <c r="M6" s="72">
        <f t="shared" si="6"/>
        <v>10702.753400000001</v>
      </c>
      <c r="N6" s="82">
        <f t="shared" si="7"/>
        <v>96324.780599999998</v>
      </c>
      <c r="O6" s="187">
        <f t="shared" si="10"/>
        <v>0</v>
      </c>
      <c r="P6" s="80">
        <f t="shared" si="3"/>
        <v>10</v>
      </c>
      <c r="Q6" s="72">
        <f>VLOOKUP(B6,'Z21'!$B$2:$O$418,14,0)</f>
        <v>7739.5639999999985</v>
      </c>
      <c r="R6" s="189">
        <f t="shared" si="8"/>
        <v>77395.639999999985</v>
      </c>
      <c r="S6" s="82">
        <f t="shared" si="9"/>
        <v>77395.639999999985</v>
      </c>
    </row>
    <row r="7" spans="1:19" ht="45.75" customHeight="1" x14ac:dyDescent="0.25">
      <c r="A7" s="75">
        <v>13</v>
      </c>
      <c r="B7" s="76" t="s">
        <v>293</v>
      </c>
      <c r="C7" s="77" t="s">
        <v>608</v>
      </c>
      <c r="D7" s="76" t="s">
        <v>599</v>
      </c>
      <c r="E7" s="273">
        <v>81</v>
      </c>
      <c r="F7" s="123">
        <f>IFERROR(VLOOKUP(A7,'PEDIDO MARZO'!$A$4:$E$130,5,0)," NO BD")</f>
        <v>35</v>
      </c>
      <c r="G7" s="80">
        <f t="shared" si="4"/>
        <v>-46</v>
      </c>
      <c r="H7" s="81">
        <f t="shared" si="0"/>
        <v>0</v>
      </c>
      <c r="I7" s="80">
        <f t="shared" si="1"/>
        <v>81</v>
      </c>
      <c r="J7" s="188">
        <f t="shared" si="2"/>
        <v>0</v>
      </c>
      <c r="K7" s="72">
        <f>VLOOKUP(B7,'Z21'!$B$2:$M$418,12,0)</f>
        <v>12825.352999999999</v>
      </c>
      <c r="L7" s="82">
        <f t="shared" si="5"/>
        <v>0</v>
      </c>
      <c r="M7" s="72">
        <f t="shared" si="6"/>
        <v>1282.5353</v>
      </c>
      <c r="N7" s="82">
        <f t="shared" si="7"/>
        <v>11542.8177</v>
      </c>
      <c r="O7" s="187">
        <f t="shared" si="10"/>
        <v>0</v>
      </c>
      <c r="P7" s="80">
        <f t="shared" si="3"/>
        <v>35</v>
      </c>
      <c r="Q7" s="72">
        <f>VLOOKUP(B7,'Z21'!$B$2:$O$418,14,0)</f>
        <v>6507.7919999999995</v>
      </c>
      <c r="R7" s="189">
        <f t="shared" si="8"/>
        <v>227772.71999999997</v>
      </c>
      <c r="S7" s="82">
        <f t="shared" si="9"/>
        <v>227772.71999999997</v>
      </c>
    </row>
    <row r="8" spans="1:19" ht="45.75" customHeight="1" x14ac:dyDescent="0.25">
      <c r="A8" s="75">
        <v>17</v>
      </c>
      <c r="B8" s="76" t="s">
        <v>294</v>
      </c>
      <c r="C8" s="77" t="s">
        <v>609</v>
      </c>
      <c r="D8" s="76" t="s">
        <v>610</v>
      </c>
      <c r="E8" s="273">
        <v>116</v>
      </c>
      <c r="F8" s="123">
        <f>IFERROR(VLOOKUP(A8,'PEDIDO MARZO'!$A$4:$E$130,5,0)," NO BD")</f>
        <v>59</v>
      </c>
      <c r="G8" s="80">
        <f t="shared" si="4"/>
        <v>-57</v>
      </c>
      <c r="H8" s="81">
        <f t="shared" si="0"/>
        <v>0</v>
      </c>
      <c r="I8" s="80">
        <f t="shared" si="1"/>
        <v>116</v>
      </c>
      <c r="J8" s="188">
        <f t="shared" si="2"/>
        <v>0</v>
      </c>
      <c r="K8" s="72">
        <f>VLOOKUP(B8,'Z21'!$B$2:$M$418,12,0)</f>
        <v>10614.048999999999</v>
      </c>
      <c r="L8" s="82">
        <f t="shared" si="5"/>
        <v>0</v>
      </c>
      <c r="M8" s="72">
        <f t="shared" si="6"/>
        <v>1061.4049</v>
      </c>
      <c r="N8" s="82">
        <f t="shared" si="7"/>
        <v>9552.6440999999995</v>
      </c>
      <c r="O8" s="187">
        <f t="shared" si="10"/>
        <v>0</v>
      </c>
      <c r="P8" s="80">
        <f t="shared" si="3"/>
        <v>59</v>
      </c>
      <c r="Q8" s="72">
        <f>VLOOKUP(B8,'Z21'!$B$2:$O$418,14,0)</f>
        <v>5647.0229999999992</v>
      </c>
      <c r="R8" s="189">
        <f t="shared" si="8"/>
        <v>333174.35699999996</v>
      </c>
      <c r="S8" s="82">
        <f t="shared" si="9"/>
        <v>333174.35699999996</v>
      </c>
    </row>
    <row r="9" spans="1:19" ht="45.75" customHeight="1" x14ac:dyDescent="0.25">
      <c r="A9" s="83">
        <v>20</v>
      </c>
      <c r="B9" s="84" t="s">
        <v>295</v>
      </c>
      <c r="C9" s="85" t="s">
        <v>611</v>
      </c>
      <c r="D9" s="84" t="s">
        <v>612</v>
      </c>
      <c r="E9" s="273">
        <v>96</v>
      </c>
      <c r="F9" s="123">
        <f>IFERROR(VLOOKUP(A9,'PEDIDO MARZO'!$A$4:$E$130,5,0)," NO BD")</f>
        <v>48</v>
      </c>
      <c r="G9" s="80">
        <f t="shared" si="4"/>
        <v>-48</v>
      </c>
      <c r="H9" s="81">
        <f t="shared" si="0"/>
        <v>0</v>
      </c>
      <c r="I9" s="80">
        <f t="shared" si="1"/>
        <v>96</v>
      </c>
      <c r="J9" s="188">
        <f t="shared" si="2"/>
        <v>0</v>
      </c>
      <c r="K9" s="72">
        <f>VLOOKUP(B9,'Z21'!$B$2:$M$418,12,0)</f>
        <v>10946.165000000001</v>
      </c>
      <c r="L9" s="82">
        <f t="shared" si="5"/>
        <v>0</v>
      </c>
      <c r="M9" s="72">
        <f t="shared" si="6"/>
        <v>1094.6165000000001</v>
      </c>
      <c r="N9" s="82">
        <f t="shared" si="7"/>
        <v>9851.5485000000008</v>
      </c>
      <c r="O9" s="187">
        <f t="shared" si="10"/>
        <v>0</v>
      </c>
      <c r="P9" s="80">
        <f t="shared" si="3"/>
        <v>48</v>
      </c>
      <c r="Q9" s="72">
        <f>VLOOKUP(B9,'Z21'!$B$2:$O$418,14,0)</f>
        <v>0</v>
      </c>
      <c r="R9" s="189">
        <f t="shared" si="8"/>
        <v>0</v>
      </c>
      <c r="S9" s="82">
        <f t="shared" si="9"/>
        <v>0</v>
      </c>
    </row>
    <row r="10" spans="1:19" ht="45.75" customHeight="1" x14ac:dyDescent="0.25">
      <c r="A10" s="75">
        <v>21</v>
      </c>
      <c r="B10" s="76" t="s">
        <v>296</v>
      </c>
      <c r="C10" s="77" t="s">
        <v>613</v>
      </c>
      <c r="D10" s="76" t="s">
        <v>599</v>
      </c>
      <c r="E10" s="273">
        <v>96</v>
      </c>
      <c r="F10" s="123">
        <f>IFERROR(VLOOKUP(A10,'PEDIDO MARZO'!$A$4:$E$130,5,0)," NO BD")</f>
        <v>35</v>
      </c>
      <c r="G10" s="80">
        <f t="shared" si="4"/>
        <v>-61</v>
      </c>
      <c r="H10" s="81">
        <f t="shared" si="0"/>
        <v>0</v>
      </c>
      <c r="I10" s="80">
        <f t="shared" si="1"/>
        <v>96</v>
      </c>
      <c r="J10" s="188">
        <f t="shared" si="2"/>
        <v>0</v>
      </c>
      <c r="K10" s="72">
        <f>VLOOKUP(B10,'Z21'!$B$2:$M$418,12,0)</f>
        <v>12162.172</v>
      </c>
      <c r="L10" s="82">
        <f t="shared" si="5"/>
        <v>0</v>
      </c>
      <c r="M10" s="72">
        <f t="shared" si="6"/>
        <v>1216.2172</v>
      </c>
      <c r="N10" s="82">
        <f t="shared" si="7"/>
        <v>10945.9548</v>
      </c>
      <c r="O10" s="187">
        <f t="shared" si="10"/>
        <v>0</v>
      </c>
      <c r="P10" s="80">
        <f t="shared" si="3"/>
        <v>35</v>
      </c>
      <c r="Q10" s="72">
        <f>VLOOKUP(B10,'Z21'!$B$2:$O$418,14,0)</f>
        <v>5932.8950000000013</v>
      </c>
      <c r="R10" s="189">
        <f t="shared" si="8"/>
        <v>207651.32500000004</v>
      </c>
      <c r="S10" s="82">
        <f t="shared" si="9"/>
        <v>207651.32500000004</v>
      </c>
    </row>
    <row r="11" spans="1:19" ht="45.75" customHeight="1" x14ac:dyDescent="0.25">
      <c r="A11" s="75">
        <v>28</v>
      </c>
      <c r="B11" s="76" t="s">
        <v>297</v>
      </c>
      <c r="C11" s="87" t="s">
        <v>614</v>
      </c>
      <c r="D11" s="76" t="s">
        <v>615</v>
      </c>
      <c r="E11" s="273">
        <v>155</v>
      </c>
      <c r="F11" s="123">
        <f>IFERROR(VLOOKUP(A11,'PEDIDO MARZO'!$A$4:$E$130,5,0)," NO BD")</f>
        <v>148</v>
      </c>
      <c r="G11" s="80">
        <f t="shared" si="4"/>
        <v>-7</v>
      </c>
      <c r="H11" s="81">
        <f t="shared" si="0"/>
        <v>0</v>
      </c>
      <c r="I11" s="80">
        <f t="shared" si="1"/>
        <v>155</v>
      </c>
      <c r="J11" s="188">
        <f t="shared" si="2"/>
        <v>0</v>
      </c>
      <c r="K11" s="72">
        <f>VLOOKUP(B11,'Z21'!$B$2:$M$418,12,0)</f>
        <v>4699.0209999999997</v>
      </c>
      <c r="L11" s="82">
        <f t="shared" si="5"/>
        <v>0</v>
      </c>
      <c r="M11" s="72">
        <f t="shared" si="6"/>
        <v>469.90210000000002</v>
      </c>
      <c r="N11" s="82">
        <f t="shared" si="7"/>
        <v>4229.1188999999995</v>
      </c>
      <c r="O11" s="187">
        <f t="shared" si="10"/>
        <v>0</v>
      </c>
      <c r="P11" s="80">
        <f t="shared" si="3"/>
        <v>148</v>
      </c>
      <c r="Q11" s="72">
        <f>VLOOKUP(B11,'Z21'!$B$2:$O$418,14,0)</f>
        <v>2764.13</v>
      </c>
      <c r="R11" s="189">
        <f t="shared" si="8"/>
        <v>409091.24</v>
      </c>
      <c r="S11" s="82">
        <f>R11+O11</f>
        <v>409091.24</v>
      </c>
    </row>
    <row r="12" spans="1:19" ht="45.75" customHeight="1" x14ac:dyDescent="0.25">
      <c r="A12" s="75">
        <v>29</v>
      </c>
      <c r="B12" s="76" t="s">
        <v>298</v>
      </c>
      <c r="C12" s="77" t="s">
        <v>616</v>
      </c>
      <c r="D12" s="76" t="s">
        <v>599</v>
      </c>
      <c r="E12" s="273">
        <v>96</v>
      </c>
      <c r="F12" s="123">
        <f>IFERROR(VLOOKUP(A12,'PEDIDO MARZO'!$A$4:$E$130,5,0)," NO BD")</f>
        <v>112</v>
      </c>
      <c r="G12" s="80">
        <f t="shared" si="4"/>
        <v>16</v>
      </c>
      <c r="H12" s="81">
        <f t="shared" si="0"/>
        <v>24</v>
      </c>
      <c r="I12" s="80">
        <f t="shared" si="1"/>
        <v>120</v>
      </c>
      <c r="J12" s="188">
        <f t="shared" si="2"/>
        <v>0</v>
      </c>
      <c r="K12" s="72">
        <f>VLOOKUP(B12,'Z21'!$B$2:$M$418,12,0)</f>
        <v>8402.7450000000008</v>
      </c>
      <c r="L12" s="82">
        <f t="shared" si="5"/>
        <v>0</v>
      </c>
      <c r="M12" s="72">
        <f t="shared" si="6"/>
        <v>840.2745000000001</v>
      </c>
      <c r="N12" s="82">
        <f t="shared" si="7"/>
        <v>7562.4705000000004</v>
      </c>
      <c r="O12" s="187">
        <f t="shared" si="10"/>
        <v>0</v>
      </c>
      <c r="P12" s="80">
        <f t="shared" si="3"/>
        <v>112</v>
      </c>
      <c r="Q12" s="72">
        <f>VLOOKUP(B12,'Z21'!$B$2:$O$418,14,0)</f>
        <v>4829.3450000000012</v>
      </c>
      <c r="R12" s="189">
        <f t="shared" si="8"/>
        <v>540886.64000000013</v>
      </c>
      <c r="S12" s="82">
        <f t="shared" si="9"/>
        <v>540886.64000000013</v>
      </c>
    </row>
    <row r="13" spans="1:19" ht="45.75" customHeight="1" x14ac:dyDescent="0.25">
      <c r="A13" s="75">
        <v>32</v>
      </c>
      <c r="B13" s="76" t="s">
        <v>299</v>
      </c>
      <c r="C13" s="77" t="s">
        <v>617</v>
      </c>
      <c r="D13" s="76" t="s">
        <v>618</v>
      </c>
      <c r="E13" s="273">
        <v>96</v>
      </c>
      <c r="F13" s="123">
        <f>IFERROR(VLOOKUP(A13,'PEDIDO MARZO'!$A$4:$E$130,5,0)," NO BD")</f>
        <v>125</v>
      </c>
      <c r="G13" s="80">
        <f t="shared" si="4"/>
        <v>29</v>
      </c>
      <c r="H13" s="81">
        <f t="shared" si="0"/>
        <v>24</v>
      </c>
      <c r="I13" s="80">
        <f t="shared" si="1"/>
        <v>120</v>
      </c>
      <c r="J13" s="188">
        <f t="shared" si="2"/>
        <v>5</v>
      </c>
      <c r="K13" s="72">
        <f>VLOOKUP(B13,'Z21'!$B$2:$M$418,12,0)</f>
        <v>7463.1509999999998</v>
      </c>
      <c r="L13" s="82">
        <f t="shared" si="5"/>
        <v>37315.754999999997</v>
      </c>
      <c r="M13" s="72">
        <f t="shared" si="6"/>
        <v>746.31510000000003</v>
      </c>
      <c r="N13" s="82">
        <f t="shared" si="7"/>
        <v>6716.8359</v>
      </c>
      <c r="O13" s="187">
        <f t="shared" si="10"/>
        <v>33584.179499999998</v>
      </c>
      <c r="P13" s="80">
        <f t="shared" si="3"/>
        <v>120</v>
      </c>
      <c r="Q13" s="72">
        <f>VLOOKUP(B13,'Z21'!$B$2:$O$418,14,0)</f>
        <v>4115.7160000000003</v>
      </c>
      <c r="R13" s="189">
        <f t="shared" si="8"/>
        <v>493885.92000000004</v>
      </c>
      <c r="S13" s="82">
        <f t="shared" si="9"/>
        <v>527470.09950000001</v>
      </c>
    </row>
    <row r="14" spans="1:19" ht="45.75" customHeight="1" x14ac:dyDescent="0.25">
      <c r="A14" s="75">
        <v>38</v>
      </c>
      <c r="B14" s="76" t="s">
        <v>300</v>
      </c>
      <c r="C14" s="77" t="s">
        <v>619</v>
      </c>
      <c r="D14" s="76" t="s">
        <v>618</v>
      </c>
      <c r="E14" s="273">
        <v>25</v>
      </c>
      <c r="F14" s="123">
        <f>IFERROR(VLOOKUP(A14,'PEDIDO MARZO'!$A$4:$E$130,5,0)," NO BD")</f>
        <v>104</v>
      </c>
      <c r="G14" s="80">
        <f t="shared" si="4"/>
        <v>79</v>
      </c>
      <c r="H14" s="81">
        <f t="shared" si="0"/>
        <v>6.25</v>
      </c>
      <c r="I14" s="80">
        <f t="shared" si="1"/>
        <v>31.25</v>
      </c>
      <c r="J14" s="188">
        <f t="shared" si="2"/>
        <v>72.75</v>
      </c>
      <c r="K14" s="72">
        <f>VLOOKUP(B14,'Z21'!$B$2:$M$418,12,0)</f>
        <v>17358.315999999999</v>
      </c>
      <c r="L14" s="82">
        <f t="shared" si="5"/>
        <v>1262817.4889999998</v>
      </c>
      <c r="M14" s="72">
        <f t="shared" si="6"/>
        <v>1735.8316</v>
      </c>
      <c r="N14" s="82">
        <f t="shared" si="7"/>
        <v>15622.484399999999</v>
      </c>
      <c r="O14" s="187">
        <f t="shared" si="10"/>
        <v>1136535.7401000001</v>
      </c>
      <c r="P14" s="80">
        <f t="shared" si="3"/>
        <v>31.25</v>
      </c>
      <c r="Q14" s="72">
        <f>VLOOKUP(B14,'Z21'!$B$2:$O$418,14,0)</f>
        <v>11100.662</v>
      </c>
      <c r="R14" s="189">
        <f t="shared" si="8"/>
        <v>346895.6875</v>
      </c>
      <c r="S14" s="82">
        <f t="shared" si="9"/>
        <v>1483431.4276000001</v>
      </c>
    </row>
    <row r="15" spans="1:19" ht="45.75" customHeight="1" x14ac:dyDescent="0.25">
      <c r="A15" s="75">
        <v>41</v>
      </c>
      <c r="B15" s="76" t="s">
        <v>301</v>
      </c>
      <c r="C15" s="77" t="s">
        <v>620</v>
      </c>
      <c r="D15" s="76" t="s">
        <v>618</v>
      </c>
      <c r="E15" s="273">
        <v>25</v>
      </c>
      <c r="F15" s="123">
        <f>IFERROR(VLOOKUP(A15,'PEDIDO MARZO'!$A$4:$E$130,5,0)," NO BD")</f>
        <v>0</v>
      </c>
      <c r="G15" s="80">
        <f t="shared" si="4"/>
        <v>-25</v>
      </c>
      <c r="H15" s="81">
        <f t="shared" si="0"/>
        <v>0</v>
      </c>
      <c r="I15" s="80">
        <f t="shared" si="1"/>
        <v>25</v>
      </c>
      <c r="J15" s="188">
        <f t="shared" si="2"/>
        <v>0</v>
      </c>
      <c r="K15" s="72">
        <f>VLOOKUP(B15,'Z21'!$B$2:$M$418,12,0)</f>
        <v>13931.004999999999</v>
      </c>
      <c r="L15" s="82">
        <f t="shared" si="5"/>
        <v>0</v>
      </c>
      <c r="M15" s="72">
        <f t="shared" si="6"/>
        <v>1393.1005</v>
      </c>
      <c r="N15" s="82">
        <f t="shared" si="7"/>
        <v>12537.904499999999</v>
      </c>
      <c r="O15" s="187">
        <f t="shared" si="10"/>
        <v>0</v>
      </c>
      <c r="P15" s="80">
        <f t="shared" si="3"/>
        <v>0</v>
      </c>
      <c r="Q15" s="72">
        <f>VLOOKUP(B15,'Z21'!$B$2:$O$418,14,0)</f>
        <v>7034.3429999999989</v>
      </c>
      <c r="R15" s="189">
        <f t="shared" si="8"/>
        <v>0</v>
      </c>
      <c r="S15" s="82">
        <f t="shared" si="9"/>
        <v>0</v>
      </c>
    </row>
    <row r="16" spans="1:19" ht="45.75" customHeight="1" x14ac:dyDescent="0.25">
      <c r="A16" s="75">
        <v>44</v>
      </c>
      <c r="B16" s="76" t="s">
        <v>302</v>
      </c>
      <c r="C16" s="77" t="s">
        <v>621</v>
      </c>
      <c r="D16" s="76" t="s">
        <v>622</v>
      </c>
      <c r="E16" s="273">
        <v>6</v>
      </c>
      <c r="F16" s="123">
        <f>IFERROR(VLOOKUP(A16,'PEDIDO MARZO'!$A$4:$E$130,5,0)," NO BD")</f>
        <v>0</v>
      </c>
      <c r="G16" s="80">
        <f t="shared" si="4"/>
        <v>-6</v>
      </c>
      <c r="H16" s="81">
        <f t="shared" si="0"/>
        <v>0</v>
      </c>
      <c r="I16" s="80">
        <f t="shared" si="1"/>
        <v>6</v>
      </c>
      <c r="J16" s="188">
        <f t="shared" si="2"/>
        <v>0</v>
      </c>
      <c r="K16" s="72">
        <f>VLOOKUP(B16,'Z21'!$B$2:$M$418,12,0)</f>
        <v>5970.7309999999998</v>
      </c>
      <c r="L16" s="82">
        <f t="shared" si="5"/>
        <v>0</v>
      </c>
      <c r="M16" s="72">
        <f t="shared" si="6"/>
        <v>597.07309999999995</v>
      </c>
      <c r="N16" s="82">
        <f t="shared" si="7"/>
        <v>5373.6579000000002</v>
      </c>
      <c r="O16" s="187">
        <f t="shared" si="10"/>
        <v>0</v>
      </c>
      <c r="P16" s="80">
        <f t="shared" si="3"/>
        <v>0</v>
      </c>
      <c r="Q16" s="72">
        <f>VLOOKUP(B16,'Z21'!$B$2:$O$418,14,0)</f>
        <v>2787.2520000000004</v>
      </c>
      <c r="R16" s="189">
        <f t="shared" si="8"/>
        <v>0</v>
      </c>
      <c r="S16" s="82">
        <f t="shared" si="9"/>
        <v>0</v>
      </c>
    </row>
    <row r="17" spans="1:19" ht="45.75" customHeight="1" x14ac:dyDescent="0.25">
      <c r="A17" s="75">
        <v>46</v>
      </c>
      <c r="B17" s="76" t="s">
        <v>303</v>
      </c>
      <c r="C17" s="77" t="s">
        <v>623</v>
      </c>
      <c r="D17" s="76" t="s">
        <v>599</v>
      </c>
      <c r="E17" s="273">
        <v>25</v>
      </c>
      <c r="F17" s="123">
        <f>IFERROR(VLOOKUP(A17,'PEDIDO MARZO'!$A$4:$E$130,5,0)," NO BD")</f>
        <v>10</v>
      </c>
      <c r="G17" s="80">
        <f t="shared" si="4"/>
        <v>-15</v>
      </c>
      <c r="H17" s="81">
        <f t="shared" si="0"/>
        <v>0</v>
      </c>
      <c r="I17" s="80">
        <f t="shared" si="1"/>
        <v>25</v>
      </c>
      <c r="J17" s="188">
        <f t="shared" si="2"/>
        <v>0</v>
      </c>
      <c r="K17" s="72">
        <f>VLOOKUP(B17,'Z21'!$B$2:$M$418,12,0)</f>
        <v>29520.488000000001</v>
      </c>
      <c r="L17" s="82">
        <f t="shared" si="5"/>
        <v>0</v>
      </c>
      <c r="M17" s="72">
        <f t="shared" si="6"/>
        <v>2952.0488000000005</v>
      </c>
      <c r="N17" s="82">
        <f t="shared" si="7"/>
        <v>26568.439200000001</v>
      </c>
      <c r="O17" s="187">
        <f t="shared" si="10"/>
        <v>0</v>
      </c>
      <c r="P17" s="80">
        <f t="shared" si="3"/>
        <v>10</v>
      </c>
      <c r="Q17" s="72">
        <f>VLOOKUP(B17,'Z21'!$B$2:$O$418,14,0)</f>
        <v>7739.5640000000021</v>
      </c>
      <c r="R17" s="189">
        <f t="shared" si="8"/>
        <v>77395.640000000014</v>
      </c>
      <c r="S17" s="82">
        <f t="shared" si="9"/>
        <v>77395.640000000014</v>
      </c>
    </row>
    <row r="18" spans="1:19" ht="45.75" customHeight="1" x14ac:dyDescent="0.25">
      <c r="A18" s="75">
        <v>50</v>
      </c>
      <c r="B18" s="76" t="s">
        <v>304</v>
      </c>
      <c r="C18" s="77" t="s">
        <v>624</v>
      </c>
      <c r="D18" s="76" t="s">
        <v>599</v>
      </c>
      <c r="E18" s="273">
        <v>25</v>
      </c>
      <c r="F18" s="123">
        <f>IFERROR(VLOOKUP(A18,'PEDIDO MARZO'!$A$4:$E$130,5,0)," NO BD")</f>
        <v>5</v>
      </c>
      <c r="G18" s="80">
        <f t="shared" si="4"/>
        <v>-20</v>
      </c>
      <c r="H18" s="81">
        <f t="shared" si="0"/>
        <v>0</v>
      </c>
      <c r="I18" s="80">
        <f t="shared" si="1"/>
        <v>25</v>
      </c>
      <c r="J18" s="188">
        <f t="shared" si="2"/>
        <v>0</v>
      </c>
      <c r="K18" s="72">
        <f>VLOOKUP(B18,'Z21'!$B$2:$M$418,12,0)</f>
        <v>53513.767</v>
      </c>
      <c r="L18" s="82">
        <f t="shared" si="5"/>
        <v>0</v>
      </c>
      <c r="M18" s="72">
        <f t="shared" si="6"/>
        <v>5351.3767000000007</v>
      </c>
      <c r="N18" s="82">
        <f t="shared" si="7"/>
        <v>48162.390299999999</v>
      </c>
      <c r="O18" s="187">
        <f t="shared" si="10"/>
        <v>0</v>
      </c>
      <c r="P18" s="80">
        <f t="shared" si="3"/>
        <v>5</v>
      </c>
      <c r="Q18" s="72">
        <f>VLOOKUP(B18,'Z21'!$B$2:$O$418,14,0)</f>
        <v>38567.495999999999</v>
      </c>
      <c r="R18" s="189">
        <f t="shared" si="8"/>
        <v>192837.47999999998</v>
      </c>
      <c r="S18" s="82">
        <f t="shared" si="9"/>
        <v>192837.47999999998</v>
      </c>
    </row>
    <row r="19" spans="1:19" ht="45.75" customHeight="1" x14ac:dyDescent="0.25">
      <c r="A19" s="75">
        <v>51</v>
      </c>
      <c r="B19" s="76" t="s">
        <v>305</v>
      </c>
      <c r="C19" s="77" t="s">
        <v>625</v>
      </c>
      <c r="D19" s="76" t="s">
        <v>626</v>
      </c>
      <c r="E19" s="273">
        <v>25</v>
      </c>
      <c r="F19" s="123">
        <f>IFERROR(VLOOKUP(A19,'PEDIDO MARZO'!$A$4:$E$130,5,0)," NO BD")</f>
        <v>0</v>
      </c>
      <c r="G19" s="80">
        <f t="shared" si="4"/>
        <v>-25</v>
      </c>
      <c r="H19" s="81">
        <f t="shared" si="0"/>
        <v>0</v>
      </c>
      <c r="I19" s="80">
        <f t="shared" si="1"/>
        <v>25</v>
      </c>
      <c r="J19" s="188">
        <f t="shared" si="2"/>
        <v>0</v>
      </c>
      <c r="K19" s="72">
        <f>VLOOKUP(B19,'Z21'!$B$2:$M$418,12,0)</f>
        <v>24987.525000000001</v>
      </c>
      <c r="L19" s="82">
        <f t="shared" si="5"/>
        <v>0</v>
      </c>
      <c r="M19" s="72">
        <f t="shared" si="6"/>
        <v>2498.7525000000005</v>
      </c>
      <c r="N19" s="82">
        <f t="shared" si="7"/>
        <v>22488.772499999999</v>
      </c>
      <c r="O19" s="187">
        <f t="shared" si="10"/>
        <v>0</v>
      </c>
      <c r="P19" s="80">
        <f t="shared" si="3"/>
        <v>0</v>
      </c>
      <c r="Q19" s="72">
        <f>VLOOKUP(B19,'Z21'!$B$2:$O$418,14,0)</f>
        <v>7739.5640000000021</v>
      </c>
      <c r="R19" s="189">
        <f t="shared" si="8"/>
        <v>0</v>
      </c>
      <c r="S19" s="82">
        <f t="shared" si="9"/>
        <v>0</v>
      </c>
    </row>
    <row r="20" spans="1:19" ht="45.75" customHeight="1" x14ac:dyDescent="0.25">
      <c r="A20" s="75">
        <v>52</v>
      </c>
      <c r="B20" s="76" t="s">
        <v>306</v>
      </c>
      <c r="C20" s="77" t="s">
        <v>627</v>
      </c>
      <c r="D20" s="76" t="s">
        <v>599</v>
      </c>
      <c r="E20" s="273">
        <v>96</v>
      </c>
      <c r="F20" s="123">
        <f>IFERROR(VLOOKUP(A20,'PEDIDO MARZO'!$A$4:$E$130,5,0)," NO BD")</f>
        <v>20</v>
      </c>
      <c r="G20" s="80">
        <f t="shared" si="4"/>
        <v>-76</v>
      </c>
      <c r="H20" s="81">
        <f t="shared" si="0"/>
        <v>0</v>
      </c>
      <c r="I20" s="80">
        <f t="shared" si="1"/>
        <v>96</v>
      </c>
      <c r="J20" s="188">
        <f t="shared" si="2"/>
        <v>0</v>
      </c>
      <c r="K20" s="72">
        <f>VLOOKUP(B20,'Z21'!$B$2:$M$418,12,0)</f>
        <v>12438.584999999999</v>
      </c>
      <c r="L20" s="82">
        <f t="shared" si="5"/>
        <v>0</v>
      </c>
      <c r="M20" s="72">
        <f t="shared" si="6"/>
        <v>1243.8585</v>
      </c>
      <c r="N20" s="82">
        <f t="shared" si="7"/>
        <v>11194.726499999999</v>
      </c>
      <c r="O20" s="187">
        <f t="shared" si="10"/>
        <v>0</v>
      </c>
      <c r="P20" s="80">
        <f t="shared" si="3"/>
        <v>20</v>
      </c>
      <c r="Q20" s="72">
        <f>VLOOKUP(B20,'Z21'!$B$2:$O$418,14,0)</f>
        <v>6412.1509999999998</v>
      </c>
      <c r="R20" s="189">
        <f t="shared" si="8"/>
        <v>128243.01999999999</v>
      </c>
      <c r="S20" s="82">
        <f t="shared" si="9"/>
        <v>128243.01999999999</v>
      </c>
    </row>
    <row r="21" spans="1:19" ht="45.75" customHeight="1" x14ac:dyDescent="0.25">
      <c r="A21" s="75">
        <v>54</v>
      </c>
      <c r="B21" s="76" t="s">
        <v>307</v>
      </c>
      <c r="C21" s="77" t="s">
        <v>628</v>
      </c>
      <c r="D21" s="76" t="s">
        <v>626</v>
      </c>
      <c r="E21" s="273">
        <v>96</v>
      </c>
      <c r="F21" s="123">
        <f>IFERROR(VLOOKUP(A21,'PEDIDO MARZO'!$A$4:$E$130,5,0)," NO BD")</f>
        <v>11</v>
      </c>
      <c r="G21" s="80">
        <f t="shared" si="4"/>
        <v>-85</v>
      </c>
      <c r="H21" s="81">
        <f t="shared" si="0"/>
        <v>0</v>
      </c>
      <c r="I21" s="80">
        <f t="shared" si="1"/>
        <v>96</v>
      </c>
      <c r="J21" s="188">
        <f t="shared" si="2"/>
        <v>0</v>
      </c>
      <c r="K21" s="72">
        <f>VLOOKUP(B21,'Z21'!$B$2:$M$418,12,0)</f>
        <v>11277.23</v>
      </c>
      <c r="L21" s="82">
        <f t="shared" si="5"/>
        <v>0</v>
      </c>
      <c r="M21" s="72">
        <f t="shared" si="6"/>
        <v>1127.723</v>
      </c>
      <c r="N21" s="82">
        <f t="shared" si="7"/>
        <v>10149.507</v>
      </c>
      <c r="O21" s="187">
        <f t="shared" si="10"/>
        <v>0</v>
      </c>
      <c r="P21" s="80">
        <f t="shared" si="3"/>
        <v>11</v>
      </c>
      <c r="Q21" s="72">
        <f>VLOOKUP(B21,'Z21'!$B$2:$O$418,14,0)</f>
        <v>5359.049</v>
      </c>
      <c r="R21" s="189">
        <f t="shared" si="8"/>
        <v>58949.538999999997</v>
      </c>
      <c r="S21" s="82">
        <f t="shared" si="9"/>
        <v>58949.538999999997</v>
      </c>
    </row>
    <row r="22" spans="1:19" ht="45.75" customHeight="1" x14ac:dyDescent="0.25">
      <c r="A22" s="75">
        <v>57</v>
      </c>
      <c r="B22" s="76" t="s">
        <v>308</v>
      </c>
      <c r="C22" s="77" t="s">
        <v>629</v>
      </c>
      <c r="D22" s="76" t="s">
        <v>599</v>
      </c>
      <c r="E22" s="273">
        <v>25</v>
      </c>
      <c r="F22" s="123">
        <f>IFERROR(VLOOKUP(A22,'PEDIDO MARZO'!$A$4:$E$130,5,0)," NO BD")</f>
        <v>10</v>
      </c>
      <c r="G22" s="80">
        <f t="shared" si="4"/>
        <v>-15</v>
      </c>
      <c r="H22" s="81">
        <f t="shared" si="0"/>
        <v>0</v>
      </c>
      <c r="I22" s="80">
        <f t="shared" si="1"/>
        <v>25</v>
      </c>
      <c r="J22" s="188">
        <f t="shared" si="2"/>
        <v>0</v>
      </c>
      <c r="K22" s="72">
        <f>VLOOKUP(B22,'Z21'!$B$2:$M$418,12,0)</f>
        <v>30515.785</v>
      </c>
      <c r="L22" s="82">
        <f t="shared" si="5"/>
        <v>0</v>
      </c>
      <c r="M22" s="72">
        <f t="shared" si="6"/>
        <v>3051.5785000000001</v>
      </c>
      <c r="N22" s="82">
        <f t="shared" si="7"/>
        <v>27464.2065</v>
      </c>
      <c r="O22" s="187">
        <f t="shared" si="10"/>
        <v>0</v>
      </c>
      <c r="P22" s="80">
        <f t="shared" si="3"/>
        <v>10</v>
      </c>
      <c r="Q22" s="72">
        <f>VLOOKUP(B22,'Z21'!$B$2:$O$418,14,0)</f>
        <v>12823.251000000004</v>
      </c>
      <c r="R22" s="189">
        <f t="shared" si="8"/>
        <v>128232.51000000004</v>
      </c>
      <c r="S22" s="82">
        <f t="shared" si="9"/>
        <v>128232.51000000004</v>
      </c>
    </row>
    <row r="23" spans="1:19" ht="45.75" customHeight="1" x14ac:dyDescent="0.25">
      <c r="A23" s="75">
        <v>59</v>
      </c>
      <c r="B23" s="76" t="s">
        <v>309</v>
      </c>
      <c r="C23" s="77" t="s">
        <v>630</v>
      </c>
      <c r="D23" s="76" t="s">
        <v>631</v>
      </c>
      <c r="E23" s="273">
        <v>4</v>
      </c>
      <c r="F23" s="123">
        <f>IFERROR(VLOOKUP(A23,'PEDIDO MARZO'!$A$4:$E$130,5,0)," NO BD")</f>
        <v>1</v>
      </c>
      <c r="G23" s="80">
        <f t="shared" si="4"/>
        <v>-3</v>
      </c>
      <c r="H23" s="81">
        <f t="shared" si="0"/>
        <v>0</v>
      </c>
      <c r="I23" s="80">
        <f t="shared" si="1"/>
        <v>4</v>
      </c>
      <c r="J23" s="188">
        <f t="shared" si="2"/>
        <v>0</v>
      </c>
      <c r="K23" s="72">
        <f>VLOOKUP(B23,'Z21'!$B$2:$M$418,12,0)</f>
        <v>15479.128000000001</v>
      </c>
      <c r="L23" s="82">
        <f t="shared" si="5"/>
        <v>0</v>
      </c>
      <c r="M23" s="72">
        <f t="shared" si="6"/>
        <v>1547.9128000000001</v>
      </c>
      <c r="N23" s="82">
        <f t="shared" si="7"/>
        <v>13931.215200000001</v>
      </c>
      <c r="O23" s="187">
        <f t="shared" si="10"/>
        <v>0</v>
      </c>
      <c r="P23" s="80">
        <f t="shared" si="3"/>
        <v>1</v>
      </c>
      <c r="Q23" s="72">
        <f>VLOOKUP(B23,'Z21'!$B$2:$O$418,14,0)</f>
        <v>5528.260000000002</v>
      </c>
      <c r="R23" s="189">
        <f t="shared" si="8"/>
        <v>5528.260000000002</v>
      </c>
      <c r="S23" s="82">
        <f t="shared" si="9"/>
        <v>5528.260000000002</v>
      </c>
    </row>
    <row r="24" spans="1:19" ht="45.75" customHeight="1" x14ac:dyDescent="0.25">
      <c r="A24" s="75">
        <v>62</v>
      </c>
      <c r="B24" s="76" t="s">
        <v>310</v>
      </c>
      <c r="C24" s="77" t="s">
        <v>632</v>
      </c>
      <c r="D24" s="76" t="s">
        <v>618</v>
      </c>
      <c r="E24" s="273">
        <v>25</v>
      </c>
      <c r="F24" s="123">
        <f>IFERROR(VLOOKUP(A24,'PEDIDO MARZO'!$A$4:$E$130,5,0)," NO BD")</f>
        <v>110</v>
      </c>
      <c r="G24" s="80">
        <f t="shared" si="4"/>
        <v>85</v>
      </c>
      <c r="H24" s="81">
        <f t="shared" si="0"/>
        <v>6.25</v>
      </c>
      <c r="I24" s="80">
        <f t="shared" si="1"/>
        <v>31.25</v>
      </c>
      <c r="J24" s="188">
        <f t="shared" si="2"/>
        <v>78.75</v>
      </c>
      <c r="K24" s="72">
        <f>VLOOKUP(B24,'Z21'!$B$2:$M$418,12,0)</f>
        <v>11222.578</v>
      </c>
      <c r="L24" s="82">
        <f t="shared" si="5"/>
        <v>883778.01749999996</v>
      </c>
      <c r="M24" s="72">
        <f t="shared" si="6"/>
        <v>1122.2578000000001</v>
      </c>
      <c r="N24" s="82">
        <f t="shared" si="7"/>
        <v>10100.3202</v>
      </c>
      <c r="O24" s="187">
        <f t="shared" si="10"/>
        <v>795400.21574999997</v>
      </c>
      <c r="P24" s="80">
        <f t="shared" si="3"/>
        <v>31.25</v>
      </c>
      <c r="Q24" s="72">
        <f>VLOOKUP(B24,'Z21'!$B$2:$O$418,14,0)</f>
        <v>5167.7669999999998</v>
      </c>
      <c r="R24" s="189">
        <f t="shared" si="8"/>
        <v>161492.71875</v>
      </c>
      <c r="S24" s="82">
        <f t="shared" si="9"/>
        <v>956892.93449999997</v>
      </c>
    </row>
    <row r="25" spans="1:19" ht="45.75" customHeight="1" x14ac:dyDescent="0.25">
      <c r="A25" s="75">
        <v>63</v>
      </c>
      <c r="B25" s="76" t="s">
        <v>311</v>
      </c>
      <c r="C25" s="87" t="s">
        <v>633</v>
      </c>
      <c r="D25" s="76" t="s">
        <v>634</v>
      </c>
      <c r="E25" s="273">
        <v>25</v>
      </c>
      <c r="F25" s="123">
        <f>IFERROR(VLOOKUP(A25,'PEDIDO MARZO'!$A$4:$E$130,5,0)," NO BD")</f>
        <v>91</v>
      </c>
      <c r="G25" s="80">
        <f t="shared" si="4"/>
        <v>66</v>
      </c>
      <c r="H25" s="81">
        <f t="shared" si="0"/>
        <v>6.25</v>
      </c>
      <c r="I25" s="80">
        <f t="shared" si="1"/>
        <v>31.25</v>
      </c>
      <c r="J25" s="188">
        <f t="shared" si="2"/>
        <v>59.75</v>
      </c>
      <c r="K25" s="72">
        <f>VLOOKUP(B25,'Z21'!$B$2:$M$418,12,0)</f>
        <v>12714.998</v>
      </c>
      <c r="L25" s="82">
        <f t="shared" si="5"/>
        <v>759721.13049999997</v>
      </c>
      <c r="M25" s="72">
        <f t="shared" si="6"/>
        <v>1271.4998000000001</v>
      </c>
      <c r="N25" s="82">
        <f t="shared" si="7"/>
        <v>11443.4982</v>
      </c>
      <c r="O25" s="187">
        <f t="shared" si="10"/>
        <v>683749.01745000004</v>
      </c>
      <c r="P25" s="80">
        <f t="shared" si="3"/>
        <v>31.25</v>
      </c>
      <c r="Q25" s="72">
        <f>VLOOKUP(B25,'Z21'!$B$2:$O$418,14,0)</f>
        <v>8292.39</v>
      </c>
      <c r="R25" s="189">
        <f t="shared" si="8"/>
        <v>259137.18749999997</v>
      </c>
      <c r="S25" s="82">
        <f t="shared" si="9"/>
        <v>942886.20495000004</v>
      </c>
    </row>
    <row r="26" spans="1:19" ht="45.75" customHeight="1" x14ac:dyDescent="0.25">
      <c r="A26" s="75">
        <v>64</v>
      </c>
      <c r="B26" s="76" t="s">
        <v>312</v>
      </c>
      <c r="C26" s="87" t="s">
        <v>635</v>
      </c>
      <c r="D26" s="76" t="s">
        <v>636</v>
      </c>
      <c r="E26" s="273">
        <v>25</v>
      </c>
      <c r="F26" s="123">
        <f>IFERROR(VLOOKUP(A26,'PEDIDO MARZO'!$A$4:$E$130,5,0)," NO BD")</f>
        <v>5</v>
      </c>
      <c r="G26" s="80">
        <f t="shared" si="4"/>
        <v>-20</v>
      </c>
      <c r="H26" s="81">
        <f t="shared" si="0"/>
        <v>0</v>
      </c>
      <c r="I26" s="80">
        <f t="shared" si="1"/>
        <v>25</v>
      </c>
      <c r="J26" s="188">
        <f t="shared" si="2"/>
        <v>0</v>
      </c>
      <c r="K26" s="72">
        <f>VLOOKUP(B26,'Z21'!$B$2:$M$418,12,0)</f>
        <v>22665.866000000002</v>
      </c>
      <c r="L26" s="82">
        <f t="shared" si="5"/>
        <v>0</v>
      </c>
      <c r="M26" s="72">
        <f t="shared" si="6"/>
        <v>2266.5866000000001</v>
      </c>
      <c r="N26" s="82">
        <f t="shared" si="7"/>
        <v>20399.279400000003</v>
      </c>
      <c r="O26" s="187">
        <f t="shared" si="10"/>
        <v>0</v>
      </c>
      <c r="P26" s="80">
        <f t="shared" si="3"/>
        <v>5</v>
      </c>
      <c r="Q26" s="72">
        <f>VLOOKUP(B26,'Z21'!$B$2:$O$418,14,0)</f>
        <v>13820.650000000001</v>
      </c>
      <c r="R26" s="189">
        <f t="shared" si="8"/>
        <v>69103.25</v>
      </c>
      <c r="S26" s="82">
        <f t="shared" si="9"/>
        <v>69103.25</v>
      </c>
    </row>
    <row r="27" spans="1:19" ht="45.75" customHeight="1" x14ac:dyDescent="0.25">
      <c r="A27" s="75">
        <v>65</v>
      </c>
      <c r="B27" s="76" t="s">
        <v>313</v>
      </c>
      <c r="C27" s="87" t="s">
        <v>637</v>
      </c>
      <c r="D27" s="76" t="s">
        <v>636</v>
      </c>
      <c r="E27" s="273">
        <v>25</v>
      </c>
      <c r="F27" s="123">
        <f>IFERROR(VLOOKUP(A27,'PEDIDO MARZO'!$A$4:$E$130,5,0)," NO BD")</f>
        <v>22</v>
      </c>
      <c r="G27" s="80">
        <f t="shared" si="4"/>
        <v>-3</v>
      </c>
      <c r="H27" s="81">
        <f t="shared" si="0"/>
        <v>0</v>
      </c>
      <c r="I27" s="80">
        <f t="shared" si="1"/>
        <v>25</v>
      </c>
      <c r="J27" s="188">
        <f t="shared" si="2"/>
        <v>0</v>
      </c>
      <c r="K27" s="72">
        <f>VLOOKUP(B27,'Z21'!$B$2:$M$418,12,0)</f>
        <v>23661.163</v>
      </c>
      <c r="L27" s="82">
        <f t="shared" si="5"/>
        <v>0</v>
      </c>
      <c r="M27" s="72">
        <f t="shared" si="6"/>
        <v>2366.1163000000001</v>
      </c>
      <c r="N27" s="82">
        <f t="shared" si="7"/>
        <v>21295.046699999999</v>
      </c>
      <c r="O27" s="187">
        <f t="shared" si="10"/>
        <v>0</v>
      </c>
      <c r="P27" s="80">
        <f t="shared" si="3"/>
        <v>22</v>
      </c>
      <c r="Q27" s="72">
        <f>VLOOKUP(B27,'Z21'!$B$2:$O$418,14,0)</f>
        <v>13820.650000000001</v>
      </c>
      <c r="R27" s="189">
        <f t="shared" si="8"/>
        <v>304054.30000000005</v>
      </c>
      <c r="S27" s="82">
        <f t="shared" si="9"/>
        <v>304054.30000000005</v>
      </c>
    </row>
    <row r="28" spans="1:19" ht="45.75" customHeight="1" x14ac:dyDescent="0.25">
      <c r="A28" s="75">
        <v>66</v>
      </c>
      <c r="B28" s="76" t="s">
        <v>314</v>
      </c>
      <c r="C28" s="77" t="s">
        <v>638</v>
      </c>
      <c r="D28" s="76" t="s">
        <v>639</v>
      </c>
      <c r="E28" s="273">
        <v>25</v>
      </c>
      <c r="F28" s="123">
        <f>IFERROR(VLOOKUP(A28,'PEDIDO MARZO'!$A$4:$E$130,5,0)," NO BD")</f>
        <v>153</v>
      </c>
      <c r="G28" s="80">
        <f t="shared" si="4"/>
        <v>128</v>
      </c>
      <c r="H28" s="81">
        <f t="shared" si="0"/>
        <v>6.25</v>
      </c>
      <c r="I28" s="80">
        <f t="shared" si="1"/>
        <v>31.25</v>
      </c>
      <c r="J28" s="188">
        <f t="shared" si="2"/>
        <v>121.75</v>
      </c>
      <c r="K28" s="72">
        <f>VLOOKUP(B28,'Z21'!$B$2:$M$418,12,0)</f>
        <v>4643.3180000000002</v>
      </c>
      <c r="L28" s="82">
        <f t="shared" si="5"/>
        <v>565323.96649999998</v>
      </c>
      <c r="M28" s="72">
        <f t="shared" si="6"/>
        <v>464.33180000000004</v>
      </c>
      <c r="N28" s="82">
        <f t="shared" si="7"/>
        <v>4178.9862000000003</v>
      </c>
      <c r="O28" s="187">
        <f t="shared" si="10"/>
        <v>508791.56985000003</v>
      </c>
      <c r="P28" s="80">
        <f t="shared" si="3"/>
        <v>31.25</v>
      </c>
      <c r="Q28" s="72">
        <f>VLOOKUP(B28,'Z21'!$B$2:$O$418,14,0)</f>
        <v>2887.0970000000002</v>
      </c>
      <c r="R28" s="189">
        <f t="shared" si="8"/>
        <v>90221.78125</v>
      </c>
      <c r="S28" s="82">
        <f t="shared" si="9"/>
        <v>599013.35110000009</v>
      </c>
    </row>
    <row r="29" spans="1:19" ht="45.75" customHeight="1" x14ac:dyDescent="0.25">
      <c r="A29" s="75">
        <v>71</v>
      </c>
      <c r="B29" s="76" t="s">
        <v>315</v>
      </c>
      <c r="C29" s="77" t="s">
        <v>640</v>
      </c>
      <c r="D29" s="76" t="s">
        <v>639</v>
      </c>
      <c r="E29" s="273">
        <v>25</v>
      </c>
      <c r="F29" s="123">
        <f>IFERROR(VLOOKUP(A29,'PEDIDO MARZO'!$A$4:$E$130,5,0)," NO BD")</f>
        <v>49</v>
      </c>
      <c r="G29" s="80">
        <f t="shared" si="4"/>
        <v>24</v>
      </c>
      <c r="H29" s="81">
        <f t="shared" si="0"/>
        <v>6.25</v>
      </c>
      <c r="I29" s="80">
        <f t="shared" si="1"/>
        <v>31.25</v>
      </c>
      <c r="J29" s="188">
        <f t="shared" si="2"/>
        <v>17.75</v>
      </c>
      <c r="K29" s="72">
        <f>VLOOKUP(B29,'Z21'!$B$2:$M$418,12,0)</f>
        <v>8845.2160000000003</v>
      </c>
      <c r="L29" s="82">
        <f t="shared" si="5"/>
        <v>157002.584</v>
      </c>
      <c r="M29" s="72">
        <f t="shared" si="6"/>
        <v>884.52160000000003</v>
      </c>
      <c r="N29" s="82">
        <f t="shared" si="7"/>
        <v>7960.6944000000003</v>
      </c>
      <c r="O29" s="187">
        <f t="shared" si="10"/>
        <v>141302.32560000001</v>
      </c>
      <c r="P29" s="80">
        <f t="shared" si="3"/>
        <v>31.25</v>
      </c>
      <c r="Q29" s="72">
        <f>VLOOKUP(B29,'Z21'!$B$2:$O$418,14,0)</f>
        <v>5196.1440000000002</v>
      </c>
      <c r="R29" s="189">
        <f t="shared" si="8"/>
        <v>162379.5</v>
      </c>
      <c r="S29" s="82">
        <f t="shared" si="9"/>
        <v>303681.82559999998</v>
      </c>
    </row>
    <row r="30" spans="1:19" ht="45.75" customHeight="1" x14ac:dyDescent="0.25">
      <c r="A30" s="75">
        <v>72</v>
      </c>
      <c r="B30" s="76" t="s">
        <v>316</v>
      </c>
      <c r="C30" s="77" t="s">
        <v>641</v>
      </c>
      <c r="D30" s="76" t="s">
        <v>639</v>
      </c>
      <c r="E30" s="273">
        <v>25</v>
      </c>
      <c r="F30" s="123">
        <f>IFERROR(VLOOKUP(A30,'PEDIDO MARZO'!$A$4:$E$130,5,0)," NO BD")</f>
        <v>70</v>
      </c>
      <c r="G30" s="80">
        <f t="shared" si="4"/>
        <v>45</v>
      </c>
      <c r="H30" s="81">
        <f t="shared" si="0"/>
        <v>6.25</v>
      </c>
      <c r="I30" s="80">
        <f t="shared" si="1"/>
        <v>31.25</v>
      </c>
      <c r="J30" s="188">
        <f t="shared" si="2"/>
        <v>38.75</v>
      </c>
      <c r="K30" s="72">
        <f>VLOOKUP(B30,'Z21'!$B$2:$M$418,12,0)</f>
        <v>8734.8610000000008</v>
      </c>
      <c r="L30" s="82">
        <f t="shared" si="5"/>
        <v>338475.86375000002</v>
      </c>
      <c r="M30" s="72">
        <f t="shared" si="6"/>
        <v>873.48610000000008</v>
      </c>
      <c r="N30" s="82">
        <f t="shared" si="7"/>
        <v>7861.3749000000007</v>
      </c>
      <c r="O30" s="187">
        <f t="shared" si="10"/>
        <v>304628.27737500001</v>
      </c>
      <c r="P30" s="80">
        <f t="shared" si="3"/>
        <v>31.25</v>
      </c>
      <c r="Q30" s="72">
        <f>VLOOKUP(B30,'Z21'!$B$2:$O$418,14,0)</f>
        <v>5196.1440000000002</v>
      </c>
      <c r="R30" s="189">
        <f t="shared" si="8"/>
        <v>162379.5</v>
      </c>
      <c r="S30" s="82">
        <f t="shared" si="9"/>
        <v>467007.77737500001</v>
      </c>
    </row>
    <row r="31" spans="1:19" ht="45.75" customHeight="1" x14ac:dyDescent="0.25">
      <c r="A31" s="75">
        <v>73</v>
      </c>
      <c r="B31" s="76" t="s">
        <v>317</v>
      </c>
      <c r="C31" s="77" t="s">
        <v>642</v>
      </c>
      <c r="D31" s="76" t="s">
        <v>639</v>
      </c>
      <c r="E31" s="273">
        <v>25</v>
      </c>
      <c r="F31" s="123">
        <f>IFERROR(VLOOKUP(A31,'PEDIDO MARZO'!$A$4:$E$130,5,0)," NO BD")</f>
        <v>0</v>
      </c>
      <c r="G31" s="80">
        <f t="shared" si="4"/>
        <v>-25</v>
      </c>
      <c r="H31" s="81">
        <f t="shared" si="0"/>
        <v>0</v>
      </c>
      <c r="I31" s="80">
        <f t="shared" si="1"/>
        <v>25</v>
      </c>
      <c r="J31" s="188">
        <f t="shared" si="2"/>
        <v>0</v>
      </c>
      <c r="K31" s="72">
        <f>VLOOKUP(B31,'Z21'!$B$2:$M$418,12,0)</f>
        <v>23881.873</v>
      </c>
      <c r="L31" s="82">
        <f t="shared" si="5"/>
        <v>0</v>
      </c>
      <c r="M31" s="72">
        <f t="shared" si="6"/>
        <v>2388.1873000000001</v>
      </c>
      <c r="N31" s="82">
        <f t="shared" si="7"/>
        <v>21493.685699999998</v>
      </c>
      <c r="O31" s="187">
        <f t="shared" si="10"/>
        <v>0</v>
      </c>
      <c r="P31" s="80">
        <f t="shared" si="3"/>
        <v>0</v>
      </c>
      <c r="Q31" s="72">
        <f>VLOOKUP(B31,'Z21'!$B$2:$O$418,14,0)</f>
        <v>4975.4340000000011</v>
      </c>
      <c r="R31" s="189">
        <f t="shared" si="8"/>
        <v>0</v>
      </c>
      <c r="S31" s="82">
        <f t="shared" si="9"/>
        <v>0</v>
      </c>
    </row>
    <row r="32" spans="1:19" ht="45.75" customHeight="1" x14ac:dyDescent="0.25">
      <c r="A32" s="75">
        <v>74</v>
      </c>
      <c r="B32" s="76" t="s">
        <v>318</v>
      </c>
      <c r="C32" s="77" t="s">
        <v>643</v>
      </c>
      <c r="D32" s="76" t="s">
        <v>644</v>
      </c>
      <c r="E32" s="273">
        <v>25</v>
      </c>
      <c r="F32" s="123">
        <f>IFERROR(VLOOKUP(A32,'PEDIDO MARZO'!$A$4:$E$130,5,0)," NO BD")</f>
        <v>81</v>
      </c>
      <c r="G32" s="80">
        <f t="shared" si="4"/>
        <v>56</v>
      </c>
      <c r="H32" s="81">
        <f t="shared" si="0"/>
        <v>6.25</v>
      </c>
      <c r="I32" s="80">
        <f t="shared" si="1"/>
        <v>31.25</v>
      </c>
      <c r="J32" s="188">
        <f t="shared" si="2"/>
        <v>49.75</v>
      </c>
      <c r="K32" s="72">
        <f>VLOOKUP(B32,'Z21'!$B$2:$M$418,12,0)</f>
        <v>7683.8609999999999</v>
      </c>
      <c r="L32" s="82">
        <f t="shared" si="5"/>
        <v>382272.08474999998</v>
      </c>
      <c r="M32" s="72">
        <f t="shared" si="6"/>
        <v>768.38610000000006</v>
      </c>
      <c r="N32" s="82">
        <f t="shared" si="7"/>
        <v>6915.4749000000002</v>
      </c>
      <c r="O32" s="187">
        <f t="shared" si="10"/>
        <v>344044.87627499999</v>
      </c>
      <c r="P32" s="80">
        <f t="shared" si="3"/>
        <v>31.25</v>
      </c>
      <c r="Q32" s="72">
        <f>VLOOKUP(B32,'Z21'!$B$2:$O$418,14,0)</f>
        <v>3261.2529999999997</v>
      </c>
      <c r="R32" s="189">
        <f t="shared" si="8"/>
        <v>101914.15624999999</v>
      </c>
      <c r="S32" s="82">
        <f t="shared" si="9"/>
        <v>445959.03252499999</v>
      </c>
    </row>
    <row r="33" spans="1:19" ht="45.75" customHeight="1" x14ac:dyDescent="0.25">
      <c r="A33" s="75">
        <v>79</v>
      </c>
      <c r="B33" s="88" t="s">
        <v>319</v>
      </c>
      <c r="C33" s="77" t="s">
        <v>645</v>
      </c>
      <c r="D33" s="76" t="s">
        <v>639</v>
      </c>
      <c r="E33" s="273">
        <v>37</v>
      </c>
      <c r="F33" s="123">
        <f>IFERROR(VLOOKUP(A33,'PEDIDO MARZO'!$A$4:$E$130,5,0)," NO BD")</f>
        <v>21</v>
      </c>
      <c r="G33" s="80">
        <f t="shared" si="4"/>
        <v>-16</v>
      </c>
      <c r="H33" s="81">
        <f t="shared" si="0"/>
        <v>0</v>
      </c>
      <c r="I33" s="80">
        <f t="shared" si="1"/>
        <v>37</v>
      </c>
      <c r="J33" s="188">
        <f t="shared" si="2"/>
        <v>0</v>
      </c>
      <c r="K33" s="72">
        <f>VLOOKUP(B33,'Z21'!$B$2:$M$418,12,0)</f>
        <v>1039.4390000000001</v>
      </c>
      <c r="L33" s="82">
        <f t="shared" si="5"/>
        <v>0</v>
      </c>
      <c r="M33" s="72">
        <f t="shared" si="6"/>
        <v>103.94390000000001</v>
      </c>
      <c r="N33" s="82">
        <f t="shared" si="7"/>
        <v>935.49510000000009</v>
      </c>
      <c r="O33" s="187">
        <f t="shared" si="10"/>
        <v>0</v>
      </c>
      <c r="P33" s="80">
        <f t="shared" si="3"/>
        <v>21</v>
      </c>
      <c r="Q33" s="72">
        <f>VLOOKUP(B33,'Z21'!$B$2:$O$418,14,0)</f>
        <v>541.2650000000001</v>
      </c>
      <c r="R33" s="189">
        <f t="shared" si="8"/>
        <v>11366.565000000002</v>
      </c>
      <c r="S33" s="82">
        <f t="shared" si="9"/>
        <v>11366.565000000002</v>
      </c>
    </row>
    <row r="34" spans="1:19" ht="45.75" customHeight="1" x14ac:dyDescent="0.25">
      <c r="A34" s="75">
        <v>80</v>
      </c>
      <c r="B34" s="76" t="s">
        <v>320</v>
      </c>
      <c r="C34" s="77" t="s">
        <v>646</v>
      </c>
      <c r="D34" s="76" t="s">
        <v>639</v>
      </c>
      <c r="E34" s="273">
        <v>37</v>
      </c>
      <c r="F34" s="123">
        <f>IFERROR(VLOOKUP(A34,'PEDIDO MARZO'!$A$4:$E$130,5,0)," NO BD")</f>
        <v>21</v>
      </c>
      <c r="G34" s="80">
        <f t="shared" si="4"/>
        <v>-16</v>
      </c>
      <c r="H34" s="81">
        <f t="shared" ref="H34:H65" si="11">IF(F34&gt;E34,E34*$H$1,0)</f>
        <v>0</v>
      </c>
      <c r="I34" s="80">
        <f t="shared" ref="I34:I65" si="12">E34+H34</f>
        <v>37</v>
      </c>
      <c r="J34" s="188">
        <f t="shared" ref="J34:J65" si="13">IF(I34&gt;F34,0,I34-F34)*-1</f>
        <v>0</v>
      </c>
      <c r="K34" s="72">
        <f>VLOOKUP(B34,'Z21'!$B$2:$M$418,12,0)</f>
        <v>674.74199999999996</v>
      </c>
      <c r="L34" s="82">
        <f t="shared" si="5"/>
        <v>0</v>
      </c>
      <c r="M34" s="72">
        <f t="shared" si="6"/>
        <v>67.474199999999996</v>
      </c>
      <c r="N34" s="82">
        <f t="shared" si="7"/>
        <v>607.26779999999997</v>
      </c>
      <c r="O34" s="187">
        <f t="shared" si="10"/>
        <v>0</v>
      </c>
      <c r="P34" s="80">
        <f t="shared" ref="P34:P65" si="14">F34-J34</f>
        <v>21</v>
      </c>
      <c r="Q34" s="72">
        <f>VLOOKUP(B34,'Z21'!$B$2:$O$418,14,0)</f>
        <v>433.01199999999994</v>
      </c>
      <c r="R34" s="189">
        <f t="shared" si="8"/>
        <v>9093.2519999999986</v>
      </c>
      <c r="S34" s="82">
        <f t="shared" si="9"/>
        <v>9093.2519999999986</v>
      </c>
    </row>
    <row r="35" spans="1:19" ht="45.75" customHeight="1" x14ac:dyDescent="0.25">
      <c r="A35" s="75">
        <v>81</v>
      </c>
      <c r="B35" s="76" t="s">
        <v>321</v>
      </c>
      <c r="C35" s="77" t="s">
        <v>647</v>
      </c>
      <c r="D35" s="76" t="s">
        <v>639</v>
      </c>
      <c r="E35" s="273">
        <v>37</v>
      </c>
      <c r="F35" s="123">
        <f>IFERROR(VLOOKUP(A35,'PEDIDO MARZO'!$A$4:$E$130,5,0)," NO BD")</f>
        <v>27</v>
      </c>
      <c r="G35" s="80">
        <f t="shared" si="4"/>
        <v>-10</v>
      </c>
      <c r="H35" s="81">
        <f t="shared" si="11"/>
        <v>0</v>
      </c>
      <c r="I35" s="80">
        <f t="shared" si="12"/>
        <v>37</v>
      </c>
      <c r="J35" s="188">
        <f t="shared" si="13"/>
        <v>0</v>
      </c>
      <c r="K35" s="72">
        <f>VLOOKUP(B35,'Z21'!$B$2:$M$418,12,0)</f>
        <v>430.91</v>
      </c>
      <c r="L35" s="82">
        <f t="shared" si="5"/>
        <v>0</v>
      </c>
      <c r="M35" s="72">
        <f t="shared" si="6"/>
        <v>43.091000000000008</v>
      </c>
      <c r="N35" s="82">
        <f t="shared" si="7"/>
        <v>387.81900000000002</v>
      </c>
      <c r="O35" s="187">
        <f t="shared" si="10"/>
        <v>0</v>
      </c>
      <c r="P35" s="80">
        <f t="shared" si="14"/>
        <v>27</v>
      </c>
      <c r="Q35" s="72">
        <f>VLOOKUP(B35,'Z21'!$B$2:$O$418,14,0)</f>
        <v>211.251</v>
      </c>
      <c r="R35" s="189">
        <f t="shared" si="8"/>
        <v>5703.777</v>
      </c>
      <c r="S35" s="82">
        <f t="shared" si="9"/>
        <v>5703.777</v>
      </c>
    </row>
    <row r="36" spans="1:19" ht="45.75" customHeight="1" x14ac:dyDescent="0.25">
      <c r="A36" s="75">
        <v>82</v>
      </c>
      <c r="B36" s="76" t="s">
        <v>322</v>
      </c>
      <c r="C36" s="77" t="s">
        <v>648</v>
      </c>
      <c r="D36" s="76" t="s">
        <v>644</v>
      </c>
      <c r="E36" s="273">
        <v>37</v>
      </c>
      <c r="F36" s="123">
        <f>IFERROR(VLOOKUP(A36,'PEDIDO MARZO'!$A$4:$E$130,5,0)," NO BD")</f>
        <v>5</v>
      </c>
      <c r="G36" s="80">
        <f t="shared" si="4"/>
        <v>-32</v>
      </c>
      <c r="H36" s="81">
        <f t="shared" si="11"/>
        <v>0</v>
      </c>
      <c r="I36" s="80">
        <f t="shared" si="12"/>
        <v>37</v>
      </c>
      <c r="J36" s="188">
        <f t="shared" si="13"/>
        <v>0</v>
      </c>
      <c r="K36" s="72">
        <f>VLOOKUP(B36,'Z21'!$B$2:$M$418,12,0)</f>
        <v>2177.672</v>
      </c>
      <c r="L36" s="82">
        <f t="shared" si="5"/>
        <v>0</v>
      </c>
      <c r="M36" s="72">
        <f t="shared" si="6"/>
        <v>217.7672</v>
      </c>
      <c r="N36" s="82">
        <f t="shared" si="7"/>
        <v>1959.9048</v>
      </c>
      <c r="O36" s="187">
        <f t="shared" si="10"/>
        <v>0</v>
      </c>
      <c r="P36" s="80">
        <f t="shared" si="14"/>
        <v>5</v>
      </c>
      <c r="Q36" s="72">
        <f>VLOOKUP(B36,'Z21'!$B$2:$O$418,14,0)</f>
        <v>1003.7049999999999</v>
      </c>
      <c r="R36" s="189">
        <f t="shared" si="8"/>
        <v>5018.5249999999996</v>
      </c>
      <c r="S36" s="82">
        <f t="shared" si="9"/>
        <v>5018.5249999999996</v>
      </c>
    </row>
    <row r="37" spans="1:19" ht="45.75" customHeight="1" x14ac:dyDescent="0.25">
      <c r="A37" s="75">
        <v>83</v>
      </c>
      <c r="B37" s="76" t="s">
        <v>323</v>
      </c>
      <c r="C37" s="77" t="s">
        <v>649</v>
      </c>
      <c r="D37" s="76" t="s">
        <v>639</v>
      </c>
      <c r="E37" s="273">
        <v>37</v>
      </c>
      <c r="F37" s="123">
        <f>IFERROR(VLOOKUP(A37,'PEDIDO MARZO'!$A$4:$E$130,5,0)," NO BD")</f>
        <v>62</v>
      </c>
      <c r="G37" s="80">
        <f t="shared" si="4"/>
        <v>25</v>
      </c>
      <c r="H37" s="81">
        <f t="shared" si="11"/>
        <v>9.25</v>
      </c>
      <c r="I37" s="80">
        <f t="shared" si="12"/>
        <v>46.25</v>
      </c>
      <c r="J37" s="188">
        <f t="shared" si="13"/>
        <v>15.75</v>
      </c>
      <c r="K37" s="72">
        <f>VLOOKUP(B37,'Z21'!$B$2:$M$418,12,0)</f>
        <v>408.839</v>
      </c>
      <c r="L37" s="82">
        <f t="shared" si="5"/>
        <v>6439.21425</v>
      </c>
      <c r="M37" s="72">
        <f t="shared" si="6"/>
        <v>40.883900000000004</v>
      </c>
      <c r="N37" s="82">
        <f t="shared" si="7"/>
        <v>367.95510000000002</v>
      </c>
      <c r="O37" s="187">
        <f t="shared" si="10"/>
        <v>5795.2928250000004</v>
      </c>
      <c r="P37" s="80">
        <f t="shared" si="14"/>
        <v>46.25</v>
      </c>
      <c r="Q37" s="72">
        <f>VLOOKUP(B37,'Z21'!$B$2:$O$418,14,0)</f>
        <v>336.32</v>
      </c>
      <c r="R37" s="189">
        <f t="shared" si="8"/>
        <v>15554.8</v>
      </c>
      <c r="S37" s="82">
        <f t="shared" si="9"/>
        <v>21350.092825</v>
      </c>
    </row>
    <row r="38" spans="1:19" ht="45.75" customHeight="1" x14ac:dyDescent="0.25">
      <c r="A38" s="75">
        <v>86</v>
      </c>
      <c r="B38" s="76" t="s">
        <v>324</v>
      </c>
      <c r="C38" s="77" t="s">
        <v>650</v>
      </c>
      <c r="D38" s="76" t="s">
        <v>639</v>
      </c>
      <c r="E38" s="273">
        <v>20</v>
      </c>
      <c r="F38" s="123">
        <f>IFERROR(VLOOKUP(A38,'PEDIDO MARZO'!$A$4:$E$130,5,0)," NO BD")</f>
        <v>34</v>
      </c>
      <c r="G38" s="80">
        <f t="shared" si="4"/>
        <v>14</v>
      </c>
      <c r="H38" s="81">
        <f t="shared" si="11"/>
        <v>5</v>
      </c>
      <c r="I38" s="80">
        <f t="shared" si="12"/>
        <v>25</v>
      </c>
      <c r="J38" s="188">
        <f t="shared" si="13"/>
        <v>9</v>
      </c>
      <c r="K38" s="72">
        <f>VLOOKUP(B38,'Z21'!$B$2:$M$418,12,0)</f>
        <v>4256.55</v>
      </c>
      <c r="L38" s="82">
        <f t="shared" si="5"/>
        <v>38308.950000000004</v>
      </c>
      <c r="M38" s="72">
        <f t="shared" si="6"/>
        <v>425.65500000000003</v>
      </c>
      <c r="N38" s="82">
        <f t="shared" si="7"/>
        <v>3830.895</v>
      </c>
      <c r="O38" s="187">
        <f t="shared" si="10"/>
        <v>34478.055</v>
      </c>
      <c r="P38" s="80">
        <f t="shared" si="14"/>
        <v>25</v>
      </c>
      <c r="Q38" s="72">
        <f>VLOOKUP(B38,'Z21'!$B$2:$O$418,14,0)</f>
        <v>2792.5070000000005</v>
      </c>
      <c r="R38" s="189">
        <f t="shared" si="8"/>
        <v>69812.675000000017</v>
      </c>
      <c r="S38" s="82">
        <f t="shared" si="9"/>
        <v>104290.73000000001</v>
      </c>
    </row>
    <row r="39" spans="1:19" ht="45.75" customHeight="1" x14ac:dyDescent="0.25">
      <c r="A39" s="83">
        <v>87</v>
      </c>
      <c r="B39" s="84" t="s">
        <v>325</v>
      </c>
      <c r="C39" s="85" t="s">
        <v>651</v>
      </c>
      <c r="D39" s="84" t="s">
        <v>639</v>
      </c>
      <c r="E39" s="273">
        <v>25</v>
      </c>
      <c r="F39" s="123">
        <f>IFERROR(VLOOKUP(A39,'PEDIDO MARZO'!$A$4:$E$130,5,0)," NO BD")</f>
        <v>28</v>
      </c>
      <c r="G39" s="80">
        <f t="shared" si="4"/>
        <v>3</v>
      </c>
      <c r="H39" s="81">
        <f t="shared" si="11"/>
        <v>6.25</v>
      </c>
      <c r="I39" s="80">
        <f t="shared" si="12"/>
        <v>31.25</v>
      </c>
      <c r="J39" s="188">
        <f t="shared" si="13"/>
        <v>0</v>
      </c>
      <c r="K39" s="72">
        <f>VLOOKUP(B39,'Z21'!$B$2:$M$418,12,0)</f>
        <v>4256.55</v>
      </c>
      <c r="L39" s="82">
        <f t="shared" si="5"/>
        <v>0</v>
      </c>
      <c r="M39" s="72">
        <f t="shared" si="6"/>
        <v>425.65500000000003</v>
      </c>
      <c r="N39" s="82">
        <f t="shared" si="7"/>
        <v>3830.895</v>
      </c>
      <c r="O39" s="187">
        <f t="shared" si="10"/>
        <v>0</v>
      </c>
      <c r="P39" s="80">
        <f t="shared" si="14"/>
        <v>28</v>
      </c>
      <c r="Q39" s="72">
        <f>VLOOKUP(B39,'Z21'!$B$2:$O$418,14,0)</f>
        <v>0</v>
      </c>
      <c r="R39" s="189">
        <f t="shared" si="8"/>
        <v>0</v>
      </c>
      <c r="S39" s="82">
        <f t="shared" si="9"/>
        <v>0</v>
      </c>
    </row>
    <row r="40" spans="1:19" ht="45.75" customHeight="1" x14ac:dyDescent="0.25">
      <c r="A40" s="75">
        <v>88</v>
      </c>
      <c r="B40" s="76" t="s">
        <v>326</v>
      </c>
      <c r="C40" s="77" t="s">
        <v>652</v>
      </c>
      <c r="D40" s="76" t="s">
        <v>639</v>
      </c>
      <c r="E40" s="273">
        <v>67</v>
      </c>
      <c r="F40" s="123">
        <f>IFERROR(VLOOKUP(A40,'PEDIDO MARZO'!$A$4:$E$130,5,0)," NO BD")</f>
        <v>0</v>
      </c>
      <c r="G40" s="80">
        <f t="shared" si="4"/>
        <v>-67</v>
      </c>
      <c r="H40" s="81">
        <f t="shared" si="11"/>
        <v>0</v>
      </c>
      <c r="I40" s="80">
        <f t="shared" si="12"/>
        <v>67</v>
      </c>
      <c r="J40" s="188">
        <f t="shared" si="13"/>
        <v>0</v>
      </c>
      <c r="K40" s="72">
        <f>VLOOKUP(B40,'Z21'!$B$2:$M$418,12,0)</f>
        <v>5285.4790000000003</v>
      </c>
      <c r="L40" s="82">
        <f t="shared" si="5"/>
        <v>0</v>
      </c>
      <c r="M40" s="72">
        <f t="shared" si="6"/>
        <v>528.54790000000003</v>
      </c>
      <c r="N40" s="82">
        <f t="shared" si="7"/>
        <v>4756.9310999999998</v>
      </c>
      <c r="O40" s="187">
        <f t="shared" si="10"/>
        <v>0</v>
      </c>
      <c r="P40" s="80">
        <f t="shared" si="14"/>
        <v>0</v>
      </c>
      <c r="Q40" s="72">
        <f>VLOOKUP(B40,'Z21'!$B$2:$O$418,14,0)</f>
        <v>2717.886</v>
      </c>
      <c r="R40" s="189">
        <f t="shared" si="8"/>
        <v>0</v>
      </c>
      <c r="S40" s="82">
        <f t="shared" si="9"/>
        <v>0</v>
      </c>
    </row>
    <row r="41" spans="1:19" ht="45.75" customHeight="1" x14ac:dyDescent="0.25">
      <c r="A41" s="75">
        <v>89</v>
      </c>
      <c r="B41" s="76" t="s">
        <v>327</v>
      </c>
      <c r="C41" s="77" t="s">
        <v>653</v>
      </c>
      <c r="D41" s="76" t="s">
        <v>639</v>
      </c>
      <c r="E41" s="273">
        <v>35</v>
      </c>
      <c r="F41" s="123">
        <f>IFERROR(VLOOKUP(A41,'PEDIDO MARZO'!$A$4:$E$130,5,0)," NO BD")</f>
        <v>0</v>
      </c>
      <c r="G41" s="80">
        <f t="shared" si="4"/>
        <v>-35</v>
      </c>
      <c r="H41" s="81">
        <f t="shared" si="11"/>
        <v>0</v>
      </c>
      <c r="I41" s="80">
        <f t="shared" si="12"/>
        <v>35</v>
      </c>
      <c r="J41" s="188">
        <f t="shared" si="13"/>
        <v>0</v>
      </c>
      <c r="K41" s="72">
        <f>VLOOKUP(B41,'Z21'!$B$2:$M$418,12,0)</f>
        <v>5285.4790000000003</v>
      </c>
      <c r="L41" s="82">
        <f t="shared" si="5"/>
        <v>0</v>
      </c>
      <c r="M41" s="72">
        <f t="shared" si="6"/>
        <v>528.54790000000003</v>
      </c>
      <c r="N41" s="82">
        <f t="shared" si="7"/>
        <v>4756.9310999999998</v>
      </c>
      <c r="O41" s="187">
        <f t="shared" si="10"/>
        <v>0</v>
      </c>
      <c r="P41" s="80">
        <f t="shared" si="14"/>
        <v>0</v>
      </c>
      <c r="Q41" s="72">
        <f>VLOOKUP(B41,'Z21'!$B$2:$O$418,14,0)</f>
        <v>2650.6220000000003</v>
      </c>
      <c r="R41" s="189">
        <f t="shared" si="8"/>
        <v>0</v>
      </c>
      <c r="S41" s="82">
        <f t="shared" si="9"/>
        <v>0</v>
      </c>
    </row>
    <row r="42" spans="1:19" ht="45.75" customHeight="1" x14ac:dyDescent="0.25">
      <c r="A42" s="75">
        <v>91</v>
      </c>
      <c r="B42" s="76" t="s">
        <v>328</v>
      </c>
      <c r="C42" s="77" t="s">
        <v>654</v>
      </c>
      <c r="D42" s="76" t="s">
        <v>639</v>
      </c>
      <c r="E42" s="273">
        <v>25</v>
      </c>
      <c r="F42" s="123">
        <f>IFERROR(VLOOKUP(A42,'PEDIDO MARZO'!$A$4:$E$130,5,0)," NO BD")</f>
        <v>18</v>
      </c>
      <c r="G42" s="80">
        <f t="shared" si="4"/>
        <v>-7</v>
      </c>
      <c r="H42" s="81">
        <f t="shared" si="11"/>
        <v>0</v>
      </c>
      <c r="I42" s="80">
        <f t="shared" si="12"/>
        <v>25</v>
      </c>
      <c r="J42" s="188">
        <f t="shared" si="13"/>
        <v>0</v>
      </c>
      <c r="K42" s="72">
        <f>VLOOKUP(B42,'Z21'!$B$2:$M$418,12,0)</f>
        <v>9342.3389999999999</v>
      </c>
      <c r="L42" s="82">
        <f t="shared" si="5"/>
        <v>0</v>
      </c>
      <c r="M42" s="72">
        <f t="shared" si="6"/>
        <v>934.23390000000006</v>
      </c>
      <c r="N42" s="82">
        <f t="shared" si="7"/>
        <v>8408.1051000000007</v>
      </c>
      <c r="O42" s="187">
        <f t="shared" si="10"/>
        <v>0</v>
      </c>
      <c r="P42" s="80">
        <f t="shared" si="14"/>
        <v>18</v>
      </c>
      <c r="Q42" s="72">
        <f>VLOOKUP(B42,'Z21'!$B$2:$O$418,14,0)</f>
        <v>4364.8029999999999</v>
      </c>
      <c r="R42" s="189">
        <f t="shared" si="8"/>
        <v>78566.453999999998</v>
      </c>
      <c r="S42" s="82">
        <f t="shared" si="9"/>
        <v>78566.453999999998</v>
      </c>
    </row>
    <row r="43" spans="1:19" ht="45.75" customHeight="1" x14ac:dyDescent="0.25">
      <c r="A43" s="75">
        <v>92</v>
      </c>
      <c r="B43" s="76" t="s">
        <v>329</v>
      </c>
      <c r="C43" s="77" t="s">
        <v>654</v>
      </c>
      <c r="D43" s="76" t="s">
        <v>639</v>
      </c>
      <c r="E43" s="273">
        <v>20</v>
      </c>
      <c r="F43" s="123">
        <f>IFERROR(VLOOKUP(A43,'PEDIDO MARZO'!$A$4:$E$130,5,0)," NO BD")</f>
        <v>18</v>
      </c>
      <c r="G43" s="80">
        <f t="shared" si="4"/>
        <v>-2</v>
      </c>
      <c r="H43" s="81">
        <f t="shared" si="11"/>
        <v>0</v>
      </c>
      <c r="I43" s="80">
        <f t="shared" si="12"/>
        <v>20</v>
      </c>
      <c r="J43" s="188">
        <f t="shared" si="13"/>
        <v>0</v>
      </c>
      <c r="K43" s="72">
        <f>VLOOKUP(B43,'Z21'!$B$2:$M$418,12,0)</f>
        <v>3869.7820000000002</v>
      </c>
      <c r="L43" s="82">
        <f t="shared" si="5"/>
        <v>0</v>
      </c>
      <c r="M43" s="72">
        <f t="shared" si="6"/>
        <v>386.97820000000002</v>
      </c>
      <c r="N43" s="82">
        <f t="shared" si="7"/>
        <v>3482.8038000000001</v>
      </c>
      <c r="O43" s="187">
        <f t="shared" si="10"/>
        <v>0</v>
      </c>
      <c r="P43" s="80">
        <f t="shared" si="14"/>
        <v>18</v>
      </c>
      <c r="Q43" s="72">
        <f>VLOOKUP(B43,'Z21'!$B$2:$O$418,14,0)</f>
        <v>2380.5149999999999</v>
      </c>
      <c r="R43" s="189">
        <f t="shared" si="8"/>
        <v>42849.27</v>
      </c>
      <c r="S43" s="82">
        <f t="shared" si="9"/>
        <v>42849.27</v>
      </c>
    </row>
    <row r="44" spans="1:19" ht="45.75" customHeight="1" x14ac:dyDescent="0.25">
      <c r="A44" s="75">
        <v>94</v>
      </c>
      <c r="B44" s="76" t="s">
        <v>330</v>
      </c>
      <c r="C44" s="77" t="s">
        <v>655</v>
      </c>
      <c r="D44" s="76" t="s">
        <v>639</v>
      </c>
      <c r="E44" s="273">
        <v>41</v>
      </c>
      <c r="F44" s="123">
        <f>IFERROR(VLOOKUP(A44,'PEDIDO MARZO'!$A$4:$E$130,5,0)," NO BD")</f>
        <v>21</v>
      </c>
      <c r="G44" s="80">
        <f t="shared" si="4"/>
        <v>-20</v>
      </c>
      <c r="H44" s="81">
        <f t="shared" si="11"/>
        <v>0</v>
      </c>
      <c r="I44" s="80">
        <f t="shared" si="12"/>
        <v>41</v>
      </c>
      <c r="J44" s="188">
        <f t="shared" si="13"/>
        <v>0</v>
      </c>
      <c r="K44" s="72">
        <f>VLOOKUP(B44,'Z21'!$B$2:$M$418,12,0)</f>
        <v>16474.424999999999</v>
      </c>
      <c r="L44" s="82">
        <f t="shared" si="5"/>
        <v>0</v>
      </c>
      <c r="M44" s="72">
        <f t="shared" si="6"/>
        <v>1647.4425000000001</v>
      </c>
      <c r="N44" s="82">
        <f t="shared" si="7"/>
        <v>14826.982499999998</v>
      </c>
      <c r="O44" s="187">
        <f t="shared" si="10"/>
        <v>0</v>
      </c>
      <c r="P44" s="80">
        <f t="shared" si="14"/>
        <v>21</v>
      </c>
      <c r="Q44" s="72">
        <f>VLOOKUP(B44,'Z21'!$B$2:$O$418,14,0)</f>
        <v>3316.9560000000001</v>
      </c>
      <c r="R44" s="189">
        <f t="shared" si="8"/>
        <v>69656.076000000001</v>
      </c>
      <c r="S44" s="82">
        <f t="shared" si="9"/>
        <v>69656.076000000001</v>
      </c>
    </row>
    <row r="45" spans="1:19" ht="45.75" customHeight="1" x14ac:dyDescent="0.25">
      <c r="A45" s="75">
        <v>95</v>
      </c>
      <c r="B45" s="76" t="s">
        <v>331</v>
      </c>
      <c r="C45" s="77" t="s">
        <v>656</v>
      </c>
      <c r="D45" s="76" t="s">
        <v>639</v>
      </c>
      <c r="E45" s="273">
        <v>22</v>
      </c>
      <c r="F45" s="123">
        <f>IFERROR(VLOOKUP(A45,'PEDIDO MARZO'!$A$4:$E$130,5,0)," NO BD")</f>
        <v>0</v>
      </c>
      <c r="G45" s="80">
        <f t="shared" si="4"/>
        <v>-22</v>
      </c>
      <c r="H45" s="81">
        <f t="shared" si="11"/>
        <v>0</v>
      </c>
      <c r="I45" s="80">
        <f t="shared" si="12"/>
        <v>22</v>
      </c>
      <c r="J45" s="188">
        <f t="shared" si="13"/>
        <v>0</v>
      </c>
      <c r="K45" s="72">
        <f>VLOOKUP(B45,'Z21'!$B$2:$M$418,12,0)</f>
        <v>27862.01</v>
      </c>
      <c r="L45" s="82">
        <f t="shared" si="5"/>
        <v>0</v>
      </c>
      <c r="M45" s="72">
        <f t="shared" si="6"/>
        <v>2786.201</v>
      </c>
      <c r="N45" s="82">
        <f t="shared" si="7"/>
        <v>25075.808999999997</v>
      </c>
      <c r="O45" s="187">
        <f t="shared" si="10"/>
        <v>0</v>
      </c>
      <c r="P45" s="80">
        <f t="shared" si="14"/>
        <v>0</v>
      </c>
      <c r="Q45" s="72">
        <f>VLOOKUP(B45,'Z21'!$B$2:$O$418,14,0)</f>
        <v>11056.52</v>
      </c>
      <c r="R45" s="189">
        <f t="shared" si="8"/>
        <v>0</v>
      </c>
      <c r="S45" s="82">
        <f t="shared" si="9"/>
        <v>0</v>
      </c>
    </row>
    <row r="46" spans="1:19" ht="45.75" customHeight="1" x14ac:dyDescent="0.25">
      <c r="A46" s="75">
        <v>98</v>
      </c>
      <c r="B46" s="76" t="s">
        <v>332</v>
      </c>
      <c r="C46" s="77" t="s">
        <v>657</v>
      </c>
      <c r="D46" s="76" t="s">
        <v>639</v>
      </c>
      <c r="E46" s="273">
        <v>25</v>
      </c>
      <c r="F46" s="123">
        <f>IFERROR(VLOOKUP(A46,'PEDIDO MARZO'!$A$4:$E$130,5,0)," NO BD")</f>
        <v>133</v>
      </c>
      <c r="G46" s="80">
        <f t="shared" si="4"/>
        <v>108</v>
      </c>
      <c r="H46" s="81">
        <f t="shared" si="11"/>
        <v>6.25</v>
      </c>
      <c r="I46" s="80">
        <f t="shared" si="12"/>
        <v>31.25</v>
      </c>
      <c r="J46" s="188">
        <f t="shared" si="13"/>
        <v>101.75</v>
      </c>
      <c r="K46" s="72">
        <f>VLOOKUP(B46,'Z21'!$B$2:$M$418,12,0)</f>
        <v>10559.397000000001</v>
      </c>
      <c r="L46" s="82">
        <f t="shared" si="5"/>
        <v>1074418.64475</v>
      </c>
      <c r="M46" s="72">
        <f t="shared" si="6"/>
        <v>1055.9397000000001</v>
      </c>
      <c r="N46" s="82">
        <f t="shared" si="7"/>
        <v>9503.4573</v>
      </c>
      <c r="O46" s="187">
        <f t="shared" si="10"/>
        <v>966976.78027500003</v>
      </c>
      <c r="P46" s="80">
        <f t="shared" si="14"/>
        <v>31.25</v>
      </c>
      <c r="Q46" s="72">
        <f>VLOOKUP(B46,'Z21'!$B$2:$O$418,14,0)</f>
        <v>6633.9120000000003</v>
      </c>
      <c r="R46" s="189">
        <f t="shared" si="8"/>
        <v>207309.75</v>
      </c>
      <c r="S46" s="82">
        <f t="shared" si="9"/>
        <v>1174286.530275</v>
      </c>
    </row>
    <row r="47" spans="1:19" ht="45.75" customHeight="1" x14ac:dyDescent="0.25">
      <c r="A47" s="75">
        <v>100</v>
      </c>
      <c r="B47" s="76" t="s">
        <v>333</v>
      </c>
      <c r="C47" s="77" t="s">
        <v>658</v>
      </c>
      <c r="D47" s="76" t="s">
        <v>639</v>
      </c>
      <c r="E47" s="273">
        <v>59</v>
      </c>
      <c r="F47" s="123">
        <f>IFERROR(VLOOKUP(A47,'PEDIDO MARZO'!$A$4:$E$130,5,0)," NO BD")</f>
        <v>0</v>
      </c>
      <c r="G47" s="80">
        <f t="shared" si="4"/>
        <v>-59</v>
      </c>
      <c r="H47" s="81">
        <f t="shared" si="11"/>
        <v>0</v>
      </c>
      <c r="I47" s="80">
        <f t="shared" si="12"/>
        <v>59</v>
      </c>
      <c r="J47" s="188">
        <f t="shared" si="13"/>
        <v>0</v>
      </c>
      <c r="K47" s="72">
        <f>VLOOKUP(B47,'Z21'!$B$2:$M$418,12,0)</f>
        <v>9342.3389999999999</v>
      </c>
      <c r="L47" s="82">
        <f t="shared" si="5"/>
        <v>0</v>
      </c>
      <c r="M47" s="72">
        <f t="shared" si="6"/>
        <v>934.23390000000006</v>
      </c>
      <c r="N47" s="82">
        <f t="shared" si="7"/>
        <v>8408.1051000000007</v>
      </c>
      <c r="O47" s="187">
        <f t="shared" si="10"/>
        <v>0</v>
      </c>
      <c r="P47" s="80">
        <f t="shared" si="14"/>
        <v>0</v>
      </c>
      <c r="Q47" s="72">
        <f>VLOOKUP(B47,'Z21'!$B$2:$O$418,14,0)</f>
        <v>4364.8029999999999</v>
      </c>
      <c r="R47" s="189">
        <f t="shared" si="8"/>
        <v>0</v>
      </c>
      <c r="S47" s="82">
        <f t="shared" si="9"/>
        <v>0</v>
      </c>
    </row>
    <row r="48" spans="1:19" ht="45.75" customHeight="1" x14ac:dyDescent="0.25">
      <c r="A48" s="75">
        <v>102</v>
      </c>
      <c r="B48" s="76" t="s">
        <v>334</v>
      </c>
      <c r="C48" s="77" t="s">
        <v>659</v>
      </c>
      <c r="D48" s="76" t="s">
        <v>639</v>
      </c>
      <c r="E48" s="273">
        <v>25</v>
      </c>
      <c r="F48" s="123">
        <f>IFERROR(VLOOKUP(A48,'PEDIDO MARZO'!$A$4:$E$130,5,0)," NO BD")</f>
        <v>0</v>
      </c>
      <c r="G48" s="80">
        <f t="shared" si="4"/>
        <v>-25</v>
      </c>
      <c r="H48" s="81">
        <f t="shared" si="11"/>
        <v>0</v>
      </c>
      <c r="I48" s="80">
        <f t="shared" si="12"/>
        <v>25</v>
      </c>
      <c r="J48" s="188">
        <f t="shared" si="13"/>
        <v>0</v>
      </c>
      <c r="K48" s="72">
        <f>VLOOKUP(B48,'Z21'!$B$2:$M$418,12,0)</f>
        <v>6025.3829999999998</v>
      </c>
      <c r="L48" s="82">
        <f t="shared" si="5"/>
        <v>0</v>
      </c>
      <c r="M48" s="72">
        <f t="shared" si="6"/>
        <v>602.53830000000005</v>
      </c>
      <c r="N48" s="82">
        <f t="shared" si="7"/>
        <v>5422.8446999999996</v>
      </c>
      <c r="O48" s="187">
        <f t="shared" si="10"/>
        <v>0</v>
      </c>
      <c r="P48" s="80">
        <f t="shared" si="14"/>
        <v>0</v>
      </c>
      <c r="Q48" s="72">
        <f>VLOOKUP(B48,'Z21'!$B$2:$O$418,14,0)</f>
        <v>3811.9770000000003</v>
      </c>
      <c r="R48" s="189">
        <f t="shared" si="8"/>
        <v>0</v>
      </c>
      <c r="S48" s="82">
        <f t="shared" si="9"/>
        <v>0</v>
      </c>
    </row>
    <row r="49" spans="1:19" ht="45.75" customHeight="1" x14ac:dyDescent="0.25">
      <c r="A49" s="75">
        <v>103</v>
      </c>
      <c r="B49" s="76" t="s">
        <v>335</v>
      </c>
      <c r="C49" s="77" t="s">
        <v>660</v>
      </c>
      <c r="D49" s="76" t="s">
        <v>639</v>
      </c>
      <c r="E49" s="273">
        <v>56</v>
      </c>
      <c r="F49" s="123">
        <f>IFERROR(VLOOKUP(A49,'PEDIDO MARZO'!$A$4:$E$130,5,0)," NO BD")</f>
        <v>0</v>
      </c>
      <c r="G49" s="80">
        <f t="shared" si="4"/>
        <v>-56</v>
      </c>
      <c r="H49" s="81">
        <f t="shared" si="11"/>
        <v>0</v>
      </c>
      <c r="I49" s="80">
        <f t="shared" si="12"/>
        <v>56</v>
      </c>
      <c r="J49" s="188">
        <f t="shared" si="13"/>
        <v>0</v>
      </c>
      <c r="K49" s="72">
        <f>VLOOKUP(B49,'Z21'!$B$2:$M$418,12,0)</f>
        <v>18022.547999999999</v>
      </c>
      <c r="L49" s="82">
        <f t="shared" si="5"/>
        <v>0</v>
      </c>
      <c r="M49" s="72">
        <f t="shared" si="6"/>
        <v>1802.2547999999999</v>
      </c>
      <c r="N49" s="82">
        <f t="shared" si="7"/>
        <v>16220.293199999998</v>
      </c>
      <c r="O49" s="187">
        <f t="shared" si="10"/>
        <v>0</v>
      </c>
      <c r="P49" s="80">
        <f t="shared" si="14"/>
        <v>0</v>
      </c>
      <c r="Q49" s="72">
        <f>VLOOKUP(B49,'Z21'!$B$2:$O$418,14,0)</f>
        <v>18022.547999999999</v>
      </c>
      <c r="R49" s="189">
        <f t="shared" si="8"/>
        <v>0</v>
      </c>
      <c r="S49" s="82">
        <f t="shared" si="9"/>
        <v>0</v>
      </c>
    </row>
    <row r="50" spans="1:19" ht="45.75" customHeight="1" x14ac:dyDescent="0.25">
      <c r="A50" s="75">
        <v>104</v>
      </c>
      <c r="B50" s="76" t="s">
        <v>336</v>
      </c>
      <c r="C50" s="77" t="s">
        <v>661</v>
      </c>
      <c r="D50" s="76" t="s">
        <v>639</v>
      </c>
      <c r="E50" s="273">
        <v>65</v>
      </c>
      <c r="F50" s="123">
        <f>IFERROR(VLOOKUP(A50,'PEDIDO MARZO'!$A$4:$E$130,5,0)," NO BD")</f>
        <v>3</v>
      </c>
      <c r="G50" s="80">
        <f t="shared" si="4"/>
        <v>-62</v>
      </c>
      <c r="H50" s="81">
        <f t="shared" si="11"/>
        <v>0</v>
      </c>
      <c r="I50" s="80">
        <f t="shared" si="12"/>
        <v>65</v>
      </c>
      <c r="J50" s="188">
        <f t="shared" si="13"/>
        <v>0</v>
      </c>
      <c r="K50" s="72">
        <f>VLOOKUP(B50,'Z21'!$B$2:$M$418,12,0)</f>
        <v>18022.547999999999</v>
      </c>
      <c r="L50" s="82">
        <f t="shared" si="5"/>
        <v>0</v>
      </c>
      <c r="M50" s="72">
        <f t="shared" si="6"/>
        <v>1802.2547999999999</v>
      </c>
      <c r="N50" s="82">
        <f t="shared" si="7"/>
        <v>16220.293199999998</v>
      </c>
      <c r="O50" s="187">
        <f t="shared" si="10"/>
        <v>0</v>
      </c>
      <c r="P50" s="80">
        <f t="shared" si="14"/>
        <v>3</v>
      </c>
      <c r="Q50" s="72">
        <f>VLOOKUP(B50,'Z21'!$B$2:$O$418,14,0)</f>
        <v>18022.547999999999</v>
      </c>
      <c r="R50" s="189">
        <f t="shared" si="8"/>
        <v>54067.644</v>
      </c>
      <c r="S50" s="82">
        <f t="shared" si="9"/>
        <v>54067.644</v>
      </c>
    </row>
    <row r="51" spans="1:19" ht="45.75" customHeight="1" x14ac:dyDescent="0.25">
      <c r="A51" s="75">
        <v>105</v>
      </c>
      <c r="B51" s="76" t="s">
        <v>337</v>
      </c>
      <c r="C51" s="77" t="s">
        <v>662</v>
      </c>
      <c r="D51" s="76" t="s">
        <v>639</v>
      </c>
      <c r="E51" s="273">
        <v>25</v>
      </c>
      <c r="F51" s="123">
        <f>IFERROR(VLOOKUP(A51,'PEDIDO MARZO'!$A$4:$E$130,5,0)," NO BD")</f>
        <v>0</v>
      </c>
      <c r="G51" s="80">
        <f t="shared" si="4"/>
        <v>-25</v>
      </c>
      <c r="H51" s="81">
        <f t="shared" si="11"/>
        <v>0</v>
      </c>
      <c r="I51" s="80">
        <f t="shared" si="12"/>
        <v>25</v>
      </c>
      <c r="J51" s="188">
        <f t="shared" si="13"/>
        <v>0</v>
      </c>
      <c r="K51" s="72">
        <f>VLOOKUP(B51,'Z21'!$B$2:$M$418,12,0)</f>
        <v>30295.075000000001</v>
      </c>
      <c r="L51" s="82">
        <f t="shared" si="5"/>
        <v>0</v>
      </c>
      <c r="M51" s="72">
        <f t="shared" si="6"/>
        <v>3029.5075000000002</v>
      </c>
      <c r="N51" s="82">
        <f t="shared" si="7"/>
        <v>27265.567500000001</v>
      </c>
      <c r="O51" s="187">
        <f t="shared" si="10"/>
        <v>0</v>
      </c>
      <c r="P51" s="80">
        <f t="shared" si="14"/>
        <v>0</v>
      </c>
      <c r="Q51" s="72">
        <f>VLOOKUP(B51,'Z21'!$B$2:$O$418,14,0)</f>
        <v>27641.3</v>
      </c>
      <c r="R51" s="189">
        <f t="shared" si="8"/>
        <v>0</v>
      </c>
      <c r="S51" s="82">
        <f t="shared" si="9"/>
        <v>0</v>
      </c>
    </row>
    <row r="52" spans="1:19" ht="45.75" customHeight="1" x14ac:dyDescent="0.25">
      <c r="A52" s="83">
        <v>106</v>
      </c>
      <c r="B52" s="84" t="s">
        <v>338</v>
      </c>
      <c r="C52" s="89" t="s">
        <v>663</v>
      </c>
      <c r="D52" s="84" t="s">
        <v>639</v>
      </c>
      <c r="E52" s="273">
        <v>25</v>
      </c>
      <c r="F52" s="123">
        <f>IFERROR(VLOOKUP(A52,'PEDIDO MARZO'!$A$4:$E$130,5,0)," NO BD")</f>
        <v>0</v>
      </c>
      <c r="G52" s="80">
        <f t="shared" si="4"/>
        <v>-25</v>
      </c>
      <c r="H52" s="81">
        <f t="shared" si="11"/>
        <v>0</v>
      </c>
      <c r="I52" s="80">
        <f t="shared" si="12"/>
        <v>25</v>
      </c>
      <c r="J52" s="188">
        <f t="shared" si="13"/>
        <v>0</v>
      </c>
      <c r="K52" s="72">
        <f>VLOOKUP(B52,'Z21'!$B$2:$M$418,12,0)</f>
        <v>30295.075000000001</v>
      </c>
      <c r="L52" s="82">
        <f t="shared" si="5"/>
        <v>0</v>
      </c>
      <c r="M52" s="72">
        <f t="shared" si="6"/>
        <v>3029.5075000000002</v>
      </c>
      <c r="N52" s="82">
        <f t="shared" si="7"/>
        <v>27265.567500000001</v>
      </c>
      <c r="O52" s="187">
        <f t="shared" si="10"/>
        <v>0</v>
      </c>
      <c r="P52" s="80">
        <f t="shared" si="14"/>
        <v>0</v>
      </c>
      <c r="Q52" s="72">
        <f>VLOOKUP(B52,'Z21'!$B$2:$O$418,14,0)</f>
        <v>0</v>
      </c>
      <c r="R52" s="189">
        <f t="shared" si="8"/>
        <v>0</v>
      </c>
      <c r="S52" s="82">
        <f t="shared" si="9"/>
        <v>0</v>
      </c>
    </row>
    <row r="53" spans="1:19" ht="45.75" customHeight="1" x14ac:dyDescent="0.25">
      <c r="A53" s="75">
        <v>108</v>
      </c>
      <c r="B53" s="76" t="s">
        <v>339</v>
      </c>
      <c r="C53" s="87" t="s">
        <v>664</v>
      </c>
      <c r="D53" s="76" t="s">
        <v>639</v>
      </c>
      <c r="E53" s="273">
        <v>20</v>
      </c>
      <c r="F53" s="123">
        <f>IFERROR(VLOOKUP(A53,'PEDIDO MARZO'!$A$4:$E$130,5,0)," NO BD")</f>
        <v>0</v>
      </c>
      <c r="G53" s="80">
        <f t="shared" si="4"/>
        <v>-20</v>
      </c>
      <c r="H53" s="81">
        <f t="shared" si="11"/>
        <v>0</v>
      </c>
      <c r="I53" s="80">
        <f t="shared" si="12"/>
        <v>20</v>
      </c>
      <c r="J53" s="188">
        <f t="shared" si="13"/>
        <v>0</v>
      </c>
      <c r="K53" s="72">
        <f>VLOOKUP(B53,'Z21'!$B$2:$M$418,12,0)</f>
        <v>88452.160000000003</v>
      </c>
      <c r="L53" s="82">
        <f t="shared" si="5"/>
        <v>0</v>
      </c>
      <c r="M53" s="72">
        <f t="shared" si="6"/>
        <v>8845.2160000000003</v>
      </c>
      <c r="N53" s="82">
        <f t="shared" si="7"/>
        <v>79606.944000000003</v>
      </c>
      <c r="O53" s="187">
        <f t="shared" si="10"/>
        <v>0</v>
      </c>
      <c r="P53" s="80">
        <f t="shared" si="14"/>
        <v>0</v>
      </c>
      <c r="Q53" s="72">
        <f>VLOOKUP(B53,'Z21'!$B$2:$O$418,14,0)</f>
        <v>38697.82</v>
      </c>
      <c r="R53" s="189">
        <f t="shared" si="8"/>
        <v>0</v>
      </c>
      <c r="S53" s="82">
        <f t="shared" si="9"/>
        <v>0</v>
      </c>
    </row>
    <row r="54" spans="1:19" ht="45.75" customHeight="1" x14ac:dyDescent="0.25">
      <c r="A54" s="75">
        <v>109</v>
      </c>
      <c r="B54" s="76" t="s">
        <v>340</v>
      </c>
      <c r="C54" s="77" t="s">
        <v>665</v>
      </c>
      <c r="D54" s="76" t="s">
        <v>639</v>
      </c>
      <c r="E54" s="273">
        <v>2</v>
      </c>
      <c r="F54" s="123">
        <f>IFERROR(VLOOKUP(A54,'PEDIDO MARZO'!$A$4:$E$130,5,0)," NO BD")</f>
        <v>0</v>
      </c>
      <c r="G54" s="80">
        <f t="shared" si="4"/>
        <v>-2</v>
      </c>
      <c r="H54" s="81">
        <f t="shared" si="11"/>
        <v>0</v>
      </c>
      <c r="I54" s="80">
        <f t="shared" si="12"/>
        <v>2</v>
      </c>
      <c r="J54" s="188">
        <f t="shared" si="13"/>
        <v>0</v>
      </c>
      <c r="K54" s="72">
        <f>VLOOKUP(B54,'Z21'!$B$2:$M$418,12,0)</f>
        <v>98623.737999999998</v>
      </c>
      <c r="L54" s="82">
        <f t="shared" si="5"/>
        <v>0</v>
      </c>
      <c r="M54" s="72">
        <f t="shared" si="6"/>
        <v>9862.3738000000012</v>
      </c>
      <c r="N54" s="82">
        <f t="shared" si="7"/>
        <v>88761.364199999996</v>
      </c>
      <c r="O54" s="187">
        <f t="shared" si="10"/>
        <v>0</v>
      </c>
      <c r="P54" s="80">
        <f t="shared" si="14"/>
        <v>0</v>
      </c>
      <c r="Q54" s="72">
        <f>VLOOKUP(B54,'Z21'!$B$2:$O$418,14,0)</f>
        <v>49754.340000000004</v>
      </c>
      <c r="R54" s="189">
        <f t="shared" si="8"/>
        <v>0</v>
      </c>
      <c r="S54" s="82">
        <f t="shared" si="9"/>
        <v>0</v>
      </c>
    </row>
    <row r="55" spans="1:19" ht="45.75" customHeight="1" x14ac:dyDescent="0.25">
      <c r="A55" s="75">
        <v>110</v>
      </c>
      <c r="B55" s="76" t="s">
        <v>341</v>
      </c>
      <c r="C55" s="77" t="s">
        <v>666</v>
      </c>
      <c r="D55" s="76" t="s">
        <v>667</v>
      </c>
      <c r="E55" s="273">
        <v>96</v>
      </c>
      <c r="F55" s="123">
        <f>IFERROR(VLOOKUP(A55,'PEDIDO MARZO'!$A$4:$E$130,5,0)," NO BD")</f>
        <v>375</v>
      </c>
      <c r="G55" s="80">
        <f t="shared" si="4"/>
        <v>279</v>
      </c>
      <c r="H55" s="81">
        <f t="shared" si="11"/>
        <v>24</v>
      </c>
      <c r="I55" s="80">
        <f t="shared" si="12"/>
        <v>120</v>
      </c>
      <c r="J55" s="188">
        <f t="shared" si="13"/>
        <v>255</v>
      </c>
      <c r="K55" s="72">
        <f>VLOOKUP(B55,'Z21'!$B$2:$M$418,12,0)</f>
        <v>1602.7750000000001</v>
      </c>
      <c r="L55" s="82">
        <f t="shared" si="5"/>
        <v>408707.625</v>
      </c>
      <c r="M55" s="72">
        <f t="shared" si="6"/>
        <v>160.27750000000003</v>
      </c>
      <c r="N55" s="82">
        <f t="shared" si="7"/>
        <v>1442.4974999999999</v>
      </c>
      <c r="O55" s="187">
        <f t="shared" si="10"/>
        <v>367836.86249999999</v>
      </c>
      <c r="P55" s="80">
        <f t="shared" si="14"/>
        <v>120</v>
      </c>
      <c r="Q55" s="72">
        <f>VLOOKUP(B55,'Z21'!$B$2:$O$418,14,0)</f>
        <v>470.84799999999996</v>
      </c>
      <c r="R55" s="189">
        <f t="shared" si="8"/>
        <v>56501.759999999995</v>
      </c>
      <c r="S55" s="82">
        <f t="shared" si="9"/>
        <v>424338.6225</v>
      </c>
    </row>
    <row r="56" spans="1:19" ht="45.75" customHeight="1" x14ac:dyDescent="0.25">
      <c r="A56" s="75">
        <v>118</v>
      </c>
      <c r="B56" s="76" t="s">
        <v>342</v>
      </c>
      <c r="C56" s="77" t="s">
        <v>668</v>
      </c>
      <c r="D56" s="76" t="s">
        <v>667</v>
      </c>
      <c r="E56" s="273">
        <v>96</v>
      </c>
      <c r="F56" s="123">
        <f>IFERROR(VLOOKUP(A56,'PEDIDO MARZO'!$A$4:$E$130,5,0)," NO BD")</f>
        <v>360</v>
      </c>
      <c r="G56" s="80">
        <f t="shared" si="4"/>
        <v>264</v>
      </c>
      <c r="H56" s="81">
        <f t="shared" si="11"/>
        <v>24</v>
      </c>
      <c r="I56" s="80">
        <f t="shared" si="12"/>
        <v>120</v>
      </c>
      <c r="J56" s="188">
        <f t="shared" si="13"/>
        <v>240</v>
      </c>
      <c r="K56" s="72">
        <f>VLOOKUP(B56,'Z21'!$B$2:$M$418,12,0)</f>
        <v>4588.6660000000002</v>
      </c>
      <c r="L56" s="82">
        <f t="shared" si="5"/>
        <v>1101279.8400000001</v>
      </c>
      <c r="M56" s="72">
        <f t="shared" si="6"/>
        <v>458.86660000000006</v>
      </c>
      <c r="N56" s="82">
        <f t="shared" si="7"/>
        <v>4129.7993999999999</v>
      </c>
      <c r="O56" s="187">
        <f t="shared" si="10"/>
        <v>991151.85599999991</v>
      </c>
      <c r="P56" s="80">
        <f t="shared" si="14"/>
        <v>120</v>
      </c>
      <c r="Q56" s="72">
        <f>VLOOKUP(B56,'Z21'!$B$2:$O$418,14,0)</f>
        <v>2455.136</v>
      </c>
      <c r="R56" s="189">
        <f t="shared" si="8"/>
        <v>294616.32000000001</v>
      </c>
      <c r="S56" s="82">
        <f t="shared" si="9"/>
        <v>1285768.176</v>
      </c>
    </row>
    <row r="57" spans="1:19" ht="45.75" customHeight="1" x14ac:dyDescent="0.25">
      <c r="A57" s="75">
        <v>119</v>
      </c>
      <c r="B57" s="76" t="s">
        <v>343</v>
      </c>
      <c r="C57" s="77" t="s">
        <v>669</v>
      </c>
      <c r="D57" s="76" t="s">
        <v>667</v>
      </c>
      <c r="E57" s="273">
        <v>96</v>
      </c>
      <c r="F57" s="123">
        <f>IFERROR(VLOOKUP(A57,'PEDIDO MARZO'!$A$4:$E$130,5,0)," NO BD")</f>
        <v>220</v>
      </c>
      <c r="G57" s="80">
        <f t="shared" si="4"/>
        <v>124</v>
      </c>
      <c r="H57" s="81">
        <f t="shared" si="11"/>
        <v>24</v>
      </c>
      <c r="I57" s="80">
        <f t="shared" si="12"/>
        <v>120</v>
      </c>
      <c r="J57" s="188">
        <f t="shared" si="13"/>
        <v>100</v>
      </c>
      <c r="K57" s="72">
        <f>VLOOKUP(B57,'Z21'!$B$2:$M$418,12,0)</f>
        <v>4732.6530000000002</v>
      </c>
      <c r="L57" s="82">
        <f t="shared" si="5"/>
        <v>473265.30000000005</v>
      </c>
      <c r="M57" s="72">
        <f t="shared" si="6"/>
        <v>473.26530000000002</v>
      </c>
      <c r="N57" s="82">
        <f t="shared" si="7"/>
        <v>4259.3877000000002</v>
      </c>
      <c r="O57" s="187">
        <f t="shared" si="10"/>
        <v>425938.77</v>
      </c>
      <c r="P57" s="80">
        <f t="shared" si="14"/>
        <v>120</v>
      </c>
      <c r="Q57" s="72">
        <f>VLOOKUP(B57,'Z21'!$B$2:$O$418,14,0)</f>
        <v>2821.9350000000004</v>
      </c>
      <c r="R57" s="189">
        <f t="shared" si="8"/>
        <v>338632.20000000007</v>
      </c>
      <c r="S57" s="82">
        <f t="shared" si="9"/>
        <v>764570.97000000009</v>
      </c>
    </row>
    <row r="58" spans="1:19" ht="45.75" customHeight="1" x14ac:dyDescent="0.25">
      <c r="A58" s="75">
        <v>120</v>
      </c>
      <c r="B58" s="76" t="s">
        <v>344</v>
      </c>
      <c r="C58" s="77" t="s">
        <v>670</v>
      </c>
      <c r="D58" s="76" t="s">
        <v>667</v>
      </c>
      <c r="E58" s="273">
        <v>96</v>
      </c>
      <c r="F58" s="123">
        <f>IFERROR(VLOOKUP(A58,'PEDIDO MARZO'!$A$4:$E$130,5,0)," NO BD")</f>
        <v>354</v>
      </c>
      <c r="G58" s="80">
        <f t="shared" si="4"/>
        <v>258</v>
      </c>
      <c r="H58" s="81">
        <f t="shared" si="11"/>
        <v>24</v>
      </c>
      <c r="I58" s="80">
        <f t="shared" si="12"/>
        <v>120</v>
      </c>
      <c r="J58" s="188">
        <f t="shared" si="13"/>
        <v>234</v>
      </c>
      <c r="K58" s="72">
        <f>VLOOKUP(B58,'Z21'!$B$2:$M$418,12,0)</f>
        <v>4732.6530000000002</v>
      </c>
      <c r="L58" s="82">
        <f t="shared" si="5"/>
        <v>1107440.8020000001</v>
      </c>
      <c r="M58" s="72">
        <f t="shared" si="6"/>
        <v>473.26530000000002</v>
      </c>
      <c r="N58" s="82">
        <f t="shared" si="7"/>
        <v>4259.3877000000002</v>
      </c>
      <c r="O58" s="187">
        <f t="shared" si="10"/>
        <v>996696.72180000006</v>
      </c>
      <c r="P58" s="80">
        <f t="shared" si="14"/>
        <v>120</v>
      </c>
      <c r="Q58" s="72">
        <f>VLOOKUP(B58,'Z21'!$B$2:$O$418,14,0)</f>
        <v>2821.9350000000004</v>
      </c>
      <c r="R58" s="189">
        <f t="shared" si="8"/>
        <v>338632.20000000007</v>
      </c>
      <c r="S58" s="82">
        <f t="shared" si="9"/>
        <v>1335328.9218000001</v>
      </c>
    </row>
    <row r="59" spans="1:19" ht="45.75" customHeight="1" x14ac:dyDescent="0.25">
      <c r="A59" s="75">
        <v>122</v>
      </c>
      <c r="B59" s="76" t="s">
        <v>345</v>
      </c>
      <c r="C59" s="77" t="s">
        <v>671</v>
      </c>
      <c r="D59" s="76" t="s">
        <v>667</v>
      </c>
      <c r="E59" s="273">
        <v>96</v>
      </c>
      <c r="F59" s="123">
        <f>IFERROR(VLOOKUP(A59,'PEDIDO MARZO'!$A$4:$E$130,5,0)," NO BD")</f>
        <v>297</v>
      </c>
      <c r="G59" s="80">
        <f t="shared" si="4"/>
        <v>201</v>
      </c>
      <c r="H59" s="81">
        <f t="shared" si="11"/>
        <v>24</v>
      </c>
      <c r="I59" s="80">
        <f t="shared" si="12"/>
        <v>120</v>
      </c>
      <c r="J59" s="188">
        <f t="shared" si="13"/>
        <v>177</v>
      </c>
      <c r="K59" s="72">
        <f>VLOOKUP(B59,'Z21'!$B$2:$M$418,12,0)</f>
        <v>6578.2089999999998</v>
      </c>
      <c r="L59" s="82">
        <f t="shared" si="5"/>
        <v>1164342.993</v>
      </c>
      <c r="M59" s="72">
        <f t="shared" si="6"/>
        <v>657.82090000000005</v>
      </c>
      <c r="N59" s="82">
        <f t="shared" si="7"/>
        <v>5920.3881000000001</v>
      </c>
      <c r="O59" s="187">
        <f t="shared" si="10"/>
        <v>1047908.6937000001</v>
      </c>
      <c r="P59" s="80">
        <f t="shared" si="14"/>
        <v>120</v>
      </c>
      <c r="Q59" s="72">
        <f>VLOOKUP(B59,'Z21'!$B$2:$O$418,14,0)</f>
        <v>5223.4699999999993</v>
      </c>
      <c r="R59" s="189">
        <f t="shared" si="8"/>
        <v>626816.39999999991</v>
      </c>
      <c r="S59" s="82">
        <f t="shared" si="9"/>
        <v>1674725.0937000001</v>
      </c>
    </row>
    <row r="60" spans="1:19" ht="45.75" customHeight="1" x14ac:dyDescent="0.25">
      <c r="A60" s="75">
        <v>123</v>
      </c>
      <c r="B60" s="76" t="s">
        <v>346</v>
      </c>
      <c r="C60" s="77" t="s">
        <v>672</v>
      </c>
      <c r="D60" s="76" t="s">
        <v>667</v>
      </c>
      <c r="E60" s="273">
        <v>97</v>
      </c>
      <c r="F60" s="123">
        <f>IFERROR(VLOOKUP(A60,'PEDIDO MARZO'!$A$4:$E$130,5,0)," NO BD")</f>
        <v>0</v>
      </c>
      <c r="G60" s="80">
        <f t="shared" si="4"/>
        <v>-97</v>
      </c>
      <c r="H60" s="81">
        <f t="shared" si="11"/>
        <v>0</v>
      </c>
      <c r="I60" s="80">
        <f t="shared" si="12"/>
        <v>97</v>
      </c>
      <c r="J60" s="188">
        <f t="shared" si="13"/>
        <v>0</v>
      </c>
      <c r="K60" s="72">
        <f>VLOOKUP(B60,'Z21'!$B$2:$M$418,12,0)</f>
        <v>6854.6220000000003</v>
      </c>
      <c r="L60" s="82">
        <f t="shared" si="5"/>
        <v>0</v>
      </c>
      <c r="M60" s="72">
        <f t="shared" si="6"/>
        <v>685.46220000000005</v>
      </c>
      <c r="N60" s="82">
        <f t="shared" si="7"/>
        <v>6169.1598000000004</v>
      </c>
      <c r="O60" s="187">
        <f t="shared" si="10"/>
        <v>0</v>
      </c>
      <c r="P60" s="80">
        <f t="shared" si="14"/>
        <v>0</v>
      </c>
      <c r="Q60" s="72">
        <f>VLOOKUP(B60,'Z21'!$B$2:$O$418,14,0)</f>
        <v>5765.7860000000001</v>
      </c>
      <c r="R60" s="189">
        <f t="shared" si="8"/>
        <v>0</v>
      </c>
      <c r="S60" s="82">
        <f t="shared" si="9"/>
        <v>0</v>
      </c>
    </row>
    <row r="61" spans="1:19" ht="45.75" customHeight="1" x14ac:dyDescent="0.25">
      <c r="A61" s="75">
        <v>124</v>
      </c>
      <c r="B61" s="76" t="s">
        <v>347</v>
      </c>
      <c r="C61" s="77" t="s">
        <v>673</v>
      </c>
      <c r="D61" s="76" t="s">
        <v>667</v>
      </c>
      <c r="E61" s="273">
        <v>96</v>
      </c>
      <c r="F61" s="123">
        <f>IFERROR(VLOOKUP(A61,'PEDIDO MARZO'!$A$4:$E$130,5,0)," NO BD")</f>
        <v>210</v>
      </c>
      <c r="G61" s="80">
        <f t="shared" si="4"/>
        <v>114</v>
      </c>
      <c r="H61" s="81">
        <f t="shared" si="11"/>
        <v>24</v>
      </c>
      <c r="I61" s="80">
        <f t="shared" si="12"/>
        <v>120</v>
      </c>
      <c r="J61" s="188">
        <f t="shared" si="13"/>
        <v>90</v>
      </c>
      <c r="K61" s="72">
        <f>VLOOKUP(B61,'Z21'!$B$2:$M$418,12,0)</f>
        <v>6854.6220000000003</v>
      </c>
      <c r="L61" s="82">
        <f t="shared" si="5"/>
        <v>616915.98</v>
      </c>
      <c r="M61" s="72">
        <f t="shared" si="6"/>
        <v>685.46220000000005</v>
      </c>
      <c r="N61" s="82">
        <f t="shared" si="7"/>
        <v>6169.1598000000004</v>
      </c>
      <c r="O61" s="187">
        <f t="shared" si="10"/>
        <v>555224.38199999998</v>
      </c>
      <c r="P61" s="80">
        <f t="shared" si="14"/>
        <v>120</v>
      </c>
      <c r="Q61" s="72">
        <f>VLOOKUP(B61,'Z21'!$B$2:$O$418,14,0)</f>
        <v>5765.7860000000001</v>
      </c>
      <c r="R61" s="189">
        <f t="shared" si="8"/>
        <v>691894.32000000007</v>
      </c>
      <c r="S61" s="82">
        <f t="shared" si="9"/>
        <v>1247118.702</v>
      </c>
    </row>
    <row r="62" spans="1:19" ht="45.75" customHeight="1" x14ac:dyDescent="0.25">
      <c r="A62" s="75">
        <v>126</v>
      </c>
      <c r="B62" s="76" t="s">
        <v>348</v>
      </c>
      <c r="C62" s="77" t="s">
        <v>674</v>
      </c>
      <c r="D62" s="76" t="s">
        <v>675</v>
      </c>
      <c r="E62" s="273">
        <v>26</v>
      </c>
      <c r="F62" s="123">
        <f>IFERROR(VLOOKUP(A62,'PEDIDO MARZO'!$A$4:$E$130,5,0)," NO BD")</f>
        <v>0</v>
      </c>
      <c r="G62" s="80">
        <f t="shared" si="4"/>
        <v>-26</v>
      </c>
      <c r="H62" s="81">
        <f t="shared" si="11"/>
        <v>0</v>
      </c>
      <c r="I62" s="80">
        <f t="shared" si="12"/>
        <v>26</v>
      </c>
      <c r="J62" s="188">
        <f t="shared" si="13"/>
        <v>0</v>
      </c>
      <c r="K62" s="72">
        <f>VLOOKUP(B62,'Z21'!$B$2:$M$418,12,0)</f>
        <v>4941.8019999999997</v>
      </c>
      <c r="L62" s="82">
        <f t="shared" si="5"/>
        <v>0</v>
      </c>
      <c r="M62" s="72">
        <f t="shared" si="6"/>
        <v>494.18020000000001</v>
      </c>
      <c r="N62" s="82">
        <f t="shared" si="7"/>
        <v>4447.6217999999999</v>
      </c>
      <c r="O62" s="187">
        <f t="shared" si="10"/>
        <v>0</v>
      </c>
      <c r="P62" s="80">
        <f t="shared" si="14"/>
        <v>0</v>
      </c>
      <c r="Q62" s="72">
        <f>VLOOKUP(B62,'Z21'!$B$2:$O$418,14,0)</f>
        <v>3316.9560000000001</v>
      </c>
      <c r="R62" s="189">
        <f t="shared" si="8"/>
        <v>0</v>
      </c>
      <c r="S62" s="82">
        <f t="shared" si="9"/>
        <v>0</v>
      </c>
    </row>
    <row r="63" spans="1:19" ht="45.75" customHeight="1" x14ac:dyDescent="0.25">
      <c r="A63" s="75">
        <v>127</v>
      </c>
      <c r="B63" s="76" t="s">
        <v>349</v>
      </c>
      <c r="C63" s="77" t="s">
        <v>676</v>
      </c>
      <c r="D63" s="76" t="s">
        <v>675</v>
      </c>
      <c r="E63" s="273">
        <v>30</v>
      </c>
      <c r="F63" s="123">
        <f>IFERROR(VLOOKUP(A63,'PEDIDO MARZO'!$A$4:$E$130,5,0)," NO BD")</f>
        <v>0</v>
      </c>
      <c r="G63" s="80">
        <f t="shared" si="4"/>
        <v>-30</v>
      </c>
      <c r="H63" s="81">
        <f t="shared" si="11"/>
        <v>0</v>
      </c>
      <c r="I63" s="80">
        <f t="shared" si="12"/>
        <v>30</v>
      </c>
      <c r="J63" s="188">
        <f t="shared" si="13"/>
        <v>0</v>
      </c>
      <c r="K63" s="72">
        <f>VLOOKUP(B63,'Z21'!$B$2:$M$418,12,0)</f>
        <v>4919.7309999999998</v>
      </c>
      <c r="L63" s="82">
        <f t="shared" si="5"/>
        <v>0</v>
      </c>
      <c r="M63" s="72">
        <f t="shared" si="6"/>
        <v>491.97309999999999</v>
      </c>
      <c r="N63" s="82">
        <f t="shared" si="7"/>
        <v>4427.7578999999996</v>
      </c>
      <c r="O63" s="187">
        <f t="shared" si="10"/>
        <v>0</v>
      </c>
      <c r="P63" s="80">
        <f t="shared" si="14"/>
        <v>0</v>
      </c>
      <c r="Q63" s="72">
        <f>VLOOKUP(B63,'Z21'!$B$2:$O$418,14,0)</f>
        <v>3316.9560000000001</v>
      </c>
      <c r="R63" s="189">
        <f t="shared" si="8"/>
        <v>0</v>
      </c>
      <c r="S63" s="82">
        <f t="shared" si="9"/>
        <v>0</v>
      </c>
    </row>
    <row r="64" spans="1:19" ht="45.75" customHeight="1" x14ac:dyDescent="0.25">
      <c r="A64" s="75">
        <v>129</v>
      </c>
      <c r="B64" s="76" t="s">
        <v>350</v>
      </c>
      <c r="C64" s="77" t="s">
        <v>677</v>
      </c>
      <c r="D64" s="76" t="s">
        <v>675</v>
      </c>
      <c r="E64" s="273">
        <v>30</v>
      </c>
      <c r="F64" s="123">
        <f>IFERROR(VLOOKUP(A64,'PEDIDO MARZO'!$A$4:$E$130,5,0)," NO BD")</f>
        <v>0</v>
      </c>
      <c r="G64" s="80">
        <f t="shared" si="4"/>
        <v>-30</v>
      </c>
      <c r="H64" s="81">
        <f t="shared" si="11"/>
        <v>0</v>
      </c>
      <c r="I64" s="80">
        <f t="shared" si="12"/>
        <v>30</v>
      </c>
      <c r="J64" s="188">
        <f t="shared" si="13"/>
        <v>0</v>
      </c>
      <c r="K64" s="72">
        <f>VLOOKUP(B64,'Z21'!$B$2:$M$418,12,0)</f>
        <v>5804.6729999999998</v>
      </c>
      <c r="L64" s="82">
        <f t="shared" si="5"/>
        <v>0</v>
      </c>
      <c r="M64" s="72">
        <f t="shared" si="6"/>
        <v>580.46730000000002</v>
      </c>
      <c r="N64" s="82">
        <f t="shared" si="7"/>
        <v>5224.2056999999995</v>
      </c>
      <c r="O64" s="187">
        <f t="shared" si="10"/>
        <v>0</v>
      </c>
      <c r="P64" s="80">
        <f t="shared" si="14"/>
        <v>0</v>
      </c>
      <c r="Q64" s="72">
        <f>VLOOKUP(B64,'Z21'!$B$2:$O$418,14,0)</f>
        <v>3787.8040000000001</v>
      </c>
      <c r="R64" s="189">
        <f t="shared" si="8"/>
        <v>0</v>
      </c>
      <c r="S64" s="82">
        <f t="shared" si="9"/>
        <v>0</v>
      </c>
    </row>
    <row r="65" spans="1:19" ht="45.75" customHeight="1" x14ac:dyDescent="0.25">
      <c r="A65" s="83">
        <v>131</v>
      </c>
      <c r="B65" s="84" t="s">
        <v>351</v>
      </c>
      <c r="C65" s="85" t="s">
        <v>678</v>
      </c>
      <c r="D65" s="84" t="s">
        <v>679</v>
      </c>
      <c r="E65" s="273">
        <v>5</v>
      </c>
      <c r="F65" s="123">
        <f>IFERROR(VLOOKUP(A65,'PEDIDO MARZO'!$A$4:$E$130,5,0)," NO BD")</f>
        <v>0</v>
      </c>
      <c r="G65" s="80">
        <f t="shared" si="4"/>
        <v>-5</v>
      </c>
      <c r="H65" s="81">
        <f t="shared" si="11"/>
        <v>0</v>
      </c>
      <c r="I65" s="80">
        <f t="shared" si="12"/>
        <v>5</v>
      </c>
      <c r="J65" s="188">
        <f t="shared" si="13"/>
        <v>0</v>
      </c>
      <c r="K65" s="72">
        <f>VLOOKUP(B65,'Z21'!$B$2:$M$418,12,0)</f>
        <v>24434.699000000001</v>
      </c>
      <c r="L65" s="82">
        <f t="shared" si="5"/>
        <v>0</v>
      </c>
      <c r="M65" s="72">
        <f t="shared" si="6"/>
        <v>2443.4699000000001</v>
      </c>
      <c r="N65" s="82">
        <f t="shared" si="7"/>
        <v>21991.2291</v>
      </c>
      <c r="O65" s="187">
        <f t="shared" si="10"/>
        <v>0</v>
      </c>
      <c r="P65" s="80">
        <f t="shared" si="14"/>
        <v>0</v>
      </c>
      <c r="Q65" s="72">
        <f>VLOOKUP(B65,'Z21'!$B$2:$O$418,14,0)</f>
        <v>0</v>
      </c>
      <c r="R65" s="189">
        <f t="shared" si="8"/>
        <v>0</v>
      </c>
      <c r="S65" s="82">
        <f t="shared" si="9"/>
        <v>0</v>
      </c>
    </row>
    <row r="66" spans="1:19" ht="45.75" customHeight="1" x14ac:dyDescent="0.25">
      <c r="A66" s="83">
        <v>132</v>
      </c>
      <c r="B66" s="84" t="s">
        <v>352</v>
      </c>
      <c r="C66" s="85" t="s">
        <v>680</v>
      </c>
      <c r="D66" s="84" t="s">
        <v>675</v>
      </c>
      <c r="E66" s="273">
        <v>7</v>
      </c>
      <c r="F66" s="123">
        <f>IFERROR(VLOOKUP(A66,'PEDIDO MARZO'!$A$4:$E$130,5,0)," NO BD")</f>
        <v>0</v>
      </c>
      <c r="G66" s="80">
        <f t="shared" si="4"/>
        <v>-7</v>
      </c>
      <c r="H66" s="81">
        <f t="shared" ref="H66:H97" si="15">IF(F66&gt;E66,E66*$H$1,0)</f>
        <v>0</v>
      </c>
      <c r="I66" s="80">
        <f t="shared" ref="I66:I97" si="16">E66+H66</f>
        <v>7</v>
      </c>
      <c r="J66" s="188">
        <f t="shared" ref="J66:J97" si="17">IF(I66&gt;F66,0,I66-F66)*-1</f>
        <v>0</v>
      </c>
      <c r="K66" s="72">
        <f>VLOOKUP(B66,'Z21'!$B$2:$M$418,12,0)</f>
        <v>10559.397000000001</v>
      </c>
      <c r="L66" s="82">
        <f t="shared" si="5"/>
        <v>0</v>
      </c>
      <c r="M66" s="72">
        <f t="shared" si="6"/>
        <v>1055.9397000000001</v>
      </c>
      <c r="N66" s="82">
        <f t="shared" si="7"/>
        <v>9503.4573</v>
      </c>
      <c r="O66" s="187">
        <f t="shared" si="10"/>
        <v>0</v>
      </c>
      <c r="P66" s="80">
        <f t="shared" ref="P66:P97" si="18">F66-J66</f>
        <v>0</v>
      </c>
      <c r="Q66" s="72">
        <f>VLOOKUP(B66,'Z21'!$B$2:$O$418,14,0)</f>
        <v>0</v>
      </c>
      <c r="R66" s="189">
        <f t="shared" si="8"/>
        <v>0</v>
      </c>
      <c r="S66" s="82">
        <f t="shared" si="9"/>
        <v>0</v>
      </c>
    </row>
    <row r="67" spans="1:19" ht="45.75" customHeight="1" x14ac:dyDescent="0.25">
      <c r="A67" s="83">
        <v>134</v>
      </c>
      <c r="B67" s="84" t="s">
        <v>353</v>
      </c>
      <c r="C67" s="85" t="s">
        <v>681</v>
      </c>
      <c r="D67" s="84" t="s">
        <v>675</v>
      </c>
      <c r="E67" s="273">
        <v>34</v>
      </c>
      <c r="F67" s="123">
        <f>IFERROR(VLOOKUP(A67,'PEDIDO MARZO'!$A$4:$E$130,5,0)," NO BD")</f>
        <v>0</v>
      </c>
      <c r="G67" s="80">
        <f t="shared" ref="G67:G105" si="19">F67-E67</f>
        <v>-34</v>
      </c>
      <c r="H67" s="81">
        <f t="shared" si="15"/>
        <v>0</v>
      </c>
      <c r="I67" s="80">
        <f t="shared" si="16"/>
        <v>34</v>
      </c>
      <c r="J67" s="188">
        <f t="shared" si="17"/>
        <v>0</v>
      </c>
      <c r="K67" s="72">
        <f>VLOOKUP(B67,'Z21'!$B$2:$M$418,12,0)</f>
        <v>5085.7889999999998</v>
      </c>
      <c r="L67" s="82">
        <f t="shared" ref="L67:L104" si="20">J67*K67</f>
        <v>0</v>
      </c>
      <c r="M67" s="72">
        <f t="shared" ref="M67:M105" si="21">K67*10%</f>
        <v>508.57889999999998</v>
      </c>
      <c r="N67" s="82">
        <f t="shared" ref="N67:N105" si="22">K67-M67</f>
        <v>4577.2101000000002</v>
      </c>
      <c r="O67" s="187">
        <f t="shared" ref="O67:O105" si="23">N67*J67</f>
        <v>0</v>
      </c>
      <c r="P67" s="80">
        <f t="shared" si="18"/>
        <v>0</v>
      </c>
      <c r="Q67" s="72">
        <f>VLOOKUP(B67,'Z21'!$B$2:$O$418,14,0)</f>
        <v>0</v>
      </c>
      <c r="R67" s="189">
        <f t="shared" ref="R67:R105" si="24">Q67*P67</f>
        <v>0</v>
      </c>
      <c r="S67" s="82">
        <f t="shared" ref="S67:S105" si="25">R67+O67</f>
        <v>0</v>
      </c>
    </row>
    <row r="68" spans="1:19" ht="45.75" customHeight="1" x14ac:dyDescent="0.25">
      <c r="A68" s="75">
        <v>135</v>
      </c>
      <c r="B68" s="76" t="s">
        <v>354</v>
      </c>
      <c r="C68" s="87" t="s">
        <v>682</v>
      </c>
      <c r="D68" s="76" t="s">
        <v>683</v>
      </c>
      <c r="E68" s="273">
        <v>6</v>
      </c>
      <c r="F68" s="123">
        <f>IFERROR(VLOOKUP(A68,'PEDIDO MARZO'!$A$4:$E$130,5,0)," NO BD")</f>
        <v>0</v>
      </c>
      <c r="G68" s="80">
        <f t="shared" si="19"/>
        <v>-6</v>
      </c>
      <c r="H68" s="81">
        <f t="shared" si="15"/>
        <v>0</v>
      </c>
      <c r="I68" s="80">
        <f t="shared" si="16"/>
        <v>6</v>
      </c>
      <c r="J68" s="188">
        <f t="shared" si="17"/>
        <v>0</v>
      </c>
      <c r="K68" s="72">
        <f>VLOOKUP(B68,'Z21'!$B$2:$M$418,12,0)</f>
        <v>19128.2</v>
      </c>
      <c r="L68" s="82">
        <f t="shared" si="20"/>
        <v>0</v>
      </c>
      <c r="M68" s="72">
        <f t="shared" si="21"/>
        <v>1912.8200000000002</v>
      </c>
      <c r="N68" s="82">
        <f t="shared" si="22"/>
        <v>17215.38</v>
      </c>
      <c r="O68" s="187">
        <f t="shared" si="23"/>
        <v>0</v>
      </c>
      <c r="P68" s="80">
        <f t="shared" si="18"/>
        <v>0</v>
      </c>
      <c r="Q68" s="72">
        <f>VLOOKUP(B68,'Z21'!$B$2:$O$418,14,0)</f>
        <v>6229.277</v>
      </c>
      <c r="R68" s="189">
        <f t="shared" si="24"/>
        <v>0</v>
      </c>
      <c r="S68" s="82">
        <f t="shared" si="25"/>
        <v>0</v>
      </c>
    </row>
    <row r="69" spans="1:19" ht="45.75" customHeight="1" x14ac:dyDescent="0.25">
      <c r="A69" s="75">
        <v>137</v>
      </c>
      <c r="B69" s="76" t="s">
        <v>355</v>
      </c>
      <c r="C69" s="87" t="s">
        <v>684</v>
      </c>
      <c r="D69" s="76" t="s">
        <v>685</v>
      </c>
      <c r="E69" s="273">
        <v>10</v>
      </c>
      <c r="F69" s="123">
        <f>IFERROR(VLOOKUP(A69,'PEDIDO MARZO'!$A$4:$E$130,5,0)," NO BD")</f>
        <v>0</v>
      </c>
      <c r="G69" s="80">
        <f t="shared" si="19"/>
        <v>-10</v>
      </c>
      <c r="H69" s="81">
        <f t="shared" si="15"/>
        <v>0</v>
      </c>
      <c r="I69" s="80">
        <f t="shared" si="16"/>
        <v>10</v>
      </c>
      <c r="J69" s="188">
        <f t="shared" si="17"/>
        <v>0</v>
      </c>
      <c r="K69" s="72">
        <f>VLOOKUP(B69,'Z21'!$B$2:$M$418,12,0)</f>
        <v>1714.181</v>
      </c>
      <c r="L69" s="82">
        <f t="shared" si="20"/>
        <v>0</v>
      </c>
      <c r="M69" s="72">
        <f t="shared" si="21"/>
        <v>171.41810000000001</v>
      </c>
      <c r="N69" s="82">
        <f t="shared" si="22"/>
        <v>1542.7628999999999</v>
      </c>
      <c r="O69" s="187">
        <f t="shared" si="23"/>
        <v>0</v>
      </c>
      <c r="P69" s="80">
        <f t="shared" si="18"/>
        <v>0</v>
      </c>
      <c r="Q69" s="72">
        <f>VLOOKUP(B69,'Z21'!$B$2:$O$418,14,0)</f>
        <v>1245.4349999999999</v>
      </c>
      <c r="R69" s="189">
        <f t="shared" si="24"/>
        <v>0</v>
      </c>
      <c r="S69" s="82">
        <f t="shared" si="25"/>
        <v>0</v>
      </c>
    </row>
    <row r="70" spans="1:19" ht="45.75" customHeight="1" x14ac:dyDescent="0.25">
      <c r="A70" s="75">
        <v>139</v>
      </c>
      <c r="B70" s="76" t="s">
        <v>356</v>
      </c>
      <c r="C70" s="77" t="s">
        <v>686</v>
      </c>
      <c r="D70" s="76" t="s">
        <v>687</v>
      </c>
      <c r="E70" s="273">
        <v>71</v>
      </c>
      <c r="F70" s="123">
        <f>IFERROR(VLOOKUP(A70,'PEDIDO MARZO'!$A$4:$E$130,5,0)," NO BD")</f>
        <v>195</v>
      </c>
      <c r="G70" s="80">
        <f t="shared" si="19"/>
        <v>124</v>
      </c>
      <c r="H70" s="81">
        <f t="shared" si="15"/>
        <v>17.75</v>
      </c>
      <c r="I70" s="80">
        <f t="shared" si="16"/>
        <v>88.75</v>
      </c>
      <c r="J70" s="188">
        <f t="shared" si="17"/>
        <v>106.25</v>
      </c>
      <c r="K70" s="72">
        <f>VLOOKUP(B70,'Z21'!$B$2:$M$418,12,0)</f>
        <v>56941.078000000001</v>
      </c>
      <c r="L70" s="82">
        <f t="shared" si="20"/>
        <v>6049989.5375000006</v>
      </c>
      <c r="M70" s="72">
        <f t="shared" si="21"/>
        <v>5694.1078000000007</v>
      </c>
      <c r="N70" s="82">
        <f t="shared" si="22"/>
        <v>51246.970200000003</v>
      </c>
      <c r="O70" s="187">
        <f t="shared" si="23"/>
        <v>5444990.5837500002</v>
      </c>
      <c r="P70" s="80">
        <f t="shared" si="18"/>
        <v>88.75</v>
      </c>
      <c r="Q70" s="72">
        <f>VLOOKUP(B70,'Z21'!$B$2:$O$418,14,0)</f>
        <v>25429.996000000003</v>
      </c>
      <c r="R70" s="189">
        <f t="shared" si="24"/>
        <v>2256912.145</v>
      </c>
      <c r="S70" s="82">
        <f t="shared" si="25"/>
        <v>7701902.7287499998</v>
      </c>
    </row>
    <row r="71" spans="1:19" ht="45.75" customHeight="1" x14ac:dyDescent="0.25">
      <c r="A71" s="75">
        <v>151</v>
      </c>
      <c r="B71" s="76" t="s">
        <v>357</v>
      </c>
      <c r="C71" s="77" t="s">
        <v>688</v>
      </c>
      <c r="D71" s="76" t="s">
        <v>639</v>
      </c>
      <c r="E71" s="273">
        <v>310</v>
      </c>
      <c r="F71" s="123">
        <f>IFERROR(VLOOKUP(A71,'PEDIDO MARZO'!$A$4:$E$130,5,0)," NO BD")</f>
        <v>1690</v>
      </c>
      <c r="G71" s="80">
        <f t="shared" si="19"/>
        <v>1380</v>
      </c>
      <c r="H71" s="81">
        <f t="shared" si="15"/>
        <v>77.5</v>
      </c>
      <c r="I71" s="80">
        <f t="shared" si="16"/>
        <v>387.5</v>
      </c>
      <c r="J71" s="188">
        <f t="shared" si="17"/>
        <v>1302.5</v>
      </c>
      <c r="K71" s="72">
        <f>VLOOKUP(B71,'Z21'!$B$2:$M$418,12,0)</f>
        <v>8845.2160000000003</v>
      </c>
      <c r="L71" s="82">
        <f t="shared" si="20"/>
        <v>11520893.84</v>
      </c>
      <c r="M71" s="72">
        <f t="shared" si="21"/>
        <v>884.52160000000003</v>
      </c>
      <c r="N71" s="82">
        <f t="shared" si="22"/>
        <v>7960.6944000000003</v>
      </c>
      <c r="O71" s="187">
        <f t="shared" si="23"/>
        <v>10368804.456</v>
      </c>
      <c r="P71" s="80">
        <f t="shared" si="18"/>
        <v>387.5</v>
      </c>
      <c r="Q71" s="72">
        <f>VLOOKUP(B71,'Z21'!$B$2:$O$418,14,0)</f>
        <v>4422.6080000000002</v>
      </c>
      <c r="R71" s="189">
        <f t="shared" si="24"/>
        <v>1713760.6</v>
      </c>
      <c r="S71" s="82">
        <f t="shared" si="25"/>
        <v>12082565.056</v>
      </c>
    </row>
    <row r="72" spans="1:19" ht="45.75" customHeight="1" x14ac:dyDescent="0.25">
      <c r="A72" s="83">
        <v>152</v>
      </c>
      <c r="B72" s="84" t="s">
        <v>358</v>
      </c>
      <c r="C72" s="85" t="s">
        <v>689</v>
      </c>
      <c r="D72" s="84" t="s">
        <v>639</v>
      </c>
      <c r="E72" s="273">
        <v>25</v>
      </c>
      <c r="F72" s="123">
        <f>IFERROR(VLOOKUP(A72,'PEDIDO MARZO'!$A$4:$E$130,5,0)," NO BD")</f>
        <v>10</v>
      </c>
      <c r="G72" s="80">
        <f t="shared" si="19"/>
        <v>-15</v>
      </c>
      <c r="H72" s="81">
        <f t="shared" si="15"/>
        <v>0</v>
      </c>
      <c r="I72" s="80">
        <f t="shared" si="16"/>
        <v>25</v>
      </c>
      <c r="J72" s="188">
        <f t="shared" si="17"/>
        <v>0</v>
      </c>
      <c r="K72" s="72">
        <f>VLOOKUP(B72,'Z21'!$B$2:$M$418,12,0)</f>
        <v>22002.685000000001</v>
      </c>
      <c r="L72" s="82">
        <f t="shared" si="20"/>
        <v>0</v>
      </c>
      <c r="M72" s="72">
        <f t="shared" si="21"/>
        <v>2200.2685000000001</v>
      </c>
      <c r="N72" s="82">
        <f t="shared" si="22"/>
        <v>19802.416499999999</v>
      </c>
      <c r="O72" s="187">
        <f t="shared" si="23"/>
        <v>0</v>
      </c>
      <c r="P72" s="80">
        <f t="shared" si="18"/>
        <v>10</v>
      </c>
      <c r="Q72" s="72">
        <f>VLOOKUP(B72,'Z21'!$B$2:$O$418,14,0)</f>
        <v>0</v>
      </c>
      <c r="R72" s="189">
        <f t="shared" si="24"/>
        <v>0</v>
      </c>
      <c r="S72" s="82">
        <f t="shared" si="25"/>
        <v>0</v>
      </c>
    </row>
    <row r="73" spans="1:19" ht="45.75" customHeight="1" x14ac:dyDescent="0.25">
      <c r="A73" s="83">
        <v>154</v>
      </c>
      <c r="B73" s="84" t="s">
        <v>359</v>
      </c>
      <c r="C73" s="85" t="s">
        <v>690</v>
      </c>
      <c r="D73" s="84" t="s">
        <v>683</v>
      </c>
      <c r="E73" s="273">
        <v>5</v>
      </c>
      <c r="F73" s="123">
        <f>IFERROR(VLOOKUP(A73,'PEDIDO MARZO'!$A$4:$E$130,5,0)," NO BD")</f>
        <v>5</v>
      </c>
      <c r="G73" s="80">
        <f t="shared" si="19"/>
        <v>0</v>
      </c>
      <c r="H73" s="81">
        <f t="shared" si="15"/>
        <v>0</v>
      </c>
      <c r="I73" s="80">
        <f t="shared" si="16"/>
        <v>5</v>
      </c>
      <c r="J73" s="188">
        <f t="shared" si="17"/>
        <v>0</v>
      </c>
      <c r="K73" s="72">
        <f>VLOOKUP(B73,'Z21'!$B$2:$M$418,12,0)</f>
        <v>5561.8919999999998</v>
      </c>
      <c r="L73" s="82">
        <f t="shared" si="20"/>
        <v>0</v>
      </c>
      <c r="M73" s="72">
        <f t="shared" si="21"/>
        <v>556.18920000000003</v>
      </c>
      <c r="N73" s="82">
        <f t="shared" si="22"/>
        <v>5005.7028</v>
      </c>
      <c r="O73" s="187">
        <f t="shared" si="23"/>
        <v>0</v>
      </c>
      <c r="P73" s="80">
        <f t="shared" si="18"/>
        <v>5</v>
      </c>
      <c r="Q73" s="72">
        <f>VLOOKUP(B73,'Z21'!$B$2:$O$418,14,0)</f>
        <v>0</v>
      </c>
      <c r="R73" s="189">
        <f t="shared" si="24"/>
        <v>0</v>
      </c>
      <c r="S73" s="82">
        <f t="shared" si="25"/>
        <v>0</v>
      </c>
    </row>
    <row r="74" spans="1:19" ht="45.75" customHeight="1" x14ac:dyDescent="0.25">
      <c r="A74" s="75">
        <v>155</v>
      </c>
      <c r="B74" s="76" t="s">
        <v>360</v>
      </c>
      <c r="C74" s="77" t="s">
        <v>691</v>
      </c>
      <c r="D74" s="76" t="s">
        <v>692</v>
      </c>
      <c r="E74" s="273">
        <v>96</v>
      </c>
      <c r="F74" s="123">
        <f>IFERROR(VLOOKUP(A74,'PEDIDO MARZO'!$A$4:$E$130,5,0)," NO BD")</f>
        <v>0</v>
      </c>
      <c r="G74" s="80">
        <f t="shared" si="19"/>
        <v>-96</v>
      </c>
      <c r="H74" s="81">
        <f t="shared" si="15"/>
        <v>0</v>
      </c>
      <c r="I74" s="80">
        <f t="shared" si="16"/>
        <v>96</v>
      </c>
      <c r="J74" s="188">
        <f t="shared" si="17"/>
        <v>0</v>
      </c>
      <c r="K74" s="72">
        <f>VLOOKUP(B74,'Z21'!$B$2:$M$418,12,0)</f>
        <v>5561.8919999999998</v>
      </c>
      <c r="L74" s="82">
        <f t="shared" si="20"/>
        <v>0</v>
      </c>
      <c r="M74" s="72">
        <f t="shared" si="21"/>
        <v>556.18920000000003</v>
      </c>
      <c r="N74" s="82">
        <f t="shared" si="22"/>
        <v>5005.7028</v>
      </c>
      <c r="O74" s="187">
        <f t="shared" si="23"/>
        <v>0</v>
      </c>
      <c r="P74" s="80">
        <f t="shared" si="18"/>
        <v>0</v>
      </c>
      <c r="Q74" s="72">
        <f>VLOOKUP(B74,'Z21'!$B$2:$O$418,14,0)</f>
        <v>3703.7239999999997</v>
      </c>
      <c r="R74" s="189">
        <f t="shared" si="24"/>
        <v>0</v>
      </c>
      <c r="S74" s="82">
        <f t="shared" si="25"/>
        <v>0</v>
      </c>
    </row>
    <row r="75" spans="1:19" ht="45.75" customHeight="1" x14ac:dyDescent="0.25">
      <c r="A75" s="75">
        <v>156</v>
      </c>
      <c r="B75" s="76" t="s">
        <v>361</v>
      </c>
      <c r="C75" s="77" t="s">
        <v>693</v>
      </c>
      <c r="D75" s="76" t="s">
        <v>694</v>
      </c>
      <c r="E75" s="273">
        <v>70</v>
      </c>
      <c r="F75" s="123">
        <f>IFERROR(VLOOKUP(A75,'PEDIDO MARZO'!$A$4:$E$130,5,0)," NO BD")</f>
        <v>75</v>
      </c>
      <c r="G75" s="80">
        <f t="shared" si="19"/>
        <v>5</v>
      </c>
      <c r="H75" s="81">
        <f t="shared" si="15"/>
        <v>17.5</v>
      </c>
      <c r="I75" s="80">
        <f t="shared" si="16"/>
        <v>87.5</v>
      </c>
      <c r="J75" s="188">
        <f t="shared" si="17"/>
        <v>0</v>
      </c>
      <c r="K75" s="72">
        <f>VLOOKUP(B75,'Z21'!$B$2:$M$418,12,0)</f>
        <v>8568.8029999999999</v>
      </c>
      <c r="L75" s="82">
        <f t="shared" si="20"/>
        <v>0</v>
      </c>
      <c r="M75" s="72">
        <f t="shared" si="21"/>
        <v>856.88030000000003</v>
      </c>
      <c r="N75" s="82">
        <f t="shared" si="22"/>
        <v>7711.9227000000001</v>
      </c>
      <c r="O75" s="187">
        <f t="shared" si="23"/>
        <v>0</v>
      </c>
      <c r="P75" s="80">
        <f t="shared" si="18"/>
        <v>75</v>
      </c>
      <c r="Q75" s="72">
        <f>VLOOKUP(B75,'Z21'!$B$2:$O$418,14,0)</f>
        <v>4422.6080000000002</v>
      </c>
      <c r="R75" s="189">
        <f t="shared" si="24"/>
        <v>331695.60000000003</v>
      </c>
      <c r="S75" s="82">
        <f t="shared" si="25"/>
        <v>331695.60000000003</v>
      </c>
    </row>
    <row r="76" spans="1:19" ht="45.75" customHeight="1" x14ac:dyDescent="0.25">
      <c r="A76" s="75">
        <v>157</v>
      </c>
      <c r="B76" s="76" t="s">
        <v>362</v>
      </c>
      <c r="C76" s="77" t="s">
        <v>695</v>
      </c>
      <c r="D76" s="76" t="s">
        <v>696</v>
      </c>
      <c r="E76" s="273">
        <v>96</v>
      </c>
      <c r="F76" s="123">
        <f>IFERROR(VLOOKUP(A76,'PEDIDO MARZO'!$A$4:$E$130,5,0)," NO BD")</f>
        <v>70</v>
      </c>
      <c r="G76" s="80">
        <f t="shared" si="19"/>
        <v>-26</v>
      </c>
      <c r="H76" s="81">
        <f t="shared" si="15"/>
        <v>0</v>
      </c>
      <c r="I76" s="80">
        <f t="shared" si="16"/>
        <v>96</v>
      </c>
      <c r="J76" s="188">
        <f t="shared" si="17"/>
        <v>0</v>
      </c>
      <c r="K76" s="72">
        <f>VLOOKUP(B76,'Z21'!$B$2:$M$418,12,0)</f>
        <v>9950.8680000000004</v>
      </c>
      <c r="L76" s="82">
        <f t="shared" si="20"/>
        <v>0</v>
      </c>
      <c r="M76" s="72">
        <f t="shared" si="21"/>
        <v>995.08680000000004</v>
      </c>
      <c r="N76" s="82">
        <f t="shared" si="22"/>
        <v>8955.7812000000013</v>
      </c>
      <c r="O76" s="187">
        <f t="shared" si="23"/>
        <v>0</v>
      </c>
      <c r="P76" s="80">
        <f t="shared" si="18"/>
        <v>70</v>
      </c>
      <c r="Q76" s="72">
        <f>VLOOKUP(B76,'Z21'!$B$2:$O$418,14,0)</f>
        <v>5970.7309999999998</v>
      </c>
      <c r="R76" s="189">
        <f t="shared" si="24"/>
        <v>417951.17</v>
      </c>
      <c r="S76" s="82">
        <f t="shared" si="25"/>
        <v>417951.17</v>
      </c>
    </row>
    <row r="77" spans="1:19" ht="45.75" customHeight="1" x14ac:dyDescent="0.25">
      <c r="A77" s="83">
        <v>159</v>
      </c>
      <c r="B77" s="84" t="s">
        <v>363</v>
      </c>
      <c r="C77" s="85" t="s">
        <v>697</v>
      </c>
      <c r="D77" s="84" t="s">
        <v>698</v>
      </c>
      <c r="E77" s="273">
        <v>96</v>
      </c>
      <c r="F77" s="123">
        <f>IFERROR(VLOOKUP(A77,'PEDIDO MARZO'!$A$4:$E$130,5,0)," NO BD")</f>
        <v>44</v>
      </c>
      <c r="G77" s="80">
        <f t="shared" si="19"/>
        <v>-52</v>
      </c>
      <c r="H77" s="81">
        <f t="shared" si="15"/>
        <v>0</v>
      </c>
      <c r="I77" s="80">
        <f t="shared" si="16"/>
        <v>96</v>
      </c>
      <c r="J77" s="188">
        <f t="shared" si="17"/>
        <v>0</v>
      </c>
      <c r="K77" s="72">
        <f>VLOOKUP(B77,'Z21'!$B$2:$M$418,12,0)</f>
        <v>7463.1509999999998</v>
      </c>
      <c r="L77" s="82">
        <f t="shared" si="20"/>
        <v>0</v>
      </c>
      <c r="M77" s="72">
        <f t="shared" si="21"/>
        <v>746.31510000000003</v>
      </c>
      <c r="N77" s="82">
        <f t="shared" si="22"/>
        <v>6716.8359</v>
      </c>
      <c r="O77" s="187">
        <f t="shared" si="23"/>
        <v>0</v>
      </c>
      <c r="P77" s="80">
        <f t="shared" si="18"/>
        <v>44</v>
      </c>
      <c r="Q77" s="72">
        <f>VLOOKUP(B77,'Z21'!$B$2:$O$418,14,0)</f>
        <v>0</v>
      </c>
      <c r="R77" s="189">
        <f t="shared" si="24"/>
        <v>0</v>
      </c>
      <c r="S77" s="82">
        <f t="shared" si="25"/>
        <v>0</v>
      </c>
    </row>
    <row r="78" spans="1:19" ht="45.75" customHeight="1" x14ac:dyDescent="0.25">
      <c r="A78" s="75">
        <v>160</v>
      </c>
      <c r="B78" s="76" t="s">
        <v>364</v>
      </c>
      <c r="C78" s="77" t="s">
        <v>699</v>
      </c>
      <c r="D78" s="76" t="s">
        <v>700</v>
      </c>
      <c r="E78" s="273">
        <v>15</v>
      </c>
      <c r="F78" s="123">
        <f>IFERROR(VLOOKUP(A78,'PEDIDO MARZO'!$A$4:$E$130,5,0)," NO BD")</f>
        <v>70</v>
      </c>
      <c r="G78" s="80">
        <f t="shared" si="19"/>
        <v>55</v>
      </c>
      <c r="H78" s="81">
        <f t="shared" si="15"/>
        <v>3.75</v>
      </c>
      <c r="I78" s="80">
        <f t="shared" si="16"/>
        <v>18.75</v>
      </c>
      <c r="J78" s="188">
        <f t="shared" si="17"/>
        <v>51.25</v>
      </c>
      <c r="K78" s="72">
        <f>VLOOKUP(B78,'Z21'!$B$2:$M$418,12,0)</f>
        <v>3372.6590000000001</v>
      </c>
      <c r="L78" s="82">
        <f t="shared" si="20"/>
        <v>172848.77374999999</v>
      </c>
      <c r="M78" s="72">
        <f t="shared" si="21"/>
        <v>337.26590000000004</v>
      </c>
      <c r="N78" s="82">
        <f t="shared" si="22"/>
        <v>3035.3931000000002</v>
      </c>
      <c r="O78" s="187">
        <f t="shared" si="23"/>
        <v>155563.89637500001</v>
      </c>
      <c r="P78" s="80">
        <f t="shared" si="18"/>
        <v>18.75</v>
      </c>
      <c r="Q78" s="72">
        <f>VLOOKUP(B78,'Z21'!$B$2:$O$418,14,0)</f>
        <v>2276.4660000000003</v>
      </c>
      <c r="R78" s="189">
        <f t="shared" si="24"/>
        <v>42683.737500000003</v>
      </c>
      <c r="S78" s="82">
        <f t="shared" si="25"/>
        <v>198247.633875</v>
      </c>
    </row>
    <row r="79" spans="1:19" ht="45.75" customHeight="1" x14ac:dyDescent="0.25">
      <c r="A79" s="75">
        <v>161</v>
      </c>
      <c r="B79" s="76" t="s">
        <v>365</v>
      </c>
      <c r="C79" s="77" t="s">
        <v>701</v>
      </c>
      <c r="D79" s="76" t="s">
        <v>639</v>
      </c>
      <c r="E79" s="273">
        <v>18</v>
      </c>
      <c r="F79" s="123">
        <f>IFERROR(VLOOKUP(A79,'PEDIDO MARZO'!$A$4:$E$130,5,0)," NO BD")</f>
        <v>0</v>
      </c>
      <c r="G79" s="80">
        <f t="shared" si="19"/>
        <v>-18</v>
      </c>
      <c r="H79" s="81">
        <f t="shared" si="15"/>
        <v>0</v>
      </c>
      <c r="I79" s="80">
        <f t="shared" si="16"/>
        <v>18</v>
      </c>
      <c r="J79" s="188">
        <f t="shared" si="17"/>
        <v>0</v>
      </c>
      <c r="K79" s="72">
        <f>VLOOKUP(B79,'Z21'!$B$2:$M$418,12,0)</f>
        <v>3703.7240000000002</v>
      </c>
      <c r="L79" s="82">
        <f t="shared" si="20"/>
        <v>0</v>
      </c>
      <c r="M79" s="72">
        <f t="shared" si="21"/>
        <v>370.37240000000003</v>
      </c>
      <c r="N79" s="82">
        <f t="shared" si="22"/>
        <v>3333.3516</v>
      </c>
      <c r="O79" s="187">
        <f t="shared" si="23"/>
        <v>0</v>
      </c>
      <c r="P79" s="80">
        <f t="shared" si="18"/>
        <v>0</v>
      </c>
      <c r="Q79" s="72">
        <f>VLOOKUP(B79,'Z21'!$B$2:$O$418,14,0)</f>
        <v>2236.5280000000002</v>
      </c>
      <c r="R79" s="189">
        <f t="shared" si="24"/>
        <v>0</v>
      </c>
      <c r="S79" s="82">
        <f t="shared" si="25"/>
        <v>0</v>
      </c>
    </row>
    <row r="80" spans="1:19" ht="45.75" customHeight="1" x14ac:dyDescent="0.25">
      <c r="A80" s="75">
        <v>162</v>
      </c>
      <c r="B80" s="76" t="s">
        <v>366</v>
      </c>
      <c r="C80" s="87" t="s">
        <v>702</v>
      </c>
      <c r="D80" s="76" t="s">
        <v>639</v>
      </c>
      <c r="E80" s="273">
        <v>27</v>
      </c>
      <c r="F80" s="123">
        <f>IFERROR(VLOOKUP(A80,'PEDIDO MARZO'!$A$4:$E$130,5,0)," NO BD")</f>
        <v>20</v>
      </c>
      <c r="G80" s="80">
        <f t="shared" si="19"/>
        <v>-7</v>
      </c>
      <c r="H80" s="81">
        <f t="shared" si="15"/>
        <v>0</v>
      </c>
      <c r="I80" s="80">
        <f t="shared" si="16"/>
        <v>27</v>
      </c>
      <c r="J80" s="188">
        <f t="shared" si="17"/>
        <v>0</v>
      </c>
      <c r="K80" s="72">
        <f>VLOOKUP(B80,'Z21'!$B$2:$M$418,12,0)</f>
        <v>4478.3109999999997</v>
      </c>
      <c r="L80" s="82">
        <f t="shared" si="20"/>
        <v>0</v>
      </c>
      <c r="M80" s="72">
        <f t="shared" si="21"/>
        <v>447.83109999999999</v>
      </c>
      <c r="N80" s="82">
        <f t="shared" si="22"/>
        <v>4030.4798999999998</v>
      </c>
      <c r="O80" s="187">
        <f t="shared" si="23"/>
        <v>0</v>
      </c>
      <c r="P80" s="80">
        <f t="shared" si="18"/>
        <v>20</v>
      </c>
      <c r="Q80" s="72">
        <f>VLOOKUP(B80,'Z21'!$B$2:$O$418,14,0)</f>
        <v>2684.2539999999999</v>
      </c>
      <c r="R80" s="189">
        <f t="shared" si="24"/>
        <v>53685.08</v>
      </c>
      <c r="S80" s="82">
        <f t="shared" si="25"/>
        <v>53685.08</v>
      </c>
    </row>
    <row r="81" spans="1:19" ht="45.75" customHeight="1" x14ac:dyDescent="0.25">
      <c r="A81" s="75">
        <v>164</v>
      </c>
      <c r="B81" s="76" t="s">
        <v>367</v>
      </c>
      <c r="C81" s="77" t="s">
        <v>703</v>
      </c>
      <c r="D81" s="76" t="s">
        <v>639</v>
      </c>
      <c r="E81" s="273">
        <v>30</v>
      </c>
      <c r="F81" s="123">
        <f>IFERROR(VLOOKUP(A81,'PEDIDO MARZO'!$A$4:$E$130,5,0)," NO BD")</f>
        <v>14</v>
      </c>
      <c r="G81" s="80">
        <f t="shared" si="19"/>
        <v>-16</v>
      </c>
      <c r="H81" s="81">
        <f t="shared" si="15"/>
        <v>0</v>
      </c>
      <c r="I81" s="80">
        <f t="shared" si="16"/>
        <v>30</v>
      </c>
      <c r="J81" s="188">
        <f t="shared" si="17"/>
        <v>0</v>
      </c>
      <c r="K81" s="72">
        <f>VLOOKUP(B81,'Z21'!$B$2:$M$418,12,0)</f>
        <v>7242.4409999999998</v>
      </c>
      <c r="L81" s="82">
        <f t="shared" si="20"/>
        <v>0</v>
      </c>
      <c r="M81" s="72">
        <f t="shared" si="21"/>
        <v>724.2441</v>
      </c>
      <c r="N81" s="82">
        <f t="shared" si="22"/>
        <v>6518.1968999999999</v>
      </c>
      <c r="O81" s="187">
        <f t="shared" si="23"/>
        <v>0</v>
      </c>
      <c r="P81" s="80">
        <f t="shared" si="18"/>
        <v>14</v>
      </c>
      <c r="Q81" s="72">
        <f>VLOOKUP(B81,'Z21'!$B$2:$O$418,14,0)</f>
        <v>1658.4780000000001</v>
      </c>
      <c r="R81" s="189">
        <f t="shared" si="24"/>
        <v>23218.692000000003</v>
      </c>
      <c r="S81" s="82">
        <f t="shared" si="25"/>
        <v>23218.692000000003</v>
      </c>
    </row>
    <row r="82" spans="1:19" ht="45.75" customHeight="1" x14ac:dyDescent="0.25">
      <c r="A82" s="75">
        <v>169</v>
      </c>
      <c r="B82" s="76" t="s">
        <v>368</v>
      </c>
      <c r="C82" s="77" t="s">
        <v>704</v>
      </c>
      <c r="D82" s="76" t="s">
        <v>639</v>
      </c>
      <c r="E82" s="273">
        <v>13</v>
      </c>
      <c r="F82" s="123">
        <f>IFERROR(VLOOKUP(A82,'PEDIDO MARZO'!$A$4:$E$130,5,0)," NO BD")</f>
        <v>8</v>
      </c>
      <c r="G82" s="80">
        <f t="shared" si="19"/>
        <v>-5</v>
      </c>
      <c r="H82" s="81">
        <f t="shared" si="15"/>
        <v>0</v>
      </c>
      <c r="I82" s="80">
        <f t="shared" si="16"/>
        <v>13</v>
      </c>
      <c r="J82" s="188">
        <f t="shared" si="17"/>
        <v>0</v>
      </c>
      <c r="K82" s="72">
        <f>VLOOKUP(B82,'Z21'!$B$2:$M$418,12,0)</f>
        <v>174029.83499999999</v>
      </c>
      <c r="L82" s="82">
        <f t="shared" si="20"/>
        <v>0</v>
      </c>
      <c r="M82" s="72">
        <f t="shared" si="21"/>
        <v>17402.983499999998</v>
      </c>
      <c r="N82" s="82">
        <f t="shared" si="22"/>
        <v>156626.85149999999</v>
      </c>
      <c r="O82" s="187">
        <f t="shared" si="23"/>
        <v>0</v>
      </c>
      <c r="P82" s="80">
        <f t="shared" si="18"/>
        <v>8</v>
      </c>
      <c r="Q82" s="72">
        <f>VLOOKUP(B82,'Z21'!$B$2:$O$418,14,0)</f>
        <v>85897.178999999989</v>
      </c>
      <c r="R82" s="189">
        <f t="shared" si="24"/>
        <v>687177.43199999991</v>
      </c>
      <c r="S82" s="82">
        <f t="shared" si="25"/>
        <v>687177.43199999991</v>
      </c>
    </row>
    <row r="83" spans="1:19" ht="45.75" customHeight="1" x14ac:dyDescent="0.25">
      <c r="A83" s="75">
        <v>170</v>
      </c>
      <c r="B83" s="76" t="s">
        <v>369</v>
      </c>
      <c r="C83" s="77" t="s">
        <v>705</v>
      </c>
      <c r="D83" s="76" t="s">
        <v>706</v>
      </c>
      <c r="E83" s="273">
        <v>283</v>
      </c>
      <c r="F83" s="123">
        <f>IFERROR(VLOOKUP(A83,'PEDIDO MARZO'!$A$4:$E$130,5,0)," NO BD")</f>
        <v>62</v>
      </c>
      <c r="G83" s="80">
        <f t="shared" si="19"/>
        <v>-221</v>
      </c>
      <c r="H83" s="81">
        <f t="shared" si="15"/>
        <v>0</v>
      </c>
      <c r="I83" s="80">
        <f t="shared" si="16"/>
        <v>283</v>
      </c>
      <c r="J83" s="188">
        <f t="shared" si="17"/>
        <v>0</v>
      </c>
      <c r="K83" s="72">
        <f>VLOOKUP(B83,'Z21'!$B$2:$M$418,12,0)</f>
        <v>50639.281999999999</v>
      </c>
      <c r="L83" s="82">
        <f t="shared" si="20"/>
        <v>0</v>
      </c>
      <c r="M83" s="72">
        <f t="shared" si="21"/>
        <v>5063.9282000000003</v>
      </c>
      <c r="N83" s="82">
        <f t="shared" si="22"/>
        <v>45575.353799999997</v>
      </c>
      <c r="O83" s="187">
        <f t="shared" si="23"/>
        <v>0</v>
      </c>
      <c r="P83" s="80">
        <f t="shared" si="18"/>
        <v>62</v>
      </c>
      <c r="Q83" s="72">
        <f>VLOOKUP(B83,'Z21'!$B$2:$O$418,14,0)</f>
        <v>19405.664000000001</v>
      </c>
      <c r="R83" s="189">
        <f t="shared" si="24"/>
        <v>1203151.1680000001</v>
      </c>
      <c r="S83" s="82">
        <f t="shared" si="25"/>
        <v>1203151.1680000001</v>
      </c>
    </row>
    <row r="84" spans="1:19" ht="45.75" customHeight="1" x14ac:dyDescent="0.25">
      <c r="A84" s="83">
        <v>173</v>
      </c>
      <c r="B84" s="84" t="s">
        <v>370</v>
      </c>
      <c r="C84" s="85" t="s">
        <v>707</v>
      </c>
      <c r="D84" s="84" t="s">
        <v>708</v>
      </c>
      <c r="E84" s="273">
        <v>10</v>
      </c>
      <c r="F84" s="123">
        <f>IFERROR(VLOOKUP(A84,'PEDIDO MARZO'!$A$4:$E$130,5,0)," NO BD")</f>
        <v>0</v>
      </c>
      <c r="G84" s="80">
        <f t="shared" si="19"/>
        <v>-10</v>
      </c>
      <c r="H84" s="81">
        <f t="shared" si="15"/>
        <v>0</v>
      </c>
      <c r="I84" s="80">
        <f t="shared" si="16"/>
        <v>10</v>
      </c>
      <c r="J84" s="188">
        <f t="shared" si="17"/>
        <v>0</v>
      </c>
      <c r="K84" s="72">
        <f>VLOOKUP(B84,'Z21'!$B$2:$M$418,12,0)</f>
        <v>23771.518</v>
      </c>
      <c r="L84" s="82">
        <f t="shared" si="20"/>
        <v>0</v>
      </c>
      <c r="M84" s="72">
        <f t="shared" si="21"/>
        <v>2377.1518000000001</v>
      </c>
      <c r="N84" s="82">
        <f t="shared" si="22"/>
        <v>21394.3662</v>
      </c>
      <c r="O84" s="187">
        <f t="shared" si="23"/>
        <v>0</v>
      </c>
      <c r="P84" s="80">
        <f t="shared" si="18"/>
        <v>0</v>
      </c>
      <c r="Q84" s="72">
        <f>VLOOKUP(B84,'Z21'!$B$2:$O$418,14,0)</f>
        <v>0</v>
      </c>
      <c r="R84" s="189">
        <f t="shared" si="24"/>
        <v>0</v>
      </c>
      <c r="S84" s="82">
        <f t="shared" si="25"/>
        <v>0</v>
      </c>
    </row>
    <row r="85" spans="1:19" ht="45.75" customHeight="1" x14ac:dyDescent="0.25">
      <c r="A85" s="75">
        <v>174</v>
      </c>
      <c r="B85" s="76" t="s">
        <v>371</v>
      </c>
      <c r="C85" s="77" t="s">
        <v>709</v>
      </c>
      <c r="D85" s="76" t="s">
        <v>710</v>
      </c>
      <c r="E85" s="273">
        <v>96</v>
      </c>
      <c r="F85" s="123">
        <f>IFERROR(VLOOKUP(A85,'PEDIDO MARZO'!$A$4:$E$130,5,0)," NO BD")</f>
        <v>11</v>
      </c>
      <c r="G85" s="80">
        <f t="shared" si="19"/>
        <v>-85</v>
      </c>
      <c r="H85" s="81">
        <f t="shared" si="15"/>
        <v>0</v>
      </c>
      <c r="I85" s="80">
        <f t="shared" si="16"/>
        <v>96</v>
      </c>
      <c r="J85" s="188">
        <f t="shared" si="17"/>
        <v>0</v>
      </c>
      <c r="K85" s="72">
        <f>VLOOKUP(B85,'Z21'!$B$2:$M$418,12,0)</f>
        <v>11166.875</v>
      </c>
      <c r="L85" s="82">
        <f t="shared" si="20"/>
        <v>0</v>
      </c>
      <c r="M85" s="72">
        <f t="shared" si="21"/>
        <v>1116.6875</v>
      </c>
      <c r="N85" s="82">
        <f t="shared" si="22"/>
        <v>10050.1875</v>
      </c>
      <c r="O85" s="187">
        <f t="shared" si="23"/>
        <v>0</v>
      </c>
      <c r="P85" s="80">
        <f t="shared" si="18"/>
        <v>11</v>
      </c>
      <c r="Q85" s="72">
        <f>VLOOKUP(B85,'Z21'!$B$2:$O$418,14,0)</f>
        <v>6081.0860000000002</v>
      </c>
      <c r="R85" s="189">
        <f t="shared" si="24"/>
        <v>66891.945999999996</v>
      </c>
      <c r="S85" s="82">
        <f t="shared" si="25"/>
        <v>66891.945999999996</v>
      </c>
    </row>
    <row r="86" spans="1:19" ht="45.75" customHeight="1" x14ac:dyDescent="0.25">
      <c r="A86" s="75">
        <v>176</v>
      </c>
      <c r="B86" s="76" t="s">
        <v>372</v>
      </c>
      <c r="C86" s="77" t="s">
        <v>709</v>
      </c>
      <c r="D86" s="76" t="s">
        <v>706</v>
      </c>
      <c r="E86" s="273">
        <v>3</v>
      </c>
      <c r="F86" s="123">
        <f>IFERROR(VLOOKUP(A86,'PEDIDO MARZO'!$A$4:$E$130,5,0)," NO BD")</f>
        <v>0</v>
      </c>
      <c r="G86" s="80">
        <f t="shared" si="19"/>
        <v>-3</v>
      </c>
      <c r="H86" s="81">
        <f t="shared" si="15"/>
        <v>0</v>
      </c>
      <c r="I86" s="80">
        <f t="shared" si="16"/>
        <v>3</v>
      </c>
      <c r="J86" s="188">
        <f t="shared" si="17"/>
        <v>0</v>
      </c>
      <c r="K86" s="72">
        <f>VLOOKUP(B86,'Z21'!$B$2:$M$418,12,0)</f>
        <v>4201.8980000000001</v>
      </c>
      <c r="L86" s="82">
        <f t="shared" si="20"/>
        <v>0</v>
      </c>
      <c r="M86" s="72">
        <f t="shared" si="21"/>
        <v>420.18980000000005</v>
      </c>
      <c r="N86" s="82">
        <f t="shared" si="22"/>
        <v>3781.7082</v>
      </c>
      <c r="O86" s="187">
        <f t="shared" si="23"/>
        <v>0</v>
      </c>
      <c r="P86" s="80">
        <f t="shared" si="18"/>
        <v>0</v>
      </c>
      <c r="Q86" s="72">
        <f>VLOOKUP(B86,'Z21'!$B$2:$O$418,14,0)</f>
        <v>2749.4160000000002</v>
      </c>
      <c r="R86" s="189">
        <f t="shared" si="24"/>
        <v>0</v>
      </c>
      <c r="S86" s="82">
        <f t="shared" si="25"/>
        <v>0</v>
      </c>
    </row>
    <row r="87" spans="1:19" ht="45.75" customHeight="1" x14ac:dyDescent="0.25">
      <c r="A87" s="75">
        <v>192</v>
      </c>
      <c r="B87" s="76" t="s">
        <v>373</v>
      </c>
      <c r="C87" s="77" t="s">
        <v>711</v>
      </c>
      <c r="D87" s="76" t="s">
        <v>712</v>
      </c>
      <c r="E87" s="273">
        <v>56</v>
      </c>
      <c r="F87" s="123">
        <f>IFERROR(VLOOKUP(A87,'PEDIDO MARZO'!$A$4:$E$130,5,0)," NO BD")</f>
        <v>290</v>
      </c>
      <c r="G87" s="80">
        <f t="shared" si="19"/>
        <v>234</v>
      </c>
      <c r="H87" s="81">
        <f t="shared" si="15"/>
        <v>14</v>
      </c>
      <c r="I87" s="80">
        <f t="shared" si="16"/>
        <v>70</v>
      </c>
      <c r="J87" s="188">
        <f t="shared" si="17"/>
        <v>220</v>
      </c>
      <c r="K87" s="72">
        <f>VLOOKUP(B87,'Z21'!$B$2:$M$418,12,0)</f>
        <v>7629.2089999999998</v>
      </c>
      <c r="L87" s="82">
        <f t="shared" si="20"/>
        <v>1678425.98</v>
      </c>
      <c r="M87" s="72">
        <f t="shared" si="21"/>
        <v>762.92090000000007</v>
      </c>
      <c r="N87" s="82">
        <f t="shared" si="22"/>
        <v>6866.2880999999998</v>
      </c>
      <c r="O87" s="187">
        <f t="shared" si="23"/>
        <v>1510583.382</v>
      </c>
      <c r="P87" s="80">
        <f t="shared" si="18"/>
        <v>70</v>
      </c>
      <c r="Q87" s="72">
        <f>VLOOKUP(B87,'Z21'!$B$2:$O$418,14,0)</f>
        <v>3930.7400000000002</v>
      </c>
      <c r="R87" s="189">
        <f t="shared" si="24"/>
        <v>275151.8</v>
      </c>
      <c r="S87" s="82">
        <f t="shared" si="25"/>
        <v>1785735.182</v>
      </c>
    </row>
    <row r="88" spans="1:19" ht="45.75" customHeight="1" x14ac:dyDescent="0.25">
      <c r="A88" s="75">
        <v>195</v>
      </c>
      <c r="B88" s="76" t="s">
        <v>374</v>
      </c>
      <c r="C88" s="77" t="s">
        <v>713</v>
      </c>
      <c r="D88" s="76" t="s">
        <v>712</v>
      </c>
      <c r="E88" s="273">
        <v>56</v>
      </c>
      <c r="F88" s="123">
        <f>IFERROR(VLOOKUP(A88,'PEDIDO MARZO'!$A$4:$E$130,5,0)," NO BD")</f>
        <v>671</v>
      </c>
      <c r="G88" s="80">
        <f t="shared" si="19"/>
        <v>615</v>
      </c>
      <c r="H88" s="81">
        <f t="shared" si="15"/>
        <v>14</v>
      </c>
      <c r="I88" s="80">
        <f t="shared" si="16"/>
        <v>70</v>
      </c>
      <c r="J88" s="188">
        <f t="shared" si="17"/>
        <v>601</v>
      </c>
      <c r="K88" s="72">
        <f>VLOOKUP(B88,'Z21'!$B$2:$M$418,12,0)</f>
        <v>11885.759</v>
      </c>
      <c r="L88" s="82">
        <f t="shared" si="20"/>
        <v>7143341.159</v>
      </c>
      <c r="M88" s="72">
        <f t="shared" si="21"/>
        <v>1188.5759</v>
      </c>
      <c r="N88" s="82">
        <f t="shared" si="22"/>
        <v>10697.1831</v>
      </c>
      <c r="O88" s="187">
        <f t="shared" si="23"/>
        <v>6429007.0431000004</v>
      </c>
      <c r="P88" s="80">
        <f t="shared" si="18"/>
        <v>70</v>
      </c>
      <c r="Q88" s="72">
        <f>VLOOKUP(B88,'Z21'!$B$2:$O$418,14,0)</f>
        <v>6431.0690000000004</v>
      </c>
      <c r="R88" s="189">
        <f t="shared" si="24"/>
        <v>450174.83</v>
      </c>
      <c r="S88" s="82">
        <f t="shared" si="25"/>
        <v>6879181.8731000004</v>
      </c>
    </row>
    <row r="89" spans="1:19" ht="45.75" customHeight="1" x14ac:dyDescent="0.25">
      <c r="A89" s="75">
        <v>204</v>
      </c>
      <c r="B89" s="76" t="s">
        <v>375</v>
      </c>
      <c r="C89" s="77" t="s">
        <v>714</v>
      </c>
      <c r="D89" s="76" t="s">
        <v>715</v>
      </c>
      <c r="E89" s="273">
        <v>93</v>
      </c>
      <c r="F89" s="123">
        <f>IFERROR(VLOOKUP(A89,'PEDIDO MARZO'!$A$4:$E$130,5,0)," NO BD")</f>
        <v>217</v>
      </c>
      <c r="G89" s="80">
        <f t="shared" si="19"/>
        <v>124</v>
      </c>
      <c r="H89" s="81">
        <f t="shared" si="15"/>
        <v>23.25</v>
      </c>
      <c r="I89" s="80">
        <f t="shared" si="16"/>
        <v>116.25</v>
      </c>
      <c r="J89" s="188">
        <f t="shared" si="17"/>
        <v>100.75</v>
      </c>
      <c r="K89" s="72">
        <f>VLOOKUP(B89,'Z21'!$B$2:$M$418,12,0)</f>
        <v>28526.241999999998</v>
      </c>
      <c r="L89" s="82">
        <f t="shared" si="20"/>
        <v>2874018.8814999997</v>
      </c>
      <c r="M89" s="72">
        <f t="shared" si="21"/>
        <v>2852.6242000000002</v>
      </c>
      <c r="N89" s="82">
        <f t="shared" si="22"/>
        <v>25673.6178</v>
      </c>
      <c r="O89" s="187">
        <f t="shared" si="23"/>
        <v>2586616.9933500001</v>
      </c>
      <c r="P89" s="80">
        <f t="shared" si="18"/>
        <v>116.25</v>
      </c>
      <c r="Q89" s="72">
        <f>VLOOKUP(B89,'Z21'!$B$2:$O$418,14,0)</f>
        <v>14760.243999999999</v>
      </c>
      <c r="R89" s="189">
        <f t="shared" si="24"/>
        <v>1715878.3649999998</v>
      </c>
      <c r="S89" s="82">
        <f t="shared" si="25"/>
        <v>4302495.3583499994</v>
      </c>
    </row>
    <row r="90" spans="1:19" ht="45.75" customHeight="1" x14ac:dyDescent="0.25">
      <c r="A90" s="75">
        <v>205</v>
      </c>
      <c r="B90" s="76" t="s">
        <v>376</v>
      </c>
      <c r="C90" s="77" t="s">
        <v>716</v>
      </c>
      <c r="D90" s="76" t="s">
        <v>639</v>
      </c>
      <c r="E90" s="273">
        <v>4</v>
      </c>
      <c r="F90" s="123">
        <f>IFERROR(VLOOKUP(A90,'PEDIDO MARZO'!$A$4:$E$130,5,0)," NO BD")</f>
        <v>0</v>
      </c>
      <c r="G90" s="80">
        <f t="shared" si="19"/>
        <v>-4</v>
      </c>
      <c r="H90" s="81">
        <f t="shared" si="15"/>
        <v>0</v>
      </c>
      <c r="I90" s="80">
        <f t="shared" si="16"/>
        <v>4</v>
      </c>
      <c r="J90" s="188">
        <f t="shared" si="17"/>
        <v>0</v>
      </c>
      <c r="K90" s="72">
        <f>VLOOKUP(B90,'Z21'!$B$2:$M$418,12,0)</f>
        <v>36265.805999999997</v>
      </c>
      <c r="L90" s="82">
        <f t="shared" si="20"/>
        <v>0</v>
      </c>
      <c r="M90" s="72">
        <f t="shared" si="21"/>
        <v>3626.5805999999998</v>
      </c>
      <c r="N90" s="82">
        <f t="shared" si="22"/>
        <v>32639.225399999996</v>
      </c>
      <c r="O90" s="187">
        <f t="shared" si="23"/>
        <v>0</v>
      </c>
      <c r="P90" s="80">
        <f t="shared" si="18"/>
        <v>0</v>
      </c>
      <c r="Q90" s="72">
        <f>VLOOKUP(B90,'Z21'!$B$2:$O$418,14,0)</f>
        <v>17690.432000000001</v>
      </c>
      <c r="R90" s="189">
        <f t="shared" si="24"/>
        <v>0</v>
      </c>
      <c r="S90" s="82">
        <f t="shared" si="25"/>
        <v>0</v>
      </c>
    </row>
    <row r="91" spans="1:19" ht="45.75" customHeight="1" x14ac:dyDescent="0.25">
      <c r="A91" s="75">
        <v>207</v>
      </c>
      <c r="B91" s="76" t="s">
        <v>377</v>
      </c>
      <c r="C91" s="77" t="s">
        <v>717</v>
      </c>
      <c r="D91" s="76" t="s">
        <v>639</v>
      </c>
      <c r="E91" s="273">
        <v>9</v>
      </c>
      <c r="F91" s="123">
        <f>IFERROR(VLOOKUP(A91,'PEDIDO MARZO'!$A$4:$E$130,5,0)," NO BD")</f>
        <v>0</v>
      </c>
      <c r="G91" s="80">
        <f t="shared" si="19"/>
        <v>-9</v>
      </c>
      <c r="H91" s="81">
        <f t="shared" si="15"/>
        <v>0</v>
      </c>
      <c r="I91" s="80">
        <f t="shared" si="16"/>
        <v>9</v>
      </c>
      <c r="J91" s="188">
        <f t="shared" si="17"/>
        <v>0</v>
      </c>
      <c r="K91" s="72">
        <f>VLOOKUP(B91,'Z21'!$B$2:$M$418,12,0)</f>
        <v>9121.6290000000008</v>
      </c>
      <c r="L91" s="82">
        <f t="shared" si="20"/>
        <v>0</v>
      </c>
      <c r="M91" s="72">
        <f t="shared" si="21"/>
        <v>912.16290000000015</v>
      </c>
      <c r="N91" s="82">
        <f t="shared" si="22"/>
        <v>8209.4661000000015</v>
      </c>
      <c r="O91" s="187">
        <f t="shared" si="23"/>
        <v>0</v>
      </c>
      <c r="P91" s="80">
        <f t="shared" si="18"/>
        <v>0</v>
      </c>
      <c r="Q91" s="72">
        <f>VLOOKUP(B91,'Z21'!$B$2:$O$418,14,0)</f>
        <v>7186.7380000000003</v>
      </c>
      <c r="R91" s="189">
        <f t="shared" si="24"/>
        <v>0</v>
      </c>
      <c r="S91" s="82">
        <f t="shared" si="25"/>
        <v>0</v>
      </c>
    </row>
    <row r="92" spans="1:19" ht="45.75" customHeight="1" x14ac:dyDescent="0.25">
      <c r="A92" s="75">
        <v>208</v>
      </c>
      <c r="B92" s="76" t="s">
        <v>378</v>
      </c>
      <c r="C92" s="77" t="s">
        <v>718</v>
      </c>
      <c r="D92" s="76" t="s">
        <v>639</v>
      </c>
      <c r="E92" s="273">
        <v>14</v>
      </c>
      <c r="F92" s="123">
        <f>IFERROR(VLOOKUP(A92,'PEDIDO MARZO'!$A$4:$E$130,5,0)," NO BD")</f>
        <v>0</v>
      </c>
      <c r="G92" s="80">
        <f t="shared" si="19"/>
        <v>-14</v>
      </c>
      <c r="H92" s="81">
        <f t="shared" si="15"/>
        <v>0</v>
      </c>
      <c r="I92" s="80">
        <f t="shared" si="16"/>
        <v>14</v>
      </c>
      <c r="J92" s="188">
        <f t="shared" si="17"/>
        <v>0</v>
      </c>
      <c r="K92" s="72">
        <f>VLOOKUP(B92,'Z21'!$B$2:$M$418,12,0)</f>
        <v>80822.951000000001</v>
      </c>
      <c r="L92" s="82">
        <f t="shared" si="20"/>
        <v>0</v>
      </c>
      <c r="M92" s="72">
        <f t="shared" si="21"/>
        <v>8082.2951000000003</v>
      </c>
      <c r="N92" s="82">
        <f t="shared" si="22"/>
        <v>72740.655899999998</v>
      </c>
      <c r="O92" s="187">
        <f t="shared" si="23"/>
        <v>0</v>
      </c>
      <c r="P92" s="80">
        <f t="shared" si="18"/>
        <v>0</v>
      </c>
      <c r="Q92" s="72">
        <f>VLOOKUP(B92,'Z21'!$B$2:$O$418,14,0)</f>
        <v>50779.065000000002</v>
      </c>
      <c r="R92" s="189">
        <f t="shared" si="24"/>
        <v>0</v>
      </c>
      <c r="S92" s="82">
        <f t="shared" si="25"/>
        <v>0</v>
      </c>
    </row>
    <row r="93" spans="1:19" ht="45.75" customHeight="1" x14ac:dyDescent="0.25">
      <c r="A93" s="75">
        <v>209</v>
      </c>
      <c r="B93" s="76" t="s">
        <v>379</v>
      </c>
      <c r="C93" s="77" t="s">
        <v>719</v>
      </c>
      <c r="D93" s="76" t="s">
        <v>639</v>
      </c>
      <c r="E93" s="273">
        <v>1</v>
      </c>
      <c r="F93" s="123">
        <f>IFERROR(VLOOKUP(A93,'PEDIDO MARZO'!$A$4:$E$130,5,0)," NO BD")</f>
        <v>0</v>
      </c>
      <c r="G93" s="80">
        <f t="shared" si="19"/>
        <v>-1</v>
      </c>
      <c r="H93" s="81">
        <f t="shared" si="15"/>
        <v>0</v>
      </c>
      <c r="I93" s="80">
        <f t="shared" si="16"/>
        <v>1</v>
      </c>
      <c r="J93" s="188">
        <f t="shared" si="17"/>
        <v>0</v>
      </c>
      <c r="K93" s="72">
        <f>VLOOKUP(B93,'Z21'!$B$2:$M$418,12,0)</f>
        <v>57273.194000000003</v>
      </c>
      <c r="L93" s="82">
        <f t="shared" si="20"/>
        <v>0</v>
      </c>
      <c r="M93" s="72">
        <f t="shared" si="21"/>
        <v>5727.3194000000003</v>
      </c>
      <c r="N93" s="82">
        <f t="shared" si="22"/>
        <v>51545.874600000003</v>
      </c>
      <c r="O93" s="187">
        <f t="shared" si="23"/>
        <v>0</v>
      </c>
      <c r="P93" s="80">
        <f t="shared" si="18"/>
        <v>0</v>
      </c>
      <c r="Q93" s="72">
        <f>VLOOKUP(B93,'Z21'!$B$2:$O$418,14,0)</f>
        <v>37357.794999999998</v>
      </c>
      <c r="R93" s="189">
        <f t="shared" si="24"/>
        <v>0</v>
      </c>
      <c r="S93" s="82">
        <f t="shared" si="25"/>
        <v>0</v>
      </c>
    </row>
    <row r="94" spans="1:19" ht="45.75" customHeight="1" x14ac:dyDescent="0.25">
      <c r="A94" s="75">
        <v>210</v>
      </c>
      <c r="B94" s="76" t="s">
        <v>380</v>
      </c>
      <c r="C94" s="77" t="s">
        <v>720</v>
      </c>
      <c r="D94" s="76" t="s">
        <v>639</v>
      </c>
      <c r="E94" s="273">
        <v>14</v>
      </c>
      <c r="F94" s="123">
        <f>IFERROR(VLOOKUP(A94,'PEDIDO MARZO'!$A$4:$E$130,5,0)," NO BD")</f>
        <v>0</v>
      </c>
      <c r="G94" s="80">
        <f t="shared" si="19"/>
        <v>-14</v>
      </c>
      <c r="H94" s="81">
        <f t="shared" si="15"/>
        <v>0</v>
      </c>
      <c r="I94" s="80">
        <f t="shared" si="16"/>
        <v>14</v>
      </c>
      <c r="J94" s="188">
        <f t="shared" si="17"/>
        <v>0</v>
      </c>
      <c r="K94" s="72">
        <f>VLOOKUP(B94,'Z21'!$B$2:$M$418,12,0)</f>
        <v>43673.254000000001</v>
      </c>
      <c r="L94" s="82">
        <f t="shared" si="20"/>
        <v>0</v>
      </c>
      <c r="M94" s="72">
        <f t="shared" si="21"/>
        <v>4367.3254000000006</v>
      </c>
      <c r="N94" s="82">
        <f t="shared" si="22"/>
        <v>39305.928599999999</v>
      </c>
      <c r="O94" s="187">
        <f t="shared" si="23"/>
        <v>0</v>
      </c>
      <c r="P94" s="80">
        <f t="shared" si="18"/>
        <v>0</v>
      </c>
      <c r="Q94" s="72">
        <f>VLOOKUP(B94,'Z21'!$B$2:$O$418,14,0)</f>
        <v>22537.643999999997</v>
      </c>
      <c r="R94" s="189">
        <f t="shared" si="24"/>
        <v>0</v>
      </c>
      <c r="S94" s="82">
        <f t="shared" si="25"/>
        <v>0</v>
      </c>
    </row>
    <row r="95" spans="1:19" ht="45.75" customHeight="1" x14ac:dyDescent="0.25">
      <c r="A95" s="75">
        <v>211</v>
      </c>
      <c r="B95" s="76" t="s">
        <v>381</v>
      </c>
      <c r="C95" s="77" t="s">
        <v>721</v>
      </c>
      <c r="D95" s="76" t="s">
        <v>639</v>
      </c>
      <c r="E95" s="273">
        <v>7</v>
      </c>
      <c r="F95" s="123">
        <f>IFERROR(VLOOKUP(A95,'PEDIDO MARZO'!$A$4:$E$130,5,0)," NO BD")</f>
        <v>0</v>
      </c>
      <c r="G95" s="80">
        <f t="shared" si="19"/>
        <v>-7</v>
      </c>
      <c r="H95" s="81">
        <f t="shared" si="15"/>
        <v>0</v>
      </c>
      <c r="I95" s="80">
        <f t="shared" si="16"/>
        <v>7</v>
      </c>
      <c r="J95" s="188">
        <f t="shared" si="17"/>
        <v>0</v>
      </c>
      <c r="K95" s="72">
        <f>VLOOKUP(B95,'Z21'!$B$2:$M$418,12,0)</f>
        <v>32837.444000000003</v>
      </c>
      <c r="L95" s="82">
        <f t="shared" si="20"/>
        <v>0</v>
      </c>
      <c r="M95" s="72">
        <f t="shared" si="21"/>
        <v>3283.7444000000005</v>
      </c>
      <c r="N95" s="82">
        <f t="shared" si="22"/>
        <v>29553.699600000004</v>
      </c>
      <c r="O95" s="187">
        <f t="shared" si="23"/>
        <v>0</v>
      </c>
      <c r="P95" s="80">
        <f t="shared" si="18"/>
        <v>0</v>
      </c>
      <c r="Q95" s="72">
        <f>VLOOKUP(B95,'Z21'!$B$2:$O$418,14,0)</f>
        <v>15992.016</v>
      </c>
      <c r="R95" s="189">
        <f t="shared" si="24"/>
        <v>0</v>
      </c>
      <c r="S95" s="82">
        <f t="shared" si="25"/>
        <v>0</v>
      </c>
    </row>
    <row r="96" spans="1:19" ht="45.75" customHeight="1" x14ac:dyDescent="0.25">
      <c r="A96" s="75">
        <v>212</v>
      </c>
      <c r="B96" s="76" t="s">
        <v>382</v>
      </c>
      <c r="C96" s="77" t="s">
        <v>722</v>
      </c>
      <c r="D96" s="76" t="s">
        <v>639</v>
      </c>
      <c r="E96" s="273">
        <v>37</v>
      </c>
      <c r="F96" s="123">
        <f>IFERROR(VLOOKUP(A96,'PEDIDO MARZO'!$A$4:$E$130,5,0)," NO BD")</f>
        <v>0</v>
      </c>
      <c r="G96" s="80">
        <f t="shared" si="19"/>
        <v>-37</v>
      </c>
      <c r="H96" s="81">
        <f t="shared" si="15"/>
        <v>0</v>
      </c>
      <c r="I96" s="80">
        <f t="shared" si="16"/>
        <v>37</v>
      </c>
      <c r="J96" s="188">
        <f t="shared" si="17"/>
        <v>0</v>
      </c>
      <c r="K96" s="72">
        <f>VLOOKUP(B96,'Z21'!$B$2:$M$418,12,0)</f>
        <v>3703.7240000000002</v>
      </c>
      <c r="L96" s="82">
        <f t="shared" si="20"/>
        <v>0</v>
      </c>
      <c r="M96" s="72">
        <f t="shared" si="21"/>
        <v>370.37240000000003</v>
      </c>
      <c r="N96" s="82">
        <f t="shared" si="22"/>
        <v>3333.3516</v>
      </c>
      <c r="O96" s="187">
        <f t="shared" si="23"/>
        <v>0</v>
      </c>
      <c r="P96" s="80">
        <f t="shared" si="18"/>
        <v>0</v>
      </c>
      <c r="Q96" s="72">
        <f>VLOOKUP(B96,'Z21'!$B$2:$O$418,14,0)</f>
        <v>2505.5839999999998</v>
      </c>
      <c r="R96" s="189">
        <f t="shared" si="24"/>
        <v>0</v>
      </c>
      <c r="S96" s="82">
        <f t="shared" si="25"/>
        <v>0</v>
      </c>
    </row>
    <row r="97" spans="1:19" ht="45.75" customHeight="1" x14ac:dyDescent="0.25">
      <c r="A97" s="83">
        <v>213</v>
      </c>
      <c r="B97" s="84" t="s">
        <v>383</v>
      </c>
      <c r="C97" s="85" t="s">
        <v>723</v>
      </c>
      <c r="D97" s="84" t="s">
        <v>639</v>
      </c>
      <c r="E97" s="273">
        <v>1</v>
      </c>
      <c r="F97" s="123">
        <f>IFERROR(VLOOKUP(A97,'PEDIDO MARZO'!$A$4:$E$130,5,0)," NO BD")</f>
        <v>0</v>
      </c>
      <c r="G97" s="80">
        <f t="shared" si="19"/>
        <v>-1</v>
      </c>
      <c r="H97" s="81">
        <f t="shared" si="15"/>
        <v>0</v>
      </c>
      <c r="I97" s="80">
        <f t="shared" si="16"/>
        <v>1</v>
      </c>
      <c r="J97" s="188">
        <f t="shared" si="17"/>
        <v>0</v>
      </c>
      <c r="K97" s="72">
        <f>VLOOKUP(B97,'Z21'!$B$2:$M$418,12,0)</f>
        <v>11609.346</v>
      </c>
      <c r="L97" s="82">
        <f t="shared" si="20"/>
        <v>0</v>
      </c>
      <c r="M97" s="72">
        <f t="shared" si="21"/>
        <v>1160.9346</v>
      </c>
      <c r="N97" s="82">
        <f t="shared" si="22"/>
        <v>10448.411399999999</v>
      </c>
      <c r="O97" s="187">
        <f t="shared" si="23"/>
        <v>0</v>
      </c>
      <c r="P97" s="80">
        <f t="shared" si="18"/>
        <v>0</v>
      </c>
      <c r="Q97" s="72">
        <f>VLOOKUP(B97,'Z21'!$B$2:$O$418,14,0)</f>
        <v>0</v>
      </c>
      <c r="R97" s="189">
        <f t="shared" si="24"/>
        <v>0</v>
      </c>
      <c r="S97" s="82">
        <f t="shared" si="25"/>
        <v>0</v>
      </c>
    </row>
    <row r="98" spans="1:19" ht="45.75" customHeight="1" x14ac:dyDescent="0.25">
      <c r="A98" s="75">
        <v>215</v>
      </c>
      <c r="B98" s="76" t="s">
        <v>384</v>
      </c>
      <c r="C98" s="77" t="s">
        <v>724</v>
      </c>
      <c r="D98" s="76" t="s">
        <v>639</v>
      </c>
      <c r="E98" s="273">
        <v>15</v>
      </c>
      <c r="F98" s="123">
        <f>IFERROR(VLOOKUP(A98,'PEDIDO MARZO'!$A$4:$E$130,5,0)," NO BD")</f>
        <v>4</v>
      </c>
      <c r="G98" s="80">
        <f t="shared" si="19"/>
        <v>-11</v>
      </c>
      <c r="H98" s="81">
        <f t="shared" ref="H98:H105" si="26">IF(F98&gt;E98,E98*$H$1,0)</f>
        <v>0</v>
      </c>
      <c r="I98" s="80">
        <f t="shared" ref="I98:I105" si="27">E98+H98</f>
        <v>15</v>
      </c>
      <c r="J98" s="188">
        <f t="shared" ref="J98:J105" si="28">IF(I98&gt;F98,0,I98-F98)*-1</f>
        <v>0</v>
      </c>
      <c r="K98" s="72">
        <f>VLOOKUP(B98,'Z21'!$B$2:$M$418,12,0)</f>
        <v>35270.508999999998</v>
      </c>
      <c r="L98" s="82">
        <f t="shared" si="20"/>
        <v>0</v>
      </c>
      <c r="M98" s="72">
        <f t="shared" si="21"/>
        <v>3527.0509000000002</v>
      </c>
      <c r="N98" s="82">
        <f t="shared" si="22"/>
        <v>31743.458099999996</v>
      </c>
      <c r="O98" s="187">
        <f t="shared" si="23"/>
        <v>0</v>
      </c>
      <c r="P98" s="80">
        <f t="shared" ref="P98:P105" si="29">F98-J98</f>
        <v>4</v>
      </c>
      <c r="Q98" s="72">
        <f>VLOOKUP(B98,'Z21'!$B$2:$O$418,14,0)</f>
        <v>10476.367999999999</v>
      </c>
      <c r="R98" s="189">
        <f t="shared" si="24"/>
        <v>41905.471999999994</v>
      </c>
      <c r="S98" s="82">
        <f t="shared" si="25"/>
        <v>41905.471999999994</v>
      </c>
    </row>
    <row r="99" spans="1:19" ht="45.75" customHeight="1" x14ac:dyDescent="0.25">
      <c r="A99" s="75">
        <v>216</v>
      </c>
      <c r="B99" s="76" t="s">
        <v>385</v>
      </c>
      <c r="C99" s="77" t="s">
        <v>725</v>
      </c>
      <c r="D99" s="76" t="s">
        <v>639</v>
      </c>
      <c r="E99" s="273">
        <v>37</v>
      </c>
      <c r="F99" s="123">
        <f>IFERROR(VLOOKUP(A99,'PEDIDO MARZO'!$A$4:$E$130,5,0)," NO BD")</f>
        <v>0</v>
      </c>
      <c r="G99" s="80">
        <f t="shared" si="19"/>
        <v>-37</v>
      </c>
      <c r="H99" s="81">
        <f t="shared" si="26"/>
        <v>0</v>
      </c>
      <c r="I99" s="80">
        <f t="shared" si="27"/>
        <v>37</v>
      </c>
      <c r="J99" s="188">
        <f t="shared" si="28"/>
        <v>0</v>
      </c>
      <c r="K99" s="72">
        <f>VLOOKUP(B99,'Z21'!$B$2:$M$418,12,0)</f>
        <v>5694.3180000000002</v>
      </c>
      <c r="L99" s="82">
        <f t="shared" si="20"/>
        <v>0</v>
      </c>
      <c r="M99" s="72">
        <f t="shared" si="21"/>
        <v>569.43180000000007</v>
      </c>
      <c r="N99" s="82">
        <f t="shared" si="22"/>
        <v>5124.8861999999999</v>
      </c>
      <c r="O99" s="187">
        <f t="shared" si="23"/>
        <v>0</v>
      </c>
      <c r="P99" s="80">
        <f t="shared" si="29"/>
        <v>0</v>
      </c>
      <c r="Q99" s="72">
        <f>VLOOKUP(B99,'Z21'!$B$2:$O$418,14,0)</f>
        <v>3954.9129999999996</v>
      </c>
      <c r="R99" s="189">
        <f t="shared" si="24"/>
        <v>0</v>
      </c>
      <c r="S99" s="82">
        <f t="shared" si="25"/>
        <v>0</v>
      </c>
    </row>
    <row r="100" spans="1:19" ht="45.75" customHeight="1" x14ac:dyDescent="0.25">
      <c r="A100" s="75">
        <v>218</v>
      </c>
      <c r="B100" s="76" t="s">
        <v>386</v>
      </c>
      <c r="C100" s="77" t="s">
        <v>726</v>
      </c>
      <c r="D100" s="76" t="s">
        <v>639</v>
      </c>
      <c r="E100" s="273">
        <v>40</v>
      </c>
      <c r="F100" s="123">
        <f>IFERROR(VLOOKUP(A100,'PEDIDO MARZO'!$A$4:$E$130,5,0)," NO BD")</f>
        <v>166</v>
      </c>
      <c r="G100" s="80">
        <f t="shared" si="19"/>
        <v>126</v>
      </c>
      <c r="H100" s="81">
        <f t="shared" si="26"/>
        <v>10</v>
      </c>
      <c r="I100" s="80">
        <f t="shared" si="27"/>
        <v>50</v>
      </c>
      <c r="J100" s="188">
        <f t="shared" si="28"/>
        <v>116</v>
      </c>
      <c r="K100" s="72">
        <f>VLOOKUP(B100,'Z21'!$B$2:$M$418,12,0)</f>
        <v>2874.4850000000001</v>
      </c>
      <c r="L100" s="82">
        <f t="shared" si="20"/>
        <v>333440.26</v>
      </c>
      <c r="M100" s="72">
        <f t="shared" si="21"/>
        <v>287.44850000000002</v>
      </c>
      <c r="N100" s="82">
        <f t="shared" si="22"/>
        <v>2587.0365000000002</v>
      </c>
      <c r="O100" s="187">
        <f>N100*J100</f>
        <v>300096.234</v>
      </c>
      <c r="P100" s="80">
        <f t="shared" si="29"/>
        <v>50</v>
      </c>
      <c r="Q100" s="72">
        <f>VLOOKUP(B100,'Z21'!$B$2:$O$418,14,0)</f>
        <v>1437.768</v>
      </c>
      <c r="R100" s="189">
        <f t="shared" si="24"/>
        <v>71888.399999999994</v>
      </c>
      <c r="S100" s="82">
        <f t="shared" si="25"/>
        <v>371984.63399999996</v>
      </c>
    </row>
    <row r="101" spans="1:19" ht="45.75" customHeight="1" x14ac:dyDescent="0.25">
      <c r="A101" s="75">
        <v>251</v>
      </c>
      <c r="B101" s="76" t="s">
        <v>387</v>
      </c>
      <c r="C101" s="90" t="s">
        <v>727</v>
      </c>
      <c r="D101" s="76" t="s">
        <v>728</v>
      </c>
      <c r="E101" s="273">
        <v>24</v>
      </c>
      <c r="F101" s="123">
        <f>IFERROR(VLOOKUP(A101,'PEDIDO MARZO'!$A$4:$E$130,5,0)," NO BD")</f>
        <v>34</v>
      </c>
      <c r="G101" s="80">
        <f t="shared" si="19"/>
        <v>10</v>
      </c>
      <c r="H101" s="81">
        <f t="shared" si="26"/>
        <v>6</v>
      </c>
      <c r="I101" s="80">
        <f t="shared" si="27"/>
        <v>30</v>
      </c>
      <c r="J101" s="188">
        <f t="shared" si="28"/>
        <v>4</v>
      </c>
      <c r="K101" s="72">
        <f>VLOOKUP(B101,'Z21'!$B$2:$M$418,12,0)</f>
        <v>22665.866000000002</v>
      </c>
      <c r="L101" s="82">
        <f t="shared" si="20"/>
        <v>90663.464000000007</v>
      </c>
      <c r="M101" s="72">
        <f t="shared" si="21"/>
        <v>2266.5866000000001</v>
      </c>
      <c r="N101" s="82">
        <f t="shared" si="22"/>
        <v>20399.279400000003</v>
      </c>
      <c r="O101" s="187">
        <f>N101*J101</f>
        <v>81597.117600000012</v>
      </c>
      <c r="P101" s="80">
        <f t="shared" si="29"/>
        <v>30</v>
      </c>
      <c r="Q101" s="72">
        <f>VLOOKUP(B101,'Z21'!$B$2:$O$418,14,0)</f>
        <v>16031.954000000002</v>
      </c>
      <c r="R101" s="189">
        <f t="shared" si="24"/>
        <v>480958.62000000005</v>
      </c>
      <c r="S101" s="82">
        <f t="shared" si="25"/>
        <v>562555.73760000011</v>
      </c>
    </row>
    <row r="102" spans="1:19" ht="45.75" customHeight="1" x14ac:dyDescent="0.25">
      <c r="A102" s="75">
        <v>255</v>
      </c>
      <c r="B102" s="76" t="s">
        <v>388</v>
      </c>
      <c r="C102" s="90" t="s">
        <v>729</v>
      </c>
      <c r="D102" s="76" t="s">
        <v>639</v>
      </c>
      <c r="E102" s="273">
        <v>14</v>
      </c>
      <c r="F102" s="123">
        <f>IFERROR(VLOOKUP(A102,'PEDIDO MARZO'!$A$4:$E$130,5,0)," NO BD")</f>
        <v>0</v>
      </c>
      <c r="G102" s="80">
        <f t="shared" si="19"/>
        <v>-14</v>
      </c>
      <c r="H102" s="81">
        <f t="shared" si="26"/>
        <v>0</v>
      </c>
      <c r="I102" s="80">
        <f t="shared" si="27"/>
        <v>14</v>
      </c>
      <c r="J102" s="188">
        <f t="shared" si="28"/>
        <v>0</v>
      </c>
      <c r="K102" s="72">
        <f>VLOOKUP(B102,'Z21'!$B$2:$M$418,12,0)</f>
        <v>46437.383999999998</v>
      </c>
      <c r="L102" s="82">
        <f t="shared" si="20"/>
        <v>0</v>
      </c>
      <c r="M102" s="72">
        <f t="shared" si="21"/>
        <v>4643.7384000000002</v>
      </c>
      <c r="N102" s="82">
        <f t="shared" si="22"/>
        <v>41793.645599999996</v>
      </c>
      <c r="O102" s="187">
        <f t="shared" si="23"/>
        <v>0</v>
      </c>
      <c r="P102" s="80">
        <f t="shared" si="29"/>
        <v>0</v>
      </c>
      <c r="Q102" s="72">
        <f>VLOOKUP(B102,'Z21'!$B$2:$O$418,14,0)</f>
        <v>29299.777999999998</v>
      </c>
      <c r="R102" s="189">
        <f t="shared" si="24"/>
        <v>0</v>
      </c>
      <c r="S102" s="82">
        <f t="shared" si="25"/>
        <v>0</v>
      </c>
    </row>
    <row r="103" spans="1:19" ht="45.75" customHeight="1" x14ac:dyDescent="0.25">
      <c r="A103" s="75">
        <v>257</v>
      </c>
      <c r="B103" s="76" t="s">
        <v>389</v>
      </c>
      <c r="C103" s="90" t="s">
        <v>730</v>
      </c>
      <c r="D103" s="76" t="s">
        <v>639</v>
      </c>
      <c r="E103" s="273">
        <v>11</v>
      </c>
      <c r="F103" s="123">
        <f>IFERROR(VLOOKUP(A103,'PEDIDO MARZO'!$A$4:$E$130,5,0)," NO BD")</f>
        <v>0</v>
      </c>
      <c r="G103" s="80">
        <f t="shared" si="19"/>
        <v>-11</v>
      </c>
      <c r="H103" s="81">
        <f t="shared" si="26"/>
        <v>0</v>
      </c>
      <c r="I103" s="80">
        <f t="shared" si="27"/>
        <v>11</v>
      </c>
      <c r="J103" s="188">
        <f t="shared" si="28"/>
        <v>0</v>
      </c>
      <c r="K103" s="72">
        <f>VLOOKUP(B103,'Z21'!$B$2:$M$418,12,0)</f>
        <v>59484.498</v>
      </c>
      <c r="L103" s="82">
        <f t="shared" si="20"/>
        <v>0</v>
      </c>
      <c r="M103" s="72">
        <f t="shared" si="21"/>
        <v>5948.4498000000003</v>
      </c>
      <c r="N103" s="82">
        <f t="shared" si="22"/>
        <v>53536.048199999997</v>
      </c>
      <c r="O103" s="187">
        <f t="shared" si="23"/>
        <v>0</v>
      </c>
      <c r="P103" s="80">
        <f t="shared" si="29"/>
        <v>0</v>
      </c>
      <c r="Q103" s="72">
        <f>VLOOKUP(B103,'Z21'!$B$2:$O$418,14,0)</f>
        <v>18796.084000000003</v>
      </c>
      <c r="R103" s="189">
        <f t="shared" si="24"/>
        <v>0</v>
      </c>
      <c r="S103" s="82">
        <f t="shared" si="25"/>
        <v>0</v>
      </c>
    </row>
    <row r="104" spans="1:19" ht="45.75" customHeight="1" x14ac:dyDescent="0.25">
      <c r="A104" s="75">
        <v>260</v>
      </c>
      <c r="B104" s="76" t="s">
        <v>390</v>
      </c>
      <c r="C104" s="90" t="s">
        <v>731</v>
      </c>
      <c r="D104" s="76" t="s">
        <v>639</v>
      </c>
      <c r="E104" s="273">
        <v>10</v>
      </c>
      <c r="F104" s="123">
        <f>IFERROR(VLOOKUP(A104,'PEDIDO MARZO'!$A$4:$E$130,5,0)," NO BD")</f>
        <v>0</v>
      </c>
      <c r="G104" s="80">
        <f t="shared" si="19"/>
        <v>-10</v>
      </c>
      <c r="H104" s="81">
        <f t="shared" si="26"/>
        <v>0</v>
      </c>
      <c r="I104" s="80">
        <f t="shared" si="27"/>
        <v>10</v>
      </c>
      <c r="J104" s="188">
        <f t="shared" si="28"/>
        <v>0</v>
      </c>
      <c r="K104" s="72">
        <f>VLOOKUP(B104,'Z21'!$B$2:$M$418,12,0)</f>
        <v>9453.7450000000008</v>
      </c>
      <c r="L104" s="82">
        <f t="shared" si="20"/>
        <v>0</v>
      </c>
      <c r="M104" s="72">
        <f t="shared" si="21"/>
        <v>945.37450000000013</v>
      </c>
      <c r="N104" s="82">
        <f t="shared" si="22"/>
        <v>8508.3705000000009</v>
      </c>
      <c r="O104" s="187">
        <f t="shared" si="23"/>
        <v>0</v>
      </c>
      <c r="P104" s="80">
        <f t="shared" si="29"/>
        <v>0</v>
      </c>
      <c r="Q104" s="72">
        <f>VLOOKUP(B104,'Z21'!$B$2:$O$418,14,0)</f>
        <v>3417.8520000000008</v>
      </c>
      <c r="R104" s="189">
        <f t="shared" si="24"/>
        <v>0</v>
      </c>
      <c r="S104" s="82">
        <f t="shared" si="25"/>
        <v>0</v>
      </c>
    </row>
    <row r="105" spans="1:19" ht="45.75" customHeight="1" x14ac:dyDescent="0.25">
      <c r="A105" s="75">
        <v>291</v>
      </c>
      <c r="B105" s="76" t="s">
        <v>391</v>
      </c>
      <c r="C105" s="90" t="s">
        <v>732</v>
      </c>
      <c r="D105" s="76" t="s">
        <v>639</v>
      </c>
      <c r="E105" s="273">
        <v>3</v>
      </c>
      <c r="F105" s="123">
        <f>IFERROR(VLOOKUP(A105,'PEDIDO MARZO'!$A$4:$E$130,5,0)," NO BD")</f>
        <v>0</v>
      </c>
      <c r="G105" s="80">
        <f t="shared" si="19"/>
        <v>-3</v>
      </c>
      <c r="H105" s="81">
        <f t="shared" si="26"/>
        <v>0</v>
      </c>
      <c r="I105" s="80">
        <f t="shared" si="27"/>
        <v>3</v>
      </c>
      <c r="J105" s="188">
        <f t="shared" si="28"/>
        <v>0</v>
      </c>
      <c r="K105" s="72">
        <f>VLOOKUP(B105,'Z21'!$B$2:$M$418,12,0)</f>
        <v>72862.676999999996</v>
      </c>
      <c r="L105" s="82">
        <f>J105*K105</f>
        <v>0</v>
      </c>
      <c r="M105" s="72">
        <f t="shared" si="21"/>
        <v>7286.2677000000003</v>
      </c>
      <c r="N105" s="82">
        <f t="shared" si="22"/>
        <v>65576.409299999999</v>
      </c>
      <c r="O105" s="187">
        <f t="shared" si="23"/>
        <v>0</v>
      </c>
      <c r="P105" s="80">
        <f t="shared" si="29"/>
        <v>0</v>
      </c>
      <c r="Q105" s="72">
        <f>VLOOKUP(B105,'Z21'!$B$2:$O$418,14,0)</f>
        <v>20454.562000000005</v>
      </c>
      <c r="R105" s="189">
        <f t="shared" si="24"/>
        <v>0</v>
      </c>
      <c r="S105" s="82">
        <f t="shared" si="25"/>
        <v>0</v>
      </c>
    </row>
    <row r="106" spans="1:19" x14ac:dyDescent="0.25">
      <c r="E106" s="184">
        <f>SUM(E2:E105)</f>
        <v>4839</v>
      </c>
      <c r="F106" s="186">
        <f>SUM(F2:F105)</f>
        <v>7334</v>
      </c>
      <c r="G106" s="181">
        <f>SUM(G2:G105)</f>
        <v>2495</v>
      </c>
      <c r="I106" s="91">
        <f>SUM(I2:I105)</f>
        <v>5294.25</v>
      </c>
      <c r="J106" s="91">
        <f>SUM(J2:J105)</f>
        <v>4169</v>
      </c>
      <c r="L106" s="92"/>
      <c r="O106" s="92">
        <f>SUM(O2:O105)</f>
        <v>36224667.153674997</v>
      </c>
      <c r="P106" s="91">
        <f>SUM(P2:P105)</f>
        <v>3165</v>
      </c>
      <c r="R106" s="118">
        <f>SUM(R2:R105)</f>
        <v>17896970.578749999</v>
      </c>
      <c r="S106" s="100">
        <f>SUM(S2:S105)</f>
        <v>54121637.732424997</v>
      </c>
    </row>
    <row r="107" spans="1:19" x14ac:dyDescent="0.25">
      <c r="F107" s="185"/>
    </row>
    <row r="108" spans="1:19" x14ac:dyDescent="0.25">
      <c r="F108" s="185">
        <f>+E106+G106</f>
        <v>7334</v>
      </c>
      <c r="I108" s="185"/>
      <c r="J108" s="80">
        <f>+J106+I106</f>
        <v>9463.25</v>
      </c>
      <c r="S108" s="82"/>
    </row>
    <row r="109" spans="1:19" x14ac:dyDescent="0.25">
      <c r="F109" s="185"/>
      <c r="I109" s="185"/>
      <c r="J109" s="80">
        <f>+J108-F108</f>
        <v>2129.25</v>
      </c>
      <c r="S109" s="72"/>
    </row>
    <row r="110" spans="1:19" x14ac:dyDescent="0.25">
      <c r="F110" s="185"/>
      <c r="I110" s="185"/>
      <c r="J110" s="80"/>
    </row>
    <row r="111" spans="1:19" x14ac:dyDescent="0.25">
      <c r="S111" s="82"/>
    </row>
  </sheetData>
  <autoFilter ref="A1:S106" xr:uid="{00000000-0009-0000-0000-000013000000}"/>
  <conditionalFormatting sqref="G2:G105">
    <cfRule type="cellIs" dxfId="2" priority="1" operator="lessThan">
      <formula>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18"/>
  <sheetViews>
    <sheetView topLeftCell="A70" workbookViewId="0">
      <selection activeCell="A75" sqref="A75"/>
    </sheetView>
  </sheetViews>
  <sheetFormatPr baseColWidth="10" defaultColWidth="11.42578125" defaultRowHeight="15" x14ac:dyDescent="0.25"/>
  <cols>
    <col min="2" max="2" width="27.5703125" customWidth="1"/>
    <col min="3" max="3" width="47.42578125" customWidth="1"/>
    <col min="4" max="4" width="17.28515625" customWidth="1"/>
    <col min="6" max="6" width="16.7109375" customWidth="1"/>
    <col min="7" max="7" width="13.5703125" customWidth="1"/>
    <col min="10" max="10" width="13" customWidth="1"/>
    <col min="11" max="11" width="20.5703125" customWidth="1"/>
    <col min="12" max="12" width="11.42578125" style="79"/>
    <col min="13" max="13" width="13.5703125" style="79" customWidth="1"/>
    <col min="14" max="14" width="15.42578125" style="79" customWidth="1"/>
    <col min="15" max="15" width="14.42578125" style="79" customWidth="1"/>
  </cols>
  <sheetData>
    <row r="1" spans="1:17" ht="33.75" x14ac:dyDescent="0.25">
      <c r="A1" s="64" t="s">
        <v>556</v>
      </c>
      <c r="B1" s="64" t="s">
        <v>557</v>
      </c>
      <c r="C1" s="65" t="s">
        <v>587</v>
      </c>
      <c r="D1" s="64" t="s">
        <v>588</v>
      </c>
      <c r="E1" s="66" t="s">
        <v>559</v>
      </c>
      <c r="F1" s="101" t="s">
        <v>733</v>
      </c>
      <c r="G1" s="101" t="s">
        <v>734</v>
      </c>
      <c r="H1" s="101" t="s">
        <v>735</v>
      </c>
      <c r="I1" s="101" t="s">
        <v>736</v>
      </c>
      <c r="J1" s="101" t="s">
        <v>11</v>
      </c>
      <c r="K1" s="101" t="s">
        <v>82</v>
      </c>
      <c r="L1" s="113" t="s">
        <v>737</v>
      </c>
      <c r="M1" s="101" t="s">
        <v>738</v>
      </c>
      <c r="N1" s="101" t="s">
        <v>739</v>
      </c>
      <c r="O1" s="101" t="s">
        <v>740</v>
      </c>
      <c r="P1" s="112">
        <v>5.0999999999999997E-2</v>
      </c>
    </row>
    <row r="2" spans="1:17" ht="28.5" customHeight="1" x14ac:dyDescent="0.25">
      <c r="A2" s="75">
        <v>0</v>
      </c>
      <c r="B2" s="76" t="s">
        <v>741</v>
      </c>
      <c r="C2" s="77" t="s">
        <v>742</v>
      </c>
      <c r="D2" s="76" t="s">
        <v>743</v>
      </c>
      <c r="E2" s="78">
        <v>25863</v>
      </c>
      <c r="F2" s="102">
        <v>400</v>
      </c>
      <c r="G2" s="102">
        <v>316</v>
      </c>
      <c r="H2" s="103">
        <v>0</v>
      </c>
      <c r="I2" s="104">
        <v>0.21</v>
      </c>
      <c r="J2" s="102">
        <v>316</v>
      </c>
      <c r="K2" s="105">
        <v>8172708</v>
      </c>
      <c r="L2" s="82">
        <f>F2*$P$1</f>
        <v>20.399999999999999</v>
      </c>
      <c r="M2" s="82">
        <f>L2+F2</f>
        <v>420.4</v>
      </c>
      <c r="N2" s="82">
        <f>M2*I2</f>
        <v>88.283999999999992</v>
      </c>
      <c r="O2" s="82">
        <f>M2-N2</f>
        <v>332.11599999999999</v>
      </c>
      <c r="Q2" s="111"/>
    </row>
    <row r="3" spans="1:17" ht="28.5" customHeight="1" x14ac:dyDescent="0.25">
      <c r="A3" s="75">
        <v>1</v>
      </c>
      <c r="B3" s="76" t="s">
        <v>744</v>
      </c>
      <c r="C3" s="77" t="s">
        <v>745</v>
      </c>
      <c r="D3" s="76" t="s">
        <v>746</v>
      </c>
      <c r="E3" s="78">
        <v>0</v>
      </c>
      <c r="F3" s="102">
        <v>0</v>
      </c>
      <c r="G3" s="102">
        <v>0</v>
      </c>
      <c r="H3" s="103">
        <v>0</v>
      </c>
      <c r="I3" s="104"/>
      <c r="J3" s="102">
        <v>0</v>
      </c>
      <c r="K3" s="105">
        <v>0</v>
      </c>
      <c r="L3" s="82">
        <f t="shared" ref="L3:L66" si="0">F3*$P$1</f>
        <v>0</v>
      </c>
      <c r="M3" s="82">
        <f t="shared" ref="M3:M66" si="1">L3+F3</f>
        <v>0</v>
      </c>
      <c r="N3" s="82">
        <f t="shared" ref="N3:N66" si="2">M3*I3</f>
        <v>0</v>
      </c>
      <c r="O3" s="82">
        <f t="shared" ref="O3:O66" si="3">M3-N3</f>
        <v>0</v>
      </c>
    </row>
    <row r="4" spans="1:17" ht="28.5" customHeight="1" x14ac:dyDescent="0.25">
      <c r="A4" s="75">
        <v>2</v>
      </c>
      <c r="B4" s="76" t="s">
        <v>747</v>
      </c>
      <c r="C4" s="77" t="s">
        <v>748</v>
      </c>
      <c r="D4" s="76" t="s">
        <v>746</v>
      </c>
      <c r="E4" s="78">
        <v>0</v>
      </c>
      <c r="F4" s="102">
        <v>0</v>
      </c>
      <c r="G4" s="102">
        <v>0</v>
      </c>
      <c r="H4" s="103">
        <v>0</v>
      </c>
      <c r="I4" s="104"/>
      <c r="J4" s="102">
        <v>0</v>
      </c>
      <c r="K4" s="105">
        <v>0</v>
      </c>
      <c r="L4" s="82">
        <f t="shared" si="0"/>
        <v>0</v>
      </c>
      <c r="M4" s="82">
        <f t="shared" si="1"/>
        <v>0</v>
      </c>
      <c r="N4" s="82">
        <f t="shared" si="2"/>
        <v>0</v>
      </c>
      <c r="O4" s="82">
        <f t="shared" si="3"/>
        <v>0</v>
      </c>
    </row>
    <row r="5" spans="1:17" ht="28.5" customHeight="1" x14ac:dyDescent="0.25">
      <c r="A5" s="75">
        <v>3</v>
      </c>
      <c r="B5" s="76" t="s">
        <v>288</v>
      </c>
      <c r="C5" s="77" t="s">
        <v>598</v>
      </c>
      <c r="D5" s="76" t="s">
        <v>599</v>
      </c>
      <c r="E5" s="78">
        <v>30</v>
      </c>
      <c r="F5" s="102">
        <v>15570</v>
      </c>
      <c r="G5" s="102">
        <v>6916</v>
      </c>
      <c r="H5" s="103">
        <v>0</v>
      </c>
      <c r="I5" s="104">
        <v>0.55581245985870265</v>
      </c>
      <c r="J5" s="102">
        <v>6916</v>
      </c>
      <c r="K5" s="105">
        <v>207480</v>
      </c>
      <c r="L5" s="82">
        <f t="shared" si="0"/>
        <v>794.06999999999994</v>
      </c>
      <c r="M5" s="82">
        <f t="shared" si="1"/>
        <v>16364.07</v>
      </c>
      <c r="N5" s="82">
        <f t="shared" si="2"/>
        <v>9095.3539999999994</v>
      </c>
      <c r="O5" s="82">
        <f t="shared" si="3"/>
        <v>7268.7160000000003</v>
      </c>
    </row>
    <row r="6" spans="1:17" ht="28.5" customHeight="1" x14ac:dyDescent="0.25">
      <c r="A6" s="75">
        <v>4</v>
      </c>
      <c r="B6" s="76" t="s">
        <v>749</v>
      </c>
      <c r="C6" s="77" t="s">
        <v>598</v>
      </c>
      <c r="D6" s="76" t="s">
        <v>750</v>
      </c>
      <c r="E6" s="78">
        <v>0</v>
      </c>
      <c r="F6" s="102">
        <v>0</v>
      </c>
      <c r="G6" s="102">
        <v>0</v>
      </c>
      <c r="H6" s="103">
        <v>0</v>
      </c>
      <c r="I6" s="104">
        <v>0</v>
      </c>
      <c r="J6" s="102">
        <v>0</v>
      </c>
      <c r="K6" s="105">
        <v>0</v>
      </c>
      <c r="L6" s="82">
        <f t="shared" si="0"/>
        <v>0</v>
      </c>
      <c r="M6" s="82">
        <f t="shared" si="1"/>
        <v>0</v>
      </c>
      <c r="N6" s="82">
        <f t="shared" si="2"/>
        <v>0</v>
      </c>
      <c r="O6" s="82">
        <f t="shared" si="3"/>
        <v>0</v>
      </c>
    </row>
    <row r="7" spans="1:17" ht="28.5" customHeight="1" x14ac:dyDescent="0.25">
      <c r="A7" s="75">
        <v>5</v>
      </c>
      <c r="B7" s="76" t="s">
        <v>289</v>
      </c>
      <c r="C7" s="77" t="s">
        <v>600</v>
      </c>
      <c r="D7" s="76" t="s">
        <v>601</v>
      </c>
      <c r="E7" s="78">
        <v>6</v>
      </c>
      <c r="F7" s="102">
        <v>10573</v>
      </c>
      <c r="G7" s="102">
        <v>6179</v>
      </c>
      <c r="H7" s="103">
        <v>0</v>
      </c>
      <c r="I7" s="104">
        <v>0.41558687222169677</v>
      </c>
      <c r="J7" s="102">
        <v>6179</v>
      </c>
      <c r="K7" s="105">
        <v>37074</v>
      </c>
      <c r="L7" s="82">
        <f t="shared" si="0"/>
        <v>539.22299999999996</v>
      </c>
      <c r="M7" s="82">
        <f t="shared" si="1"/>
        <v>11112.223</v>
      </c>
      <c r="N7" s="82">
        <f t="shared" si="2"/>
        <v>4618.0940000000001</v>
      </c>
      <c r="O7" s="82">
        <f t="shared" si="3"/>
        <v>6494.1289999999999</v>
      </c>
    </row>
    <row r="8" spans="1:17" ht="28.5" customHeight="1" x14ac:dyDescent="0.25">
      <c r="A8" s="75">
        <v>6</v>
      </c>
      <c r="B8" s="76" t="s">
        <v>751</v>
      </c>
      <c r="C8" s="77" t="s">
        <v>752</v>
      </c>
      <c r="D8" s="76" t="s">
        <v>753</v>
      </c>
      <c r="E8" s="78">
        <v>0</v>
      </c>
      <c r="F8" s="102">
        <v>0</v>
      </c>
      <c r="G8" s="102">
        <v>0</v>
      </c>
      <c r="H8" s="103">
        <v>0</v>
      </c>
      <c r="I8" s="104">
        <v>0</v>
      </c>
      <c r="J8" s="102">
        <v>0</v>
      </c>
      <c r="K8" s="105">
        <v>0</v>
      </c>
      <c r="L8" s="82">
        <f t="shared" si="0"/>
        <v>0</v>
      </c>
      <c r="M8" s="82">
        <f t="shared" si="1"/>
        <v>0</v>
      </c>
      <c r="N8" s="82">
        <f t="shared" si="2"/>
        <v>0</v>
      </c>
      <c r="O8" s="82">
        <f t="shared" si="3"/>
        <v>0</v>
      </c>
    </row>
    <row r="9" spans="1:17" ht="28.5" customHeight="1" x14ac:dyDescent="0.25">
      <c r="A9" s="75">
        <v>7</v>
      </c>
      <c r="B9" s="76" t="s">
        <v>754</v>
      </c>
      <c r="C9" s="77" t="s">
        <v>755</v>
      </c>
      <c r="D9" s="76" t="s">
        <v>603</v>
      </c>
      <c r="E9" s="78">
        <v>0</v>
      </c>
      <c r="F9" s="102">
        <v>0</v>
      </c>
      <c r="G9" s="102">
        <v>0</v>
      </c>
      <c r="H9" s="103">
        <v>0</v>
      </c>
      <c r="I9" s="104">
        <v>0</v>
      </c>
      <c r="J9" s="102">
        <v>0</v>
      </c>
      <c r="K9" s="105">
        <v>0</v>
      </c>
      <c r="L9" s="82">
        <f t="shared" si="0"/>
        <v>0</v>
      </c>
      <c r="M9" s="82">
        <f t="shared" si="1"/>
        <v>0</v>
      </c>
      <c r="N9" s="82">
        <f t="shared" si="2"/>
        <v>0</v>
      </c>
      <c r="O9" s="82">
        <f t="shared" si="3"/>
        <v>0</v>
      </c>
    </row>
    <row r="10" spans="1:17" ht="28.5" customHeight="1" x14ac:dyDescent="0.25">
      <c r="A10" s="75">
        <v>8</v>
      </c>
      <c r="B10" s="76" t="s">
        <v>290</v>
      </c>
      <c r="C10" s="77" t="s">
        <v>602</v>
      </c>
      <c r="D10" s="76" t="s">
        <v>603</v>
      </c>
      <c r="E10" s="78">
        <v>116</v>
      </c>
      <c r="F10" s="102">
        <v>3629</v>
      </c>
      <c r="G10" s="102">
        <v>2104</v>
      </c>
      <c r="H10" s="103">
        <v>0</v>
      </c>
      <c r="I10" s="104">
        <v>0.42022595756406722</v>
      </c>
      <c r="J10" s="102">
        <v>2104</v>
      </c>
      <c r="K10" s="105">
        <v>244064</v>
      </c>
      <c r="L10" s="82">
        <f t="shared" si="0"/>
        <v>185.07899999999998</v>
      </c>
      <c r="M10" s="82">
        <f t="shared" si="1"/>
        <v>3814.0790000000002</v>
      </c>
      <c r="N10" s="82">
        <f t="shared" si="2"/>
        <v>1602.7750000000001</v>
      </c>
      <c r="O10" s="82">
        <f t="shared" si="3"/>
        <v>2211.3040000000001</v>
      </c>
    </row>
    <row r="11" spans="1:17" ht="28.5" customHeight="1" x14ac:dyDescent="0.25">
      <c r="A11" s="75">
        <v>9</v>
      </c>
      <c r="B11" s="76" t="s">
        <v>291</v>
      </c>
      <c r="C11" s="77" t="s">
        <v>604</v>
      </c>
      <c r="D11" s="76" t="s">
        <v>605</v>
      </c>
      <c r="E11" s="78">
        <v>91</v>
      </c>
      <c r="F11" s="102">
        <v>4282</v>
      </c>
      <c r="G11" s="102">
        <v>3138</v>
      </c>
      <c r="H11" s="103">
        <v>0</v>
      </c>
      <c r="I11" s="104">
        <v>0.26716487622606255</v>
      </c>
      <c r="J11" s="102">
        <v>3138</v>
      </c>
      <c r="K11" s="105">
        <v>285558</v>
      </c>
      <c r="L11" s="82">
        <f t="shared" si="0"/>
        <v>218.38199999999998</v>
      </c>
      <c r="M11" s="82">
        <f t="shared" si="1"/>
        <v>4500.3819999999996</v>
      </c>
      <c r="N11" s="82">
        <f t="shared" si="2"/>
        <v>1202.3439999999998</v>
      </c>
      <c r="O11" s="82">
        <f t="shared" si="3"/>
        <v>3298.0379999999996</v>
      </c>
    </row>
    <row r="12" spans="1:17" ht="28.5" customHeight="1" x14ac:dyDescent="0.25">
      <c r="A12" s="75">
        <v>10</v>
      </c>
      <c r="B12" s="76" t="s">
        <v>756</v>
      </c>
      <c r="C12" s="77" t="s">
        <v>757</v>
      </c>
      <c r="D12" s="76" t="s">
        <v>758</v>
      </c>
      <c r="E12" s="78">
        <v>0</v>
      </c>
      <c r="F12" s="102">
        <v>0</v>
      </c>
      <c r="G12" s="102">
        <v>0</v>
      </c>
      <c r="H12" s="103">
        <v>0</v>
      </c>
      <c r="I12" s="104">
        <v>0</v>
      </c>
      <c r="J12" s="102">
        <v>0</v>
      </c>
      <c r="K12" s="105">
        <v>0</v>
      </c>
      <c r="L12" s="82">
        <f t="shared" si="0"/>
        <v>0</v>
      </c>
      <c r="M12" s="82">
        <f t="shared" si="1"/>
        <v>0</v>
      </c>
      <c r="N12" s="82">
        <f t="shared" si="2"/>
        <v>0</v>
      </c>
      <c r="O12" s="82">
        <f t="shared" si="3"/>
        <v>0</v>
      </c>
    </row>
    <row r="13" spans="1:17" ht="28.5" customHeight="1" x14ac:dyDescent="0.25">
      <c r="A13" s="75">
        <v>11</v>
      </c>
      <c r="B13" s="76" t="s">
        <v>292</v>
      </c>
      <c r="C13" s="77" t="s">
        <v>606</v>
      </c>
      <c r="D13" s="76" t="s">
        <v>607</v>
      </c>
      <c r="E13" s="78">
        <v>10</v>
      </c>
      <c r="F13" s="102">
        <v>101834</v>
      </c>
      <c r="G13" s="102">
        <v>7364</v>
      </c>
      <c r="H13" s="103">
        <v>0</v>
      </c>
      <c r="I13" s="104">
        <v>0.92768623446000353</v>
      </c>
      <c r="J13" s="102">
        <v>7364</v>
      </c>
      <c r="K13" s="105">
        <v>73640</v>
      </c>
      <c r="L13" s="82">
        <f t="shared" si="0"/>
        <v>5193.5339999999997</v>
      </c>
      <c r="M13" s="82">
        <f t="shared" si="1"/>
        <v>107027.534</v>
      </c>
      <c r="N13" s="82">
        <f t="shared" si="2"/>
        <v>99287.97</v>
      </c>
      <c r="O13" s="82">
        <f t="shared" si="3"/>
        <v>7739.5639999999985</v>
      </c>
    </row>
    <row r="14" spans="1:17" ht="28.5" customHeight="1" x14ac:dyDescent="0.25">
      <c r="A14" s="75">
        <v>12</v>
      </c>
      <c r="B14" s="76" t="s">
        <v>759</v>
      </c>
      <c r="C14" s="87" t="s">
        <v>608</v>
      </c>
      <c r="D14" s="76" t="s">
        <v>760</v>
      </c>
      <c r="E14" s="78">
        <v>0</v>
      </c>
      <c r="F14" s="102">
        <v>0</v>
      </c>
      <c r="G14" s="102">
        <v>0</v>
      </c>
      <c r="H14" s="103">
        <v>0</v>
      </c>
      <c r="I14" s="104">
        <v>0</v>
      </c>
      <c r="J14" s="102">
        <v>0</v>
      </c>
      <c r="K14" s="105">
        <v>0</v>
      </c>
      <c r="L14" s="82">
        <f t="shared" si="0"/>
        <v>0</v>
      </c>
      <c r="M14" s="82">
        <f t="shared" si="1"/>
        <v>0</v>
      </c>
      <c r="N14" s="82">
        <f t="shared" si="2"/>
        <v>0</v>
      </c>
      <c r="O14" s="82">
        <f t="shared" si="3"/>
        <v>0</v>
      </c>
    </row>
    <row r="15" spans="1:17" ht="28.5" customHeight="1" x14ac:dyDescent="0.25">
      <c r="A15" s="75">
        <v>13</v>
      </c>
      <c r="B15" s="76" t="s">
        <v>293</v>
      </c>
      <c r="C15" s="77" t="s">
        <v>608</v>
      </c>
      <c r="D15" s="76" t="s">
        <v>599</v>
      </c>
      <c r="E15" s="78">
        <v>81</v>
      </c>
      <c r="F15" s="102">
        <v>12203</v>
      </c>
      <c r="G15" s="102">
        <v>6192</v>
      </c>
      <c r="H15" s="103">
        <v>0</v>
      </c>
      <c r="I15" s="104">
        <v>0.49258379087109727</v>
      </c>
      <c r="J15" s="102">
        <v>6192</v>
      </c>
      <c r="K15" s="105">
        <v>501552</v>
      </c>
      <c r="L15" s="82">
        <f t="shared" si="0"/>
        <v>622.35299999999995</v>
      </c>
      <c r="M15" s="82">
        <f t="shared" si="1"/>
        <v>12825.352999999999</v>
      </c>
      <c r="N15" s="82">
        <f t="shared" si="2"/>
        <v>6317.5609999999997</v>
      </c>
      <c r="O15" s="82">
        <f t="shared" si="3"/>
        <v>6507.7919999999995</v>
      </c>
    </row>
    <row r="16" spans="1:17" ht="28.5" customHeight="1" x14ac:dyDescent="0.25">
      <c r="A16" s="75">
        <v>14</v>
      </c>
      <c r="B16" s="76" t="s">
        <v>761</v>
      </c>
      <c r="C16" s="77" t="s">
        <v>762</v>
      </c>
      <c r="D16" s="76" t="s">
        <v>599</v>
      </c>
      <c r="E16" s="78">
        <v>0</v>
      </c>
      <c r="F16" s="102">
        <v>0</v>
      </c>
      <c r="G16" s="102">
        <v>0</v>
      </c>
      <c r="H16" s="103">
        <v>0</v>
      </c>
      <c r="I16" s="104">
        <v>0</v>
      </c>
      <c r="J16" s="102">
        <v>0</v>
      </c>
      <c r="K16" s="105">
        <v>0</v>
      </c>
      <c r="L16" s="82">
        <f t="shared" si="0"/>
        <v>0</v>
      </c>
      <c r="M16" s="82">
        <f t="shared" si="1"/>
        <v>0</v>
      </c>
      <c r="N16" s="82">
        <f t="shared" si="2"/>
        <v>0</v>
      </c>
      <c r="O16" s="82">
        <f t="shared" si="3"/>
        <v>0</v>
      </c>
    </row>
    <row r="17" spans="1:15" ht="28.5" customHeight="1" x14ac:dyDescent="0.25">
      <c r="A17" s="75">
        <v>15</v>
      </c>
      <c r="B17" s="76" t="s">
        <v>763</v>
      </c>
      <c r="C17" s="77" t="s">
        <v>764</v>
      </c>
      <c r="D17" s="76" t="s">
        <v>765</v>
      </c>
      <c r="E17" s="78">
        <v>0</v>
      </c>
      <c r="F17" s="102">
        <v>0</v>
      </c>
      <c r="G17" s="102">
        <v>0</v>
      </c>
      <c r="H17" s="103">
        <v>0</v>
      </c>
      <c r="I17" s="104">
        <v>0</v>
      </c>
      <c r="J17" s="102">
        <v>0</v>
      </c>
      <c r="K17" s="105">
        <v>0</v>
      </c>
      <c r="L17" s="82">
        <f t="shared" si="0"/>
        <v>0</v>
      </c>
      <c r="M17" s="82">
        <f t="shared" si="1"/>
        <v>0</v>
      </c>
      <c r="N17" s="82">
        <f t="shared" si="2"/>
        <v>0</v>
      </c>
      <c r="O17" s="82">
        <f t="shared" si="3"/>
        <v>0</v>
      </c>
    </row>
    <row r="18" spans="1:15" ht="28.5" customHeight="1" x14ac:dyDescent="0.25">
      <c r="A18" s="75">
        <v>16</v>
      </c>
      <c r="B18" s="76" t="s">
        <v>766</v>
      </c>
      <c r="C18" s="77" t="s">
        <v>767</v>
      </c>
      <c r="D18" s="76" t="s">
        <v>768</v>
      </c>
      <c r="E18" s="78">
        <v>0</v>
      </c>
      <c r="F18" s="102">
        <v>0</v>
      </c>
      <c r="G18" s="102">
        <v>0</v>
      </c>
      <c r="H18" s="103">
        <v>0</v>
      </c>
      <c r="I18" s="104">
        <v>0</v>
      </c>
      <c r="J18" s="102">
        <v>0</v>
      </c>
      <c r="K18" s="105">
        <v>0</v>
      </c>
      <c r="L18" s="82">
        <f t="shared" si="0"/>
        <v>0</v>
      </c>
      <c r="M18" s="82">
        <f t="shared" si="1"/>
        <v>0</v>
      </c>
      <c r="N18" s="82">
        <f t="shared" si="2"/>
        <v>0</v>
      </c>
      <c r="O18" s="82">
        <f t="shared" si="3"/>
        <v>0</v>
      </c>
    </row>
    <row r="19" spans="1:15" ht="28.5" customHeight="1" x14ac:dyDescent="0.25">
      <c r="A19" s="75">
        <v>17</v>
      </c>
      <c r="B19" s="76" t="s">
        <v>294</v>
      </c>
      <c r="C19" s="77" t="s">
        <v>609</v>
      </c>
      <c r="D19" s="76" t="s">
        <v>610</v>
      </c>
      <c r="E19" s="78">
        <v>116</v>
      </c>
      <c r="F19" s="102">
        <v>10099</v>
      </c>
      <c r="G19" s="102">
        <v>5373</v>
      </c>
      <c r="H19" s="103">
        <v>0</v>
      </c>
      <c r="I19" s="104">
        <v>0.46796712545796615</v>
      </c>
      <c r="J19" s="102">
        <v>5373</v>
      </c>
      <c r="K19" s="105">
        <v>623268</v>
      </c>
      <c r="L19" s="82">
        <f t="shared" si="0"/>
        <v>515.04899999999998</v>
      </c>
      <c r="M19" s="82">
        <f t="shared" si="1"/>
        <v>10614.048999999999</v>
      </c>
      <c r="N19" s="82">
        <f t="shared" si="2"/>
        <v>4967.0259999999998</v>
      </c>
      <c r="O19" s="82">
        <f t="shared" si="3"/>
        <v>5647.0229999999992</v>
      </c>
    </row>
    <row r="20" spans="1:15" ht="28.5" customHeight="1" x14ac:dyDescent="0.25">
      <c r="A20" s="75">
        <v>18</v>
      </c>
      <c r="B20" s="76" t="s">
        <v>769</v>
      </c>
      <c r="C20" s="87" t="s">
        <v>770</v>
      </c>
      <c r="D20" s="76" t="s">
        <v>771</v>
      </c>
      <c r="E20" s="78">
        <v>0</v>
      </c>
      <c r="F20" s="102">
        <v>0</v>
      </c>
      <c r="G20" s="102">
        <v>0</v>
      </c>
      <c r="H20" s="103">
        <v>0</v>
      </c>
      <c r="I20" s="104">
        <v>0</v>
      </c>
      <c r="J20" s="102">
        <v>0</v>
      </c>
      <c r="K20" s="105">
        <v>0</v>
      </c>
      <c r="L20" s="82">
        <f t="shared" si="0"/>
        <v>0</v>
      </c>
      <c r="M20" s="82">
        <f t="shared" si="1"/>
        <v>0</v>
      </c>
      <c r="N20" s="82">
        <f t="shared" si="2"/>
        <v>0</v>
      </c>
      <c r="O20" s="82">
        <f t="shared" si="3"/>
        <v>0</v>
      </c>
    </row>
    <row r="21" spans="1:15" ht="28.5" customHeight="1" x14ac:dyDescent="0.25">
      <c r="A21" s="83">
        <v>19</v>
      </c>
      <c r="B21" s="84" t="s">
        <v>772</v>
      </c>
      <c r="C21" s="89" t="s">
        <v>770</v>
      </c>
      <c r="D21" s="84" t="s">
        <v>773</v>
      </c>
      <c r="E21" s="86">
        <v>0</v>
      </c>
      <c r="F21" s="106">
        <v>0</v>
      </c>
      <c r="G21" s="106">
        <v>0</v>
      </c>
      <c r="H21" s="107">
        <v>0</v>
      </c>
      <c r="I21" s="104">
        <v>0</v>
      </c>
      <c r="J21" s="106">
        <v>0</v>
      </c>
      <c r="K21" s="108">
        <v>0</v>
      </c>
      <c r="L21" s="82">
        <f t="shared" si="0"/>
        <v>0</v>
      </c>
      <c r="M21" s="82">
        <f t="shared" si="1"/>
        <v>0</v>
      </c>
      <c r="N21" s="82">
        <f t="shared" si="2"/>
        <v>0</v>
      </c>
      <c r="O21" s="82">
        <f t="shared" si="3"/>
        <v>0</v>
      </c>
    </row>
    <row r="22" spans="1:15" ht="28.5" customHeight="1" x14ac:dyDescent="0.25">
      <c r="A22" s="83">
        <v>20</v>
      </c>
      <c r="B22" s="84" t="s">
        <v>295</v>
      </c>
      <c r="C22" s="85" t="s">
        <v>611</v>
      </c>
      <c r="D22" s="84" t="s">
        <v>612</v>
      </c>
      <c r="E22" s="86">
        <v>96</v>
      </c>
      <c r="F22" s="106">
        <v>10415</v>
      </c>
      <c r="G22" s="106">
        <v>4919</v>
      </c>
      <c r="H22" s="107">
        <v>1</v>
      </c>
      <c r="I22" s="104">
        <v>1</v>
      </c>
      <c r="J22" s="106">
        <v>0</v>
      </c>
      <c r="K22" s="108">
        <v>0</v>
      </c>
      <c r="L22" s="82">
        <f t="shared" si="0"/>
        <v>531.16499999999996</v>
      </c>
      <c r="M22" s="82">
        <f t="shared" si="1"/>
        <v>10946.165000000001</v>
      </c>
      <c r="N22" s="82">
        <f t="shared" si="2"/>
        <v>10946.165000000001</v>
      </c>
      <c r="O22" s="82">
        <f t="shared" si="3"/>
        <v>0</v>
      </c>
    </row>
    <row r="23" spans="1:15" ht="28.5" customHeight="1" x14ac:dyDescent="0.25">
      <c r="A23" s="75">
        <v>21</v>
      </c>
      <c r="B23" s="76" t="s">
        <v>296</v>
      </c>
      <c r="C23" s="77" t="s">
        <v>613</v>
      </c>
      <c r="D23" s="76" t="s">
        <v>599</v>
      </c>
      <c r="E23" s="78">
        <v>96</v>
      </c>
      <c r="F23" s="102">
        <v>11572</v>
      </c>
      <c r="G23" s="102">
        <v>5645</v>
      </c>
      <c r="H23" s="103">
        <v>0</v>
      </c>
      <c r="I23" s="104">
        <v>0.51218458347735907</v>
      </c>
      <c r="J23" s="102">
        <v>5645</v>
      </c>
      <c r="K23" s="105">
        <v>541920</v>
      </c>
      <c r="L23" s="82">
        <f t="shared" si="0"/>
        <v>590.17199999999991</v>
      </c>
      <c r="M23" s="82">
        <f t="shared" si="1"/>
        <v>12162.172</v>
      </c>
      <c r="N23" s="82">
        <f t="shared" si="2"/>
        <v>6229.2769999999991</v>
      </c>
      <c r="O23" s="82">
        <f t="shared" si="3"/>
        <v>5932.8950000000013</v>
      </c>
    </row>
    <row r="24" spans="1:15" ht="28.5" customHeight="1" x14ac:dyDescent="0.25">
      <c r="A24" s="75">
        <v>22</v>
      </c>
      <c r="B24" s="76" t="s">
        <v>774</v>
      </c>
      <c r="C24" s="77" t="s">
        <v>775</v>
      </c>
      <c r="D24" s="76" t="s">
        <v>776</v>
      </c>
      <c r="E24" s="78">
        <v>0</v>
      </c>
      <c r="F24" s="102">
        <v>0</v>
      </c>
      <c r="G24" s="102">
        <v>0</v>
      </c>
      <c r="H24" s="103">
        <v>0</v>
      </c>
      <c r="I24" s="104">
        <v>0</v>
      </c>
      <c r="J24" s="102">
        <v>0</v>
      </c>
      <c r="K24" s="105">
        <v>0</v>
      </c>
      <c r="L24" s="82">
        <f t="shared" si="0"/>
        <v>0</v>
      </c>
      <c r="M24" s="82">
        <f t="shared" si="1"/>
        <v>0</v>
      </c>
      <c r="N24" s="82">
        <f t="shared" si="2"/>
        <v>0</v>
      </c>
      <c r="O24" s="82">
        <f t="shared" si="3"/>
        <v>0</v>
      </c>
    </row>
    <row r="25" spans="1:15" ht="28.5" customHeight="1" x14ac:dyDescent="0.25">
      <c r="A25" s="75">
        <v>23</v>
      </c>
      <c r="B25" s="76" t="s">
        <v>777</v>
      </c>
      <c r="C25" s="77" t="s">
        <v>778</v>
      </c>
      <c r="D25" s="76" t="s">
        <v>779</v>
      </c>
      <c r="E25" s="78">
        <v>0</v>
      </c>
      <c r="F25" s="102">
        <v>0</v>
      </c>
      <c r="G25" s="102">
        <v>0</v>
      </c>
      <c r="H25" s="103">
        <v>0</v>
      </c>
      <c r="I25" s="104">
        <v>0</v>
      </c>
      <c r="J25" s="102">
        <v>0</v>
      </c>
      <c r="K25" s="105">
        <v>0</v>
      </c>
      <c r="L25" s="82">
        <f t="shared" si="0"/>
        <v>0</v>
      </c>
      <c r="M25" s="82">
        <f t="shared" si="1"/>
        <v>0</v>
      </c>
      <c r="N25" s="82">
        <f t="shared" si="2"/>
        <v>0</v>
      </c>
      <c r="O25" s="82">
        <f t="shared" si="3"/>
        <v>0</v>
      </c>
    </row>
    <row r="26" spans="1:15" ht="28.5" customHeight="1" x14ac:dyDescent="0.25">
      <c r="A26" s="75">
        <v>24</v>
      </c>
      <c r="B26" s="76" t="s">
        <v>780</v>
      </c>
      <c r="C26" s="77" t="s">
        <v>781</v>
      </c>
      <c r="D26" s="76" t="s">
        <v>599</v>
      </c>
      <c r="E26" s="78">
        <v>0</v>
      </c>
      <c r="F26" s="102">
        <v>0</v>
      </c>
      <c r="G26" s="102">
        <v>0</v>
      </c>
      <c r="H26" s="103">
        <v>0</v>
      </c>
      <c r="I26" s="104">
        <v>0</v>
      </c>
      <c r="J26" s="102">
        <v>0</v>
      </c>
      <c r="K26" s="105">
        <v>0</v>
      </c>
      <c r="L26" s="82">
        <f t="shared" si="0"/>
        <v>0</v>
      </c>
      <c r="M26" s="82">
        <f t="shared" si="1"/>
        <v>0</v>
      </c>
      <c r="N26" s="82">
        <f t="shared" si="2"/>
        <v>0</v>
      </c>
      <c r="O26" s="82">
        <f t="shared" si="3"/>
        <v>0</v>
      </c>
    </row>
    <row r="27" spans="1:15" ht="28.5" customHeight="1" x14ac:dyDescent="0.25">
      <c r="A27" s="83">
        <v>25</v>
      </c>
      <c r="B27" s="84" t="s">
        <v>782</v>
      </c>
      <c r="C27" s="85" t="s">
        <v>781</v>
      </c>
      <c r="D27" s="84" t="s">
        <v>783</v>
      </c>
      <c r="E27" s="86">
        <v>0</v>
      </c>
      <c r="F27" s="106">
        <v>0</v>
      </c>
      <c r="G27" s="106">
        <v>0</v>
      </c>
      <c r="H27" s="107">
        <v>0</v>
      </c>
      <c r="I27" s="104">
        <v>0</v>
      </c>
      <c r="J27" s="106">
        <v>0</v>
      </c>
      <c r="K27" s="108">
        <v>0</v>
      </c>
      <c r="L27" s="82">
        <f t="shared" si="0"/>
        <v>0</v>
      </c>
      <c r="M27" s="82">
        <f t="shared" si="1"/>
        <v>0</v>
      </c>
      <c r="N27" s="82">
        <f t="shared" si="2"/>
        <v>0</v>
      </c>
      <c r="O27" s="82">
        <f t="shared" si="3"/>
        <v>0</v>
      </c>
    </row>
    <row r="28" spans="1:15" ht="28.5" customHeight="1" x14ac:dyDescent="0.25">
      <c r="A28" s="83">
        <v>26</v>
      </c>
      <c r="B28" s="84" t="s">
        <v>784</v>
      </c>
      <c r="C28" s="85" t="s">
        <v>781</v>
      </c>
      <c r="D28" s="84" t="s">
        <v>785</v>
      </c>
      <c r="E28" s="86">
        <v>0</v>
      </c>
      <c r="F28" s="106">
        <v>0</v>
      </c>
      <c r="G28" s="106">
        <v>0</v>
      </c>
      <c r="H28" s="107">
        <v>0</v>
      </c>
      <c r="I28" s="104">
        <v>0</v>
      </c>
      <c r="J28" s="106">
        <v>0</v>
      </c>
      <c r="K28" s="108">
        <v>0</v>
      </c>
      <c r="L28" s="82">
        <f t="shared" si="0"/>
        <v>0</v>
      </c>
      <c r="M28" s="82">
        <f t="shared" si="1"/>
        <v>0</v>
      </c>
      <c r="N28" s="82">
        <f t="shared" si="2"/>
        <v>0</v>
      </c>
      <c r="O28" s="82">
        <f t="shared" si="3"/>
        <v>0</v>
      </c>
    </row>
    <row r="29" spans="1:15" ht="28.5" customHeight="1" x14ac:dyDescent="0.25">
      <c r="A29" s="75">
        <v>27</v>
      </c>
      <c r="B29" s="76" t="s">
        <v>786</v>
      </c>
      <c r="C29" s="77" t="s">
        <v>787</v>
      </c>
      <c r="D29" s="76" t="s">
        <v>618</v>
      </c>
      <c r="E29" s="78">
        <v>0</v>
      </c>
      <c r="F29" s="102">
        <v>0</v>
      </c>
      <c r="G29" s="102">
        <v>0</v>
      </c>
      <c r="H29" s="103">
        <v>0</v>
      </c>
      <c r="I29" s="104">
        <v>0</v>
      </c>
      <c r="J29" s="102">
        <v>0</v>
      </c>
      <c r="K29" s="105">
        <v>0</v>
      </c>
      <c r="L29" s="82">
        <f t="shared" si="0"/>
        <v>0</v>
      </c>
      <c r="M29" s="82">
        <f t="shared" si="1"/>
        <v>0</v>
      </c>
      <c r="N29" s="82">
        <f t="shared" si="2"/>
        <v>0</v>
      </c>
      <c r="O29" s="82">
        <f t="shared" si="3"/>
        <v>0</v>
      </c>
    </row>
    <row r="30" spans="1:15" ht="28.5" customHeight="1" x14ac:dyDescent="0.25">
      <c r="A30" s="75">
        <v>28</v>
      </c>
      <c r="B30" s="76" t="s">
        <v>297</v>
      </c>
      <c r="C30" s="87" t="s">
        <v>614</v>
      </c>
      <c r="D30" s="76" t="s">
        <v>615</v>
      </c>
      <c r="E30" s="78">
        <v>155</v>
      </c>
      <c r="F30" s="102">
        <v>4471</v>
      </c>
      <c r="G30" s="102">
        <v>2630</v>
      </c>
      <c r="H30" s="103">
        <v>0</v>
      </c>
      <c r="I30" s="104">
        <v>0.41176470588235292</v>
      </c>
      <c r="J30" s="102">
        <v>2630</v>
      </c>
      <c r="K30" s="105">
        <v>407650</v>
      </c>
      <c r="L30" s="82">
        <f t="shared" si="0"/>
        <v>228.02099999999999</v>
      </c>
      <c r="M30" s="82">
        <f t="shared" si="1"/>
        <v>4699.0209999999997</v>
      </c>
      <c r="N30" s="82">
        <f t="shared" si="2"/>
        <v>1934.8909999999998</v>
      </c>
      <c r="O30" s="82">
        <f t="shared" si="3"/>
        <v>2764.13</v>
      </c>
    </row>
    <row r="31" spans="1:15" ht="28.5" customHeight="1" x14ac:dyDescent="0.25">
      <c r="A31" s="75">
        <v>29</v>
      </c>
      <c r="B31" s="76" t="s">
        <v>298</v>
      </c>
      <c r="C31" s="77" t="s">
        <v>616</v>
      </c>
      <c r="D31" s="76" t="s">
        <v>599</v>
      </c>
      <c r="E31" s="78">
        <v>96</v>
      </c>
      <c r="F31" s="102">
        <v>7995</v>
      </c>
      <c r="G31" s="102">
        <v>4595</v>
      </c>
      <c r="H31" s="103">
        <v>0</v>
      </c>
      <c r="I31" s="104">
        <v>0.42526579111944962</v>
      </c>
      <c r="J31" s="102">
        <v>4595</v>
      </c>
      <c r="K31" s="105">
        <v>441120</v>
      </c>
      <c r="L31" s="82">
        <f t="shared" si="0"/>
        <v>407.74499999999995</v>
      </c>
      <c r="M31" s="82">
        <f t="shared" si="1"/>
        <v>8402.7450000000008</v>
      </c>
      <c r="N31" s="82">
        <f t="shared" si="2"/>
        <v>3573.4</v>
      </c>
      <c r="O31" s="82">
        <f t="shared" si="3"/>
        <v>4829.3450000000012</v>
      </c>
    </row>
    <row r="32" spans="1:15" ht="28.5" customHeight="1" x14ac:dyDescent="0.25">
      <c r="A32" s="75">
        <v>30</v>
      </c>
      <c r="B32" s="76" t="s">
        <v>788</v>
      </c>
      <c r="C32" s="77" t="s">
        <v>789</v>
      </c>
      <c r="D32" s="76" t="s">
        <v>771</v>
      </c>
      <c r="E32" s="78">
        <v>0</v>
      </c>
      <c r="F32" s="102">
        <v>0</v>
      </c>
      <c r="G32" s="102">
        <v>0</v>
      </c>
      <c r="H32" s="103">
        <v>0</v>
      </c>
      <c r="I32" s="104">
        <v>0</v>
      </c>
      <c r="J32" s="102">
        <v>0</v>
      </c>
      <c r="K32" s="105">
        <v>0</v>
      </c>
      <c r="L32" s="82">
        <f t="shared" si="0"/>
        <v>0</v>
      </c>
      <c r="M32" s="82">
        <f t="shared" si="1"/>
        <v>0</v>
      </c>
      <c r="N32" s="82">
        <f t="shared" si="2"/>
        <v>0</v>
      </c>
      <c r="O32" s="82">
        <f t="shared" si="3"/>
        <v>0</v>
      </c>
    </row>
    <row r="33" spans="1:15" ht="28.5" customHeight="1" x14ac:dyDescent="0.25">
      <c r="A33" s="83">
        <v>31</v>
      </c>
      <c r="B33" s="84" t="s">
        <v>790</v>
      </c>
      <c r="C33" s="85" t="s">
        <v>789</v>
      </c>
      <c r="D33" s="84" t="s">
        <v>791</v>
      </c>
      <c r="E33" s="86">
        <v>0</v>
      </c>
      <c r="F33" s="106">
        <v>0</v>
      </c>
      <c r="G33" s="106">
        <v>0</v>
      </c>
      <c r="H33" s="107">
        <v>0</v>
      </c>
      <c r="I33" s="104">
        <v>0</v>
      </c>
      <c r="J33" s="106">
        <v>0</v>
      </c>
      <c r="K33" s="108">
        <v>0</v>
      </c>
      <c r="L33" s="82">
        <f t="shared" si="0"/>
        <v>0</v>
      </c>
      <c r="M33" s="82">
        <f t="shared" si="1"/>
        <v>0</v>
      </c>
      <c r="N33" s="82">
        <f t="shared" si="2"/>
        <v>0</v>
      </c>
      <c r="O33" s="82">
        <f t="shared" si="3"/>
        <v>0</v>
      </c>
    </row>
    <row r="34" spans="1:15" ht="28.5" customHeight="1" x14ac:dyDescent="0.25">
      <c r="A34" s="75">
        <v>32</v>
      </c>
      <c r="B34" s="76" t="s">
        <v>299</v>
      </c>
      <c r="C34" s="77" t="s">
        <v>617</v>
      </c>
      <c r="D34" s="76" t="s">
        <v>618</v>
      </c>
      <c r="E34" s="78">
        <v>96</v>
      </c>
      <c r="F34" s="102">
        <v>7101</v>
      </c>
      <c r="G34" s="102">
        <v>3916</v>
      </c>
      <c r="H34" s="103">
        <v>0</v>
      </c>
      <c r="I34" s="104">
        <v>0.44852837628503028</v>
      </c>
      <c r="J34" s="102">
        <v>3916</v>
      </c>
      <c r="K34" s="105">
        <v>375936</v>
      </c>
      <c r="L34" s="82">
        <f t="shared" si="0"/>
        <v>362.15099999999995</v>
      </c>
      <c r="M34" s="82">
        <f t="shared" si="1"/>
        <v>7463.1509999999998</v>
      </c>
      <c r="N34" s="82">
        <f t="shared" si="2"/>
        <v>3347.4349999999999</v>
      </c>
      <c r="O34" s="82">
        <f t="shared" si="3"/>
        <v>4115.7160000000003</v>
      </c>
    </row>
    <row r="35" spans="1:15" ht="28.5" customHeight="1" x14ac:dyDescent="0.25">
      <c r="A35" s="75">
        <v>33</v>
      </c>
      <c r="B35" s="76" t="s">
        <v>792</v>
      </c>
      <c r="C35" s="77" t="s">
        <v>617</v>
      </c>
      <c r="D35" s="76" t="s">
        <v>793</v>
      </c>
      <c r="E35" s="78">
        <v>0</v>
      </c>
      <c r="F35" s="102">
        <v>0</v>
      </c>
      <c r="G35" s="102">
        <v>0</v>
      </c>
      <c r="H35" s="103">
        <v>0</v>
      </c>
      <c r="I35" s="104">
        <v>0</v>
      </c>
      <c r="J35" s="102">
        <v>0</v>
      </c>
      <c r="K35" s="105">
        <v>0</v>
      </c>
      <c r="L35" s="82">
        <f t="shared" si="0"/>
        <v>0</v>
      </c>
      <c r="M35" s="82">
        <f t="shared" si="1"/>
        <v>0</v>
      </c>
      <c r="N35" s="82">
        <f t="shared" si="2"/>
        <v>0</v>
      </c>
      <c r="O35" s="82">
        <f t="shared" si="3"/>
        <v>0</v>
      </c>
    </row>
    <row r="36" spans="1:15" ht="28.5" customHeight="1" x14ac:dyDescent="0.25">
      <c r="A36" s="75">
        <v>34</v>
      </c>
      <c r="B36" s="76" t="s">
        <v>794</v>
      </c>
      <c r="C36" s="77" t="s">
        <v>795</v>
      </c>
      <c r="D36" s="76" t="s">
        <v>796</v>
      </c>
      <c r="E36" s="78">
        <v>0</v>
      </c>
      <c r="F36" s="102">
        <v>0</v>
      </c>
      <c r="G36" s="102">
        <v>0</v>
      </c>
      <c r="H36" s="103">
        <v>0</v>
      </c>
      <c r="I36" s="104">
        <v>0</v>
      </c>
      <c r="J36" s="102">
        <v>0</v>
      </c>
      <c r="K36" s="105">
        <v>0</v>
      </c>
      <c r="L36" s="82">
        <f t="shared" si="0"/>
        <v>0</v>
      </c>
      <c r="M36" s="82">
        <f t="shared" si="1"/>
        <v>0</v>
      </c>
      <c r="N36" s="82">
        <f t="shared" si="2"/>
        <v>0</v>
      </c>
      <c r="O36" s="82">
        <f t="shared" si="3"/>
        <v>0</v>
      </c>
    </row>
    <row r="37" spans="1:15" ht="28.5" customHeight="1" x14ac:dyDescent="0.25">
      <c r="A37" s="75">
        <v>35</v>
      </c>
      <c r="B37" s="76" t="s">
        <v>797</v>
      </c>
      <c r="C37" s="77" t="s">
        <v>798</v>
      </c>
      <c r="D37" s="76" t="s">
        <v>599</v>
      </c>
      <c r="E37" s="78">
        <v>0</v>
      </c>
      <c r="F37" s="102">
        <v>0</v>
      </c>
      <c r="G37" s="102">
        <v>0</v>
      </c>
      <c r="H37" s="103">
        <v>0</v>
      </c>
      <c r="I37" s="104">
        <v>0</v>
      </c>
      <c r="J37" s="102">
        <v>0</v>
      </c>
      <c r="K37" s="105">
        <v>0</v>
      </c>
      <c r="L37" s="82">
        <f t="shared" si="0"/>
        <v>0</v>
      </c>
      <c r="M37" s="82">
        <f t="shared" si="1"/>
        <v>0</v>
      </c>
      <c r="N37" s="82">
        <f t="shared" si="2"/>
        <v>0</v>
      </c>
      <c r="O37" s="82">
        <f t="shared" si="3"/>
        <v>0</v>
      </c>
    </row>
    <row r="38" spans="1:15" ht="28.5" customHeight="1" x14ac:dyDescent="0.25">
      <c r="A38" s="75">
        <v>36</v>
      </c>
      <c r="B38" s="76" t="s">
        <v>799</v>
      </c>
      <c r="C38" s="77" t="s">
        <v>800</v>
      </c>
      <c r="D38" s="76" t="s">
        <v>801</v>
      </c>
      <c r="E38" s="78">
        <v>0</v>
      </c>
      <c r="F38" s="102">
        <v>0</v>
      </c>
      <c r="G38" s="102">
        <v>0</v>
      </c>
      <c r="H38" s="103">
        <v>0</v>
      </c>
      <c r="I38" s="104">
        <v>0</v>
      </c>
      <c r="J38" s="102">
        <v>0</v>
      </c>
      <c r="K38" s="105">
        <v>0</v>
      </c>
      <c r="L38" s="82">
        <f t="shared" si="0"/>
        <v>0</v>
      </c>
      <c r="M38" s="82">
        <f t="shared" si="1"/>
        <v>0</v>
      </c>
      <c r="N38" s="82">
        <f t="shared" si="2"/>
        <v>0</v>
      </c>
      <c r="O38" s="82">
        <f t="shared" si="3"/>
        <v>0</v>
      </c>
    </row>
    <row r="39" spans="1:15" ht="28.5" customHeight="1" x14ac:dyDescent="0.25">
      <c r="A39" s="75">
        <v>37</v>
      </c>
      <c r="B39" s="76" t="s">
        <v>802</v>
      </c>
      <c r="C39" s="77" t="s">
        <v>619</v>
      </c>
      <c r="D39" s="76" t="s">
        <v>803</v>
      </c>
      <c r="E39" s="78">
        <v>0</v>
      </c>
      <c r="F39" s="102">
        <v>0</v>
      </c>
      <c r="G39" s="102">
        <v>0</v>
      </c>
      <c r="H39" s="103">
        <v>0</v>
      </c>
      <c r="I39" s="104">
        <v>0</v>
      </c>
      <c r="J39" s="102">
        <v>0</v>
      </c>
      <c r="K39" s="105">
        <v>0</v>
      </c>
      <c r="L39" s="82">
        <f t="shared" si="0"/>
        <v>0</v>
      </c>
      <c r="M39" s="82">
        <f t="shared" si="1"/>
        <v>0</v>
      </c>
      <c r="N39" s="82">
        <f t="shared" si="2"/>
        <v>0</v>
      </c>
      <c r="O39" s="82">
        <f t="shared" si="3"/>
        <v>0</v>
      </c>
    </row>
    <row r="40" spans="1:15" ht="28.5" customHeight="1" x14ac:dyDescent="0.25">
      <c r="A40" s="75">
        <v>38</v>
      </c>
      <c r="B40" s="76" t="s">
        <v>300</v>
      </c>
      <c r="C40" s="77" t="s">
        <v>619</v>
      </c>
      <c r="D40" s="76" t="s">
        <v>618</v>
      </c>
      <c r="E40" s="78">
        <v>25</v>
      </c>
      <c r="F40" s="102">
        <v>16516</v>
      </c>
      <c r="G40" s="102">
        <v>10562</v>
      </c>
      <c r="H40" s="103">
        <v>0</v>
      </c>
      <c r="I40" s="104">
        <v>0.3604989101477355</v>
      </c>
      <c r="J40" s="102">
        <v>10562</v>
      </c>
      <c r="K40" s="105">
        <v>264050</v>
      </c>
      <c r="L40" s="82">
        <f t="shared" si="0"/>
        <v>842.31599999999992</v>
      </c>
      <c r="M40" s="82">
        <f t="shared" si="1"/>
        <v>17358.315999999999</v>
      </c>
      <c r="N40" s="82">
        <f t="shared" si="2"/>
        <v>6257.6539999999986</v>
      </c>
      <c r="O40" s="82">
        <f t="shared" si="3"/>
        <v>11100.662</v>
      </c>
    </row>
    <row r="41" spans="1:15" ht="28.5" customHeight="1" x14ac:dyDescent="0.25">
      <c r="A41" s="75">
        <v>39</v>
      </c>
      <c r="B41" s="76" t="s">
        <v>804</v>
      </c>
      <c r="C41" s="77" t="s">
        <v>805</v>
      </c>
      <c r="D41" s="76" t="s">
        <v>806</v>
      </c>
      <c r="E41" s="78">
        <v>0</v>
      </c>
      <c r="F41" s="102">
        <v>0</v>
      </c>
      <c r="G41" s="102">
        <v>0</v>
      </c>
      <c r="H41" s="103">
        <v>0</v>
      </c>
      <c r="I41" s="104">
        <v>0</v>
      </c>
      <c r="J41" s="102">
        <v>0</v>
      </c>
      <c r="K41" s="105">
        <v>0</v>
      </c>
      <c r="L41" s="82">
        <f t="shared" si="0"/>
        <v>0</v>
      </c>
      <c r="M41" s="82">
        <f t="shared" si="1"/>
        <v>0</v>
      </c>
      <c r="N41" s="82">
        <f t="shared" si="2"/>
        <v>0</v>
      </c>
      <c r="O41" s="82">
        <f t="shared" si="3"/>
        <v>0</v>
      </c>
    </row>
    <row r="42" spans="1:15" ht="28.5" customHeight="1" x14ac:dyDescent="0.25">
      <c r="A42" s="75">
        <v>40</v>
      </c>
      <c r="B42" s="76" t="s">
        <v>807</v>
      </c>
      <c r="C42" s="77" t="s">
        <v>805</v>
      </c>
      <c r="D42" s="76" t="s">
        <v>808</v>
      </c>
      <c r="E42" s="78">
        <v>0</v>
      </c>
      <c r="F42" s="102">
        <v>0</v>
      </c>
      <c r="G42" s="102">
        <v>0</v>
      </c>
      <c r="H42" s="103">
        <v>0</v>
      </c>
      <c r="I42" s="104">
        <v>0</v>
      </c>
      <c r="J42" s="102">
        <v>0</v>
      </c>
      <c r="K42" s="105">
        <v>0</v>
      </c>
      <c r="L42" s="82">
        <f t="shared" si="0"/>
        <v>0</v>
      </c>
      <c r="M42" s="82">
        <f t="shared" si="1"/>
        <v>0</v>
      </c>
      <c r="N42" s="82">
        <f t="shared" si="2"/>
        <v>0</v>
      </c>
      <c r="O42" s="82">
        <f t="shared" si="3"/>
        <v>0</v>
      </c>
    </row>
    <row r="43" spans="1:15" ht="28.5" customHeight="1" x14ac:dyDescent="0.25">
      <c r="A43" s="75">
        <v>41</v>
      </c>
      <c r="B43" s="76" t="s">
        <v>301</v>
      </c>
      <c r="C43" s="77" t="s">
        <v>620</v>
      </c>
      <c r="D43" s="76" t="s">
        <v>618</v>
      </c>
      <c r="E43" s="78">
        <v>25</v>
      </c>
      <c r="F43" s="102">
        <v>13255</v>
      </c>
      <c r="G43" s="102">
        <v>6693</v>
      </c>
      <c r="H43" s="103">
        <v>0</v>
      </c>
      <c r="I43" s="104">
        <v>0.49505846850245194</v>
      </c>
      <c r="J43" s="102">
        <v>6693</v>
      </c>
      <c r="K43" s="105">
        <v>167325</v>
      </c>
      <c r="L43" s="82">
        <f t="shared" si="0"/>
        <v>676.005</v>
      </c>
      <c r="M43" s="82">
        <f t="shared" si="1"/>
        <v>13931.004999999999</v>
      </c>
      <c r="N43" s="82">
        <f t="shared" si="2"/>
        <v>6896.6620000000003</v>
      </c>
      <c r="O43" s="82">
        <f t="shared" si="3"/>
        <v>7034.3429999999989</v>
      </c>
    </row>
    <row r="44" spans="1:15" ht="28.5" customHeight="1" x14ac:dyDescent="0.25">
      <c r="A44" s="75">
        <v>42</v>
      </c>
      <c r="B44" s="76" t="s">
        <v>809</v>
      </c>
      <c r="C44" s="77" t="s">
        <v>810</v>
      </c>
      <c r="D44" s="76" t="s">
        <v>610</v>
      </c>
      <c r="E44" s="78">
        <v>0</v>
      </c>
      <c r="F44" s="102">
        <v>0</v>
      </c>
      <c r="G44" s="102">
        <v>0</v>
      </c>
      <c r="H44" s="103">
        <v>0</v>
      </c>
      <c r="I44" s="104">
        <v>0</v>
      </c>
      <c r="J44" s="102">
        <v>0</v>
      </c>
      <c r="K44" s="105">
        <v>0</v>
      </c>
      <c r="L44" s="82">
        <f t="shared" si="0"/>
        <v>0</v>
      </c>
      <c r="M44" s="82">
        <f t="shared" si="1"/>
        <v>0</v>
      </c>
      <c r="N44" s="82">
        <f t="shared" si="2"/>
        <v>0</v>
      </c>
      <c r="O44" s="82">
        <f t="shared" si="3"/>
        <v>0</v>
      </c>
    </row>
    <row r="45" spans="1:15" ht="28.5" customHeight="1" x14ac:dyDescent="0.25">
      <c r="A45" s="75">
        <v>43</v>
      </c>
      <c r="B45" s="76" t="s">
        <v>811</v>
      </c>
      <c r="C45" s="77" t="s">
        <v>812</v>
      </c>
      <c r="D45" s="76" t="s">
        <v>813</v>
      </c>
      <c r="E45" s="78">
        <v>0</v>
      </c>
      <c r="F45" s="102">
        <v>0</v>
      </c>
      <c r="G45" s="102">
        <v>0</v>
      </c>
      <c r="H45" s="103">
        <v>0</v>
      </c>
      <c r="I45" s="104">
        <v>0</v>
      </c>
      <c r="J45" s="102">
        <v>0</v>
      </c>
      <c r="K45" s="105">
        <v>0</v>
      </c>
      <c r="L45" s="82">
        <f t="shared" si="0"/>
        <v>0</v>
      </c>
      <c r="M45" s="82">
        <f t="shared" si="1"/>
        <v>0</v>
      </c>
      <c r="N45" s="82">
        <f t="shared" si="2"/>
        <v>0</v>
      </c>
      <c r="O45" s="82">
        <f t="shared" si="3"/>
        <v>0</v>
      </c>
    </row>
    <row r="46" spans="1:15" ht="28.5" customHeight="1" x14ac:dyDescent="0.25">
      <c r="A46" s="75">
        <v>44</v>
      </c>
      <c r="B46" s="76" t="s">
        <v>302</v>
      </c>
      <c r="C46" s="77" t="s">
        <v>621</v>
      </c>
      <c r="D46" s="76" t="s">
        <v>622</v>
      </c>
      <c r="E46" s="78">
        <v>6</v>
      </c>
      <c r="F46" s="102">
        <v>5681</v>
      </c>
      <c r="G46" s="102">
        <v>2652</v>
      </c>
      <c r="H46" s="103">
        <v>0</v>
      </c>
      <c r="I46" s="104">
        <v>0.53318077803203656</v>
      </c>
      <c r="J46" s="102">
        <v>2652</v>
      </c>
      <c r="K46" s="105">
        <v>15912</v>
      </c>
      <c r="L46" s="82">
        <f t="shared" si="0"/>
        <v>289.73099999999999</v>
      </c>
      <c r="M46" s="82">
        <f t="shared" si="1"/>
        <v>5970.7309999999998</v>
      </c>
      <c r="N46" s="82">
        <f t="shared" si="2"/>
        <v>3183.4789999999994</v>
      </c>
      <c r="O46" s="82">
        <f t="shared" si="3"/>
        <v>2787.2520000000004</v>
      </c>
    </row>
    <row r="47" spans="1:15" ht="28.5" customHeight="1" x14ac:dyDescent="0.25">
      <c r="A47" s="75">
        <v>45</v>
      </c>
      <c r="B47" s="76" t="s">
        <v>814</v>
      </c>
      <c r="C47" s="87" t="s">
        <v>815</v>
      </c>
      <c r="D47" s="76" t="s">
        <v>816</v>
      </c>
      <c r="E47" s="78">
        <v>0</v>
      </c>
      <c r="F47" s="102">
        <v>0</v>
      </c>
      <c r="G47" s="102">
        <v>0</v>
      </c>
      <c r="H47" s="103">
        <v>0</v>
      </c>
      <c r="I47" s="104">
        <v>0</v>
      </c>
      <c r="J47" s="102">
        <v>0</v>
      </c>
      <c r="K47" s="105">
        <v>0</v>
      </c>
      <c r="L47" s="82">
        <f t="shared" si="0"/>
        <v>0</v>
      </c>
      <c r="M47" s="82">
        <f t="shared" si="1"/>
        <v>0</v>
      </c>
      <c r="N47" s="82">
        <f t="shared" si="2"/>
        <v>0</v>
      </c>
      <c r="O47" s="82">
        <f t="shared" si="3"/>
        <v>0</v>
      </c>
    </row>
    <row r="48" spans="1:15" ht="28.5" customHeight="1" x14ac:dyDescent="0.25">
      <c r="A48" s="75">
        <v>46</v>
      </c>
      <c r="B48" s="76" t="s">
        <v>303</v>
      </c>
      <c r="C48" s="77" t="s">
        <v>623</v>
      </c>
      <c r="D48" s="76" t="s">
        <v>599</v>
      </c>
      <c r="E48" s="78">
        <v>25</v>
      </c>
      <c r="F48" s="102">
        <v>28088</v>
      </c>
      <c r="G48" s="102">
        <v>7364</v>
      </c>
      <c r="H48" s="103">
        <v>0</v>
      </c>
      <c r="I48" s="104">
        <v>0.73782398177157504</v>
      </c>
      <c r="J48" s="102">
        <v>7364</v>
      </c>
      <c r="K48" s="105">
        <v>184100</v>
      </c>
      <c r="L48" s="82">
        <f t="shared" si="0"/>
        <v>1432.4879999999998</v>
      </c>
      <c r="M48" s="82">
        <f t="shared" si="1"/>
        <v>29520.488000000001</v>
      </c>
      <c r="N48" s="82">
        <f t="shared" si="2"/>
        <v>21780.923999999999</v>
      </c>
      <c r="O48" s="82">
        <f t="shared" si="3"/>
        <v>7739.5640000000021</v>
      </c>
    </row>
    <row r="49" spans="1:15" ht="28.5" customHeight="1" x14ac:dyDescent="0.25">
      <c r="A49" s="75">
        <v>47</v>
      </c>
      <c r="B49" s="76" t="s">
        <v>817</v>
      </c>
      <c r="C49" s="77" t="s">
        <v>818</v>
      </c>
      <c r="D49" s="76" t="s">
        <v>618</v>
      </c>
      <c r="E49" s="78">
        <v>0</v>
      </c>
      <c r="F49" s="102">
        <v>0</v>
      </c>
      <c r="G49" s="102">
        <v>0</v>
      </c>
      <c r="H49" s="103">
        <v>0</v>
      </c>
      <c r="I49" s="104">
        <v>0</v>
      </c>
      <c r="J49" s="102">
        <v>0</v>
      </c>
      <c r="K49" s="105">
        <v>0</v>
      </c>
      <c r="L49" s="82">
        <f t="shared" si="0"/>
        <v>0</v>
      </c>
      <c r="M49" s="82">
        <f t="shared" si="1"/>
        <v>0</v>
      </c>
      <c r="N49" s="82">
        <f t="shared" si="2"/>
        <v>0</v>
      </c>
      <c r="O49" s="82">
        <f t="shared" si="3"/>
        <v>0</v>
      </c>
    </row>
    <row r="50" spans="1:15" ht="28.5" customHeight="1" x14ac:dyDescent="0.25">
      <c r="A50" s="75">
        <v>48</v>
      </c>
      <c r="B50" s="76" t="s">
        <v>819</v>
      </c>
      <c r="C50" s="77" t="s">
        <v>820</v>
      </c>
      <c r="D50" s="76" t="s">
        <v>599</v>
      </c>
      <c r="E50" s="78">
        <v>0</v>
      </c>
      <c r="F50" s="102">
        <v>0</v>
      </c>
      <c r="G50" s="102">
        <v>0</v>
      </c>
      <c r="H50" s="103">
        <v>0</v>
      </c>
      <c r="I50" s="104">
        <v>0</v>
      </c>
      <c r="J50" s="102">
        <v>0</v>
      </c>
      <c r="K50" s="105">
        <v>0</v>
      </c>
      <c r="L50" s="82">
        <f t="shared" si="0"/>
        <v>0</v>
      </c>
      <c r="M50" s="82">
        <f t="shared" si="1"/>
        <v>0</v>
      </c>
      <c r="N50" s="82">
        <f t="shared" si="2"/>
        <v>0</v>
      </c>
      <c r="O50" s="82">
        <f t="shared" si="3"/>
        <v>0</v>
      </c>
    </row>
    <row r="51" spans="1:15" ht="28.5" customHeight="1" x14ac:dyDescent="0.25">
      <c r="A51" s="83">
        <v>49</v>
      </c>
      <c r="B51" s="84" t="s">
        <v>821</v>
      </c>
      <c r="C51" s="85" t="s">
        <v>822</v>
      </c>
      <c r="D51" s="84" t="s">
        <v>618</v>
      </c>
      <c r="E51" s="86">
        <v>0</v>
      </c>
      <c r="F51" s="106">
        <v>0</v>
      </c>
      <c r="G51" s="106">
        <v>0</v>
      </c>
      <c r="H51" s="107">
        <v>0</v>
      </c>
      <c r="I51" s="104">
        <v>0</v>
      </c>
      <c r="J51" s="106">
        <v>0</v>
      </c>
      <c r="K51" s="108">
        <v>0</v>
      </c>
      <c r="L51" s="82">
        <f t="shared" si="0"/>
        <v>0</v>
      </c>
      <c r="M51" s="82">
        <f t="shared" si="1"/>
        <v>0</v>
      </c>
      <c r="N51" s="82">
        <f t="shared" si="2"/>
        <v>0</v>
      </c>
      <c r="O51" s="82">
        <f t="shared" si="3"/>
        <v>0</v>
      </c>
    </row>
    <row r="52" spans="1:15" ht="28.5" customHeight="1" x14ac:dyDescent="0.25">
      <c r="A52" s="75">
        <v>50</v>
      </c>
      <c r="B52" s="76" t="s">
        <v>304</v>
      </c>
      <c r="C52" s="77" t="s">
        <v>624</v>
      </c>
      <c r="D52" s="76" t="s">
        <v>599</v>
      </c>
      <c r="E52" s="78">
        <v>25</v>
      </c>
      <c r="F52" s="102">
        <v>50917</v>
      </c>
      <c r="G52" s="102">
        <v>36696</v>
      </c>
      <c r="H52" s="103">
        <v>0</v>
      </c>
      <c r="I52" s="104">
        <v>0.27929768053891624</v>
      </c>
      <c r="J52" s="102">
        <v>36696</v>
      </c>
      <c r="K52" s="105">
        <v>917400</v>
      </c>
      <c r="L52" s="82">
        <f t="shared" si="0"/>
        <v>2596.7669999999998</v>
      </c>
      <c r="M52" s="82">
        <f t="shared" si="1"/>
        <v>53513.767</v>
      </c>
      <c r="N52" s="82">
        <f t="shared" si="2"/>
        <v>14946.270999999999</v>
      </c>
      <c r="O52" s="82">
        <f t="shared" si="3"/>
        <v>38567.495999999999</v>
      </c>
    </row>
    <row r="53" spans="1:15" ht="28.5" customHeight="1" x14ac:dyDescent="0.25">
      <c r="A53" s="75">
        <v>51</v>
      </c>
      <c r="B53" s="76" t="s">
        <v>305</v>
      </c>
      <c r="C53" s="77" t="s">
        <v>625</v>
      </c>
      <c r="D53" s="76" t="s">
        <v>626</v>
      </c>
      <c r="E53" s="78">
        <v>25</v>
      </c>
      <c r="F53" s="102">
        <v>23775</v>
      </c>
      <c r="G53" s="102">
        <v>7364</v>
      </c>
      <c r="H53" s="103">
        <v>0</v>
      </c>
      <c r="I53" s="104">
        <v>0.69026288117770762</v>
      </c>
      <c r="J53" s="102">
        <v>7364</v>
      </c>
      <c r="K53" s="105">
        <v>184100</v>
      </c>
      <c r="L53" s="82">
        <f t="shared" si="0"/>
        <v>1212.5249999999999</v>
      </c>
      <c r="M53" s="82">
        <f t="shared" si="1"/>
        <v>24987.525000000001</v>
      </c>
      <c r="N53" s="82">
        <f t="shared" si="2"/>
        <v>17247.960999999999</v>
      </c>
      <c r="O53" s="82">
        <f t="shared" si="3"/>
        <v>7739.5640000000021</v>
      </c>
    </row>
    <row r="54" spans="1:15" ht="28.5" customHeight="1" x14ac:dyDescent="0.25">
      <c r="A54" s="75">
        <v>52</v>
      </c>
      <c r="B54" s="76" t="s">
        <v>306</v>
      </c>
      <c r="C54" s="77" t="s">
        <v>627</v>
      </c>
      <c r="D54" s="76" t="s">
        <v>599</v>
      </c>
      <c r="E54" s="78">
        <v>96</v>
      </c>
      <c r="F54" s="102">
        <v>11835</v>
      </c>
      <c r="G54" s="102">
        <v>6101</v>
      </c>
      <c r="H54" s="103">
        <v>0</v>
      </c>
      <c r="I54" s="104">
        <v>0.48449514152936202</v>
      </c>
      <c r="J54" s="102">
        <v>6101</v>
      </c>
      <c r="K54" s="105">
        <v>585696</v>
      </c>
      <c r="L54" s="82">
        <f t="shared" si="0"/>
        <v>603.58499999999992</v>
      </c>
      <c r="M54" s="82">
        <f t="shared" si="1"/>
        <v>12438.584999999999</v>
      </c>
      <c r="N54" s="82">
        <f t="shared" si="2"/>
        <v>6026.4339999999993</v>
      </c>
      <c r="O54" s="82">
        <f t="shared" si="3"/>
        <v>6412.1509999999998</v>
      </c>
    </row>
    <row r="55" spans="1:15" ht="28.5" customHeight="1" x14ac:dyDescent="0.25">
      <c r="A55" s="75">
        <v>53</v>
      </c>
      <c r="B55" s="76" t="s">
        <v>823</v>
      </c>
      <c r="C55" s="77" t="s">
        <v>824</v>
      </c>
      <c r="D55" s="76" t="s">
        <v>626</v>
      </c>
      <c r="E55" s="78">
        <v>0</v>
      </c>
      <c r="F55" s="102">
        <v>0</v>
      </c>
      <c r="G55" s="102">
        <v>0</v>
      </c>
      <c r="H55" s="103">
        <v>0</v>
      </c>
      <c r="I55" s="104">
        <v>0</v>
      </c>
      <c r="J55" s="102">
        <v>0</v>
      </c>
      <c r="K55" s="105">
        <v>0</v>
      </c>
      <c r="L55" s="82">
        <f t="shared" si="0"/>
        <v>0</v>
      </c>
      <c r="M55" s="82">
        <f t="shared" si="1"/>
        <v>0</v>
      </c>
      <c r="N55" s="82">
        <f t="shared" si="2"/>
        <v>0</v>
      </c>
      <c r="O55" s="82">
        <f t="shared" si="3"/>
        <v>0</v>
      </c>
    </row>
    <row r="56" spans="1:15" ht="28.5" customHeight="1" x14ac:dyDescent="0.25">
      <c r="A56" s="75">
        <v>54</v>
      </c>
      <c r="B56" s="76" t="s">
        <v>307</v>
      </c>
      <c r="C56" s="77" t="s">
        <v>628</v>
      </c>
      <c r="D56" s="76" t="s">
        <v>626</v>
      </c>
      <c r="E56" s="78">
        <v>96</v>
      </c>
      <c r="F56" s="102">
        <v>10730</v>
      </c>
      <c r="G56" s="102">
        <v>5099</v>
      </c>
      <c r="H56" s="103">
        <v>0</v>
      </c>
      <c r="I56" s="104">
        <v>0.52479030754892819</v>
      </c>
      <c r="J56" s="102">
        <v>5099</v>
      </c>
      <c r="K56" s="105">
        <v>489504</v>
      </c>
      <c r="L56" s="82">
        <f t="shared" si="0"/>
        <v>547.23</v>
      </c>
      <c r="M56" s="82">
        <f t="shared" si="1"/>
        <v>11277.23</v>
      </c>
      <c r="N56" s="82">
        <f t="shared" si="2"/>
        <v>5918.1809999999996</v>
      </c>
      <c r="O56" s="82">
        <f t="shared" si="3"/>
        <v>5359.049</v>
      </c>
    </row>
    <row r="57" spans="1:15" ht="28.5" customHeight="1" x14ac:dyDescent="0.25">
      <c r="A57" s="75">
        <v>55</v>
      </c>
      <c r="B57" s="76" t="s">
        <v>825</v>
      </c>
      <c r="C57" s="77" t="s">
        <v>826</v>
      </c>
      <c r="D57" s="76" t="s">
        <v>827</v>
      </c>
      <c r="E57" s="78">
        <v>0</v>
      </c>
      <c r="F57" s="102">
        <v>0</v>
      </c>
      <c r="G57" s="102">
        <v>0</v>
      </c>
      <c r="H57" s="103">
        <v>0</v>
      </c>
      <c r="I57" s="104">
        <v>0</v>
      </c>
      <c r="J57" s="102">
        <v>0</v>
      </c>
      <c r="K57" s="105">
        <v>0</v>
      </c>
      <c r="L57" s="82">
        <f t="shared" si="0"/>
        <v>0</v>
      </c>
      <c r="M57" s="82">
        <f t="shared" si="1"/>
        <v>0</v>
      </c>
      <c r="N57" s="82">
        <f t="shared" si="2"/>
        <v>0</v>
      </c>
      <c r="O57" s="82">
        <f t="shared" si="3"/>
        <v>0</v>
      </c>
    </row>
    <row r="58" spans="1:15" ht="28.5" customHeight="1" x14ac:dyDescent="0.25">
      <c r="A58" s="75">
        <v>56</v>
      </c>
      <c r="B58" s="76" t="s">
        <v>828</v>
      </c>
      <c r="C58" s="77" t="s">
        <v>629</v>
      </c>
      <c r="D58" s="76" t="s">
        <v>829</v>
      </c>
      <c r="E58" s="78">
        <v>0</v>
      </c>
      <c r="F58" s="102">
        <v>0</v>
      </c>
      <c r="G58" s="102">
        <v>0</v>
      </c>
      <c r="H58" s="103">
        <v>0</v>
      </c>
      <c r="I58" s="104">
        <v>0</v>
      </c>
      <c r="J58" s="102">
        <v>0</v>
      </c>
      <c r="K58" s="105">
        <v>0</v>
      </c>
      <c r="L58" s="82">
        <f t="shared" si="0"/>
        <v>0</v>
      </c>
      <c r="M58" s="82">
        <f t="shared" si="1"/>
        <v>0</v>
      </c>
      <c r="N58" s="82">
        <f t="shared" si="2"/>
        <v>0</v>
      </c>
      <c r="O58" s="82">
        <f t="shared" si="3"/>
        <v>0</v>
      </c>
    </row>
    <row r="59" spans="1:15" ht="28.5" customHeight="1" x14ac:dyDescent="0.25">
      <c r="A59" s="75">
        <v>57</v>
      </c>
      <c r="B59" s="76" t="s">
        <v>308</v>
      </c>
      <c r="C59" s="77" t="s">
        <v>629</v>
      </c>
      <c r="D59" s="76" t="s">
        <v>599</v>
      </c>
      <c r="E59" s="78">
        <v>25</v>
      </c>
      <c r="F59" s="102">
        <v>29035</v>
      </c>
      <c r="G59" s="102">
        <v>12201</v>
      </c>
      <c r="H59" s="103">
        <v>0</v>
      </c>
      <c r="I59" s="104">
        <v>0.57978302049250896</v>
      </c>
      <c r="J59" s="102">
        <v>12201</v>
      </c>
      <c r="K59" s="105">
        <v>305025</v>
      </c>
      <c r="L59" s="82">
        <f t="shared" si="0"/>
        <v>1480.7849999999999</v>
      </c>
      <c r="M59" s="82">
        <f t="shared" si="1"/>
        <v>30515.785</v>
      </c>
      <c r="N59" s="82">
        <f t="shared" si="2"/>
        <v>17692.533999999996</v>
      </c>
      <c r="O59" s="82">
        <f t="shared" si="3"/>
        <v>12823.251000000004</v>
      </c>
    </row>
    <row r="60" spans="1:15" ht="28.5" customHeight="1" x14ac:dyDescent="0.25">
      <c r="A60" s="75">
        <v>58</v>
      </c>
      <c r="B60" s="76" t="s">
        <v>830</v>
      </c>
      <c r="C60" s="77" t="s">
        <v>831</v>
      </c>
      <c r="D60" s="76" t="s">
        <v>832</v>
      </c>
      <c r="E60" s="78">
        <v>0</v>
      </c>
      <c r="F60" s="102">
        <v>0</v>
      </c>
      <c r="G60" s="102">
        <v>0</v>
      </c>
      <c r="H60" s="103">
        <v>0</v>
      </c>
      <c r="I60" s="104">
        <v>0</v>
      </c>
      <c r="J60" s="102">
        <v>0</v>
      </c>
      <c r="K60" s="105">
        <v>0</v>
      </c>
      <c r="L60" s="82">
        <f t="shared" si="0"/>
        <v>0</v>
      </c>
      <c r="M60" s="82">
        <f t="shared" si="1"/>
        <v>0</v>
      </c>
      <c r="N60" s="82">
        <f t="shared" si="2"/>
        <v>0</v>
      </c>
      <c r="O60" s="82">
        <f t="shared" si="3"/>
        <v>0</v>
      </c>
    </row>
    <row r="61" spans="1:15" ht="28.5" customHeight="1" x14ac:dyDescent="0.25">
      <c r="A61" s="75">
        <v>59</v>
      </c>
      <c r="B61" s="76" t="s">
        <v>309</v>
      </c>
      <c r="C61" s="77" t="s">
        <v>630</v>
      </c>
      <c r="D61" s="76" t="s">
        <v>631</v>
      </c>
      <c r="E61" s="78">
        <v>4</v>
      </c>
      <c r="F61" s="102">
        <v>14728</v>
      </c>
      <c r="G61" s="102">
        <v>5260</v>
      </c>
      <c r="H61" s="103">
        <v>0</v>
      </c>
      <c r="I61" s="104">
        <v>0.64285714285714279</v>
      </c>
      <c r="J61" s="102">
        <v>5260</v>
      </c>
      <c r="K61" s="105">
        <v>21040</v>
      </c>
      <c r="L61" s="82">
        <f t="shared" si="0"/>
        <v>751.12799999999993</v>
      </c>
      <c r="M61" s="82">
        <f t="shared" si="1"/>
        <v>15479.128000000001</v>
      </c>
      <c r="N61" s="82">
        <f t="shared" si="2"/>
        <v>9950.8679999999986</v>
      </c>
      <c r="O61" s="82">
        <f t="shared" si="3"/>
        <v>5528.260000000002</v>
      </c>
    </row>
    <row r="62" spans="1:15" ht="28.5" customHeight="1" x14ac:dyDescent="0.25">
      <c r="A62" s="75">
        <v>60</v>
      </c>
      <c r="B62" s="76" t="s">
        <v>833</v>
      </c>
      <c r="C62" s="77" t="s">
        <v>834</v>
      </c>
      <c r="D62" s="76" t="s">
        <v>835</v>
      </c>
      <c r="E62" s="78">
        <v>0</v>
      </c>
      <c r="F62" s="102">
        <v>0</v>
      </c>
      <c r="G62" s="102">
        <v>0</v>
      </c>
      <c r="H62" s="103">
        <v>0</v>
      </c>
      <c r="I62" s="104">
        <v>0</v>
      </c>
      <c r="J62" s="102">
        <v>0</v>
      </c>
      <c r="K62" s="105">
        <v>0</v>
      </c>
      <c r="L62" s="82">
        <f t="shared" si="0"/>
        <v>0</v>
      </c>
      <c r="M62" s="82">
        <f t="shared" si="1"/>
        <v>0</v>
      </c>
      <c r="N62" s="82">
        <f t="shared" si="2"/>
        <v>0</v>
      </c>
      <c r="O62" s="82">
        <f t="shared" si="3"/>
        <v>0</v>
      </c>
    </row>
    <row r="63" spans="1:15" ht="28.5" customHeight="1" x14ac:dyDescent="0.25">
      <c r="A63" s="75">
        <v>61</v>
      </c>
      <c r="B63" s="76" t="s">
        <v>836</v>
      </c>
      <c r="C63" s="77" t="s">
        <v>837</v>
      </c>
      <c r="D63" s="76" t="s">
        <v>838</v>
      </c>
      <c r="E63" s="78">
        <v>0</v>
      </c>
      <c r="F63" s="102">
        <v>0</v>
      </c>
      <c r="G63" s="102">
        <v>0</v>
      </c>
      <c r="H63" s="103">
        <v>0</v>
      </c>
      <c r="I63" s="104">
        <v>0</v>
      </c>
      <c r="J63" s="102">
        <v>0</v>
      </c>
      <c r="K63" s="105">
        <v>0</v>
      </c>
      <c r="L63" s="82">
        <f t="shared" si="0"/>
        <v>0</v>
      </c>
      <c r="M63" s="82">
        <f t="shared" si="1"/>
        <v>0</v>
      </c>
      <c r="N63" s="82">
        <f t="shared" si="2"/>
        <v>0</v>
      </c>
      <c r="O63" s="82">
        <f t="shared" si="3"/>
        <v>0</v>
      </c>
    </row>
    <row r="64" spans="1:15" ht="28.5" customHeight="1" x14ac:dyDescent="0.25">
      <c r="A64" s="75">
        <v>62</v>
      </c>
      <c r="B64" s="76" t="s">
        <v>310</v>
      </c>
      <c r="C64" s="77" t="s">
        <v>632</v>
      </c>
      <c r="D64" s="76" t="s">
        <v>618</v>
      </c>
      <c r="E64" s="78">
        <v>25</v>
      </c>
      <c r="F64" s="102">
        <v>10678</v>
      </c>
      <c r="G64" s="102">
        <v>4917</v>
      </c>
      <c r="H64" s="103">
        <v>0</v>
      </c>
      <c r="I64" s="104">
        <v>0.53952050945870011</v>
      </c>
      <c r="J64" s="102">
        <v>4917</v>
      </c>
      <c r="K64" s="105">
        <v>122925</v>
      </c>
      <c r="L64" s="82">
        <f t="shared" si="0"/>
        <v>544.57799999999997</v>
      </c>
      <c r="M64" s="82">
        <f t="shared" si="1"/>
        <v>11222.578</v>
      </c>
      <c r="N64" s="82">
        <f t="shared" si="2"/>
        <v>6054.8109999999997</v>
      </c>
      <c r="O64" s="82">
        <f t="shared" si="3"/>
        <v>5167.7669999999998</v>
      </c>
    </row>
    <row r="65" spans="1:15" ht="28.5" customHeight="1" x14ac:dyDescent="0.25">
      <c r="A65" s="75">
        <v>63</v>
      </c>
      <c r="B65" s="76" t="s">
        <v>311</v>
      </c>
      <c r="C65" s="87" t="s">
        <v>633</v>
      </c>
      <c r="D65" s="76" t="s">
        <v>634</v>
      </c>
      <c r="E65" s="78">
        <v>25</v>
      </c>
      <c r="F65" s="102">
        <v>12098</v>
      </c>
      <c r="G65" s="102">
        <v>7890</v>
      </c>
      <c r="H65" s="103">
        <v>0</v>
      </c>
      <c r="I65" s="104">
        <v>0.34782608695652173</v>
      </c>
      <c r="J65" s="102">
        <v>7890</v>
      </c>
      <c r="K65" s="105">
        <v>197250</v>
      </c>
      <c r="L65" s="82">
        <f t="shared" si="0"/>
        <v>616.99799999999993</v>
      </c>
      <c r="M65" s="82">
        <f t="shared" si="1"/>
        <v>12714.998</v>
      </c>
      <c r="N65" s="82">
        <f t="shared" si="2"/>
        <v>4422.6080000000002</v>
      </c>
      <c r="O65" s="82">
        <f t="shared" si="3"/>
        <v>8292.39</v>
      </c>
    </row>
    <row r="66" spans="1:15" ht="28.5" customHeight="1" x14ac:dyDescent="0.25">
      <c r="A66" s="75">
        <v>64</v>
      </c>
      <c r="B66" s="76" t="s">
        <v>312</v>
      </c>
      <c r="C66" s="87" t="s">
        <v>635</v>
      </c>
      <c r="D66" s="76" t="s">
        <v>636</v>
      </c>
      <c r="E66" s="78">
        <v>25</v>
      </c>
      <c r="F66" s="102">
        <v>21566</v>
      </c>
      <c r="G66" s="102">
        <v>13150</v>
      </c>
      <c r="H66" s="103">
        <v>0</v>
      </c>
      <c r="I66" s="104">
        <v>0.3902439024390244</v>
      </c>
      <c r="J66" s="102">
        <v>13150</v>
      </c>
      <c r="K66" s="105">
        <v>328750</v>
      </c>
      <c r="L66" s="82">
        <f t="shared" si="0"/>
        <v>1099.866</v>
      </c>
      <c r="M66" s="82">
        <f t="shared" si="1"/>
        <v>22665.866000000002</v>
      </c>
      <c r="N66" s="82">
        <f t="shared" si="2"/>
        <v>8845.2160000000003</v>
      </c>
      <c r="O66" s="82">
        <f t="shared" si="3"/>
        <v>13820.650000000001</v>
      </c>
    </row>
    <row r="67" spans="1:15" ht="28.5" customHeight="1" x14ac:dyDescent="0.25">
      <c r="A67" s="75">
        <v>65</v>
      </c>
      <c r="B67" s="76" t="s">
        <v>313</v>
      </c>
      <c r="C67" s="87" t="s">
        <v>637</v>
      </c>
      <c r="D67" s="76" t="s">
        <v>636</v>
      </c>
      <c r="E67" s="78">
        <v>25</v>
      </c>
      <c r="F67" s="102">
        <v>22513</v>
      </c>
      <c r="G67" s="102">
        <v>13150</v>
      </c>
      <c r="H67" s="103">
        <v>0</v>
      </c>
      <c r="I67" s="104">
        <v>0.41589303957713319</v>
      </c>
      <c r="J67" s="102">
        <v>13150</v>
      </c>
      <c r="K67" s="105">
        <v>328750</v>
      </c>
      <c r="L67" s="82">
        <f t="shared" ref="L67:L130" si="4">F67*$P$1</f>
        <v>1148.163</v>
      </c>
      <c r="M67" s="82">
        <f t="shared" ref="M67:M130" si="5">L67+F67</f>
        <v>23661.163</v>
      </c>
      <c r="N67" s="82">
        <f t="shared" ref="N67:N130" si="6">M67*I67</f>
        <v>9840.512999999999</v>
      </c>
      <c r="O67" s="82">
        <f t="shared" ref="O67:O130" si="7">M67-N67</f>
        <v>13820.650000000001</v>
      </c>
    </row>
    <row r="68" spans="1:15" ht="28.5" customHeight="1" x14ac:dyDescent="0.25">
      <c r="A68" s="75">
        <v>66</v>
      </c>
      <c r="B68" s="76" t="s">
        <v>314</v>
      </c>
      <c r="C68" s="77" t="s">
        <v>638</v>
      </c>
      <c r="D68" s="76" t="s">
        <v>639</v>
      </c>
      <c r="E68" s="78">
        <v>25</v>
      </c>
      <c r="F68" s="102">
        <v>4418</v>
      </c>
      <c r="G68" s="102">
        <v>2747</v>
      </c>
      <c r="H68" s="103">
        <v>0</v>
      </c>
      <c r="I68" s="104">
        <v>0.3782254413761883</v>
      </c>
      <c r="J68" s="102">
        <v>2747</v>
      </c>
      <c r="K68" s="105">
        <v>68675</v>
      </c>
      <c r="L68" s="82">
        <f t="shared" si="4"/>
        <v>225.31799999999998</v>
      </c>
      <c r="M68" s="82">
        <f t="shared" si="5"/>
        <v>4643.3180000000002</v>
      </c>
      <c r="N68" s="82">
        <f t="shared" si="6"/>
        <v>1756.221</v>
      </c>
      <c r="O68" s="82">
        <f t="shared" si="7"/>
        <v>2887.0970000000002</v>
      </c>
    </row>
    <row r="69" spans="1:15" ht="28.5" customHeight="1" x14ac:dyDescent="0.25">
      <c r="A69" s="75">
        <v>67</v>
      </c>
      <c r="B69" s="76" t="s">
        <v>839</v>
      </c>
      <c r="C69" s="77" t="s">
        <v>840</v>
      </c>
      <c r="D69" s="76" t="s">
        <v>639</v>
      </c>
      <c r="E69" s="78">
        <v>0</v>
      </c>
      <c r="F69" s="102">
        <v>0</v>
      </c>
      <c r="G69" s="102">
        <v>0</v>
      </c>
      <c r="H69" s="103">
        <v>0</v>
      </c>
      <c r="I69" s="104">
        <v>0</v>
      </c>
      <c r="J69" s="102">
        <v>0</v>
      </c>
      <c r="K69" s="105">
        <v>0</v>
      </c>
      <c r="L69" s="82">
        <f t="shared" si="4"/>
        <v>0</v>
      </c>
      <c r="M69" s="82">
        <f t="shared" si="5"/>
        <v>0</v>
      </c>
      <c r="N69" s="82">
        <f t="shared" si="6"/>
        <v>0</v>
      </c>
      <c r="O69" s="82">
        <f t="shared" si="7"/>
        <v>0</v>
      </c>
    </row>
    <row r="70" spans="1:15" ht="28.5" customHeight="1" x14ac:dyDescent="0.25">
      <c r="A70" s="75">
        <v>68</v>
      </c>
      <c r="B70" s="76" t="s">
        <v>841</v>
      </c>
      <c r="C70" s="77" t="s">
        <v>842</v>
      </c>
      <c r="D70" s="76" t="s">
        <v>639</v>
      </c>
      <c r="E70" s="78">
        <v>0</v>
      </c>
      <c r="F70" s="102">
        <v>0</v>
      </c>
      <c r="G70" s="102">
        <v>0</v>
      </c>
      <c r="H70" s="103">
        <v>0</v>
      </c>
      <c r="I70" s="104">
        <v>0</v>
      </c>
      <c r="J70" s="102">
        <v>0</v>
      </c>
      <c r="K70" s="105">
        <v>0</v>
      </c>
      <c r="L70" s="82">
        <f t="shared" si="4"/>
        <v>0</v>
      </c>
      <c r="M70" s="82">
        <f t="shared" si="5"/>
        <v>0</v>
      </c>
      <c r="N70" s="82">
        <f t="shared" si="6"/>
        <v>0</v>
      </c>
      <c r="O70" s="82">
        <f t="shared" si="7"/>
        <v>0</v>
      </c>
    </row>
    <row r="71" spans="1:15" ht="28.5" customHeight="1" x14ac:dyDescent="0.25">
      <c r="A71" s="75">
        <v>69</v>
      </c>
      <c r="B71" s="76" t="s">
        <v>843</v>
      </c>
      <c r="C71" s="77" t="s">
        <v>844</v>
      </c>
      <c r="D71" s="76" t="s">
        <v>639</v>
      </c>
      <c r="E71" s="78">
        <v>0</v>
      </c>
      <c r="F71" s="102">
        <v>0</v>
      </c>
      <c r="G71" s="102">
        <v>0</v>
      </c>
      <c r="H71" s="103">
        <v>0</v>
      </c>
      <c r="I71" s="104">
        <v>0</v>
      </c>
      <c r="J71" s="102">
        <v>0</v>
      </c>
      <c r="K71" s="105">
        <v>0</v>
      </c>
      <c r="L71" s="82">
        <f t="shared" si="4"/>
        <v>0</v>
      </c>
      <c r="M71" s="82">
        <f t="shared" si="5"/>
        <v>0</v>
      </c>
      <c r="N71" s="82">
        <f t="shared" si="6"/>
        <v>0</v>
      </c>
      <c r="O71" s="82">
        <f t="shared" si="7"/>
        <v>0</v>
      </c>
    </row>
    <row r="72" spans="1:15" ht="28.5" customHeight="1" x14ac:dyDescent="0.25">
      <c r="A72" s="83">
        <v>70</v>
      </c>
      <c r="B72" s="84" t="s">
        <v>845</v>
      </c>
      <c r="C72" s="85" t="s">
        <v>846</v>
      </c>
      <c r="D72" s="84" t="s">
        <v>639</v>
      </c>
      <c r="E72" s="86">
        <v>0</v>
      </c>
      <c r="F72" s="106">
        <v>0</v>
      </c>
      <c r="G72" s="106">
        <v>0</v>
      </c>
      <c r="H72" s="107">
        <v>0</v>
      </c>
      <c r="I72" s="104">
        <v>0</v>
      </c>
      <c r="J72" s="106">
        <v>0</v>
      </c>
      <c r="K72" s="108">
        <v>0</v>
      </c>
      <c r="L72" s="82">
        <f t="shared" si="4"/>
        <v>0</v>
      </c>
      <c r="M72" s="82">
        <f t="shared" si="5"/>
        <v>0</v>
      </c>
      <c r="N72" s="82">
        <f t="shared" si="6"/>
        <v>0</v>
      </c>
      <c r="O72" s="82">
        <f t="shared" si="7"/>
        <v>0</v>
      </c>
    </row>
    <row r="73" spans="1:15" ht="28.5" customHeight="1" x14ac:dyDescent="0.25">
      <c r="A73" s="75">
        <v>71</v>
      </c>
      <c r="B73" s="76" t="s">
        <v>315</v>
      </c>
      <c r="C73" s="77" t="s">
        <v>640</v>
      </c>
      <c r="D73" s="76" t="s">
        <v>639</v>
      </c>
      <c r="E73" s="78">
        <v>25</v>
      </c>
      <c r="F73" s="102">
        <v>8416</v>
      </c>
      <c r="G73" s="102">
        <v>4944</v>
      </c>
      <c r="H73" s="103">
        <v>0</v>
      </c>
      <c r="I73" s="104">
        <v>0.4125475285171103</v>
      </c>
      <c r="J73" s="102">
        <v>4944</v>
      </c>
      <c r="K73" s="105">
        <v>123600</v>
      </c>
      <c r="L73" s="82">
        <f t="shared" si="4"/>
        <v>429.21599999999995</v>
      </c>
      <c r="M73" s="82">
        <f t="shared" si="5"/>
        <v>8845.2160000000003</v>
      </c>
      <c r="N73" s="82">
        <f t="shared" si="6"/>
        <v>3649.0720000000006</v>
      </c>
      <c r="O73" s="82">
        <f t="shared" si="7"/>
        <v>5196.1440000000002</v>
      </c>
    </row>
    <row r="74" spans="1:15" ht="28.5" customHeight="1" x14ac:dyDescent="0.25">
      <c r="A74" s="75">
        <v>72</v>
      </c>
      <c r="B74" s="76" t="s">
        <v>316</v>
      </c>
      <c r="C74" s="77" t="s">
        <v>641</v>
      </c>
      <c r="D74" s="76" t="s">
        <v>639</v>
      </c>
      <c r="E74" s="78">
        <v>25</v>
      </c>
      <c r="F74" s="102">
        <v>8311</v>
      </c>
      <c r="G74" s="102">
        <v>4944</v>
      </c>
      <c r="H74" s="103">
        <v>0</v>
      </c>
      <c r="I74" s="104">
        <v>0.40512573697509324</v>
      </c>
      <c r="J74" s="102">
        <v>4944</v>
      </c>
      <c r="K74" s="105">
        <v>123600</v>
      </c>
      <c r="L74" s="82">
        <f t="shared" si="4"/>
        <v>423.86099999999999</v>
      </c>
      <c r="M74" s="82">
        <f t="shared" si="5"/>
        <v>8734.8610000000008</v>
      </c>
      <c r="N74" s="82">
        <f t="shared" si="6"/>
        <v>3538.7170000000001</v>
      </c>
      <c r="O74" s="82">
        <f t="shared" si="7"/>
        <v>5196.1440000000002</v>
      </c>
    </row>
    <row r="75" spans="1:15" ht="28.5" customHeight="1" x14ac:dyDescent="0.25">
      <c r="A75" s="75">
        <v>73</v>
      </c>
      <c r="B75" s="76" t="s">
        <v>317</v>
      </c>
      <c r="C75" s="77" t="s">
        <v>642</v>
      </c>
      <c r="D75" s="76" t="s">
        <v>639</v>
      </c>
      <c r="E75" s="78">
        <v>25</v>
      </c>
      <c r="F75" s="102">
        <v>22723</v>
      </c>
      <c r="G75" s="102">
        <v>4734</v>
      </c>
      <c r="H75" s="103">
        <v>0</v>
      </c>
      <c r="I75" s="104">
        <v>0.7916648329886018</v>
      </c>
      <c r="J75" s="102">
        <v>4734</v>
      </c>
      <c r="K75" s="105">
        <v>118350</v>
      </c>
      <c r="L75" s="82">
        <f t="shared" si="4"/>
        <v>1158.8729999999998</v>
      </c>
      <c r="M75" s="82">
        <f t="shared" si="5"/>
        <v>23881.873</v>
      </c>
      <c r="N75" s="82">
        <f t="shared" si="6"/>
        <v>18906.438999999998</v>
      </c>
      <c r="O75" s="82">
        <f t="shared" si="7"/>
        <v>4975.4340000000011</v>
      </c>
    </row>
    <row r="76" spans="1:15" ht="28.5" customHeight="1" x14ac:dyDescent="0.25">
      <c r="A76" s="75">
        <v>74</v>
      </c>
      <c r="B76" s="76" t="s">
        <v>318</v>
      </c>
      <c r="C76" s="77" t="s">
        <v>643</v>
      </c>
      <c r="D76" s="76" t="s">
        <v>644</v>
      </c>
      <c r="E76" s="78">
        <v>25</v>
      </c>
      <c r="F76" s="102">
        <v>7311</v>
      </c>
      <c r="G76" s="102">
        <v>3103</v>
      </c>
      <c r="H76" s="103">
        <v>0</v>
      </c>
      <c r="I76" s="104">
        <v>0.57557105731090141</v>
      </c>
      <c r="J76" s="102">
        <v>3103</v>
      </c>
      <c r="K76" s="105">
        <v>77575</v>
      </c>
      <c r="L76" s="82">
        <f t="shared" si="4"/>
        <v>372.86099999999999</v>
      </c>
      <c r="M76" s="82">
        <f t="shared" si="5"/>
        <v>7683.8609999999999</v>
      </c>
      <c r="N76" s="82">
        <f t="shared" si="6"/>
        <v>4422.6080000000002</v>
      </c>
      <c r="O76" s="82">
        <f t="shared" si="7"/>
        <v>3261.2529999999997</v>
      </c>
    </row>
    <row r="77" spans="1:15" ht="28.5" customHeight="1" x14ac:dyDescent="0.25">
      <c r="A77" s="75">
        <v>75</v>
      </c>
      <c r="B77" s="76" t="s">
        <v>847</v>
      </c>
      <c r="C77" s="77" t="s">
        <v>643</v>
      </c>
      <c r="D77" s="76" t="s">
        <v>639</v>
      </c>
      <c r="E77" s="78">
        <v>0</v>
      </c>
      <c r="F77" s="102">
        <v>0</v>
      </c>
      <c r="G77" s="102">
        <v>0</v>
      </c>
      <c r="H77" s="103">
        <v>0</v>
      </c>
      <c r="I77" s="104">
        <v>0</v>
      </c>
      <c r="J77" s="102">
        <v>0</v>
      </c>
      <c r="K77" s="105">
        <v>0</v>
      </c>
      <c r="L77" s="82">
        <f t="shared" si="4"/>
        <v>0</v>
      </c>
      <c r="M77" s="82">
        <f t="shared" si="5"/>
        <v>0</v>
      </c>
      <c r="N77" s="82">
        <f t="shared" si="6"/>
        <v>0</v>
      </c>
      <c r="O77" s="82">
        <f t="shared" si="7"/>
        <v>0</v>
      </c>
    </row>
    <row r="78" spans="1:15" ht="28.5" customHeight="1" x14ac:dyDescent="0.25">
      <c r="A78" s="75">
        <v>76</v>
      </c>
      <c r="B78" s="76" t="s">
        <v>848</v>
      </c>
      <c r="C78" s="77" t="s">
        <v>849</v>
      </c>
      <c r="D78" s="76" t="s">
        <v>850</v>
      </c>
      <c r="E78" s="78">
        <v>0</v>
      </c>
      <c r="F78" s="102">
        <v>0</v>
      </c>
      <c r="G78" s="102">
        <v>0</v>
      </c>
      <c r="H78" s="103">
        <v>0</v>
      </c>
      <c r="I78" s="104">
        <v>0</v>
      </c>
      <c r="J78" s="102">
        <v>0</v>
      </c>
      <c r="K78" s="105">
        <v>0</v>
      </c>
      <c r="L78" s="82">
        <f t="shared" si="4"/>
        <v>0</v>
      </c>
      <c r="M78" s="82">
        <f t="shared" si="5"/>
        <v>0</v>
      </c>
      <c r="N78" s="82">
        <f t="shared" si="6"/>
        <v>0</v>
      </c>
      <c r="O78" s="82">
        <f t="shared" si="7"/>
        <v>0</v>
      </c>
    </row>
    <row r="79" spans="1:15" ht="28.5" customHeight="1" x14ac:dyDescent="0.25">
      <c r="A79" s="75">
        <v>77</v>
      </c>
      <c r="B79" s="76" t="s">
        <v>851</v>
      </c>
      <c r="C79" s="77" t="s">
        <v>849</v>
      </c>
      <c r="D79" s="76" t="s">
        <v>639</v>
      </c>
      <c r="E79" s="78">
        <v>0</v>
      </c>
      <c r="F79" s="102">
        <v>0</v>
      </c>
      <c r="G79" s="102">
        <v>0</v>
      </c>
      <c r="H79" s="103">
        <v>0</v>
      </c>
      <c r="I79" s="104">
        <v>0</v>
      </c>
      <c r="J79" s="102">
        <v>0</v>
      </c>
      <c r="K79" s="105">
        <v>0</v>
      </c>
      <c r="L79" s="82">
        <f t="shared" si="4"/>
        <v>0</v>
      </c>
      <c r="M79" s="82">
        <f t="shared" si="5"/>
        <v>0</v>
      </c>
      <c r="N79" s="82">
        <f t="shared" si="6"/>
        <v>0</v>
      </c>
      <c r="O79" s="82">
        <f t="shared" si="7"/>
        <v>0</v>
      </c>
    </row>
    <row r="80" spans="1:15" ht="28.5" customHeight="1" x14ac:dyDescent="0.25">
      <c r="A80" s="75">
        <v>78</v>
      </c>
      <c r="B80" s="88" t="s">
        <v>852</v>
      </c>
      <c r="C80" s="77" t="s">
        <v>853</v>
      </c>
      <c r="D80" s="76" t="s">
        <v>854</v>
      </c>
      <c r="E80" s="78">
        <v>0</v>
      </c>
      <c r="F80" s="102">
        <v>0</v>
      </c>
      <c r="G80" s="102">
        <v>0</v>
      </c>
      <c r="H80" s="103">
        <v>0</v>
      </c>
      <c r="I80" s="104">
        <v>0</v>
      </c>
      <c r="J80" s="102">
        <v>0</v>
      </c>
      <c r="K80" s="105">
        <v>0</v>
      </c>
      <c r="L80" s="82">
        <f t="shared" si="4"/>
        <v>0</v>
      </c>
      <c r="M80" s="82">
        <f t="shared" si="5"/>
        <v>0</v>
      </c>
      <c r="N80" s="82">
        <f t="shared" si="6"/>
        <v>0</v>
      </c>
      <c r="O80" s="82">
        <f t="shared" si="7"/>
        <v>0</v>
      </c>
    </row>
    <row r="81" spans="1:15" ht="28.5" customHeight="1" x14ac:dyDescent="0.25">
      <c r="A81" s="75">
        <v>79</v>
      </c>
      <c r="B81" s="88" t="s">
        <v>319</v>
      </c>
      <c r="C81" s="77" t="s">
        <v>645</v>
      </c>
      <c r="D81" s="76" t="s">
        <v>639</v>
      </c>
      <c r="E81" s="78">
        <v>37</v>
      </c>
      <c r="F81" s="102">
        <v>989</v>
      </c>
      <c r="G81" s="102">
        <v>515</v>
      </c>
      <c r="H81" s="103">
        <v>0</v>
      </c>
      <c r="I81" s="104">
        <v>0.47927199191102121</v>
      </c>
      <c r="J81" s="102">
        <v>515</v>
      </c>
      <c r="K81" s="105">
        <v>19055</v>
      </c>
      <c r="L81" s="82">
        <f t="shared" si="4"/>
        <v>50.439</v>
      </c>
      <c r="M81" s="82">
        <f t="shared" si="5"/>
        <v>1039.4390000000001</v>
      </c>
      <c r="N81" s="82">
        <f t="shared" si="6"/>
        <v>498.17400000000004</v>
      </c>
      <c r="O81" s="82">
        <f t="shared" si="7"/>
        <v>541.2650000000001</v>
      </c>
    </row>
    <row r="82" spans="1:15" ht="28.5" customHeight="1" x14ac:dyDescent="0.25">
      <c r="A82" s="75">
        <v>80</v>
      </c>
      <c r="B82" s="76" t="s">
        <v>320</v>
      </c>
      <c r="C82" s="77" t="s">
        <v>646</v>
      </c>
      <c r="D82" s="76" t="s">
        <v>639</v>
      </c>
      <c r="E82" s="78">
        <v>37</v>
      </c>
      <c r="F82" s="102">
        <v>642</v>
      </c>
      <c r="G82" s="102">
        <v>412</v>
      </c>
      <c r="H82" s="103">
        <v>0</v>
      </c>
      <c r="I82" s="104">
        <v>0.35825545171339568</v>
      </c>
      <c r="J82" s="102">
        <v>412</v>
      </c>
      <c r="K82" s="105">
        <v>15244</v>
      </c>
      <c r="L82" s="82">
        <f t="shared" si="4"/>
        <v>32.741999999999997</v>
      </c>
      <c r="M82" s="82">
        <f t="shared" si="5"/>
        <v>674.74199999999996</v>
      </c>
      <c r="N82" s="82">
        <f t="shared" si="6"/>
        <v>241.73000000000002</v>
      </c>
      <c r="O82" s="82">
        <f t="shared" si="7"/>
        <v>433.01199999999994</v>
      </c>
    </row>
    <row r="83" spans="1:15" ht="28.5" customHeight="1" x14ac:dyDescent="0.25">
      <c r="A83" s="75">
        <v>81</v>
      </c>
      <c r="B83" s="76" t="s">
        <v>321</v>
      </c>
      <c r="C83" s="77" t="s">
        <v>647</v>
      </c>
      <c r="D83" s="76" t="s">
        <v>639</v>
      </c>
      <c r="E83" s="78">
        <v>37</v>
      </c>
      <c r="F83" s="102">
        <v>410</v>
      </c>
      <c r="G83" s="102">
        <v>201</v>
      </c>
      <c r="H83" s="103">
        <v>0</v>
      </c>
      <c r="I83" s="104">
        <v>0.50975609756097562</v>
      </c>
      <c r="J83" s="102">
        <v>201</v>
      </c>
      <c r="K83" s="105">
        <v>7437</v>
      </c>
      <c r="L83" s="82">
        <f t="shared" si="4"/>
        <v>20.91</v>
      </c>
      <c r="M83" s="82">
        <f t="shared" si="5"/>
        <v>430.91</v>
      </c>
      <c r="N83" s="82">
        <f t="shared" si="6"/>
        <v>219.65900000000002</v>
      </c>
      <c r="O83" s="82">
        <f t="shared" si="7"/>
        <v>211.251</v>
      </c>
    </row>
    <row r="84" spans="1:15" ht="28.5" customHeight="1" x14ac:dyDescent="0.25">
      <c r="A84" s="75">
        <v>82</v>
      </c>
      <c r="B84" s="76" t="s">
        <v>322</v>
      </c>
      <c r="C84" s="77" t="s">
        <v>648</v>
      </c>
      <c r="D84" s="76" t="s">
        <v>644</v>
      </c>
      <c r="E84" s="78">
        <v>37</v>
      </c>
      <c r="F84" s="102">
        <v>2072</v>
      </c>
      <c r="G84" s="102">
        <v>955</v>
      </c>
      <c r="H84" s="103">
        <v>0</v>
      </c>
      <c r="I84" s="104">
        <v>0.5390926640926641</v>
      </c>
      <c r="J84" s="102">
        <v>955</v>
      </c>
      <c r="K84" s="105">
        <v>35335</v>
      </c>
      <c r="L84" s="82">
        <f t="shared" si="4"/>
        <v>105.672</v>
      </c>
      <c r="M84" s="82">
        <f t="shared" si="5"/>
        <v>2177.672</v>
      </c>
      <c r="N84" s="82">
        <f t="shared" si="6"/>
        <v>1173.9670000000001</v>
      </c>
      <c r="O84" s="82">
        <f t="shared" si="7"/>
        <v>1003.7049999999999</v>
      </c>
    </row>
    <row r="85" spans="1:15" ht="28.5" customHeight="1" x14ac:dyDescent="0.25">
      <c r="A85" s="75">
        <v>83</v>
      </c>
      <c r="B85" s="76" t="s">
        <v>323</v>
      </c>
      <c r="C85" s="77" t="s">
        <v>649</v>
      </c>
      <c r="D85" s="76" t="s">
        <v>639</v>
      </c>
      <c r="E85" s="78">
        <v>37</v>
      </c>
      <c r="F85" s="102">
        <v>389</v>
      </c>
      <c r="G85" s="102">
        <v>320</v>
      </c>
      <c r="H85" s="103">
        <v>0</v>
      </c>
      <c r="I85" s="104">
        <v>0.17737789203084831</v>
      </c>
      <c r="J85" s="102">
        <v>320</v>
      </c>
      <c r="K85" s="105">
        <v>11840</v>
      </c>
      <c r="L85" s="82">
        <f t="shared" si="4"/>
        <v>19.838999999999999</v>
      </c>
      <c r="M85" s="82">
        <f t="shared" si="5"/>
        <v>408.839</v>
      </c>
      <c r="N85" s="82">
        <f t="shared" si="6"/>
        <v>72.518999999999991</v>
      </c>
      <c r="O85" s="82">
        <f t="shared" si="7"/>
        <v>336.32</v>
      </c>
    </row>
    <row r="86" spans="1:15" ht="28.5" customHeight="1" x14ac:dyDescent="0.25">
      <c r="A86" s="75">
        <v>84</v>
      </c>
      <c r="B86" s="109" t="s">
        <v>855</v>
      </c>
      <c r="C86" s="77" t="s">
        <v>856</v>
      </c>
      <c r="D86" s="76" t="s">
        <v>639</v>
      </c>
      <c r="E86" s="78">
        <v>0</v>
      </c>
      <c r="F86" s="102">
        <v>0</v>
      </c>
      <c r="G86" s="102">
        <v>0</v>
      </c>
      <c r="H86" s="103">
        <v>0</v>
      </c>
      <c r="I86" s="104">
        <v>0</v>
      </c>
      <c r="J86" s="102">
        <v>0</v>
      </c>
      <c r="K86" s="105">
        <v>0</v>
      </c>
      <c r="L86" s="82">
        <f t="shared" si="4"/>
        <v>0</v>
      </c>
      <c r="M86" s="82">
        <f t="shared" si="5"/>
        <v>0</v>
      </c>
      <c r="N86" s="82">
        <f t="shared" si="6"/>
        <v>0</v>
      </c>
      <c r="O86" s="82">
        <f t="shared" si="7"/>
        <v>0</v>
      </c>
    </row>
    <row r="87" spans="1:15" ht="28.5" customHeight="1" x14ac:dyDescent="0.25">
      <c r="A87" s="75">
        <v>85</v>
      </c>
      <c r="B87" s="76" t="s">
        <v>857</v>
      </c>
      <c r="C87" s="77" t="s">
        <v>858</v>
      </c>
      <c r="D87" s="76" t="s">
        <v>639</v>
      </c>
      <c r="E87" s="78">
        <v>0</v>
      </c>
      <c r="F87" s="102">
        <v>0</v>
      </c>
      <c r="G87" s="102">
        <v>0</v>
      </c>
      <c r="H87" s="103">
        <v>0</v>
      </c>
      <c r="I87" s="104">
        <v>0</v>
      </c>
      <c r="J87" s="102">
        <v>0</v>
      </c>
      <c r="K87" s="105">
        <v>0</v>
      </c>
      <c r="L87" s="82">
        <f t="shared" si="4"/>
        <v>0</v>
      </c>
      <c r="M87" s="82">
        <f t="shared" si="5"/>
        <v>0</v>
      </c>
      <c r="N87" s="82">
        <f t="shared" si="6"/>
        <v>0</v>
      </c>
      <c r="O87" s="82">
        <f t="shared" si="7"/>
        <v>0</v>
      </c>
    </row>
    <row r="88" spans="1:15" ht="28.5" customHeight="1" x14ac:dyDescent="0.25">
      <c r="A88" s="75">
        <v>86</v>
      </c>
      <c r="B88" s="76" t="s">
        <v>324</v>
      </c>
      <c r="C88" s="77" t="s">
        <v>650</v>
      </c>
      <c r="D88" s="76" t="s">
        <v>639</v>
      </c>
      <c r="E88" s="78">
        <v>20</v>
      </c>
      <c r="F88" s="102">
        <v>4050</v>
      </c>
      <c r="G88" s="102">
        <v>2657</v>
      </c>
      <c r="H88" s="103">
        <v>0</v>
      </c>
      <c r="I88" s="104">
        <v>0.3439506172839506</v>
      </c>
      <c r="J88" s="102">
        <v>2657</v>
      </c>
      <c r="K88" s="105">
        <v>53140</v>
      </c>
      <c r="L88" s="82">
        <f t="shared" si="4"/>
        <v>206.54999999999998</v>
      </c>
      <c r="M88" s="82">
        <f t="shared" si="5"/>
        <v>4256.55</v>
      </c>
      <c r="N88" s="82">
        <f t="shared" si="6"/>
        <v>1464.0429999999999</v>
      </c>
      <c r="O88" s="82">
        <f t="shared" si="7"/>
        <v>2792.5070000000005</v>
      </c>
    </row>
    <row r="89" spans="1:15" ht="28.5" customHeight="1" x14ac:dyDescent="0.25">
      <c r="A89" s="83">
        <v>87</v>
      </c>
      <c r="B89" s="84" t="s">
        <v>325</v>
      </c>
      <c r="C89" s="85" t="s">
        <v>651</v>
      </c>
      <c r="D89" s="84" t="s">
        <v>639</v>
      </c>
      <c r="E89" s="86">
        <v>25</v>
      </c>
      <c r="F89" s="106">
        <v>4050</v>
      </c>
      <c r="G89" s="106">
        <v>2614</v>
      </c>
      <c r="H89" s="107">
        <v>1</v>
      </c>
      <c r="I89" s="104">
        <v>1</v>
      </c>
      <c r="J89" s="106">
        <v>0</v>
      </c>
      <c r="K89" s="108">
        <v>0</v>
      </c>
      <c r="L89" s="82">
        <f t="shared" si="4"/>
        <v>206.54999999999998</v>
      </c>
      <c r="M89" s="82">
        <f t="shared" si="5"/>
        <v>4256.55</v>
      </c>
      <c r="N89" s="82">
        <f t="shared" si="6"/>
        <v>4256.55</v>
      </c>
      <c r="O89" s="82">
        <f t="shared" si="7"/>
        <v>0</v>
      </c>
    </row>
    <row r="90" spans="1:15" ht="28.5" customHeight="1" x14ac:dyDescent="0.25">
      <c r="A90" s="75">
        <v>88</v>
      </c>
      <c r="B90" s="76" t="s">
        <v>326</v>
      </c>
      <c r="C90" s="77" t="s">
        <v>652</v>
      </c>
      <c r="D90" s="76" t="s">
        <v>639</v>
      </c>
      <c r="E90" s="78">
        <v>67</v>
      </c>
      <c r="F90" s="102">
        <v>5029</v>
      </c>
      <c r="G90" s="102">
        <v>2586</v>
      </c>
      <c r="H90" s="103">
        <v>0</v>
      </c>
      <c r="I90" s="104">
        <v>0.48578246172201234</v>
      </c>
      <c r="J90" s="102">
        <v>2586</v>
      </c>
      <c r="K90" s="105">
        <v>173262</v>
      </c>
      <c r="L90" s="82">
        <f t="shared" si="4"/>
        <v>256.47899999999998</v>
      </c>
      <c r="M90" s="82">
        <f t="shared" si="5"/>
        <v>5285.4790000000003</v>
      </c>
      <c r="N90" s="82">
        <f t="shared" si="6"/>
        <v>2567.5930000000003</v>
      </c>
      <c r="O90" s="82">
        <f t="shared" si="7"/>
        <v>2717.886</v>
      </c>
    </row>
    <row r="91" spans="1:15" ht="28.5" customHeight="1" x14ac:dyDescent="0.25">
      <c r="A91" s="75">
        <v>89</v>
      </c>
      <c r="B91" s="76" t="s">
        <v>327</v>
      </c>
      <c r="C91" s="77" t="s">
        <v>653</v>
      </c>
      <c r="D91" s="76" t="s">
        <v>639</v>
      </c>
      <c r="E91" s="78">
        <v>35</v>
      </c>
      <c r="F91" s="102">
        <v>5029</v>
      </c>
      <c r="G91" s="102">
        <v>2522</v>
      </c>
      <c r="H91" s="103">
        <v>0</v>
      </c>
      <c r="I91" s="104">
        <v>0.49850864983098031</v>
      </c>
      <c r="J91" s="102">
        <v>2522</v>
      </c>
      <c r="K91" s="105">
        <v>88270</v>
      </c>
      <c r="L91" s="82">
        <f t="shared" si="4"/>
        <v>256.47899999999998</v>
      </c>
      <c r="M91" s="82">
        <f t="shared" si="5"/>
        <v>5285.4790000000003</v>
      </c>
      <c r="N91" s="82">
        <f t="shared" si="6"/>
        <v>2634.857</v>
      </c>
      <c r="O91" s="82">
        <f t="shared" si="7"/>
        <v>2650.6220000000003</v>
      </c>
    </row>
    <row r="92" spans="1:15" ht="28.5" customHeight="1" x14ac:dyDescent="0.25">
      <c r="A92" s="75">
        <v>90</v>
      </c>
      <c r="B92" s="76" t="s">
        <v>859</v>
      </c>
      <c r="C92" s="77" t="s">
        <v>860</v>
      </c>
      <c r="D92" s="76" t="s">
        <v>639</v>
      </c>
      <c r="E92" s="78">
        <v>0</v>
      </c>
      <c r="F92" s="102">
        <v>0</v>
      </c>
      <c r="G92" s="102">
        <v>0</v>
      </c>
      <c r="H92" s="103">
        <v>0</v>
      </c>
      <c r="I92" s="104">
        <v>0</v>
      </c>
      <c r="J92" s="102">
        <v>0</v>
      </c>
      <c r="K92" s="105">
        <v>0</v>
      </c>
      <c r="L92" s="82">
        <f t="shared" si="4"/>
        <v>0</v>
      </c>
      <c r="M92" s="82">
        <f t="shared" si="5"/>
        <v>0</v>
      </c>
      <c r="N92" s="82">
        <f t="shared" si="6"/>
        <v>0</v>
      </c>
      <c r="O92" s="82">
        <f t="shared" si="7"/>
        <v>0</v>
      </c>
    </row>
    <row r="93" spans="1:15" ht="28.5" customHeight="1" x14ac:dyDescent="0.25">
      <c r="A93" s="75">
        <v>91</v>
      </c>
      <c r="B93" s="76" t="s">
        <v>328</v>
      </c>
      <c r="C93" s="77" t="s">
        <v>654</v>
      </c>
      <c r="D93" s="76" t="s">
        <v>639</v>
      </c>
      <c r="E93" s="78">
        <v>25</v>
      </c>
      <c r="F93" s="102">
        <v>8889</v>
      </c>
      <c r="G93" s="102">
        <v>4153</v>
      </c>
      <c r="H93" s="103">
        <v>0</v>
      </c>
      <c r="I93" s="104">
        <v>0.53279334008324897</v>
      </c>
      <c r="J93" s="102">
        <v>4153</v>
      </c>
      <c r="K93" s="105">
        <v>103825</v>
      </c>
      <c r="L93" s="82">
        <f t="shared" si="4"/>
        <v>453.339</v>
      </c>
      <c r="M93" s="82">
        <f t="shared" si="5"/>
        <v>9342.3389999999999</v>
      </c>
      <c r="N93" s="82">
        <f t="shared" si="6"/>
        <v>4977.5360000000001</v>
      </c>
      <c r="O93" s="82">
        <f t="shared" si="7"/>
        <v>4364.8029999999999</v>
      </c>
    </row>
    <row r="94" spans="1:15" ht="28.5" customHeight="1" x14ac:dyDescent="0.25">
      <c r="A94" s="75">
        <v>92</v>
      </c>
      <c r="B94" s="76" t="s">
        <v>329</v>
      </c>
      <c r="C94" s="77" t="s">
        <v>654</v>
      </c>
      <c r="D94" s="76" t="s">
        <v>639</v>
      </c>
      <c r="E94" s="78">
        <v>20</v>
      </c>
      <c r="F94" s="102">
        <v>3682</v>
      </c>
      <c r="G94" s="102">
        <v>2265</v>
      </c>
      <c r="H94" s="103">
        <v>0</v>
      </c>
      <c r="I94" s="104">
        <v>0.38484519282998375</v>
      </c>
      <c r="J94" s="102">
        <v>2265</v>
      </c>
      <c r="K94" s="105">
        <v>45300</v>
      </c>
      <c r="L94" s="82">
        <f t="shared" si="4"/>
        <v>187.78199999999998</v>
      </c>
      <c r="M94" s="82">
        <f t="shared" si="5"/>
        <v>3869.7820000000002</v>
      </c>
      <c r="N94" s="82">
        <f t="shared" si="6"/>
        <v>1489.2670000000003</v>
      </c>
      <c r="O94" s="82">
        <f t="shared" si="7"/>
        <v>2380.5149999999999</v>
      </c>
    </row>
    <row r="95" spans="1:15" ht="28.5" customHeight="1" x14ac:dyDescent="0.25">
      <c r="A95" s="75">
        <v>93</v>
      </c>
      <c r="B95" s="76" t="s">
        <v>861</v>
      </c>
      <c r="C95" s="77" t="s">
        <v>862</v>
      </c>
      <c r="D95" s="76" t="s">
        <v>639</v>
      </c>
      <c r="E95" s="78">
        <v>0</v>
      </c>
      <c r="F95" s="102">
        <v>0</v>
      </c>
      <c r="G95" s="102">
        <v>0</v>
      </c>
      <c r="H95" s="103">
        <v>0</v>
      </c>
      <c r="I95" s="104">
        <v>0</v>
      </c>
      <c r="J95" s="102">
        <v>0</v>
      </c>
      <c r="K95" s="105">
        <v>0</v>
      </c>
      <c r="L95" s="82">
        <f t="shared" si="4"/>
        <v>0</v>
      </c>
      <c r="M95" s="82">
        <f t="shared" si="5"/>
        <v>0</v>
      </c>
      <c r="N95" s="82">
        <f t="shared" si="6"/>
        <v>0</v>
      </c>
      <c r="O95" s="82">
        <f t="shared" si="7"/>
        <v>0</v>
      </c>
    </row>
    <row r="96" spans="1:15" ht="28.5" customHeight="1" x14ac:dyDescent="0.25">
      <c r="A96" s="75">
        <v>94</v>
      </c>
      <c r="B96" s="76" t="s">
        <v>330</v>
      </c>
      <c r="C96" s="77" t="s">
        <v>655</v>
      </c>
      <c r="D96" s="76" t="s">
        <v>639</v>
      </c>
      <c r="E96" s="78">
        <v>41</v>
      </c>
      <c r="F96" s="102">
        <v>15675</v>
      </c>
      <c r="G96" s="102">
        <v>3156</v>
      </c>
      <c r="H96" s="103">
        <v>0</v>
      </c>
      <c r="I96" s="104">
        <v>0.79866028708133974</v>
      </c>
      <c r="J96" s="102">
        <v>3156</v>
      </c>
      <c r="K96" s="105">
        <v>129396</v>
      </c>
      <c r="L96" s="82">
        <f t="shared" si="4"/>
        <v>799.42499999999995</v>
      </c>
      <c r="M96" s="82">
        <f t="shared" si="5"/>
        <v>16474.424999999999</v>
      </c>
      <c r="N96" s="82">
        <f t="shared" si="6"/>
        <v>13157.468999999999</v>
      </c>
      <c r="O96" s="82">
        <f t="shared" si="7"/>
        <v>3316.9560000000001</v>
      </c>
    </row>
    <row r="97" spans="1:15" ht="28.5" customHeight="1" x14ac:dyDescent="0.25">
      <c r="A97" s="75">
        <v>95</v>
      </c>
      <c r="B97" s="76" t="s">
        <v>331</v>
      </c>
      <c r="C97" s="77" t="s">
        <v>656</v>
      </c>
      <c r="D97" s="76" t="s">
        <v>639</v>
      </c>
      <c r="E97" s="78">
        <v>22</v>
      </c>
      <c r="F97" s="102">
        <v>26510</v>
      </c>
      <c r="G97" s="102">
        <v>10520</v>
      </c>
      <c r="H97" s="103">
        <v>0</v>
      </c>
      <c r="I97" s="104">
        <v>0.60316861561674839</v>
      </c>
      <c r="J97" s="102">
        <v>10520</v>
      </c>
      <c r="K97" s="105">
        <v>231440</v>
      </c>
      <c r="L97" s="82">
        <f t="shared" si="4"/>
        <v>1352.01</v>
      </c>
      <c r="M97" s="82">
        <f t="shared" si="5"/>
        <v>27862.01</v>
      </c>
      <c r="N97" s="82">
        <f t="shared" si="6"/>
        <v>16805.489999999998</v>
      </c>
      <c r="O97" s="82">
        <f t="shared" si="7"/>
        <v>11056.52</v>
      </c>
    </row>
    <row r="98" spans="1:15" ht="28.5" customHeight="1" x14ac:dyDescent="0.25">
      <c r="A98" s="75">
        <v>96</v>
      </c>
      <c r="B98" s="76" t="s">
        <v>863</v>
      </c>
      <c r="C98" s="77" t="s">
        <v>864</v>
      </c>
      <c r="D98" s="76" t="s">
        <v>639</v>
      </c>
      <c r="E98" s="78">
        <v>0</v>
      </c>
      <c r="F98" s="102">
        <v>0</v>
      </c>
      <c r="G98" s="102">
        <v>0</v>
      </c>
      <c r="H98" s="103">
        <v>0</v>
      </c>
      <c r="I98" s="104">
        <v>0</v>
      </c>
      <c r="J98" s="102">
        <v>0</v>
      </c>
      <c r="K98" s="105">
        <v>0</v>
      </c>
      <c r="L98" s="82">
        <f t="shared" si="4"/>
        <v>0</v>
      </c>
      <c r="M98" s="82">
        <f t="shared" si="5"/>
        <v>0</v>
      </c>
      <c r="N98" s="82">
        <f t="shared" si="6"/>
        <v>0</v>
      </c>
      <c r="O98" s="82">
        <f t="shared" si="7"/>
        <v>0</v>
      </c>
    </row>
    <row r="99" spans="1:15" ht="28.5" customHeight="1" x14ac:dyDescent="0.25">
      <c r="A99" s="75">
        <v>97</v>
      </c>
      <c r="B99" s="76" t="s">
        <v>865</v>
      </c>
      <c r="C99" s="77" t="s">
        <v>866</v>
      </c>
      <c r="D99" s="76" t="s">
        <v>639</v>
      </c>
      <c r="E99" s="78">
        <v>0</v>
      </c>
      <c r="F99" s="102">
        <v>0</v>
      </c>
      <c r="G99" s="102">
        <v>0</v>
      </c>
      <c r="H99" s="103">
        <v>0</v>
      </c>
      <c r="I99" s="104">
        <v>0</v>
      </c>
      <c r="J99" s="102">
        <v>0</v>
      </c>
      <c r="K99" s="105">
        <v>0</v>
      </c>
      <c r="L99" s="82">
        <f t="shared" si="4"/>
        <v>0</v>
      </c>
      <c r="M99" s="82">
        <f t="shared" si="5"/>
        <v>0</v>
      </c>
      <c r="N99" s="82">
        <f t="shared" si="6"/>
        <v>0</v>
      </c>
      <c r="O99" s="82">
        <f t="shared" si="7"/>
        <v>0</v>
      </c>
    </row>
    <row r="100" spans="1:15" ht="28.5" customHeight="1" x14ac:dyDescent="0.25">
      <c r="A100" s="75">
        <v>98</v>
      </c>
      <c r="B100" s="76" t="s">
        <v>332</v>
      </c>
      <c r="C100" s="77" t="s">
        <v>657</v>
      </c>
      <c r="D100" s="76" t="s">
        <v>639</v>
      </c>
      <c r="E100" s="78">
        <v>25</v>
      </c>
      <c r="F100" s="102">
        <v>10047</v>
      </c>
      <c r="G100" s="102">
        <v>6312</v>
      </c>
      <c r="H100" s="103">
        <v>0</v>
      </c>
      <c r="I100" s="104">
        <v>0.37175276201851304</v>
      </c>
      <c r="J100" s="102">
        <v>6312</v>
      </c>
      <c r="K100" s="105">
        <v>157800</v>
      </c>
      <c r="L100" s="82">
        <f t="shared" si="4"/>
        <v>512.39699999999993</v>
      </c>
      <c r="M100" s="82">
        <f t="shared" si="5"/>
        <v>10559.397000000001</v>
      </c>
      <c r="N100" s="82">
        <f t="shared" si="6"/>
        <v>3925.485000000001</v>
      </c>
      <c r="O100" s="82">
        <f t="shared" si="7"/>
        <v>6633.9120000000003</v>
      </c>
    </row>
    <row r="101" spans="1:15" ht="28.5" customHeight="1" x14ac:dyDescent="0.25">
      <c r="A101" s="75">
        <v>99</v>
      </c>
      <c r="B101" s="76" t="s">
        <v>867</v>
      </c>
      <c r="C101" s="77" t="s">
        <v>868</v>
      </c>
      <c r="D101" s="76" t="s">
        <v>639</v>
      </c>
      <c r="E101" s="78">
        <v>0</v>
      </c>
      <c r="F101" s="102">
        <v>0</v>
      </c>
      <c r="G101" s="102">
        <v>0</v>
      </c>
      <c r="H101" s="103">
        <v>0</v>
      </c>
      <c r="I101" s="104">
        <v>0</v>
      </c>
      <c r="J101" s="102">
        <v>0</v>
      </c>
      <c r="K101" s="105">
        <v>0</v>
      </c>
      <c r="L101" s="82">
        <f t="shared" si="4"/>
        <v>0</v>
      </c>
      <c r="M101" s="82">
        <f t="shared" si="5"/>
        <v>0</v>
      </c>
      <c r="N101" s="82">
        <f t="shared" si="6"/>
        <v>0</v>
      </c>
      <c r="O101" s="82">
        <f t="shared" si="7"/>
        <v>0</v>
      </c>
    </row>
    <row r="102" spans="1:15" ht="28.5" customHeight="1" x14ac:dyDescent="0.25">
      <c r="A102" s="75">
        <v>100</v>
      </c>
      <c r="B102" s="76" t="s">
        <v>333</v>
      </c>
      <c r="C102" s="77" t="s">
        <v>658</v>
      </c>
      <c r="D102" s="76" t="s">
        <v>639</v>
      </c>
      <c r="E102" s="78">
        <v>59</v>
      </c>
      <c r="F102" s="102">
        <v>8889</v>
      </c>
      <c r="G102" s="102">
        <v>4153</v>
      </c>
      <c r="H102" s="103">
        <v>0</v>
      </c>
      <c r="I102" s="104">
        <v>0.53279334008324897</v>
      </c>
      <c r="J102" s="102">
        <v>4153</v>
      </c>
      <c r="K102" s="105">
        <v>245027</v>
      </c>
      <c r="L102" s="82">
        <f t="shared" si="4"/>
        <v>453.339</v>
      </c>
      <c r="M102" s="82">
        <f t="shared" si="5"/>
        <v>9342.3389999999999</v>
      </c>
      <c r="N102" s="82">
        <f t="shared" si="6"/>
        <v>4977.5360000000001</v>
      </c>
      <c r="O102" s="82">
        <f t="shared" si="7"/>
        <v>4364.8029999999999</v>
      </c>
    </row>
    <row r="103" spans="1:15" ht="28.5" customHeight="1" x14ac:dyDescent="0.25">
      <c r="A103" s="75">
        <v>101</v>
      </c>
      <c r="B103" s="76" t="s">
        <v>869</v>
      </c>
      <c r="C103" s="77" t="s">
        <v>658</v>
      </c>
      <c r="D103" s="76" t="s">
        <v>639</v>
      </c>
      <c r="E103" s="78">
        <v>0</v>
      </c>
      <c r="F103" s="102">
        <v>0</v>
      </c>
      <c r="G103" s="102">
        <v>0</v>
      </c>
      <c r="H103" s="103">
        <v>0</v>
      </c>
      <c r="I103" s="104">
        <v>0</v>
      </c>
      <c r="J103" s="102">
        <v>0</v>
      </c>
      <c r="K103" s="105">
        <v>0</v>
      </c>
      <c r="L103" s="82">
        <f t="shared" si="4"/>
        <v>0</v>
      </c>
      <c r="M103" s="82">
        <f t="shared" si="5"/>
        <v>0</v>
      </c>
      <c r="N103" s="82">
        <f t="shared" si="6"/>
        <v>0</v>
      </c>
      <c r="O103" s="82">
        <f t="shared" si="7"/>
        <v>0</v>
      </c>
    </row>
    <row r="104" spans="1:15" ht="28.5" customHeight="1" x14ac:dyDescent="0.25">
      <c r="A104" s="75">
        <v>102</v>
      </c>
      <c r="B104" s="76" t="s">
        <v>334</v>
      </c>
      <c r="C104" s="77" t="s">
        <v>659</v>
      </c>
      <c r="D104" s="76" t="s">
        <v>639</v>
      </c>
      <c r="E104" s="78">
        <v>25</v>
      </c>
      <c r="F104" s="102">
        <v>5733</v>
      </c>
      <c r="G104" s="102">
        <v>3627</v>
      </c>
      <c r="H104" s="103">
        <v>0</v>
      </c>
      <c r="I104" s="104">
        <v>0.36734693877551017</v>
      </c>
      <c r="J104" s="102">
        <v>3627</v>
      </c>
      <c r="K104" s="105">
        <v>90675</v>
      </c>
      <c r="L104" s="82">
        <f t="shared" si="4"/>
        <v>292.38299999999998</v>
      </c>
      <c r="M104" s="82">
        <f t="shared" si="5"/>
        <v>6025.3829999999998</v>
      </c>
      <c r="N104" s="82">
        <f t="shared" si="6"/>
        <v>2213.4059999999995</v>
      </c>
      <c r="O104" s="82">
        <f t="shared" si="7"/>
        <v>3811.9770000000003</v>
      </c>
    </row>
    <row r="105" spans="1:15" ht="28.5" customHeight="1" x14ac:dyDescent="0.25">
      <c r="A105" s="75">
        <v>103</v>
      </c>
      <c r="B105" s="76" t="s">
        <v>335</v>
      </c>
      <c r="C105" s="77" t="s">
        <v>660</v>
      </c>
      <c r="D105" s="76" t="s">
        <v>639</v>
      </c>
      <c r="E105" s="78">
        <v>56</v>
      </c>
      <c r="F105" s="102">
        <v>17148</v>
      </c>
      <c r="G105" s="102">
        <v>17148</v>
      </c>
      <c r="H105" s="103">
        <v>0</v>
      </c>
      <c r="I105" s="104">
        <v>0</v>
      </c>
      <c r="J105" s="102">
        <v>17148</v>
      </c>
      <c r="K105" s="105">
        <v>960288</v>
      </c>
      <c r="L105" s="82">
        <f t="shared" si="4"/>
        <v>874.54799999999989</v>
      </c>
      <c r="M105" s="82">
        <f t="shared" si="5"/>
        <v>18022.547999999999</v>
      </c>
      <c r="N105" s="82">
        <f t="shared" si="6"/>
        <v>0</v>
      </c>
      <c r="O105" s="82">
        <f t="shared" si="7"/>
        <v>18022.547999999999</v>
      </c>
    </row>
    <row r="106" spans="1:15" ht="28.5" customHeight="1" x14ac:dyDescent="0.25">
      <c r="A106" s="75">
        <v>104</v>
      </c>
      <c r="B106" s="76" t="s">
        <v>336</v>
      </c>
      <c r="C106" s="77" t="s">
        <v>661</v>
      </c>
      <c r="D106" s="76" t="s">
        <v>639</v>
      </c>
      <c r="E106" s="78">
        <v>65</v>
      </c>
      <c r="F106" s="102">
        <v>17148</v>
      </c>
      <c r="G106" s="102">
        <v>17148</v>
      </c>
      <c r="H106" s="103">
        <v>0</v>
      </c>
      <c r="I106" s="104">
        <v>0</v>
      </c>
      <c r="J106" s="102">
        <v>17148</v>
      </c>
      <c r="K106" s="105">
        <v>1114620</v>
      </c>
      <c r="L106" s="82">
        <f t="shared" si="4"/>
        <v>874.54799999999989</v>
      </c>
      <c r="M106" s="82">
        <f t="shared" si="5"/>
        <v>18022.547999999999</v>
      </c>
      <c r="N106" s="82">
        <f t="shared" si="6"/>
        <v>0</v>
      </c>
      <c r="O106" s="82">
        <f t="shared" si="7"/>
        <v>18022.547999999999</v>
      </c>
    </row>
    <row r="107" spans="1:15" ht="28.5" customHeight="1" x14ac:dyDescent="0.25">
      <c r="A107" s="75">
        <v>105</v>
      </c>
      <c r="B107" s="76" t="s">
        <v>337</v>
      </c>
      <c r="C107" s="77" t="s">
        <v>662</v>
      </c>
      <c r="D107" s="76" t="s">
        <v>639</v>
      </c>
      <c r="E107" s="78">
        <v>25</v>
      </c>
      <c r="F107" s="102">
        <v>28825</v>
      </c>
      <c r="G107" s="102">
        <v>26300</v>
      </c>
      <c r="H107" s="103">
        <v>0</v>
      </c>
      <c r="I107" s="104">
        <v>8.7597571552471831E-2</v>
      </c>
      <c r="J107" s="102">
        <v>26300</v>
      </c>
      <c r="K107" s="105">
        <v>657500</v>
      </c>
      <c r="L107" s="82">
        <f t="shared" si="4"/>
        <v>1470.0749999999998</v>
      </c>
      <c r="M107" s="82">
        <f t="shared" si="5"/>
        <v>30295.075000000001</v>
      </c>
      <c r="N107" s="82">
        <f t="shared" si="6"/>
        <v>2653.7750000000005</v>
      </c>
      <c r="O107" s="82">
        <f t="shared" si="7"/>
        <v>27641.3</v>
      </c>
    </row>
    <row r="108" spans="1:15" ht="28.5" customHeight="1" x14ac:dyDescent="0.25">
      <c r="A108" s="83">
        <v>106</v>
      </c>
      <c r="B108" s="84" t="s">
        <v>338</v>
      </c>
      <c r="C108" s="89" t="s">
        <v>663</v>
      </c>
      <c r="D108" s="84" t="s">
        <v>639</v>
      </c>
      <c r="E108" s="86">
        <v>25</v>
      </c>
      <c r="F108" s="106">
        <v>28825</v>
      </c>
      <c r="G108" s="106">
        <v>26300</v>
      </c>
      <c r="H108" s="107">
        <v>1</v>
      </c>
      <c r="I108" s="104">
        <v>1</v>
      </c>
      <c r="J108" s="106">
        <v>0</v>
      </c>
      <c r="K108" s="108">
        <v>0</v>
      </c>
      <c r="L108" s="82">
        <f t="shared" si="4"/>
        <v>1470.0749999999998</v>
      </c>
      <c r="M108" s="82">
        <f t="shared" si="5"/>
        <v>30295.075000000001</v>
      </c>
      <c r="N108" s="82">
        <f t="shared" si="6"/>
        <v>30295.075000000001</v>
      </c>
      <c r="O108" s="82">
        <f t="shared" si="7"/>
        <v>0</v>
      </c>
    </row>
    <row r="109" spans="1:15" ht="28.5" customHeight="1" x14ac:dyDescent="0.25">
      <c r="A109" s="83">
        <v>107</v>
      </c>
      <c r="B109" s="84" t="s">
        <v>870</v>
      </c>
      <c r="C109" s="89" t="s">
        <v>871</v>
      </c>
      <c r="D109" s="84" t="s">
        <v>639</v>
      </c>
      <c r="E109" s="86">
        <v>0</v>
      </c>
      <c r="F109" s="106">
        <v>0</v>
      </c>
      <c r="G109" s="106">
        <v>0</v>
      </c>
      <c r="H109" s="107">
        <v>0</v>
      </c>
      <c r="I109" s="104">
        <v>0</v>
      </c>
      <c r="J109" s="106">
        <v>0</v>
      </c>
      <c r="K109" s="108">
        <v>0</v>
      </c>
      <c r="L109" s="82">
        <f t="shared" si="4"/>
        <v>0</v>
      </c>
      <c r="M109" s="82">
        <f t="shared" si="5"/>
        <v>0</v>
      </c>
      <c r="N109" s="82">
        <f t="shared" si="6"/>
        <v>0</v>
      </c>
      <c r="O109" s="82">
        <f t="shared" si="7"/>
        <v>0</v>
      </c>
    </row>
    <row r="110" spans="1:15" ht="28.5" customHeight="1" x14ac:dyDescent="0.25">
      <c r="A110" s="75">
        <v>108</v>
      </c>
      <c r="B110" s="76" t="s">
        <v>339</v>
      </c>
      <c r="C110" s="87" t="s">
        <v>664</v>
      </c>
      <c r="D110" s="76" t="s">
        <v>639</v>
      </c>
      <c r="E110" s="78">
        <v>20</v>
      </c>
      <c r="F110" s="102">
        <v>84160</v>
      </c>
      <c r="G110" s="102">
        <v>36820</v>
      </c>
      <c r="H110" s="103">
        <v>0</v>
      </c>
      <c r="I110" s="104">
        <v>0.5625</v>
      </c>
      <c r="J110" s="102">
        <v>36820</v>
      </c>
      <c r="K110" s="105">
        <v>736400</v>
      </c>
      <c r="L110" s="82">
        <f t="shared" si="4"/>
        <v>4292.16</v>
      </c>
      <c r="M110" s="82">
        <f t="shared" si="5"/>
        <v>88452.160000000003</v>
      </c>
      <c r="N110" s="82">
        <f t="shared" si="6"/>
        <v>49754.340000000004</v>
      </c>
      <c r="O110" s="82">
        <f t="shared" si="7"/>
        <v>38697.82</v>
      </c>
    </row>
    <row r="111" spans="1:15" ht="28.5" customHeight="1" x14ac:dyDescent="0.25">
      <c r="A111" s="75">
        <v>109</v>
      </c>
      <c r="B111" s="76" t="s">
        <v>340</v>
      </c>
      <c r="C111" s="77" t="s">
        <v>665</v>
      </c>
      <c r="D111" s="76" t="s">
        <v>639</v>
      </c>
      <c r="E111" s="78">
        <v>2</v>
      </c>
      <c r="F111" s="102">
        <v>93838</v>
      </c>
      <c r="G111" s="102">
        <v>47340</v>
      </c>
      <c r="H111" s="103">
        <v>0</v>
      </c>
      <c r="I111" s="104">
        <v>0.49551354461945052</v>
      </c>
      <c r="J111" s="102">
        <v>47340</v>
      </c>
      <c r="K111" s="105">
        <v>94680</v>
      </c>
      <c r="L111" s="82">
        <f t="shared" si="4"/>
        <v>4785.7379999999994</v>
      </c>
      <c r="M111" s="82">
        <f t="shared" si="5"/>
        <v>98623.737999999998</v>
      </c>
      <c r="N111" s="82">
        <f t="shared" si="6"/>
        <v>48869.397999999994</v>
      </c>
      <c r="O111" s="82">
        <f t="shared" si="7"/>
        <v>49754.340000000004</v>
      </c>
    </row>
    <row r="112" spans="1:15" ht="28.5" customHeight="1" x14ac:dyDescent="0.25">
      <c r="A112" s="75">
        <v>110</v>
      </c>
      <c r="B112" s="76" t="s">
        <v>341</v>
      </c>
      <c r="C112" s="77" t="s">
        <v>666</v>
      </c>
      <c r="D112" s="76" t="s">
        <v>667</v>
      </c>
      <c r="E112" s="78">
        <v>96</v>
      </c>
      <c r="F112" s="102">
        <v>1525</v>
      </c>
      <c r="G112" s="102">
        <v>448</v>
      </c>
      <c r="H112" s="103">
        <v>0</v>
      </c>
      <c r="I112" s="104">
        <v>0.70622950819672137</v>
      </c>
      <c r="J112" s="102">
        <v>448</v>
      </c>
      <c r="K112" s="105">
        <v>43008</v>
      </c>
      <c r="L112" s="82">
        <f t="shared" si="4"/>
        <v>77.774999999999991</v>
      </c>
      <c r="M112" s="82">
        <f t="shared" si="5"/>
        <v>1602.7750000000001</v>
      </c>
      <c r="N112" s="82">
        <f t="shared" si="6"/>
        <v>1131.9270000000001</v>
      </c>
      <c r="O112" s="82">
        <f t="shared" si="7"/>
        <v>470.84799999999996</v>
      </c>
    </row>
    <row r="113" spans="1:15" ht="28.5" customHeight="1" x14ac:dyDescent="0.25">
      <c r="A113" s="75">
        <v>111</v>
      </c>
      <c r="B113" s="76" t="s">
        <v>872</v>
      </c>
      <c r="C113" s="77" t="s">
        <v>873</v>
      </c>
      <c r="D113" s="76" t="s">
        <v>667</v>
      </c>
      <c r="E113" s="78">
        <v>0</v>
      </c>
      <c r="F113" s="102">
        <v>0</v>
      </c>
      <c r="G113" s="102">
        <v>0</v>
      </c>
      <c r="H113" s="103">
        <v>0</v>
      </c>
      <c r="I113" s="104">
        <v>0</v>
      </c>
      <c r="J113" s="102">
        <v>0</v>
      </c>
      <c r="K113" s="105">
        <v>0</v>
      </c>
      <c r="L113" s="82">
        <f t="shared" si="4"/>
        <v>0</v>
      </c>
      <c r="M113" s="82">
        <f t="shared" si="5"/>
        <v>0</v>
      </c>
      <c r="N113" s="82">
        <f t="shared" si="6"/>
        <v>0</v>
      </c>
      <c r="O113" s="82">
        <f t="shared" si="7"/>
        <v>0</v>
      </c>
    </row>
    <row r="114" spans="1:15" ht="28.5" customHeight="1" x14ac:dyDescent="0.25">
      <c r="A114" s="75">
        <v>112</v>
      </c>
      <c r="B114" s="76" t="s">
        <v>874</v>
      </c>
      <c r="C114" s="77" t="s">
        <v>875</v>
      </c>
      <c r="D114" s="76" t="s">
        <v>667</v>
      </c>
      <c r="E114" s="78">
        <v>0</v>
      </c>
      <c r="F114" s="102">
        <v>0</v>
      </c>
      <c r="G114" s="102">
        <v>0</v>
      </c>
      <c r="H114" s="103">
        <v>0</v>
      </c>
      <c r="I114" s="104">
        <v>0</v>
      </c>
      <c r="J114" s="102">
        <v>0</v>
      </c>
      <c r="K114" s="105">
        <v>0</v>
      </c>
      <c r="L114" s="82">
        <f t="shared" si="4"/>
        <v>0</v>
      </c>
      <c r="M114" s="82">
        <f t="shared" si="5"/>
        <v>0</v>
      </c>
      <c r="N114" s="82">
        <f t="shared" si="6"/>
        <v>0</v>
      </c>
      <c r="O114" s="82">
        <f t="shared" si="7"/>
        <v>0</v>
      </c>
    </row>
    <row r="115" spans="1:15" ht="28.5" customHeight="1" x14ac:dyDescent="0.25">
      <c r="A115" s="83">
        <v>113</v>
      </c>
      <c r="B115" s="84" t="s">
        <v>876</v>
      </c>
      <c r="C115" s="89" t="s">
        <v>877</v>
      </c>
      <c r="D115" s="84" t="s">
        <v>667</v>
      </c>
      <c r="E115" s="86">
        <v>0</v>
      </c>
      <c r="F115" s="106">
        <v>0</v>
      </c>
      <c r="G115" s="106">
        <v>0</v>
      </c>
      <c r="H115" s="107">
        <v>0</v>
      </c>
      <c r="I115" s="104">
        <v>0</v>
      </c>
      <c r="J115" s="106">
        <v>0</v>
      </c>
      <c r="K115" s="108">
        <v>0</v>
      </c>
      <c r="L115" s="82">
        <f t="shared" si="4"/>
        <v>0</v>
      </c>
      <c r="M115" s="82">
        <f t="shared" si="5"/>
        <v>0</v>
      </c>
      <c r="N115" s="82">
        <f t="shared" si="6"/>
        <v>0</v>
      </c>
      <c r="O115" s="82">
        <f t="shared" si="7"/>
        <v>0</v>
      </c>
    </row>
    <row r="116" spans="1:15" ht="28.5" customHeight="1" x14ac:dyDescent="0.25">
      <c r="A116" s="75">
        <v>114</v>
      </c>
      <c r="B116" s="76" t="s">
        <v>878</v>
      </c>
      <c r="C116" s="87" t="s">
        <v>879</v>
      </c>
      <c r="D116" s="76" t="s">
        <v>667</v>
      </c>
      <c r="E116" s="78">
        <v>0</v>
      </c>
      <c r="F116" s="102">
        <v>0</v>
      </c>
      <c r="G116" s="102">
        <v>0</v>
      </c>
      <c r="H116" s="103">
        <v>0</v>
      </c>
      <c r="I116" s="104">
        <v>0</v>
      </c>
      <c r="J116" s="102">
        <v>0</v>
      </c>
      <c r="K116" s="105">
        <v>0</v>
      </c>
      <c r="L116" s="82">
        <f t="shared" si="4"/>
        <v>0</v>
      </c>
      <c r="M116" s="82">
        <f t="shared" si="5"/>
        <v>0</v>
      </c>
      <c r="N116" s="82">
        <f t="shared" si="6"/>
        <v>0</v>
      </c>
      <c r="O116" s="82">
        <f t="shared" si="7"/>
        <v>0</v>
      </c>
    </row>
    <row r="117" spans="1:15" ht="28.5" customHeight="1" x14ac:dyDescent="0.25">
      <c r="A117" s="75">
        <v>115</v>
      </c>
      <c r="B117" s="76" t="s">
        <v>880</v>
      </c>
      <c r="C117" s="87" t="s">
        <v>881</v>
      </c>
      <c r="D117" s="76" t="s">
        <v>667</v>
      </c>
      <c r="E117" s="78">
        <v>0</v>
      </c>
      <c r="F117" s="102">
        <v>0</v>
      </c>
      <c r="G117" s="102">
        <v>0</v>
      </c>
      <c r="H117" s="103">
        <v>0</v>
      </c>
      <c r="I117" s="104">
        <v>0</v>
      </c>
      <c r="J117" s="102">
        <v>0</v>
      </c>
      <c r="K117" s="105">
        <v>0</v>
      </c>
      <c r="L117" s="82">
        <f t="shared" si="4"/>
        <v>0</v>
      </c>
      <c r="M117" s="82">
        <f t="shared" si="5"/>
        <v>0</v>
      </c>
      <c r="N117" s="82">
        <f t="shared" si="6"/>
        <v>0</v>
      </c>
      <c r="O117" s="82">
        <f t="shared" si="7"/>
        <v>0</v>
      </c>
    </row>
    <row r="118" spans="1:15" ht="28.5" customHeight="1" x14ac:dyDescent="0.25">
      <c r="A118" s="75">
        <v>116</v>
      </c>
      <c r="B118" s="76" t="s">
        <v>882</v>
      </c>
      <c r="C118" s="77" t="s">
        <v>883</v>
      </c>
      <c r="D118" s="76" t="s">
        <v>667</v>
      </c>
      <c r="E118" s="78">
        <v>0</v>
      </c>
      <c r="F118" s="102">
        <v>0</v>
      </c>
      <c r="G118" s="102">
        <v>0</v>
      </c>
      <c r="H118" s="103">
        <v>0</v>
      </c>
      <c r="I118" s="104">
        <v>0</v>
      </c>
      <c r="J118" s="102">
        <v>0</v>
      </c>
      <c r="K118" s="105">
        <v>0</v>
      </c>
      <c r="L118" s="82">
        <f t="shared" si="4"/>
        <v>0</v>
      </c>
      <c r="M118" s="82">
        <f t="shared" si="5"/>
        <v>0</v>
      </c>
      <c r="N118" s="82">
        <f t="shared" si="6"/>
        <v>0</v>
      </c>
      <c r="O118" s="82">
        <f t="shared" si="7"/>
        <v>0</v>
      </c>
    </row>
    <row r="119" spans="1:15" ht="28.5" customHeight="1" x14ac:dyDescent="0.25">
      <c r="A119" s="83">
        <v>117</v>
      </c>
      <c r="B119" s="84" t="s">
        <v>884</v>
      </c>
      <c r="C119" s="85" t="s">
        <v>885</v>
      </c>
      <c r="D119" s="84" t="s">
        <v>667</v>
      </c>
      <c r="E119" s="86">
        <v>0</v>
      </c>
      <c r="F119" s="106">
        <v>0</v>
      </c>
      <c r="G119" s="106">
        <v>0</v>
      </c>
      <c r="H119" s="107">
        <v>0</v>
      </c>
      <c r="I119" s="104">
        <v>0</v>
      </c>
      <c r="J119" s="106">
        <v>0</v>
      </c>
      <c r="K119" s="108">
        <v>0</v>
      </c>
      <c r="L119" s="82">
        <f t="shared" si="4"/>
        <v>0</v>
      </c>
      <c r="M119" s="82">
        <f t="shared" si="5"/>
        <v>0</v>
      </c>
      <c r="N119" s="82">
        <f t="shared" si="6"/>
        <v>0</v>
      </c>
      <c r="O119" s="82">
        <f t="shared" si="7"/>
        <v>0</v>
      </c>
    </row>
    <row r="120" spans="1:15" ht="28.5" customHeight="1" x14ac:dyDescent="0.25">
      <c r="A120" s="75">
        <v>118</v>
      </c>
      <c r="B120" s="76" t="s">
        <v>342</v>
      </c>
      <c r="C120" s="77" t="s">
        <v>668</v>
      </c>
      <c r="D120" s="76" t="s">
        <v>667</v>
      </c>
      <c r="E120" s="78">
        <v>96</v>
      </c>
      <c r="F120" s="102">
        <v>4366</v>
      </c>
      <c r="G120" s="102">
        <v>2336</v>
      </c>
      <c r="H120" s="103">
        <v>0</v>
      </c>
      <c r="I120" s="104">
        <v>0.46495648190563443</v>
      </c>
      <c r="J120" s="102">
        <v>2336</v>
      </c>
      <c r="K120" s="105">
        <v>224256</v>
      </c>
      <c r="L120" s="82">
        <f t="shared" si="4"/>
        <v>222.666</v>
      </c>
      <c r="M120" s="82">
        <f t="shared" si="5"/>
        <v>4588.6660000000002</v>
      </c>
      <c r="N120" s="82">
        <f t="shared" si="6"/>
        <v>2133.5300000000002</v>
      </c>
      <c r="O120" s="82">
        <f t="shared" si="7"/>
        <v>2455.136</v>
      </c>
    </row>
    <row r="121" spans="1:15" ht="28.5" customHeight="1" x14ac:dyDescent="0.25">
      <c r="A121" s="75">
        <v>119</v>
      </c>
      <c r="B121" s="76" t="s">
        <v>343</v>
      </c>
      <c r="C121" s="77" t="s">
        <v>669</v>
      </c>
      <c r="D121" s="76" t="s">
        <v>667</v>
      </c>
      <c r="E121" s="78">
        <v>96</v>
      </c>
      <c r="F121" s="102">
        <v>4503</v>
      </c>
      <c r="G121" s="102">
        <v>2685</v>
      </c>
      <c r="H121" s="103">
        <v>0</v>
      </c>
      <c r="I121" s="104">
        <v>0.40373084610259824</v>
      </c>
      <c r="J121" s="102">
        <v>2685</v>
      </c>
      <c r="K121" s="105">
        <v>257760</v>
      </c>
      <c r="L121" s="82">
        <f t="shared" si="4"/>
        <v>229.65299999999999</v>
      </c>
      <c r="M121" s="82">
        <f t="shared" si="5"/>
        <v>4732.6530000000002</v>
      </c>
      <c r="N121" s="82">
        <f t="shared" si="6"/>
        <v>1910.7180000000001</v>
      </c>
      <c r="O121" s="82">
        <f t="shared" si="7"/>
        <v>2821.9350000000004</v>
      </c>
    </row>
    <row r="122" spans="1:15" ht="28.5" customHeight="1" x14ac:dyDescent="0.25">
      <c r="A122" s="75">
        <v>120</v>
      </c>
      <c r="B122" s="76" t="s">
        <v>344</v>
      </c>
      <c r="C122" s="77" t="s">
        <v>670</v>
      </c>
      <c r="D122" s="76" t="s">
        <v>667</v>
      </c>
      <c r="E122" s="78">
        <v>96</v>
      </c>
      <c r="F122" s="102">
        <v>4503</v>
      </c>
      <c r="G122" s="102">
        <v>2685</v>
      </c>
      <c r="H122" s="103">
        <v>0</v>
      </c>
      <c r="I122" s="104">
        <v>0.40373084610259824</v>
      </c>
      <c r="J122" s="102">
        <v>2685</v>
      </c>
      <c r="K122" s="105">
        <v>257760</v>
      </c>
      <c r="L122" s="82">
        <f t="shared" si="4"/>
        <v>229.65299999999999</v>
      </c>
      <c r="M122" s="82">
        <f t="shared" si="5"/>
        <v>4732.6530000000002</v>
      </c>
      <c r="N122" s="82">
        <f t="shared" si="6"/>
        <v>1910.7180000000001</v>
      </c>
      <c r="O122" s="82">
        <f t="shared" si="7"/>
        <v>2821.9350000000004</v>
      </c>
    </row>
    <row r="123" spans="1:15" ht="28.5" customHeight="1" x14ac:dyDescent="0.25">
      <c r="A123" s="83">
        <v>121</v>
      </c>
      <c r="B123" s="84" t="s">
        <v>886</v>
      </c>
      <c r="C123" s="85" t="s">
        <v>887</v>
      </c>
      <c r="D123" s="84" t="s">
        <v>667</v>
      </c>
      <c r="E123" s="86">
        <v>0</v>
      </c>
      <c r="F123" s="106">
        <v>0</v>
      </c>
      <c r="G123" s="106">
        <v>0</v>
      </c>
      <c r="H123" s="107">
        <v>0</v>
      </c>
      <c r="I123" s="104">
        <v>0</v>
      </c>
      <c r="J123" s="106">
        <v>0</v>
      </c>
      <c r="K123" s="108">
        <v>0</v>
      </c>
      <c r="L123" s="82">
        <f t="shared" si="4"/>
        <v>0</v>
      </c>
      <c r="M123" s="82">
        <f t="shared" si="5"/>
        <v>0</v>
      </c>
      <c r="N123" s="82">
        <f t="shared" si="6"/>
        <v>0</v>
      </c>
      <c r="O123" s="82">
        <f t="shared" si="7"/>
        <v>0</v>
      </c>
    </row>
    <row r="124" spans="1:15" ht="28.5" customHeight="1" x14ac:dyDescent="0.25">
      <c r="A124" s="75">
        <v>122</v>
      </c>
      <c r="B124" s="76" t="s">
        <v>345</v>
      </c>
      <c r="C124" s="77" t="s">
        <v>671</v>
      </c>
      <c r="D124" s="76" t="s">
        <v>667</v>
      </c>
      <c r="E124" s="78">
        <v>96</v>
      </c>
      <c r="F124" s="102">
        <v>6259</v>
      </c>
      <c r="G124" s="102">
        <v>4970</v>
      </c>
      <c r="H124" s="103">
        <v>0</v>
      </c>
      <c r="I124" s="104">
        <v>0.2059434414443202</v>
      </c>
      <c r="J124" s="102">
        <v>4970</v>
      </c>
      <c r="K124" s="105">
        <v>477120</v>
      </c>
      <c r="L124" s="82">
        <f t="shared" si="4"/>
        <v>319.209</v>
      </c>
      <c r="M124" s="82">
        <f t="shared" si="5"/>
        <v>6578.2089999999998</v>
      </c>
      <c r="N124" s="82">
        <f t="shared" si="6"/>
        <v>1354.739</v>
      </c>
      <c r="O124" s="82">
        <f t="shared" si="7"/>
        <v>5223.4699999999993</v>
      </c>
    </row>
    <row r="125" spans="1:15" ht="28.5" customHeight="1" x14ac:dyDescent="0.25">
      <c r="A125" s="75">
        <v>123</v>
      </c>
      <c r="B125" s="76" t="s">
        <v>346</v>
      </c>
      <c r="C125" s="77" t="s">
        <v>672</v>
      </c>
      <c r="D125" s="76" t="s">
        <v>667</v>
      </c>
      <c r="E125" s="78">
        <v>97</v>
      </c>
      <c r="F125" s="102">
        <v>6522</v>
      </c>
      <c r="G125" s="102">
        <v>5486</v>
      </c>
      <c r="H125" s="103">
        <v>0</v>
      </c>
      <c r="I125" s="104">
        <v>0.15884697945415516</v>
      </c>
      <c r="J125" s="102">
        <v>5486</v>
      </c>
      <c r="K125" s="105">
        <v>532142</v>
      </c>
      <c r="L125" s="82">
        <f t="shared" si="4"/>
        <v>332.62199999999996</v>
      </c>
      <c r="M125" s="82">
        <f t="shared" si="5"/>
        <v>6854.6220000000003</v>
      </c>
      <c r="N125" s="82">
        <f t="shared" si="6"/>
        <v>1088.836</v>
      </c>
      <c r="O125" s="82">
        <f t="shared" si="7"/>
        <v>5765.7860000000001</v>
      </c>
    </row>
    <row r="126" spans="1:15" ht="28.5" customHeight="1" x14ac:dyDescent="0.25">
      <c r="A126" s="75">
        <v>124</v>
      </c>
      <c r="B126" s="76" t="s">
        <v>347</v>
      </c>
      <c r="C126" s="77" t="s">
        <v>673</v>
      </c>
      <c r="D126" s="76" t="s">
        <v>667</v>
      </c>
      <c r="E126" s="78">
        <v>96</v>
      </c>
      <c r="F126" s="102">
        <v>6522</v>
      </c>
      <c r="G126" s="102">
        <v>5486</v>
      </c>
      <c r="H126" s="103">
        <v>0</v>
      </c>
      <c r="I126" s="104">
        <v>0.15884697945415516</v>
      </c>
      <c r="J126" s="102">
        <v>5486</v>
      </c>
      <c r="K126" s="105">
        <v>526656</v>
      </c>
      <c r="L126" s="82">
        <f t="shared" si="4"/>
        <v>332.62199999999996</v>
      </c>
      <c r="M126" s="82">
        <f t="shared" si="5"/>
        <v>6854.6220000000003</v>
      </c>
      <c r="N126" s="82">
        <f t="shared" si="6"/>
        <v>1088.836</v>
      </c>
      <c r="O126" s="82">
        <f t="shared" si="7"/>
        <v>5765.7860000000001</v>
      </c>
    </row>
    <row r="127" spans="1:15" ht="28.5" customHeight="1" x14ac:dyDescent="0.25">
      <c r="A127" s="83">
        <v>125</v>
      </c>
      <c r="B127" s="84" t="s">
        <v>888</v>
      </c>
      <c r="C127" s="85" t="s">
        <v>889</v>
      </c>
      <c r="D127" s="84" t="s">
        <v>667</v>
      </c>
      <c r="E127" s="86">
        <v>0</v>
      </c>
      <c r="F127" s="106">
        <v>0</v>
      </c>
      <c r="G127" s="106">
        <v>0</v>
      </c>
      <c r="H127" s="107">
        <v>0</v>
      </c>
      <c r="I127" s="104">
        <v>0</v>
      </c>
      <c r="J127" s="106">
        <v>0</v>
      </c>
      <c r="K127" s="108">
        <v>0</v>
      </c>
      <c r="L127" s="82">
        <f t="shared" si="4"/>
        <v>0</v>
      </c>
      <c r="M127" s="82">
        <f t="shared" si="5"/>
        <v>0</v>
      </c>
      <c r="N127" s="82">
        <f t="shared" si="6"/>
        <v>0</v>
      </c>
      <c r="O127" s="82">
        <f t="shared" si="7"/>
        <v>0</v>
      </c>
    </row>
    <row r="128" spans="1:15" ht="28.5" customHeight="1" x14ac:dyDescent="0.25">
      <c r="A128" s="75">
        <v>126</v>
      </c>
      <c r="B128" s="76" t="s">
        <v>348</v>
      </c>
      <c r="C128" s="77" t="s">
        <v>674</v>
      </c>
      <c r="D128" s="76" t="s">
        <v>675</v>
      </c>
      <c r="E128" s="78">
        <v>26</v>
      </c>
      <c r="F128" s="102">
        <v>4702</v>
      </c>
      <c r="G128" s="102">
        <v>3156</v>
      </c>
      <c r="H128" s="103">
        <v>0</v>
      </c>
      <c r="I128" s="104">
        <v>0.32879625691195236</v>
      </c>
      <c r="J128" s="102">
        <v>3156</v>
      </c>
      <c r="K128" s="105">
        <v>82056</v>
      </c>
      <c r="L128" s="82">
        <f t="shared" si="4"/>
        <v>239.80199999999999</v>
      </c>
      <c r="M128" s="82">
        <f t="shared" si="5"/>
        <v>4941.8019999999997</v>
      </c>
      <c r="N128" s="82">
        <f t="shared" si="6"/>
        <v>1624.8459999999998</v>
      </c>
      <c r="O128" s="82">
        <f t="shared" si="7"/>
        <v>3316.9560000000001</v>
      </c>
    </row>
    <row r="129" spans="1:15" ht="28.5" customHeight="1" x14ac:dyDescent="0.25">
      <c r="A129" s="75">
        <v>127</v>
      </c>
      <c r="B129" s="76" t="s">
        <v>349</v>
      </c>
      <c r="C129" s="77" t="s">
        <v>676</v>
      </c>
      <c r="D129" s="76" t="s">
        <v>675</v>
      </c>
      <c r="E129" s="78">
        <v>30</v>
      </c>
      <c r="F129" s="102">
        <v>4681</v>
      </c>
      <c r="G129" s="102">
        <v>3156</v>
      </c>
      <c r="H129" s="103">
        <v>0</v>
      </c>
      <c r="I129" s="104">
        <v>0.32578508865626998</v>
      </c>
      <c r="J129" s="102">
        <v>3156</v>
      </c>
      <c r="K129" s="105">
        <v>94680</v>
      </c>
      <c r="L129" s="82">
        <f t="shared" si="4"/>
        <v>238.73099999999999</v>
      </c>
      <c r="M129" s="82">
        <f t="shared" si="5"/>
        <v>4919.7309999999998</v>
      </c>
      <c r="N129" s="82">
        <f t="shared" si="6"/>
        <v>1602.7749999999996</v>
      </c>
      <c r="O129" s="82">
        <f t="shared" si="7"/>
        <v>3316.9560000000001</v>
      </c>
    </row>
    <row r="130" spans="1:15" ht="28.5" customHeight="1" x14ac:dyDescent="0.25">
      <c r="A130" s="75">
        <v>128</v>
      </c>
      <c r="B130" s="76" t="s">
        <v>890</v>
      </c>
      <c r="C130" s="77" t="s">
        <v>891</v>
      </c>
      <c r="D130" s="76" t="s">
        <v>675</v>
      </c>
      <c r="E130" s="78">
        <v>0</v>
      </c>
      <c r="F130" s="102">
        <v>0</v>
      </c>
      <c r="G130" s="102">
        <v>0</v>
      </c>
      <c r="H130" s="103">
        <v>0</v>
      </c>
      <c r="I130" s="104">
        <v>0</v>
      </c>
      <c r="J130" s="102">
        <v>0</v>
      </c>
      <c r="K130" s="105">
        <v>0</v>
      </c>
      <c r="L130" s="82">
        <f t="shared" si="4"/>
        <v>0</v>
      </c>
      <c r="M130" s="82">
        <f t="shared" si="5"/>
        <v>0</v>
      </c>
      <c r="N130" s="82">
        <f t="shared" si="6"/>
        <v>0</v>
      </c>
      <c r="O130" s="82">
        <f t="shared" si="7"/>
        <v>0</v>
      </c>
    </row>
    <row r="131" spans="1:15" ht="28.5" customHeight="1" x14ac:dyDescent="0.25">
      <c r="A131" s="75">
        <v>129</v>
      </c>
      <c r="B131" s="76" t="s">
        <v>350</v>
      </c>
      <c r="C131" s="77" t="s">
        <v>677</v>
      </c>
      <c r="D131" s="76" t="s">
        <v>675</v>
      </c>
      <c r="E131" s="78">
        <v>30</v>
      </c>
      <c r="F131" s="102">
        <v>5523</v>
      </c>
      <c r="G131" s="102">
        <v>3604</v>
      </c>
      <c r="H131" s="103">
        <v>0</v>
      </c>
      <c r="I131" s="104">
        <v>0.34745609270324096</v>
      </c>
      <c r="J131" s="102">
        <v>3604</v>
      </c>
      <c r="K131" s="105">
        <v>108120</v>
      </c>
      <c r="L131" s="82">
        <f t="shared" ref="L131:L194" si="8">F131*$P$1</f>
        <v>281.673</v>
      </c>
      <c r="M131" s="82">
        <f t="shared" ref="M131:M194" si="9">L131+F131</f>
        <v>5804.6729999999998</v>
      </c>
      <c r="N131" s="82">
        <f t="shared" ref="N131:N194" si="10">M131*I131</f>
        <v>2016.8689999999997</v>
      </c>
      <c r="O131" s="82">
        <f t="shared" ref="O131:O194" si="11">M131-N131</f>
        <v>3787.8040000000001</v>
      </c>
    </row>
    <row r="132" spans="1:15" ht="28.5" customHeight="1" x14ac:dyDescent="0.25">
      <c r="A132" s="75">
        <v>130</v>
      </c>
      <c r="B132" s="76" t="s">
        <v>892</v>
      </c>
      <c r="C132" s="77" t="s">
        <v>893</v>
      </c>
      <c r="D132" s="76" t="s">
        <v>675</v>
      </c>
      <c r="E132" s="78">
        <v>0</v>
      </c>
      <c r="F132" s="102">
        <v>0</v>
      </c>
      <c r="G132" s="102">
        <v>0</v>
      </c>
      <c r="H132" s="103">
        <v>0</v>
      </c>
      <c r="I132" s="104">
        <v>0</v>
      </c>
      <c r="J132" s="102">
        <v>0</v>
      </c>
      <c r="K132" s="105">
        <v>0</v>
      </c>
      <c r="L132" s="82">
        <f t="shared" si="8"/>
        <v>0</v>
      </c>
      <c r="M132" s="82">
        <f t="shared" si="9"/>
        <v>0</v>
      </c>
      <c r="N132" s="82">
        <f t="shared" si="10"/>
        <v>0</v>
      </c>
      <c r="O132" s="82">
        <f t="shared" si="11"/>
        <v>0</v>
      </c>
    </row>
    <row r="133" spans="1:15" ht="28.5" customHeight="1" x14ac:dyDescent="0.25">
      <c r="A133" s="83">
        <v>131</v>
      </c>
      <c r="B133" s="84" t="s">
        <v>351</v>
      </c>
      <c r="C133" s="85" t="s">
        <v>678</v>
      </c>
      <c r="D133" s="84" t="s">
        <v>679</v>
      </c>
      <c r="E133" s="86">
        <v>5</v>
      </c>
      <c r="F133" s="106">
        <v>23249</v>
      </c>
      <c r="G133" s="106">
        <v>18741</v>
      </c>
      <c r="H133" s="107">
        <v>1</v>
      </c>
      <c r="I133" s="104">
        <v>1</v>
      </c>
      <c r="J133" s="106">
        <v>0</v>
      </c>
      <c r="K133" s="108">
        <v>0</v>
      </c>
      <c r="L133" s="82">
        <f t="shared" si="8"/>
        <v>1185.6989999999998</v>
      </c>
      <c r="M133" s="82">
        <f t="shared" si="9"/>
        <v>24434.699000000001</v>
      </c>
      <c r="N133" s="82">
        <f t="shared" si="10"/>
        <v>24434.699000000001</v>
      </c>
      <c r="O133" s="82">
        <f t="shared" si="11"/>
        <v>0</v>
      </c>
    </row>
    <row r="134" spans="1:15" ht="28.5" customHeight="1" x14ac:dyDescent="0.25">
      <c r="A134" s="83">
        <v>132</v>
      </c>
      <c r="B134" s="84" t="s">
        <v>352</v>
      </c>
      <c r="C134" s="85" t="s">
        <v>680</v>
      </c>
      <c r="D134" s="84" t="s">
        <v>675</v>
      </c>
      <c r="E134" s="86">
        <v>7</v>
      </c>
      <c r="F134" s="106">
        <v>10047</v>
      </c>
      <c r="G134" s="106">
        <v>7494</v>
      </c>
      <c r="H134" s="107">
        <v>1</v>
      </c>
      <c r="I134" s="104">
        <v>1</v>
      </c>
      <c r="J134" s="106">
        <v>0</v>
      </c>
      <c r="K134" s="108">
        <v>0</v>
      </c>
      <c r="L134" s="82">
        <f t="shared" si="8"/>
        <v>512.39699999999993</v>
      </c>
      <c r="M134" s="82">
        <f t="shared" si="9"/>
        <v>10559.397000000001</v>
      </c>
      <c r="N134" s="82">
        <f t="shared" si="10"/>
        <v>10559.397000000001</v>
      </c>
      <c r="O134" s="82">
        <f t="shared" si="11"/>
        <v>0</v>
      </c>
    </row>
    <row r="135" spans="1:15" ht="28.5" customHeight="1" x14ac:dyDescent="0.25">
      <c r="A135" s="83">
        <v>133</v>
      </c>
      <c r="B135" s="84" t="s">
        <v>894</v>
      </c>
      <c r="C135" s="89" t="s">
        <v>895</v>
      </c>
      <c r="D135" s="84" t="s">
        <v>675</v>
      </c>
      <c r="E135" s="86">
        <v>0</v>
      </c>
      <c r="F135" s="106">
        <v>0</v>
      </c>
      <c r="G135" s="106">
        <v>0</v>
      </c>
      <c r="H135" s="107">
        <v>0</v>
      </c>
      <c r="I135" s="104">
        <v>0</v>
      </c>
      <c r="J135" s="106">
        <v>0</v>
      </c>
      <c r="K135" s="108">
        <v>0</v>
      </c>
      <c r="L135" s="82">
        <f t="shared" si="8"/>
        <v>0</v>
      </c>
      <c r="M135" s="82">
        <f t="shared" si="9"/>
        <v>0</v>
      </c>
      <c r="N135" s="82">
        <f t="shared" si="10"/>
        <v>0</v>
      </c>
      <c r="O135" s="82">
        <f t="shared" si="11"/>
        <v>0</v>
      </c>
    </row>
    <row r="136" spans="1:15" ht="28.5" customHeight="1" x14ac:dyDescent="0.25">
      <c r="A136" s="83">
        <v>134</v>
      </c>
      <c r="B136" s="84" t="s">
        <v>353</v>
      </c>
      <c r="C136" s="85" t="s">
        <v>681</v>
      </c>
      <c r="D136" s="84" t="s">
        <v>675</v>
      </c>
      <c r="E136" s="86">
        <v>34</v>
      </c>
      <c r="F136" s="106">
        <v>4839</v>
      </c>
      <c r="G136" s="106">
        <v>2630</v>
      </c>
      <c r="H136" s="107">
        <v>1</v>
      </c>
      <c r="I136" s="104">
        <v>1</v>
      </c>
      <c r="J136" s="106">
        <v>0</v>
      </c>
      <c r="K136" s="108">
        <v>0</v>
      </c>
      <c r="L136" s="82">
        <f t="shared" si="8"/>
        <v>246.78899999999999</v>
      </c>
      <c r="M136" s="82">
        <f t="shared" si="9"/>
        <v>5085.7889999999998</v>
      </c>
      <c r="N136" s="82">
        <f t="shared" si="10"/>
        <v>5085.7889999999998</v>
      </c>
      <c r="O136" s="82">
        <f t="shared" si="11"/>
        <v>0</v>
      </c>
    </row>
    <row r="137" spans="1:15" ht="28.5" customHeight="1" x14ac:dyDescent="0.25">
      <c r="A137" s="75">
        <v>135</v>
      </c>
      <c r="B137" s="76" t="s">
        <v>354</v>
      </c>
      <c r="C137" s="87" t="s">
        <v>682</v>
      </c>
      <c r="D137" s="76" t="s">
        <v>683</v>
      </c>
      <c r="E137" s="78">
        <v>6</v>
      </c>
      <c r="F137" s="102">
        <v>18200</v>
      </c>
      <c r="G137" s="102">
        <v>5927</v>
      </c>
      <c r="H137" s="103">
        <v>0</v>
      </c>
      <c r="I137" s="104">
        <v>0.67434065934065934</v>
      </c>
      <c r="J137" s="102">
        <v>5927</v>
      </c>
      <c r="K137" s="105">
        <v>35562</v>
      </c>
      <c r="L137" s="82">
        <f t="shared" si="8"/>
        <v>928.19999999999993</v>
      </c>
      <c r="M137" s="82">
        <f t="shared" si="9"/>
        <v>19128.2</v>
      </c>
      <c r="N137" s="82">
        <f t="shared" si="10"/>
        <v>12898.923000000001</v>
      </c>
      <c r="O137" s="82">
        <f t="shared" si="11"/>
        <v>6229.277</v>
      </c>
    </row>
    <row r="138" spans="1:15" ht="28.5" customHeight="1" x14ac:dyDescent="0.25">
      <c r="A138" s="75">
        <v>136</v>
      </c>
      <c r="B138" s="76" t="s">
        <v>896</v>
      </c>
      <c r="C138" s="87" t="s">
        <v>897</v>
      </c>
      <c r="D138" s="76" t="s">
        <v>683</v>
      </c>
      <c r="E138" s="78">
        <v>0</v>
      </c>
      <c r="F138" s="102">
        <v>0</v>
      </c>
      <c r="G138" s="102">
        <v>0</v>
      </c>
      <c r="H138" s="103">
        <v>0</v>
      </c>
      <c r="I138" s="104">
        <v>0</v>
      </c>
      <c r="J138" s="102">
        <v>0</v>
      </c>
      <c r="K138" s="105">
        <v>0</v>
      </c>
      <c r="L138" s="82">
        <f t="shared" si="8"/>
        <v>0</v>
      </c>
      <c r="M138" s="82">
        <f t="shared" si="9"/>
        <v>0</v>
      </c>
      <c r="N138" s="82">
        <f t="shared" si="10"/>
        <v>0</v>
      </c>
      <c r="O138" s="82">
        <f t="shared" si="11"/>
        <v>0</v>
      </c>
    </row>
    <row r="139" spans="1:15" ht="28.5" customHeight="1" x14ac:dyDescent="0.25">
      <c r="A139" s="75">
        <v>137</v>
      </c>
      <c r="B139" s="76" t="s">
        <v>355</v>
      </c>
      <c r="C139" s="87" t="s">
        <v>684</v>
      </c>
      <c r="D139" s="76" t="s">
        <v>685</v>
      </c>
      <c r="E139" s="78">
        <v>10</v>
      </c>
      <c r="F139" s="102">
        <v>1631</v>
      </c>
      <c r="G139" s="102">
        <v>1185</v>
      </c>
      <c r="H139" s="103">
        <v>0</v>
      </c>
      <c r="I139" s="104">
        <v>0.27345187001839366</v>
      </c>
      <c r="J139" s="102">
        <v>1185</v>
      </c>
      <c r="K139" s="105">
        <v>11850</v>
      </c>
      <c r="L139" s="82">
        <f t="shared" si="8"/>
        <v>83.180999999999997</v>
      </c>
      <c r="M139" s="82">
        <f t="shared" si="9"/>
        <v>1714.181</v>
      </c>
      <c r="N139" s="82">
        <f t="shared" si="10"/>
        <v>468.74600000000009</v>
      </c>
      <c r="O139" s="82">
        <f t="shared" si="11"/>
        <v>1245.4349999999999</v>
      </c>
    </row>
    <row r="140" spans="1:15" ht="28.5" customHeight="1" x14ac:dyDescent="0.25">
      <c r="A140" s="75">
        <v>138</v>
      </c>
      <c r="B140" s="76" t="s">
        <v>898</v>
      </c>
      <c r="C140" s="87" t="s">
        <v>686</v>
      </c>
      <c r="D140" s="76" t="s">
        <v>685</v>
      </c>
      <c r="E140" s="78">
        <v>0</v>
      </c>
      <c r="F140" s="102">
        <v>0</v>
      </c>
      <c r="G140" s="102">
        <v>0</v>
      </c>
      <c r="H140" s="103">
        <v>0</v>
      </c>
      <c r="I140" s="104">
        <v>0</v>
      </c>
      <c r="J140" s="102">
        <v>0</v>
      </c>
      <c r="K140" s="105">
        <v>0</v>
      </c>
      <c r="L140" s="82">
        <f t="shared" si="8"/>
        <v>0</v>
      </c>
      <c r="M140" s="82">
        <f t="shared" si="9"/>
        <v>0</v>
      </c>
      <c r="N140" s="82">
        <f t="shared" si="10"/>
        <v>0</v>
      </c>
      <c r="O140" s="82">
        <f t="shared" si="11"/>
        <v>0</v>
      </c>
    </row>
    <row r="141" spans="1:15" ht="28.5" customHeight="1" x14ac:dyDescent="0.25">
      <c r="A141" s="75">
        <v>139</v>
      </c>
      <c r="B141" s="76" t="s">
        <v>356</v>
      </c>
      <c r="C141" s="77" t="s">
        <v>686</v>
      </c>
      <c r="D141" s="76" t="s">
        <v>687</v>
      </c>
      <c r="E141" s="78">
        <v>71</v>
      </c>
      <c r="F141" s="102">
        <v>54178</v>
      </c>
      <c r="G141" s="102">
        <v>24196</v>
      </c>
      <c r="H141" s="103">
        <v>0</v>
      </c>
      <c r="I141" s="104">
        <v>0.55339805825242716</v>
      </c>
      <c r="J141" s="102">
        <v>24196</v>
      </c>
      <c r="K141" s="105">
        <v>1717916</v>
      </c>
      <c r="L141" s="82">
        <f t="shared" si="8"/>
        <v>2763.078</v>
      </c>
      <c r="M141" s="82">
        <f t="shared" si="9"/>
        <v>56941.078000000001</v>
      </c>
      <c r="N141" s="82">
        <f t="shared" si="10"/>
        <v>31511.081999999999</v>
      </c>
      <c r="O141" s="82">
        <f t="shared" si="11"/>
        <v>25429.996000000003</v>
      </c>
    </row>
    <row r="142" spans="1:15" ht="28.5" customHeight="1" x14ac:dyDescent="0.25">
      <c r="A142" s="75">
        <v>140</v>
      </c>
      <c r="B142" s="76" t="s">
        <v>899</v>
      </c>
      <c r="C142" s="77" t="s">
        <v>900</v>
      </c>
      <c r="D142" s="76" t="s">
        <v>685</v>
      </c>
      <c r="E142" s="78">
        <v>0</v>
      </c>
      <c r="F142" s="102">
        <v>0</v>
      </c>
      <c r="G142" s="102">
        <v>0</v>
      </c>
      <c r="H142" s="103">
        <v>0</v>
      </c>
      <c r="I142" s="104">
        <v>0</v>
      </c>
      <c r="J142" s="102">
        <v>0</v>
      </c>
      <c r="K142" s="105">
        <v>0</v>
      </c>
      <c r="L142" s="82">
        <f t="shared" si="8"/>
        <v>0</v>
      </c>
      <c r="M142" s="82">
        <f t="shared" si="9"/>
        <v>0</v>
      </c>
      <c r="N142" s="82">
        <f t="shared" si="10"/>
        <v>0</v>
      </c>
      <c r="O142" s="82">
        <f t="shared" si="11"/>
        <v>0</v>
      </c>
    </row>
    <row r="143" spans="1:15" ht="28.5" customHeight="1" x14ac:dyDescent="0.25">
      <c r="A143" s="75">
        <v>141</v>
      </c>
      <c r="B143" s="76" t="s">
        <v>901</v>
      </c>
      <c r="C143" s="77" t="s">
        <v>900</v>
      </c>
      <c r="D143" s="76" t="s">
        <v>687</v>
      </c>
      <c r="E143" s="78">
        <v>0</v>
      </c>
      <c r="F143" s="102">
        <v>0</v>
      </c>
      <c r="G143" s="102">
        <v>0</v>
      </c>
      <c r="H143" s="103">
        <v>0</v>
      </c>
      <c r="I143" s="104">
        <v>0</v>
      </c>
      <c r="J143" s="102">
        <v>0</v>
      </c>
      <c r="K143" s="105">
        <v>0</v>
      </c>
      <c r="L143" s="82">
        <f t="shared" si="8"/>
        <v>0</v>
      </c>
      <c r="M143" s="82">
        <f t="shared" si="9"/>
        <v>0</v>
      </c>
      <c r="N143" s="82">
        <f t="shared" si="10"/>
        <v>0</v>
      </c>
      <c r="O143" s="82">
        <f t="shared" si="11"/>
        <v>0</v>
      </c>
    </row>
    <row r="144" spans="1:15" ht="28.5" customHeight="1" x14ac:dyDescent="0.25">
      <c r="A144" s="75">
        <v>142</v>
      </c>
      <c r="B144" s="76" t="s">
        <v>902</v>
      </c>
      <c r="C144" s="77" t="s">
        <v>903</v>
      </c>
      <c r="D144" s="76" t="s">
        <v>685</v>
      </c>
      <c r="E144" s="78">
        <v>0</v>
      </c>
      <c r="F144" s="102">
        <v>0</v>
      </c>
      <c r="G144" s="102">
        <v>0</v>
      </c>
      <c r="H144" s="103">
        <v>0</v>
      </c>
      <c r="I144" s="104">
        <v>0</v>
      </c>
      <c r="J144" s="102">
        <v>0</v>
      </c>
      <c r="K144" s="105">
        <v>0</v>
      </c>
      <c r="L144" s="82">
        <f t="shared" si="8"/>
        <v>0</v>
      </c>
      <c r="M144" s="82">
        <f t="shared" si="9"/>
        <v>0</v>
      </c>
      <c r="N144" s="82">
        <f t="shared" si="10"/>
        <v>0</v>
      </c>
      <c r="O144" s="82">
        <f t="shared" si="11"/>
        <v>0</v>
      </c>
    </row>
    <row r="145" spans="1:15" ht="28.5" customHeight="1" x14ac:dyDescent="0.25">
      <c r="A145" s="75">
        <v>143</v>
      </c>
      <c r="B145" s="76" t="s">
        <v>904</v>
      </c>
      <c r="C145" s="87" t="s">
        <v>903</v>
      </c>
      <c r="D145" s="76" t="s">
        <v>687</v>
      </c>
      <c r="E145" s="78">
        <v>0</v>
      </c>
      <c r="F145" s="102">
        <v>0</v>
      </c>
      <c r="G145" s="102">
        <v>0</v>
      </c>
      <c r="H145" s="103">
        <v>0</v>
      </c>
      <c r="I145" s="104">
        <v>0</v>
      </c>
      <c r="J145" s="102">
        <v>0</v>
      </c>
      <c r="K145" s="105">
        <v>0</v>
      </c>
      <c r="L145" s="82">
        <f t="shared" si="8"/>
        <v>0</v>
      </c>
      <c r="M145" s="82">
        <f t="shared" si="9"/>
        <v>0</v>
      </c>
      <c r="N145" s="82">
        <f t="shared" si="10"/>
        <v>0</v>
      </c>
      <c r="O145" s="82">
        <f t="shared" si="11"/>
        <v>0</v>
      </c>
    </row>
    <row r="146" spans="1:15" ht="28.5" customHeight="1" x14ac:dyDescent="0.25">
      <c r="A146" s="75">
        <v>144</v>
      </c>
      <c r="B146" s="76" t="s">
        <v>905</v>
      </c>
      <c r="C146" s="77" t="s">
        <v>906</v>
      </c>
      <c r="D146" s="76" t="s">
        <v>685</v>
      </c>
      <c r="E146" s="78">
        <v>0</v>
      </c>
      <c r="F146" s="102">
        <v>0</v>
      </c>
      <c r="G146" s="102">
        <v>0</v>
      </c>
      <c r="H146" s="103">
        <v>0</v>
      </c>
      <c r="I146" s="104">
        <v>0</v>
      </c>
      <c r="J146" s="102">
        <v>0</v>
      </c>
      <c r="K146" s="105">
        <v>0</v>
      </c>
      <c r="L146" s="82">
        <f t="shared" si="8"/>
        <v>0</v>
      </c>
      <c r="M146" s="82">
        <f t="shared" si="9"/>
        <v>0</v>
      </c>
      <c r="N146" s="82">
        <f t="shared" si="10"/>
        <v>0</v>
      </c>
      <c r="O146" s="82">
        <f t="shared" si="11"/>
        <v>0</v>
      </c>
    </row>
    <row r="147" spans="1:15" ht="28.5" customHeight="1" x14ac:dyDescent="0.25">
      <c r="A147" s="75">
        <v>145</v>
      </c>
      <c r="B147" s="76" t="s">
        <v>907</v>
      </c>
      <c r="C147" s="87" t="s">
        <v>906</v>
      </c>
      <c r="D147" s="76" t="s">
        <v>687</v>
      </c>
      <c r="E147" s="78">
        <v>0</v>
      </c>
      <c r="F147" s="102">
        <v>0</v>
      </c>
      <c r="G147" s="102">
        <v>0</v>
      </c>
      <c r="H147" s="103">
        <v>0</v>
      </c>
      <c r="I147" s="104">
        <v>0</v>
      </c>
      <c r="J147" s="102">
        <v>0</v>
      </c>
      <c r="K147" s="105">
        <v>0</v>
      </c>
      <c r="L147" s="82">
        <f t="shared" si="8"/>
        <v>0</v>
      </c>
      <c r="M147" s="82">
        <f t="shared" si="9"/>
        <v>0</v>
      </c>
      <c r="N147" s="82">
        <f t="shared" si="10"/>
        <v>0</v>
      </c>
      <c r="O147" s="82">
        <f t="shared" si="11"/>
        <v>0</v>
      </c>
    </row>
    <row r="148" spans="1:15" ht="28.5" customHeight="1" x14ac:dyDescent="0.25">
      <c r="A148" s="83">
        <v>146</v>
      </c>
      <c r="B148" s="84" t="s">
        <v>908</v>
      </c>
      <c r="C148" s="89" t="s">
        <v>909</v>
      </c>
      <c r="D148" s="84" t="s">
        <v>685</v>
      </c>
      <c r="E148" s="86">
        <v>0</v>
      </c>
      <c r="F148" s="106">
        <v>0</v>
      </c>
      <c r="G148" s="106">
        <v>0</v>
      </c>
      <c r="H148" s="107">
        <v>0</v>
      </c>
      <c r="I148" s="104">
        <v>0</v>
      </c>
      <c r="J148" s="106">
        <v>0</v>
      </c>
      <c r="K148" s="108">
        <v>0</v>
      </c>
      <c r="L148" s="82">
        <f t="shared" si="8"/>
        <v>0</v>
      </c>
      <c r="M148" s="82">
        <f t="shared" si="9"/>
        <v>0</v>
      </c>
      <c r="N148" s="82">
        <f t="shared" si="10"/>
        <v>0</v>
      </c>
      <c r="O148" s="82">
        <f t="shared" si="11"/>
        <v>0</v>
      </c>
    </row>
    <row r="149" spans="1:15" ht="28.5" customHeight="1" x14ac:dyDescent="0.25">
      <c r="A149" s="75">
        <v>147</v>
      </c>
      <c r="B149" s="76" t="s">
        <v>910</v>
      </c>
      <c r="C149" s="77" t="s">
        <v>911</v>
      </c>
      <c r="D149" s="76" t="s">
        <v>685</v>
      </c>
      <c r="E149" s="78">
        <v>0</v>
      </c>
      <c r="F149" s="102">
        <v>0</v>
      </c>
      <c r="G149" s="102">
        <v>0</v>
      </c>
      <c r="H149" s="103">
        <v>0</v>
      </c>
      <c r="I149" s="104">
        <v>0</v>
      </c>
      <c r="J149" s="102">
        <v>0</v>
      </c>
      <c r="K149" s="105">
        <v>0</v>
      </c>
      <c r="L149" s="82">
        <f t="shared" si="8"/>
        <v>0</v>
      </c>
      <c r="M149" s="82">
        <f t="shared" si="9"/>
        <v>0</v>
      </c>
      <c r="N149" s="82">
        <f t="shared" si="10"/>
        <v>0</v>
      </c>
      <c r="O149" s="82">
        <f t="shared" si="11"/>
        <v>0</v>
      </c>
    </row>
    <row r="150" spans="1:15" ht="28.5" customHeight="1" x14ac:dyDescent="0.25">
      <c r="A150" s="75">
        <v>148</v>
      </c>
      <c r="B150" s="76" t="s">
        <v>912</v>
      </c>
      <c r="C150" s="77" t="s">
        <v>913</v>
      </c>
      <c r="D150" s="76" t="s">
        <v>685</v>
      </c>
      <c r="E150" s="78">
        <v>0</v>
      </c>
      <c r="F150" s="102">
        <v>0</v>
      </c>
      <c r="G150" s="102">
        <v>0</v>
      </c>
      <c r="H150" s="103">
        <v>0</v>
      </c>
      <c r="I150" s="104">
        <v>0</v>
      </c>
      <c r="J150" s="102">
        <v>0</v>
      </c>
      <c r="K150" s="105">
        <v>0</v>
      </c>
      <c r="L150" s="82">
        <f t="shared" si="8"/>
        <v>0</v>
      </c>
      <c r="M150" s="82">
        <f t="shared" si="9"/>
        <v>0</v>
      </c>
      <c r="N150" s="82">
        <f t="shared" si="10"/>
        <v>0</v>
      </c>
      <c r="O150" s="82">
        <f t="shared" si="11"/>
        <v>0</v>
      </c>
    </row>
    <row r="151" spans="1:15" ht="28.5" customHeight="1" x14ac:dyDescent="0.25">
      <c r="A151" s="75">
        <v>149</v>
      </c>
      <c r="B151" s="76" t="s">
        <v>914</v>
      </c>
      <c r="C151" s="77" t="s">
        <v>915</v>
      </c>
      <c r="D151" s="76" t="s">
        <v>685</v>
      </c>
      <c r="E151" s="78">
        <v>0</v>
      </c>
      <c r="F151" s="102">
        <v>0</v>
      </c>
      <c r="G151" s="102">
        <v>0</v>
      </c>
      <c r="H151" s="103">
        <v>0</v>
      </c>
      <c r="I151" s="104">
        <v>0</v>
      </c>
      <c r="J151" s="102">
        <v>0</v>
      </c>
      <c r="K151" s="105">
        <v>0</v>
      </c>
      <c r="L151" s="82">
        <f t="shared" si="8"/>
        <v>0</v>
      </c>
      <c r="M151" s="82">
        <f t="shared" si="9"/>
        <v>0</v>
      </c>
      <c r="N151" s="82">
        <f t="shared" si="10"/>
        <v>0</v>
      </c>
      <c r="O151" s="82">
        <f t="shared" si="11"/>
        <v>0</v>
      </c>
    </row>
    <row r="152" spans="1:15" ht="28.5" customHeight="1" x14ac:dyDescent="0.25">
      <c r="A152" s="75">
        <v>150</v>
      </c>
      <c r="B152" s="76" t="s">
        <v>916</v>
      </c>
      <c r="C152" s="77" t="s">
        <v>917</v>
      </c>
      <c r="D152" s="76" t="s">
        <v>639</v>
      </c>
      <c r="E152" s="78">
        <v>0</v>
      </c>
      <c r="F152" s="102">
        <v>0</v>
      </c>
      <c r="G152" s="102">
        <v>0</v>
      </c>
      <c r="H152" s="103">
        <v>0</v>
      </c>
      <c r="I152" s="104">
        <v>0</v>
      </c>
      <c r="J152" s="102">
        <v>0</v>
      </c>
      <c r="K152" s="105">
        <v>0</v>
      </c>
      <c r="L152" s="82">
        <f t="shared" si="8"/>
        <v>0</v>
      </c>
      <c r="M152" s="82">
        <f t="shared" si="9"/>
        <v>0</v>
      </c>
      <c r="N152" s="82">
        <f t="shared" si="10"/>
        <v>0</v>
      </c>
      <c r="O152" s="82">
        <f t="shared" si="11"/>
        <v>0</v>
      </c>
    </row>
    <row r="153" spans="1:15" ht="28.5" customHeight="1" x14ac:dyDescent="0.25">
      <c r="A153" s="75">
        <v>151</v>
      </c>
      <c r="B153" s="76" t="s">
        <v>357</v>
      </c>
      <c r="C153" s="77" t="s">
        <v>688</v>
      </c>
      <c r="D153" s="76" t="s">
        <v>639</v>
      </c>
      <c r="E153" s="78">
        <v>310</v>
      </c>
      <c r="F153" s="102">
        <v>8416</v>
      </c>
      <c r="G153" s="102">
        <v>4208</v>
      </c>
      <c r="H153" s="103">
        <v>0</v>
      </c>
      <c r="I153" s="104">
        <v>0.5</v>
      </c>
      <c r="J153" s="102">
        <v>4208</v>
      </c>
      <c r="K153" s="105">
        <v>1304480</v>
      </c>
      <c r="L153" s="82">
        <f t="shared" si="8"/>
        <v>429.21599999999995</v>
      </c>
      <c r="M153" s="82">
        <f t="shared" si="9"/>
        <v>8845.2160000000003</v>
      </c>
      <c r="N153" s="82">
        <f t="shared" si="10"/>
        <v>4422.6080000000002</v>
      </c>
      <c r="O153" s="82">
        <f t="shared" si="11"/>
        <v>4422.6080000000002</v>
      </c>
    </row>
    <row r="154" spans="1:15" ht="28.5" customHeight="1" x14ac:dyDescent="0.25">
      <c r="A154" s="83">
        <v>152</v>
      </c>
      <c r="B154" s="84" t="s">
        <v>358</v>
      </c>
      <c r="C154" s="85" t="s">
        <v>689</v>
      </c>
      <c r="D154" s="84" t="s">
        <v>639</v>
      </c>
      <c r="E154" s="86">
        <v>25</v>
      </c>
      <c r="F154" s="106">
        <v>20935</v>
      </c>
      <c r="G154" s="106">
        <v>11682</v>
      </c>
      <c r="H154" s="107">
        <v>1</v>
      </c>
      <c r="I154" s="104">
        <v>1</v>
      </c>
      <c r="J154" s="106">
        <v>0</v>
      </c>
      <c r="K154" s="108">
        <v>0</v>
      </c>
      <c r="L154" s="82">
        <f t="shared" si="8"/>
        <v>1067.6849999999999</v>
      </c>
      <c r="M154" s="82">
        <f t="shared" si="9"/>
        <v>22002.685000000001</v>
      </c>
      <c r="N154" s="82">
        <f t="shared" si="10"/>
        <v>22002.685000000001</v>
      </c>
      <c r="O154" s="82">
        <f t="shared" si="11"/>
        <v>0</v>
      </c>
    </row>
    <row r="155" spans="1:15" ht="28.5" customHeight="1" x14ac:dyDescent="0.25">
      <c r="A155" s="83">
        <v>153</v>
      </c>
      <c r="B155" s="84" t="s">
        <v>918</v>
      </c>
      <c r="C155" s="85" t="s">
        <v>919</v>
      </c>
      <c r="D155" s="84" t="s">
        <v>639</v>
      </c>
      <c r="E155" s="86">
        <v>0</v>
      </c>
      <c r="F155" s="106">
        <v>0</v>
      </c>
      <c r="G155" s="106">
        <v>0</v>
      </c>
      <c r="H155" s="107">
        <v>0</v>
      </c>
      <c r="I155" s="104">
        <v>0</v>
      </c>
      <c r="J155" s="106">
        <v>0</v>
      </c>
      <c r="K155" s="108">
        <v>0</v>
      </c>
      <c r="L155" s="82">
        <f t="shared" si="8"/>
        <v>0</v>
      </c>
      <c r="M155" s="82">
        <f t="shared" si="9"/>
        <v>0</v>
      </c>
      <c r="N155" s="82">
        <f t="shared" si="10"/>
        <v>0</v>
      </c>
      <c r="O155" s="82">
        <f t="shared" si="11"/>
        <v>0</v>
      </c>
    </row>
    <row r="156" spans="1:15" ht="28.5" customHeight="1" x14ac:dyDescent="0.25">
      <c r="A156" s="83">
        <v>154</v>
      </c>
      <c r="B156" s="84" t="s">
        <v>359</v>
      </c>
      <c r="C156" s="85" t="s">
        <v>690</v>
      </c>
      <c r="D156" s="84" t="s">
        <v>683</v>
      </c>
      <c r="E156" s="86">
        <v>5</v>
      </c>
      <c r="F156" s="106">
        <v>5292</v>
      </c>
      <c r="G156" s="106">
        <v>3604</v>
      </c>
      <c r="H156" s="107">
        <v>1</v>
      </c>
      <c r="I156" s="104">
        <v>1</v>
      </c>
      <c r="J156" s="106">
        <v>0</v>
      </c>
      <c r="K156" s="108">
        <v>0</v>
      </c>
      <c r="L156" s="82">
        <f t="shared" si="8"/>
        <v>269.892</v>
      </c>
      <c r="M156" s="82">
        <f t="shared" si="9"/>
        <v>5561.8919999999998</v>
      </c>
      <c r="N156" s="82">
        <f t="shared" si="10"/>
        <v>5561.8919999999998</v>
      </c>
      <c r="O156" s="82">
        <f t="shared" si="11"/>
        <v>0</v>
      </c>
    </row>
    <row r="157" spans="1:15" ht="28.5" customHeight="1" x14ac:dyDescent="0.25">
      <c r="A157" s="75">
        <v>155</v>
      </c>
      <c r="B157" s="76" t="s">
        <v>360</v>
      </c>
      <c r="C157" s="77" t="s">
        <v>691</v>
      </c>
      <c r="D157" s="76" t="s">
        <v>692</v>
      </c>
      <c r="E157" s="78">
        <v>96</v>
      </c>
      <c r="F157" s="102">
        <v>5292</v>
      </c>
      <c r="G157" s="102">
        <v>3524</v>
      </c>
      <c r="H157" s="103">
        <v>0</v>
      </c>
      <c r="I157" s="104">
        <v>0.33408919123204839</v>
      </c>
      <c r="J157" s="102">
        <v>3524</v>
      </c>
      <c r="K157" s="105">
        <v>338304</v>
      </c>
      <c r="L157" s="82">
        <f t="shared" si="8"/>
        <v>269.892</v>
      </c>
      <c r="M157" s="82">
        <f t="shared" si="9"/>
        <v>5561.8919999999998</v>
      </c>
      <c r="N157" s="82">
        <f t="shared" si="10"/>
        <v>1858.1680000000001</v>
      </c>
      <c r="O157" s="82">
        <f t="shared" si="11"/>
        <v>3703.7239999999997</v>
      </c>
    </row>
    <row r="158" spans="1:15" ht="28.5" customHeight="1" x14ac:dyDescent="0.25">
      <c r="A158" s="75">
        <v>156</v>
      </c>
      <c r="B158" s="76" t="s">
        <v>361</v>
      </c>
      <c r="C158" s="77" t="s">
        <v>693</v>
      </c>
      <c r="D158" s="76" t="s">
        <v>694</v>
      </c>
      <c r="E158" s="78">
        <v>70</v>
      </c>
      <c r="F158" s="102">
        <v>8153</v>
      </c>
      <c r="G158" s="102">
        <v>4208</v>
      </c>
      <c r="H158" s="103">
        <v>0</v>
      </c>
      <c r="I158" s="104">
        <v>0.4838709677419355</v>
      </c>
      <c r="J158" s="102">
        <v>4208</v>
      </c>
      <c r="K158" s="105">
        <v>294560</v>
      </c>
      <c r="L158" s="82">
        <f t="shared" si="8"/>
        <v>415.803</v>
      </c>
      <c r="M158" s="82">
        <f t="shared" si="9"/>
        <v>8568.8029999999999</v>
      </c>
      <c r="N158" s="82">
        <f t="shared" si="10"/>
        <v>4146.1949999999997</v>
      </c>
      <c r="O158" s="82">
        <f t="shared" si="11"/>
        <v>4422.6080000000002</v>
      </c>
    </row>
    <row r="159" spans="1:15" ht="28.5" customHeight="1" x14ac:dyDescent="0.25">
      <c r="A159" s="75">
        <v>157</v>
      </c>
      <c r="B159" s="76" t="s">
        <v>362</v>
      </c>
      <c r="C159" s="77" t="s">
        <v>695</v>
      </c>
      <c r="D159" s="76" t="s">
        <v>696</v>
      </c>
      <c r="E159" s="78">
        <v>96</v>
      </c>
      <c r="F159" s="102">
        <v>9468</v>
      </c>
      <c r="G159" s="102">
        <v>5681</v>
      </c>
      <c r="H159" s="103">
        <v>0</v>
      </c>
      <c r="I159" s="104">
        <v>0.3999788762146177</v>
      </c>
      <c r="J159" s="102">
        <v>5681</v>
      </c>
      <c r="K159" s="105">
        <v>545376</v>
      </c>
      <c r="L159" s="82">
        <f t="shared" si="8"/>
        <v>482.86799999999999</v>
      </c>
      <c r="M159" s="82">
        <f t="shared" si="9"/>
        <v>9950.8680000000004</v>
      </c>
      <c r="N159" s="82">
        <f t="shared" si="10"/>
        <v>3980.1370000000006</v>
      </c>
      <c r="O159" s="82">
        <f t="shared" si="11"/>
        <v>5970.7309999999998</v>
      </c>
    </row>
    <row r="160" spans="1:15" ht="28.5" customHeight="1" x14ac:dyDescent="0.25">
      <c r="A160" s="75">
        <v>158</v>
      </c>
      <c r="B160" s="76" t="s">
        <v>920</v>
      </c>
      <c r="C160" s="77" t="s">
        <v>921</v>
      </c>
      <c r="D160" s="76" t="s">
        <v>692</v>
      </c>
      <c r="E160" s="78">
        <v>0</v>
      </c>
      <c r="F160" s="102">
        <v>0</v>
      </c>
      <c r="G160" s="102">
        <v>0</v>
      </c>
      <c r="H160" s="103">
        <v>0</v>
      </c>
      <c r="I160" s="104">
        <v>0</v>
      </c>
      <c r="J160" s="102">
        <v>0</v>
      </c>
      <c r="K160" s="105">
        <v>0</v>
      </c>
      <c r="L160" s="82">
        <f t="shared" si="8"/>
        <v>0</v>
      </c>
      <c r="M160" s="82">
        <f t="shared" si="9"/>
        <v>0</v>
      </c>
      <c r="N160" s="82">
        <f t="shared" si="10"/>
        <v>0</v>
      </c>
      <c r="O160" s="82">
        <f t="shared" si="11"/>
        <v>0</v>
      </c>
    </row>
    <row r="161" spans="1:15" ht="28.5" customHeight="1" x14ac:dyDescent="0.25">
      <c r="A161" s="83">
        <v>159</v>
      </c>
      <c r="B161" s="84" t="s">
        <v>363</v>
      </c>
      <c r="C161" s="85" t="s">
        <v>697</v>
      </c>
      <c r="D161" s="84" t="s">
        <v>698</v>
      </c>
      <c r="E161" s="86">
        <v>96</v>
      </c>
      <c r="F161" s="106">
        <v>7101</v>
      </c>
      <c r="G161" s="106">
        <v>4734</v>
      </c>
      <c r="H161" s="107">
        <v>1</v>
      </c>
      <c r="I161" s="104">
        <v>1</v>
      </c>
      <c r="J161" s="106">
        <v>0</v>
      </c>
      <c r="K161" s="108">
        <v>0</v>
      </c>
      <c r="L161" s="82">
        <f t="shared" si="8"/>
        <v>362.15099999999995</v>
      </c>
      <c r="M161" s="82">
        <f t="shared" si="9"/>
        <v>7463.1509999999998</v>
      </c>
      <c r="N161" s="82">
        <f t="shared" si="10"/>
        <v>7463.1509999999998</v>
      </c>
      <c r="O161" s="82">
        <f t="shared" si="11"/>
        <v>0</v>
      </c>
    </row>
    <row r="162" spans="1:15" ht="28.5" customHeight="1" x14ac:dyDescent="0.25">
      <c r="A162" s="75">
        <v>160</v>
      </c>
      <c r="B162" s="76" t="s">
        <v>364</v>
      </c>
      <c r="C162" s="77" t="s">
        <v>699</v>
      </c>
      <c r="D162" s="76" t="s">
        <v>700</v>
      </c>
      <c r="E162" s="78">
        <v>15</v>
      </c>
      <c r="F162" s="102">
        <v>3209</v>
      </c>
      <c r="G162" s="102">
        <v>2166</v>
      </c>
      <c r="H162" s="103">
        <v>0</v>
      </c>
      <c r="I162" s="104">
        <v>0.32502337176690554</v>
      </c>
      <c r="J162" s="102">
        <v>2166</v>
      </c>
      <c r="K162" s="105">
        <v>32490</v>
      </c>
      <c r="L162" s="82">
        <f t="shared" si="8"/>
        <v>163.65899999999999</v>
      </c>
      <c r="M162" s="82">
        <f t="shared" si="9"/>
        <v>3372.6590000000001</v>
      </c>
      <c r="N162" s="82">
        <f t="shared" si="10"/>
        <v>1096.193</v>
      </c>
      <c r="O162" s="82">
        <f t="shared" si="11"/>
        <v>2276.4660000000003</v>
      </c>
    </row>
    <row r="163" spans="1:15" ht="28.5" customHeight="1" x14ac:dyDescent="0.25">
      <c r="A163" s="75">
        <v>161</v>
      </c>
      <c r="B163" s="76" t="s">
        <v>365</v>
      </c>
      <c r="C163" s="77" t="s">
        <v>701</v>
      </c>
      <c r="D163" s="76" t="s">
        <v>639</v>
      </c>
      <c r="E163" s="78">
        <v>18</v>
      </c>
      <c r="F163" s="102">
        <v>3524</v>
      </c>
      <c r="G163" s="102">
        <v>2128</v>
      </c>
      <c r="H163" s="103">
        <v>0</v>
      </c>
      <c r="I163" s="104">
        <v>0.39614074914869468</v>
      </c>
      <c r="J163" s="102">
        <v>2128</v>
      </c>
      <c r="K163" s="105">
        <v>38304</v>
      </c>
      <c r="L163" s="82">
        <f t="shared" si="8"/>
        <v>179.72399999999999</v>
      </c>
      <c r="M163" s="82">
        <f t="shared" si="9"/>
        <v>3703.7240000000002</v>
      </c>
      <c r="N163" s="82">
        <f t="shared" si="10"/>
        <v>1467.1960000000001</v>
      </c>
      <c r="O163" s="82">
        <f t="shared" si="11"/>
        <v>2236.5280000000002</v>
      </c>
    </row>
    <row r="164" spans="1:15" ht="28.5" customHeight="1" x14ac:dyDescent="0.25">
      <c r="A164" s="75">
        <v>162</v>
      </c>
      <c r="B164" s="76" t="s">
        <v>366</v>
      </c>
      <c r="C164" s="87" t="s">
        <v>702</v>
      </c>
      <c r="D164" s="76" t="s">
        <v>639</v>
      </c>
      <c r="E164" s="78">
        <v>27</v>
      </c>
      <c r="F164" s="102">
        <v>4261</v>
      </c>
      <c r="G164" s="102">
        <v>2554</v>
      </c>
      <c r="H164" s="103">
        <v>0</v>
      </c>
      <c r="I164" s="104">
        <v>0.40061018540248772</v>
      </c>
      <c r="J164" s="102">
        <v>2554</v>
      </c>
      <c r="K164" s="105">
        <v>68958</v>
      </c>
      <c r="L164" s="82">
        <f t="shared" si="8"/>
        <v>217.31099999999998</v>
      </c>
      <c r="M164" s="82">
        <f t="shared" si="9"/>
        <v>4478.3109999999997</v>
      </c>
      <c r="N164" s="82">
        <f t="shared" si="10"/>
        <v>1794.057</v>
      </c>
      <c r="O164" s="82">
        <f t="shared" si="11"/>
        <v>2684.2539999999999</v>
      </c>
    </row>
    <row r="165" spans="1:15" ht="28.5" customHeight="1" x14ac:dyDescent="0.25">
      <c r="A165" s="75">
        <v>163</v>
      </c>
      <c r="B165" s="76" t="s">
        <v>922</v>
      </c>
      <c r="C165" s="77" t="s">
        <v>923</v>
      </c>
      <c r="D165" s="76" t="s">
        <v>639</v>
      </c>
      <c r="E165" s="78">
        <v>0</v>
      </c>
      <c r="F165" s="102">
        <v>0</v>
      </c>
      <c r="G165" s="102">
        <v>0</v>
      </c>
      <c r="H165" s="103">
        <v>0</v>
      </c>
      <c r="I165" s="104">
        <v>0</v>
      </c>
      <c r="J165" s="102">
        <v>0</v>
      </c>
      <c r="K165" s="105">
        <v>0</v>
      </c>
      <c r="L165" s="82">
        <f t="shared" si="8"/>
        <v>0</v>
      </c>
      <c r="M165" s="82">
        <f t="shared" si="9"/>
        <v>0</v>
      </c>
      <c r="N165" s="82">
        <f t="shared" si="10"/>
        <v>0</v>
      </c>
      <c r="O165" s="82">
        <f t="shared" si="11"/>
        <v>0</v>
      </c>
    </row>
    <row r="166" spans="1:15" ht="28.5" customHeight="1" x14ac:dyDescent="0.25">
      <c r="A166" s="75">
        <v>164</v>
      </c>
      <c r="B166" s="76" t="s">
        <v>367</v>
      </c>
      <c r="C166" s="77" t="s">
        <v>703</v>
      </c>
      <c r="D166" s="76" t="s">
        <v>639</v>
      </c>
      <c r="E166" s="78">
        <v>30</v>
      </c>
      <c r="F166" s="102">
        <v>6891</v>
      </c>
      <c r="G166" s="102">
        <v>1578</v>
      </c>
      <c r="H166" s="103">
        <v>0</v>
      </c>
      <c r="I166" s="104">
        <v>0.77100565955594247</v>
      </c>
      <c r="J166" s="102">
        <v>1578</v>
      </c>
      <c r="K166" s="105">
        <v>47340</v>
      </c>
      <c r="L166" s="82">
        <f t="shared" si="8"/>
        <v>351.44099999999997</v>
      </c>
      <c r="M166" s="82">
        <f t="shared" si="9"/>
        <v>7242.4409999999998</v>
      </c>
      <c r="N166" s="82">
        <f t="shared" si="10"/>
        <v>5583.9629999999997</v>
      </c>
      <c r="O166" s="82">
        <f t="shared" si="11"/>
        <v>1658.4780000000001</v>
      </c>
    </row>
    <row r="167" spans="1:15" ht="28.5" customHeight="1" x14ac:dyDescent="0.25">
      <c r="A167" s="83">
        <v>165</v>
      </c>
      <c r="B167" s="84" t="s">
        <v>924</v>
      </c>
      <c r="C167" s="85" t="s">
        <v>925</v>
      </c>
      <c r="D167" s="84" t="s">
        <v>926</v>
      </c>
      <c r="E167" s="86">
        <v>0</v>
      </c>
      <c r="F167" s="106">
        <v>0</v>
      </c>
      <c r="G167" s="106">
        <v>0</v>
      </c>
      <c r="H167" s="107">
        <v>0</v>
      </c>
      <c r="I167" s="104">
        <v>0</v>
      </c>
      <c r="J167" s="106">
        <v>0</v>
      </c>
      <c r="K167" s="108">
        <v>0</v>
      </c>
      <c r="L167" s="82">
        <f t="shared" si="8"/>
        <v>0</v>
      </c>
      <c r="M167" s="82">
        <f t="shared" si="9"/>
        <v>0</v>
      </c>
      <c r="N167" s="82">
        <f t="shared" si="10"/>
        <v>0</v>
      </c>
      <c r="O167" s="82">
        <f t="shared" si="11"/>
        <v>0</v>
      </c>
    </row>
    <row r="168" spans="1:15" ht="28.5" customHeight="1" x14ac:dyDescent="0.25">
      <c r="A168" s="83">
        <v>166</v>
      </c>
      <c r="B168" s="84" t="s">
        <v>927</v>
      </c>
      <c r="C168" s="85" t="s">
        <v>928</v>
      </c>
      <c r="D168" s="84" t="s">
        <v>929</v>
      </c>
      <c r="E168" s="86">
        <v>0</v>
      </c>
      <c r="F168" s="106">
        <v>0</v>
      </c>
      <c r="G168" s="106">
        <v>0</v>
      </c>
      <c r="H168" s="107">
        <v>0</v>
      </c>
      <c r="I168" s="104">
        <v>0</v>
      </c>
      <c r="J168" s="106">
        <v>0</v>
      </c>
      <c r="K168" s="108">
        <v>0</v>
      </c>
      <c r="L168" s="82">
        <f t="shared" si="8"/>
        <v>0</v>
      </c>
      <c r="M168" s="82">
        <f t="shared" si="9"/>
        <v>0</v>
      </c>
      <c r="N168" s="82">
        <f t="shared" si="10"/>
        <v>0</v>
      </c>
      <c r="O168" s="82">
        <f t="shared" si="11"/>
        <v>0</v>
      </c>
    </row>
    <row r="169" spans="1:15" ht="28.5" customHeight="1" x14ac:dyDescent="0.25">
      <c r="A169" s="75">
        <v>167</v>
      </c>
      <c r="B169" s="76" t="s">
        <v>930</v>
      </c>
      <c r="C169" s="77" t="s">
        <v>931</v>
      </c>
      <c r="D169" s="76" t="s">
        <v>932</v>
      </c>
      <c r="E169" s="78">
        <v>0</v>
      </c>
      <c r="F169" s="102">
        <v>0</v>
      </c>
      <c r="G169" s="102">
        <v>0</v>
      </c>
      <c r="H169" s="103">
        <v>0</v>
      </c>
      <c r="I169" s="104">
        <v>0</v>
      </c>
      <c r="J169" s="102">
        <v>0</v>
      </c>
      <c r="K169" s="105">
        <v>0</v>
      </c>
      <c r="L169" s="82">
        <f t="shared" si="8"/>
        <v>0</v>
      </c>
      <c r="M169" s="82">
        <f t="shared" si="9"/>
        <v>0</v>
      </c>
      <c r="N169" s="82">
        <f t="shared" si="10"/>
        <v>0</v>
      </c>
      <c r="O169" s="82">
        <f t="shared" si="11"/>
        <v>0</v>
      </c>
    </row>
    <row r="170" spans="1:15" ht="28.5" customHeight="1" x14ac:dyDescent="0.25">
      <c r="A170" s="75">
        <v>168</v>
      </c>
      <c r="B170" s="76" t="s">
        <v>933</v>
      </c>
      <c r="C170" s="77" t="s">
        <v>934</v>
      </c>
      <c r="D170" s="76" t="s">
        <v>639</v>
      </c>
      <c r="E170" s="78">
        <v>0</v>
      </c>
      <c r="F170" s="102">
        <v>0</v>
      </c>
      <c r="G170" s="102">
        <v>0</v>
      </c>
      <c r="H170" s="103">
        <v>0</v>
      </c>
      <c r="I170" s="104">
        <v>0</v>
      </c>
      <c r="J170" s="102">
        <v>0</v>
      </c>
      <c r="K170" s="105">
        <v>0</v>
      </c>
      <c r="L170" s="82">
        <f t="shared" si="8"/>
        <v>0</v>
      </c>
      <c r="M170" s="82">
        <f t="shared" si="9"/>
        <v>0</v>
      </c>
      <c r="N170" s="82">
        <f t="shared" si="10"/>
        <v>0</v>
      </c>
      <c r="O170" s="82">
        <f t="shared" si="11"/>
        <v>0</v>
      </c>
    </row>
    <row r="171" spans="1:15" ht="28.5" customHeight="1" x14ac:dyDescent="0.25">
      <c r="A171" s="75">
        <v>169</v>
      </c>
      <c r="B171" s="76" t="s">
        <v>368</v>
      </c>
      <c r="C171" s="77" t="s">
        <v>704</v>
      </c>
      <c r="D171" s="76" t="s">
        <v>639</v>
      </c>
      <c r="E171" s="78">
        <v>13</v>
      </c>
      <c r="F171" s="102">
        <v>165585</v>
      </c>
      <c r="G171" s="102">
        <v>81729</v>
      </c>
      <c r="H171" s="103">
        <v>0</v>
      </c>
      <c r="I171" s="104">
        <v>0.50642268321405925</v>
      </c>
      <c r="J171" s="102">
        <v>81729</v>
      </c>
      <c r="K171" s="105">
        <v>1062477</v>
      </c>
      <c r="L171" s="82">
        <f t="shared" si="8"/>
        <v>8444.8349999999991</v>
      </c>
      <c r="M171" s="82">
        <f t="shared" si="9"/>
        <v>174029.83499999999</v>
      </c>
      <c r="N171" s="82">
        <f t="shared" si="10"/>
        <v>88132.656000000003</v>
      </c>
      <c r="O171" s="82">
        <f t="shared" si="11"/>
        <v>85897.178999999989</v>
      </c>
    </row>
    <row r="172" spans="1:15" ht="28.5" customHeight="1" x14ac:dyDescent="0.25">
      <c r="A172" s="75">
        <v>170</v>
      </c>
      <c r="B172" s="76" t="s">
        <v>369</v>
      </c>
      <c r="C172" s="77" t="s">
        <v>705</v>
      </c>
      <c r="D172" s="76" t="s">
        <v>706</v>
      </c>
      <c r="E172" s="78">
        <v>283</v>
      </c>
      <c r="F172" s="102">
        <v>48182</v>
      </c>
      <c r="G172" s="102">
        <v>18464</v>
      </c>
      <c r="H172" s="103">
        <v>0</v>
      </c>
      <c r="I172" s="104">
        <v>0.61678635174961605</v>
      </c>
      <c r="J172" s="102">
        <v>18464</v>
      </c>
      <c r="K172" s="105">
        <v>5225312</v>
      </c>
      <c r="L172" s="82">
        <f t="shared" si="8"/>
        <v>2457.2819999999997</v>
      </c>
      <c r="M172" s="82">
        <f t="shared" si="9"/>
        <v>50639.281999999999</v>
      </c>
      <c r="N172" s="82">
        <f t="shared" si="10"/>
        <v>31233.617999999999</v>
      </c>
      <c r="O172" s="82">
        <f t="shared" si="11"/>
        <v>19405.664000000001</v>
      </c>
    </row>
    <row r="173" spans="1:15" ht="28.5" customHeight="1" x14ac:dyDescent="0.25">
      <c r="A173" s="75">
        <v>171</v>
      </c>
      <c r="B173" s="76" t="s">
        <v>935</v>
      </c>
      <c r="C173" s="77" t="s">
        <v>936</v>
      </c>
      <c r="D173" s="76" t="s">
        <v>706</v>
      </c>
      <c r="E173" s="78">
        <v>0</v>
      </c>
      <c r="F173" s="102">
        <v>0</v>
      </c>
      <c r="G173" s="102">
        <v>0</v>
      </c>
      <c r="H173" s="103">
        <v>0</v>
      </c>
      <c r="I173" s="104">
        <v>0</v>
      </c>
      <c r="J173" s="102">
        <v>0</v>
      </c>
      <c r="K173" s="105">
        <v>0</v>
      </c>
      <c r="L173" s="82">
        <f t="shared" si="8"/>
        <v>0</v>
      </c>
      <c r="M173" s="82">
        <f t="shared" si="9"/>
        <v>0</v>
      </c>
      <c r="N173" s="82">
        <f t="shared" si="10"/>
        <v>0</v>
      </c>
      <c r="O173" s="82">
        <f t="shared" si="11"/>
        <v>0</v>
      </c>
    </row>
    <row r="174" spans="1:15" ht="28.5" customHeight="1" x14ac:dyDescent="0.25">
      <c r="A174" s="75">
        <v>172</v>
      </c>
      <c r="B174" s="76" t="s">
        <v>937</v>
      </c>
      <c r="C174" s="77" t="s">
        <v>938</v>
      </c>
      <c r="D174" s="76" t="s">
        <v>746</v>
      </c>
      <c r="E174" s="78">
        <v>0</v>
      </c>
      <c r="F174" s="102">
        <v>0</v>
      </c>
      <c r="G174" s="102">
        <v>0</v>
      </c>
      <c r="H174" s="103">
        <v>0</v>
      </c>
      <c r="I174" s="104">
        <v>0</v>
      </c>
      <c r="J174" s="102">
        <v>0</v>
      </c>
      <c r="K174" s="105">
        <v>0</v>
      </c>
      <c r="L174" s="82">
        <f t="shared" si="8"/>
        <v>0</v>
      </c>
      <c r="M174" s="82">
        <f t="shared" si="9"/>
        <v>0</v>
      </c>
      <c r="N174" s="82">
        <f t="shared" si="10"/>
        <v>0</v>
      </c>
      <c r="O174" s="82">
        <f t="shared" si="11"/>
        <v>0</v>
      </c>
    </row>
    <row r="175" spans="1:15" ht="28.5" customHeight="1" x14ac:dyDescent="0.25">
      <c r="A175" s="83">
        <v>173</v>
      </c>
      <c r="B175" s="84" t="s">
        <v>370</v>
      </c>
      <c r="C175" s="85" t="s">
        <v>707</v>
      </c>
      <c r="D175" s="84" t="s">
        <v>708</v>
      </c>
      <c r="E175" s="86">
        <v>10</v>
      </c>
      <c r="F175" s="106">
        <v>22618</v>
      </c>
      <c r="G175" s="106">
        <v>14769</v>
      </c>
      <c r="H175" s="107">
        <v>1</v>
      </c>
      <c r="I175" s="104">
        <v>1</v>
      </c>
      <c r="J175" s="106">
        <v>0</v>
      </c>
      <c r="K175" s="108">
        <v>0</v>
      </c>
      <c r="L175" s="82">
        <f t="shared" si="8"/>
        <v>1153.518</v>
      </c>
      <c r="M175" s="82">
        <f t="shared" si="9"/>
        <v>23771.518</v>
      </c>
      <c r="N175" s="82">
        <f t="shared" si="10"/>
        <v>23771.518</v>
      </c>
      <c r="O175" s="82">
        <f t="shared" si="11"/>
        <v>0</v>
      </c>
    </row>
    <row r="176" spans="1:15" ht="28.5" customHeight="1" x14ac:dyDescent="0.25">
      <c r="A176" s="75">
        <v>174</v>
      </c>
      <c r="B176" s="76" t="s">
        <v>371</v>
      </c>
      <c r="C176" s="77" t="s">
        <v>709</v>
      </c>
      <c r="D176" s="76" t="s">
        <v>710</v>
      </c>
      <c r="E176" s="78">
        <v>96</v>
      </c>
      <c r="F176" s="102">
        <v>10625</v>
      </c>
      <c r="G176" s="102">
        <v>5786</v>
      </c>
      <c r="H176" s="103">
        <v>0</v>
      </c>
      <c r="I176" s="104">
        <v>0.45543529411764705</v>
      </c>
      <c r="J176" s="102">
        <v>5786</v>
      </c>
      <c r="K176" s="105">
        <v>555456</v>
      </c>
      <c r="L176" s="82">
        <f t="shared" si="8"/>
        <v>541.875</v>
      </c>
      <c r="M176" s="82">
        <f t="shared" si="9"/>
        <v>11166.875</v>
      </c>
      <c r="N176" s="82">
        <f t="shared" si="10"/>
        <v>5085.7889999999998</v>
      </c>
      <c r="O176" s="82">
        <f t="shared" si="11"/>
        <v>6081.0860000000002</v>
      </c>
    </row>
    <row r="177" spans="1:15" ht="28.5" customHeight="1" x14ac:dyDescent="0.25">
      <c r="A177" s="75">
        <v>175</v>
      </c>
      <c r="B177" s="76" t="s">
        <v>939</v>
      </c>
      <c r="C177" s="77" t="s">
        <v>709</v>
      </c>
      <c r="D177" s="76" t="s">
        <v>940</v>
      </c>
      <c r="E177" s="78">
        <v>0</v>
      </c>
      <c r="F177" s="102">
        <v>0</v>
      </c>
      <c r="G177" s="102">
        <v>0</v>
      </c>
      <c r="H177" s="103">
        <v>0</v>
      </c>
      <c r="I177" s="104">
        <v>0</v>
      </c>
      <c r="J177" s="102">
        <v>0</v>
      </c>
      <c r="K177" s="105">
        <v>0</v>
      </c>
      <c r="L177" s="82">
        <f t="shared" si="8"/>
        <v>0</v>
      </c>
      <c r="M177" s="82">
        <f t="shared" si="9"/>
        <v>0</v>
      </c>
      <c r="N177" s="82">
        <f t="shared" si="10"/>
        <v>0</v>
      </c>
      <c r="O177" s="82">
        <f t="shared" si="11"/>
        <v>0</v>
      </c>
    </row>
    <row r="178" spans="1:15" ht="28.5" customHeight="1" x14ac:dyDescent="0.25">
      <c r="A178" s="75">
        <v>176</v>
      </c>
      <c r="B178" s="76" t="s">
        <v>372</v>
      </c>
      <c r="C178" s="77" t="s">
        <v>709</v>
      </c>
      <c r="D178" s="76" t="s">
        <v>706</v>
      </c>
      <c r="E178" s="78">
        <v>3</v>
      </c>
      <c r="F178" s="102">
        <v>3998</v>
      </c>
      <c r="G178" s="102">
        <v>2616</v>
      </c>
      <c r="H178" s="103">
        <v>0</v>
      </c>
      <c r="I178" s="104">
        <v>0.34567283641820912</v>
      </c>
      <c r="J178" s="102">
        <v>2616</v>
      </c>
      <c r="K178" s="105">
        <v>7848</v>
      </c>
      <c r="L178" s="82">
        <f t="shared" si="8"/>
        <v>203.898</v>
      </c>
      <c r="M178" s="82">
        <f t="shared" si="9"/>
        <v>4201.8980000000001</v>
      </c>
      <c r="N178" s="82">
        <f t="shared" si="10"/>
        <v>1452.4820000000002</v>
      </c>
      <c r="O178" s="82">
        <f t="shared" si="11"/>
        <v>2749.4160000000002</v>
      </c>
    </row>
    <row r="179" spans="1:15" ht="28.5" customHeight="1" x14ac:dyDescent="0.25">
      <c r="A179" s="75">
        <v>177</v>
      </c>
      <c r="B179" s="76" t="s">
        <v>941</v>
      </c>
      <c r="C179" s="77" t="s">
        <v>942</v>
      </c>
      <c r="D179" s="76" t="s">
        <v>706</v>
      </c>
      <c r="E179" s="78">
        <v>0</v>
      </c>
      <c r="F179" s="102">
        <v>0</v>
      </c>
      <c r="G179" s="102">
        <v>0</v>
      </c>
      <c r="H179" s="103">
        <v>0</v>
      </c>
      <c r="I179" s="104">
        <v>0</v>
      </c>
      <c r="J179" s="102">
        <v>0</v>
      </c>
      <c r="K179" s="105">
        <v>0</v>
      </c>
      <c r="L179" s="82">
        <f t="shared" si="8"/>
        <v>0</v>
      </c>
      <c r="M179" s="82">
        <f t="shared" si="9"/>
        <v>0</v>
      </c>
      <c r="N179" s="82">
        <f t="shared" si="10"/>
        <v>0</v>
      </c>
      <c r="O179" s="82">
        <f t="shared" si="11"/>
        <v>0</v>
      </c>
    </row>
    <row r="180" spans="1:15" ht="28.5" customHeight="1" x14ac:dyDescent="0.25">
      <c r="A180" s="83">
        <v>178</v>
      </c>
      <c r="B180" s="84" t="s">
        <v>943</v>
      </c>
      <c r="C180" s="85" t="s">
        <v>944</v>
      </c>
      <c r="D180" s="84" t="s">
        <v>945</v>
      </c>
      <c r="E180" s="86">
        <v>0</v>
      </c>
      <c r="F180" s="106">
        <v>0</v>
      </c>
      <c r="G180" s="106">
        <v>0</v>
      </c>
      <c r="H180" s="107">
        <v>0</v>
      </c>
      <c r="I180" s="104">
        <v>0</v>
      </c>
      <c r="J180" s="106">
        <v>0</v>
      </c>
      <c r="K180" s="108">
        <v>0</v>
      </c>
      <c r="L180" s="82">
        <f t="shared" si="8"/>
        <v>0</v>
      </c>
      <c r="M180" s="82">
        <f t="shared" si="9"/>
        <v>0</v>
      </c>
      <c r="N180" s="82">
        <f t="shared" si="10"/>
        <v>0</v>
      </c>
      <c r="O180" s="82">
        <f t="shared" si="11"/>
        <v>0</v>
      </c>
    </row>
    <row r="181" spans="1:15" ht="28.5" customHeight="1" x14ac:dyDescent="0.25">
      <c r="A181" s="75">
        <v>179</v>
      </c>
      <c r="B181" s="76" t="s">
        <v>946</v>
      </c>
      <c r="C181" s="77" t="s">
        <v>947</v>
      </c>
      <c r="D181" s="76" t="s">
        <v>948</v>
      </c>
      <c r="E181" s="78">
        <v>0</v>
      </c>
      <c r="F181" s="102">
        <v>0</v>
      </c>
      <c r="G181" s="102">
        <v>0</v>
      </c>
      <c r="H181" s="103">
        <v>0</v>
      </c>
      <c r="I181" s="104">
        <v>0</v>
      </c>
      <c r="J181" s="102">
        <v>0</v>
      </c>
      <c r="K181" s="105">
        <v>0</v>
      </c>
      <c r="L181" s="82">
        <f t="shared" si="8"/>
        <v>0</v>
      </c>
      <c r="M181" s="82">
        <f t="shared" si="9"/>
        <v>0</v>
      </c>
      <c r="N181" s="82">
        <f t="shared" si="10"/>
        <v>0</v>
      </c>
      <c r="O181" s="82">
        <f t="shared" si="11"/>
        <v>0</v>
      </c>
    </row>
    <row r="182" spans="1:15" ht="28.5" customHeight="1" x14ac:dyDescent="0.25">
      <c r="A182" s="75">
        <v>180</v>
      </c>
      <c r="B182" s="76" t="s">
        <v>949</v>
      </c>
      <c r="C182" s="77" t="s">
        <v>950</v>
      </c>
      <c r="D182" s="76" t="s">
        <v>951</v>
      </c>
      <c r="E182" s="78">
        <v>0</v>
      </c>
      <c r="F182" s="102">
        <v>0</v>
      </c>
      <c r="G182" s="102">
        <v>0</v>
      </c>
      <c r="H182" s="103">
        <v>0</v>
      </c>
      <c r="I182" s="104">
        <v>0</v>
      </c>
      <c r="J182" s="102">
        <v>0</v>
      </c>
      <c r="K182" s="105">
        <v>0</v>
      </c>
      <c r="L182" s="82">
        <f t="shared" si="8"/>
        <v>0</v>
      </c>
      <c r="M182" s="82">
        <f t="shared" si="9"/>
        <v>0</v>
      </c>
      <c r="N182" s="82">
        <f t="shared" si="10"/>
        <v>0</v>
      </c>
      <c r="O182" s="82">
        <f t="shared" si="11"/>
        <v>0</v>
      </c>
    </row>
    <row r="183" spans="1:15" ht="28.5" customHeight="1" x14ac:dyDescent="0.25">
      <c r="A183" s="75">
        <v>181</v>
      </c>
      <c r="B183" s="76" t="s">
        <v>952</v>
      </c>
      <c r="C183" s="77" t="s">
        <v>950</v>
      </c>
      <c r="D183" s="76" t="s">
        <v>953</v>
      </c>
      <c r="E183" s="78">
        <v>0</v>
      </c>
      <c r="F183" s="102">
        <v>0</v>
      </c>
      <c r="G183" s="102">
        <v>0</v>
      </c>
      <c r="H183" s="103">
        <v>0</v>
      </c>
      <c r="I183" s="104">
        <v>0</v>
      </c>
      <c r="J183" s="102">
        <v>0</v>
      </c>
      <c r="K183" s="105">
        <v>0</v>
      </c>
      <c r="L183" s="82">
        <f t="shared" si="8"/>
        <v>0</v>
      </c>
      <c r="M183" s="82">
        <f t="shared" si="9"/>
        <v>0</v>
      </c>
      <c r="N183" s="82">
        <f t="shared" si="10"/>
        <v>0</v>
      </c>
      <c r="O183" s="82">
        <f t="shared" si="11"/>
        <v>0</v>
      </c>
    </row>
    <row r="184" spans="1:15" ht="28.5" customHeight="1" x14ac:dyDescent="0.25">
      <c r="A184" s="75">
        <v>182</v>
      </c>
      <c r="B184" s="76" t="s">
        <v>954</v>
      </c>
      <c r="C184" s="77" t="s">
        <v>950</v>
      </c>
      <c r="D184" s="76" t="s">
        <v>955</v>
      </c>
      <c r="E184" s="78">
        <v>0</v>
      </c>
      <c r="F184" s="102">
        <v>0</v>
      </c>
      <c r="G184" s="102">
        <v>0</v>
      </c>
      <c r="H184" s="103">
        <v>0</v>
      </c>
      <c r="I184" s="104">
        <v>0</v>
      </c>
      <c r="J184" s="102">
        <v>0</v>
      </c>
      <c r="K184" s="105">
        <v>0</v>
      </c>
      <c r="L184" s="82">
        <f t="shared" si="8"/>
        <v>0</v>
      </c>
      <c r="M184" s="82">
        <f t="shared" si="9"/>
        <v>0</v>
      </c>
      <c r="N184" s="82">
        <f t="shared" si="10"/>
        <v>0</v>
      </c>
      <c r="O184" s="82">
        <f t="shared" si="11"/>
        <v>0</v>
      </c>
    </row>
    <row r="185" spans="1:15" ht="28.5" customHeight="1" x14ac:dyDescent="0.25">
      <c r="A185" s="75">
        <v>183</v>
      </c>
      <c r="B185" s="76" t="s">
        <v>956</v>
      </c>
      <c r="C185" s="77" t="s">
        <v>957</v>
      </c>
      <c r="D185" s="76" t="s">
        <v>958</v>
      </c>
      <c r="E185" s="78">
        <v>0</v>
      </c>
      <c r="F185" s="102">
        <v>0</v>
      </c>
      <c r="G185" s="102">
        <v>0</v>
      </c>
      <c r="H185" s="103">
        <v>0</v>
      </c>
      <c r="I185" s="104">
        <v>0</v>
      </c>
      <c r="J185" s="102">
        <v>0</v>
      </c>
      <c r="K185" s="105">
        <v>0</v>
      </c>
      <c r="L185" s="82">
        <f t="shared" si="8"/>
        <v>0</v>
      </c>
      <c r="M185" s="82">
        <f t="shared" si="9"/>
        <v>0</v>
      </c>
      <c r="N185" s="82">
        <f t="shared" si="10"/>
        <v>0</v>
      </c>
      <c r="O185" s="82">
        <f t="shared" si="11"/>
        <v>0</v>
      </c>
    </row>
    <row r="186" spans="1:15" ht="28.5" customHeight="1" x14ac:dyDescent="0.25">
      <c r="A186" s="75">
        <v>184</v>
      </c>
      <c r="B186" s="76" t="s">
        <v>959</v>
      </c>
      <c r="C186" s="77" t="s">
        <v>957</v>
      </c>
      <c r="D186" s="76" t="s">
        <v>960</v>
      </c>
      <c r="E186" s="78">
        <v>0</v>
      </c>
      <c r="F186" s="102">
        <v>0</v>
      </c>
      <c r="G186" s="102">
        <v>0</v>
      </c>
      <c r="H186" s="103">
        <v>0</v>
      </c>
      <c r="I186" s="104">
        <v>0</v>
      </c>
      <c r="J186" s="102">
        <v>0</v>
      </c>
      <c r="K186" s="105">
        <v>0</v>
      </c>
      <c r="L186" s="82">
        <f t="shared" si="8"/>
        <v>0</v>
      </c>
      <c r="M186" s="82">
        <f t="shared" si="9"/>
        <v>0</v>
      </c>
      <c r="N186" s="82">
        <f t="shared" si="10"/>
        <v>0</v>
      </c>
      <c r="O186" s="82">
        <f t="shared" si="11"/>
        <v>0</v>
      </c>
    </row>
    <row r="187" spans="1:15" ht="28.5" customHeight="1" x14ac:dyDescent="0.25">
      <c r="A187" s="75">
        <v>185</v>
      </c>
      <c r="B187" s="76" t="s">
        <v>961</v>
      </c>
      <c r="C187" s="77" t="s">
        <v>957</v>
      </c>
      <c r="D187" s="76" t="s">
        <v>962</v>
      </c>
      <c r="E187" s="78">
        <v>0</v>
      </c>
      <c r="F187" s="102">
        <v>0</v>
      </c>
      <c r="G187" s="102">
        <v>0</v>
      </c>
      <c r="H187" s="103">
        <v>0</v>
      </c>
      <c r="I187" s="104">
        <v>0</v>
      </c>
      <c r="J187" s="102">
        <v>0</v>
      </c>
      <c r="K187" s="105">
        <v>0</v>
      </c>
      <c r="L187" s="82">
        <f t="shared" si="8"/>
        <v>0</v>
      </c>
      <c r="M187" s="82">
        <f t="shared" si="9"/>
        <v>0</v>
      </c>
      <c r="N187" s="82">
        <f t="shared" si="10"/>
        <v>0</v>
      </c>
      <c r="O187" s="82">
        <f t="shared" si="11"/>
        <v>0</v>
      </c>
    </row>
    <row r="188" spans="1:15" ht="28.5" customHeight="1" x14ac:dyDescent="0.25">
      <c r="A188" s="75">
        <v>186</v>
      </c>
      <c r="B188" s="76" t="s">
        <v>963</v>
      </c>
      <c r="C188" s="77" t="s">
        <v>964</v>
      </c>
      <c r="D188" s="76" t="s">
        <v>965</v>
      </c>
      <c r="E188" s="78">
        <v>0</v>
      </c>
      <c r="F188" s="102">
        <v>0</v>
      </c>
      <c r="G188" s="102">
        <v>0</v>
      </c>
      <c r="H188" s="103">
        <v>0</v>
      </c>
      <c r="I188" s="104">
        <v>0</v>
      </c>
      <c r="J188" s="102">
        <v>0</v>
      </c>
      <c r="K188" s="105">
        <v>0</v>
      </c>
      <c r="L188" s="82">
        <f t="shared" si="8"/>
        <v>0</v>
      </c>
      <c r="M188" s="82">
        <f t="shared" si="9"/>
        <v>0</v>
      </c>
      <c r="N188" s="82">
        <f t="shared" si="10"/>
        <v>0</v>
      </c>
      <c r="O188" s="82">
        <f t="shared" si="11"/>
        <v>0</v>
      </c>
    </row>
    <row r="189" spans="1:15" ht="28.5" customHeight="1" x14ac:dyDescent="0.25">
      <c r="A189" s="75">
        <v>187</v>
      </c>
      <c r="B189" s="76" t="s">
        <v>966</v>
      </c>
      <c r="C189" s="77" t="s">
        <v>967</v>
      </c>
      <c r="D189" s="76" t="s">
        <v>968</v>
      </c>
      <c r="E189" s="78">
        <v>0</v>
      </c>
      <c r="F189" s="102">
        <v>0</v>
      </c>
      <c r="G189" s="102">
        <v>0</v>
      </c>
      <c r="H189" s="103">
        <v>0</v>
      </c>
      <c r="I189" s="104">
        <v>0</v>
      </c>
      <c r="J189" s="102">
        <v>0</v>
      </c>
      <c r="K189" s="105">
        <v>0</v>
      </c>
      <c r="L189" s="82">
        <f t="shared" si="8"/>
        <v>0</v>
      </c>
      <c r="M189" s="82">
        <f t="shared" si="9"/>
        <v>0</v>
      </c>
      <c r="N189" s="82">
        <f t="shared" si="10"/>
        <v>0</v>
      </c>
      <c r="O189" s="82">
        <f t="shared" si="11"/>
        <v>0</v>
      </c>
    </row>
    <row r="190" spans="1:15" ht="28.5" customHeight="1" x14ac:dyDescent="0.25">
      <c r="A190" s="83">
        <v>188</v>
      </c>
      <c r="B190" s="84" t="s">
        <v>969</v>
      </c>
      <c r="C190" s="85" t="s">
        <v>970</v>
      </c>
      <c r="D190" s="84" t="s">
        <v>971</v>
      </c>
      <c r="E190" s="86">
        <v>0</v>
      </c>
      <c r="F190" s="106">
        <v>0</v>
      </c>
      <c r="G190" s="106">
        <v>0</v>
      </c>
      <c r="H190" s="107">
        <v>0</v>
      </c>
      <c r="I190" s="104">
        <v>0</v>
      </c>
      <c r="J190" s="106">
        <v>0</v>
      </c>
      <c r="K190" s="108">
        <v>0</v>
      </c>
      <c r="L190" s="82">
        <f t="shared" si="8"/>
        <v>0</v>
      </c>
      <c r="M190" s="82">
        <f t="shared" si="9"/>
        <v>0</v>
      </c>
      <c r="N190" s="82">
        <f t="shared" si="10"/>
        <v>0</v>
      </c>
      <c r="O190" s="82">
        <f t="shared" si="11"/>
        <v>0</v>
      </c>
    </row>
    <row r="191" spans="1:15" ht="28.5" customHeight="1" x14ac:dyDescent="0.25">
      <c r="A191" s="83">
        <v>189</v>
      </c>
      <c r="B191" s="84" t="s">
        <v>972</v>
      </c>
      <c r="C191" s="85" t="s">
        <v>970</v>
      </c>
      <c r="D191" s="84" t="s">
        <v>973</v>
      </c>
      <c r="E191" s="86">
        <v>0</v>
      </c>
      <c r="F191" s="106">
        <v>0</v>
      </c>
      <c r="G191" s="106">
        <v>0</v>
      </c>
      <c r="H191" s="107">
        <v>0</v>
      </c>
      <c r="I191" s="104">
        <v>0</v>
      </c>
      <c r="J191" s="106">
        <v>0</v>
      </c>
      <c r="K191" s="108">
        <v>0</v>
      </c>
      <c r="L191" s="82">
        <f t="shared" si="8"/>
        <v>0</v>
      </c>
      <c r="M191" s="82">
        <f t="shared" si="9"/>
        <v>0</v>
      </c>
      <c r="N191" s="82">
        <f t="shared" si="10"/>
        <v>0</v>
      </c>
      <c r="O191" s="82">
        <f t="shared" si="11"/>
        <v>0</v>
      </c>
    </row>
    <row r="192" spans="1:15" ht="28.5" customHeight="1" x14ac:dyDescent="0.25">
      <c r="A192" s="83">
        <v>190</v>
      </c>
      <c r="B192" s="84" t="s">
        <v>974</v>
      </c>
      <c r="C192" s="85" t="s">
        <v>970</v>
      </c>
      <c r="D192" s="84" t="s">
        <v>975</v>
      </c>
      <c r="E192" s="86">
        <v>0</v>
      </c>
      <c r="F192" s="106">
        <v>0</v>
      </c>
      <c r="G192" s="106">
        <v>0</v>
      </c>
      <c r="H192" s="107">
        <v>0</v>
      </c>
      <c r="I192" s="104">
        <v>0</v>
      </c>
      <c r="J192" s="106">
        <v>0</v>
      </c>
      <c r="K192" s="108">
        <v>0</v>
      </c>
      <c r="L192" s="82">
        <f t="shared" si="8"/>
        <v>0</v>
      </c>
      <c r="M192" s="82">
        <f t="shared" si="9"/>
        <v>0</v>
      </c>
      <c r="N192" s="82">
        <f t="shared" si="10"/>
        <v>0</v>
      </c>
      <c r="O192" s="82">
        <f t="shared" si="11"/>
        <v>0</v>
      </c>
    </row>
    <row r="193" spans="1:15" ht="28.5" customHeight="1" x14ac:dyDescent="0.25">
      <c r="A193" s="75">
        <v>191</v>
      </c>
      <c r="B193" s="76" t="s">
        <v>976</v>
      </c>
      <c r="C193" s="77" t="s">
        <v>977</v>
      </c>
      <c r="D193" s="76" t="s">
        <v>978</v>
      </c>
      <c r="E193" s="78">
        <v>0</v>
      </c>
      <c r="F193" s="102">
        <v>0</v>
      </c>
      <c r="G193" s="102">
        <v>0</v>
      </c>
      <c r="H193" s="103">
        <v>0</v>
      </c>
      <c r="I193" s="104">
        <v>0</v>
      </c>
      <c r="J193" s="102">
        <v>0</v>
      </c>
      <c r="K193" s="105">
        <v>0</v>
      </c>
      <c r="L193" s="82">
        <f t="shared" si="8"/>
        <v>0</v>
      </c>
      <c r="M193" s="82">
        <f t="shared" si="9"/>
        <v>0</v>
      </c>
      <c r="N193" s="82">
        <f t="shared" si="10"/>
        <v>0</v>
      </c>
      <c r="O193" s="82">
        <f t="shared" si="11"/>
        <v>0</v>
      </c>
    </row>
    <row r="194" spans="1:15" ht="28.5" customHeight="1" x14ac:dyDescent="0.25">
      <c r="A194" s="75">
        <v>192</v>
      </c>
      <c r="B194" s="76" t="s">
        <v>373</v>
      </c>
      <c r="C194" s="77" t="s">
        <v>711</v>
      </c>
      <c r="D194" s="76" t="s">
        <v>712</v>
      </c>
      <c r="E194" s="78">
        <v>56</v>
      </c>
      <c r="F194" s="102">
        <v>7259</v>
      </c>
      <c r="G194" s="102">
        <v>3740</v>
      </c>
      <c r="H194" s="103">
        <v>0</v>
      </c>
      <c r="I194" s="104">
        <v>0.48477751756440279</v>
      </c>
      <c r="J194" s="102">
        <v>3740</v>
      </c>
      <c r="K194" s="105">
        <v>209440</v>
      </c>
      <c r="L194" s="82">
        <f t="shared" si="8"/>
        <v>370.209</v>
      </c>
      <c r="M194" s="82">
        <f t="shared" si="9"/>
        <v>7629.2089999999998</v>
      </c>
      <c r="N194" s="82">
        <f t="shared" si="10"/>
        <v>3698.4689999999996</v>
      </c>
      <c r="O194" s="82">
        <f t="shared" si="11"/>
        <v>3930.7400000000002</v>
      </c>
    </row>
    <row r="195" spans="1:15" ht="28.5" customHeight="1" x14ac:dyDescent="0.25">
      <c r="A195" s="75">
        <v>193</v>
      </c>
      <c r="B195" s="76" t="s">
        <v>979</v>
      </c>
      <c r="C195" s="77" t="s">
        <v>711</v>
      </c>
      <c r="D195" s="76" t="s">
        <v>980</v>
      </c>
      <c r="E195" s="78">
        <v>0</v>
      </c>
      <c r="F195" s="102">
        <v>0</v>
      </c>
      <c r="G195" s="102">
        <v>0</v>
      </c>
      <c r="H195" s="103">
        <v>0</v>
      </c>
      <c r="I195" s="104">
        <v>0</v>
      </c>
      <c r="J195" s="102">
        <v>0</v>
      </c>
      <c r="K195" s="105">
        <v>0</v>
      </c>
      <c r="L195" s="82">
        <f t="shared" ref="L195:L258" si="12">F195*$P$1</f>
        <v>0</v>
      </c>
      <c r="M195" s="82">
        <f t="shared" ref="M195:M258" si="13">L195+F195</f>
        <v>0</v>
      </c>
      <c r="N195" s="82">
        <f t="shared" ref="N195:N258" si="14">M195*I195</f>
        <v>0</v>
      </c>
      <c r="O195" s="82">
        <f t="shared" ref="O195:O258" si="15">M195-N195</f>
        <v>0</v>
      </c>
    </row>
    <row r="196" spans="1:15" ht="28.5" customHeight="1" x14ac:dyDescent="0.25">
      <c r="A196" s="75">
        <v>194</v>
      </c>
      <c r="B196" s="76" t="s">
        <v>981</v>
      </c>
      <c r="C196" s="77" t="s">
        <v>713</v>
      </c>
      <c r="D196" s="76" t="s">
        <v>978</v>
      </c>
      <c r="E196" s="78">
        <v>0</v>
      </c>
      <c r="F196" s="102">
        <v>0</v>
      </c>
      <c r="G196" s="102">
        <v>0</v>
      </c>
      <c r="H196" s="103">
        <v>0</v>
      </c>
      <c r="I196" s="104">
        <v>0</v>
      </c>
      <c r="J196" s="102">
        <v>0</v>
      </c>
      <c r="K196" s="105">
        <v>0</v>
      </c>
      <c r="L196" s="82">
        <f t="shared" si="12"/>
        <v>0</v>
      </c>
      <c r="M196" s="82">
        <f t="shared" si="13"/>
        <v>0</v>
      </c>
      <c r="N196" s="82">
        <f t="shared" si="14"/>
        <v>0</v>
      </c>
      <c r="O196" s="82">
        <f t="shared" si="15"/>
        <v>0</v>
      </c>
    </row>
    <row r="197" spans="1:15" ht="28.5" customHeight="1" x14ac:dyDescent="0.25">
      <c r="A197" s="75">
        <v>195</v>
      </c>
      <c r="B197" s="76" t="s">
        <v>374</v>
      </c>
      <c r="C197" s="77" t="s">
        <v>713</v>
      </c>
      <c r="D197" s="76" t="s">
        <v>712</v>
      </c>
      <c r="E197" s="78">
        <v>56</v>
      </c>
      <c r="F197" s="102">
        <v>11309</v>
      </c>
      <c r="G197" s="102">
        <v>6119</v>
      </c>
      <c r="H197" s="103">
        <v>0</v>
      </c>
      <c r="I197" s="104">
        <v>0.45892651870191881</v>
      </c>
      <c r="J197" s="102">
        <v>6119</v>
      </c>
      <c r="K197" s="105">
        <v>342664</v>
      </c>
      <c r="L197" s="82">
        <f t="shared" si="12"/>
        <v>576.75900000000001</v>
      </c>
      <c r="M197" s="82">
        <f t="shared" si="13"/>
        <v>11885.759</v>
      </c>
      <c r="N197" s="82">
        <f t="shared" si="14"/>
        <v>5454.69</v>
      </c>
      <c r="O197" s="82">
        <f t="shared" si="15"/>
        <v>6431.0690000000004</v>
      </c>
    </row>
    <row r="198" spans="1:15" ht="28.5" customHeight="1" x14ac:dyDescent="0.25">
      <c r="A198" s="75">
        <v>196</v>
      </c>
      <c r="B198" s="76" t="s">
        <v>982</v>
      </c>
      <c r="C198" s="77" t="s">
        <v>713</v>
      </c>
      <c r="D198" s="76" t="s">
        <v>980</v>
      </c>
      <c r="E198" s="78">
        <v>0</v>
      </c>
      <c r="F198" s="102">
        <v>0</v>
      </c>
      <c r="G198" s="102">
        <v>0</v>
      </c>
      <c r="H198" s="103">
        <v>0</v>
      </c>
      <c r="I198" s="104">
        <v>0</v>
      </c>
      <c r="J198" s="102">
        <v>0</v>
      </c>
      <c r="K198" s="105">
        <v>0</v>
      </c>
      <c r="L198" s="82">
        <f t="shared" si="12"/>
        <v>0</v>
      </c>
      <c r="M198" s="82">
        <f t="shared" si="13"/>
        <v>0</v>
      </c>
      <c r="N198" s="82">
        <f t="shared" si="14"/>
        <v>0</v>
      </c>
      <c r="O198" s="82">
        <f t="shared" si="15"/>
        <v>0</v>
      </c>
    </row>
    <row r="199" spans="1:15" ht="28.5" customHeight="1" x14ac:dyDescent="0.25">
      <c r="A199" s="75">
        <v>197</v>
      </c>
      <c r="B199" s="76" t="s">
        <v>983</v>
      </c>
      <c r="C199" s="77" t="s">
        <v>984</v>
      </c>
      <c r="D199" s="76" t="s">
        <v>985</v>
      </c>
      <c r="E199" s="78">
        <v>0</v>
      </c>
      <c r="F199" s="102">
        <v>0</v>
      </c>
      <c r="G199" s="102">
        <v>0</v>
      </c>
      <c r="H199" s="103">
        <v>0</v>
      </c>
      <c r="I199" s="104">
        <v>0</v>
      </c>
      <c r="J199" s="102">
        <v>0</v>
      </c>
      <c r="K199" s="105">
        <v>0</v>
      </c>
      <c r="L199" s="82">
        <f t="shared" si="12"/>
        <v>0</v>
      </c>
      <c r="M199" s="82">
        <f t="shared" si="13"/>
        <v>0</v>
      </c>
      <c r="N199" s="82">
        <f t="shared" si="14"/>
        <v>0</v>
      </c>
      <c r="O199" s="82">
        <f t="shared" si="15"/>
        <v>0</v>
      </c>
    </row>
    <row r="200" spans="1:15" ht="28.5" customHeight="1" x14ac:dyDescent="0.25">
      <c r="A200" s="75">
        <v>198</v>
      </c>
      <c r="B200" s="76" t="s">
        <v>986</v>
      </c>
      <c r="C200" s="77" t="s">
        <v>987</v>
      </c>
      <c r="D200" s="76" t="s">
        <v>988</v>
      </c>
      <c r="E200" s="78">
        <v>0</v>
      </c>
      <c r="F200" s="102">
        <v>0</v>
      </c>
      <c r="G200" s="102">
        <v>0</v>
      </c>
      <c r="H200" s="103">
        <v>0</v>
      </c>
      <c r="I200" s="104">
        <v>0</v>
      </c>
      <c r="J200" s="102">
        <v>0</v>
      </c>
      <c r="K200" s="105">
        <v>0</v>
      </c>
      <c r="L200" s="82">
        <f t="shared" si="12"/>
        <v>0</v>
      </c>
      <c r="M200" s="82">
        <f t="shared" si="13"/>
        <v>0</v>
      </c>
      <c r="N200" s="82">
        <f t="shared" si="14"/>
        <v>0</v>
      </c>
      <c r="O200" s="82">
        <f t="shared" si="15"/>
        <v>0</v>
      </c>
    </row>
    <row r="201" spans="1:15" ht="28.5" customHeight="1" x14ac:dyDescent="0.25">
      <c r="A201" s="75">
        <v>199</v>
      </c>
      <c r="B201" s="76" t="s">
        <v>989</v>
      </c>
      <c r="C201" s="77" t="s">
        <v>990</v>
      </c>
      <c r="D201" s="76" t="s">
        <v>988</v>
      </c>
      <c r="E201" s="78">
        <v>0</v>
      </c>
      <c r="F201" s="102">
        <v>0</v>
      </c>
      <c r="G201" s="102">
        <v>0</v>
      </c>
      <c r="H201" s="103">
        <v>0</v>
      </c>
      <c r="I201" s="104">
        <v>0</v>
      </c>
      <c r="J201" s="102">
        <v>0</v>
      </c>
      <c r="K201" s="105">
        <v>0</v>
      </c>
      <c r="L201" s="82">
        <f t="shared" si="12"/>
        <v>0</v>
      </c>
      <c r="M201" s="82">
        <f t="shared" si="13"/>
        <v>0</v>
      </c>
      <c r="N201" s="82">
        <f t="shared" si="14"/>
        <v>0</v>
      </c>
      <c r="O201" s="82">
        <f t="shared" si="15"/>
        <v>0</v>
      </c>
    </row>
    <row r="202" spans="1:15" ht="28.5" customHeight="1" x14ac:dyDescent="0.25">
      <c r="A202" s="75">
        <v>200</v>
      </c>
      <c r="B202" s="76" t="s">
        <v>991</v>
      </c>
      <c r="C202" s="77" t="s">
        <v>992</v>
      </c>
      <c r="D202" s="76" t="s">
        <v>993</v>
      </c>
      <c r="E202" s="78">
        <v>0</v>
      </c>
      <c r="F202" s="102">
        <v>0</v>
      </c>
      <c r="G202" s="102">
        <v>0</v>
      </c>
      <c r="H202" s="103">
        <v>0</v>
      </c>
      <c r="I202" s="104">
        <v>0</v>
      </c>
      <c r="J202" s="102">
        <v>0</v>
      </c>
      <c r="K202" s="105">
        <v>0</v>
      </c>
      <c r="L202" s="82">
        <f t="shared" si="12"/>
        <v>0</v>
      </c>
      <c r="M202" s="82">
        <f t="shared" si="13"/>
        <v>0</v>
      </c>
      <c r="N202" s="82">
        <f t="shared" si="14"/>
        <v>0</v>
      </c>
      <c r="O202" s="82">
        <f t="shared" si="15"/>
        <v>0</v>
      </c>
    </row>
    <row r="203" spans="1:15" ht="28.5" customHeight="1" x14ac:dyDescent="0.25">
      <c r="A203" s="75">
        <v>201</v>
      </c>
      <c r="B203" s="76" t="s">
        <v>994</v>
      </c>
      <c r="C203" s="77" t="s">
        <v>995</v>
      </c>
      <c r="D203" s="76" t="s">
        <v>996</v>
      </c>
      <c r="E203" s="78">
        <v>0</v>
      </c>
      <c r="F203" s="102">
        <v>0</v>
      </c>
      <c r="G203" s="102">
        <v>0</v>
      </c>
      <c r="H203" s="103">
        <v>0</v>
      </c>
      <c r="I203" s="104">
        <v>0</v>
      </c>
      <c r="J203" s="102">
        <v>0</v>
      </c>
      <c r="K203" s="105">
        <v>0</v>
      </c>
      <c r="L203" s="82">
        <f t="shared" si="12"/>
        <v>0</v>
      </c>
      <c r="M203" s="82">
        <f t="shared" si="13"/>
        <v>0</v>
      </c>
      <c r="N203" s="82">
        <f t="shared" si="14"/>
        <v>0</v>
      </c>
      <c r="O203" s="82">
        <f t="shared" si="15"/>
        <v>0</v>
      </c>
    </row>
    <row r="204" spans="1:15" ht="28.5" customHeight="1" x14ac:dyDescent="0.25">
      <c r="A204" s="75">
        <v>202</v>
      </c>
      <c r="B204" s="76" t="s">
        <v>997</v>
      </c>
      <c r="C204" s="77" t="s">
        <v>998</v>
      </c>
      <c r="D204" s="76" t="s">
        <v>999</v>
      </c>
      <c r="E204" s="78">
        <v>0</v>
      </c>
      <c r="F204" s="102">
        <v>0</v>
      </c>
      <c r="G204" s="102">
        <v>0</v>
      </c>
      <c r="H204" s="103">
        <v>0</v>
      </c>
      <c r="I204" s="104">
        <v>0</v>
      </c>
      <c r="J204" s="102">
        <v>0</v>
      </c>
      <c r="K204" s="105">
        <v>0</v>
      </c>
      <c r="L204" s="82">
        <f t="shared" si="12"/>
        <v>0</v>
      </c>
      <c r="M204" s="82">
        <f t="shared" si="13"/>
        <v>0</v>
      </c>
      <c r="N204" s="82">
        <f t="shared" si="14"/>
        <v>0</v>
      </c>
      <c r="O204" s="82">
        <f t="shared" si="15"/>
        <v>0</v>
      </c>
    </row>
    <row r="205" spans="1:15" ht="28.5" customHeight="1" x14ac:dyDescent="0.25">
      <c r="A205" s="75">
        <v>203</v>
      </c>
      <c r="B205" s="76" t="s">
        <v>1000</v>
      </c>
      <c r="C205" s="77" t="s">
        <v>1001</v>
      </c>
      <c r="D205" s="76" t="s">
        <v>999</v>
      </c>
      <c r="E205" s="78">
        <v>0</v>
      </c>
      <c r="F205" s="102">
        <v>0</v>
      </c>
      <c r="G205" s="102">
        <v>0</v>
      </c>
      <c r="H205" s="103">
        <v>0</v>
      </c>
      <c r="I205" s="104">
        <v>0</v>
      </c>
      <c r="J205" s="102">
        <v>0</v>
      </c>
      <c r="K205" s="105">
        <v>0</v>
      </c>
      <c r="L205" s="82">
        <f t="shared" si="12"/>
        <v>0</v>
      </c>
      <c r="M205" s="82">
        <f t="shared" si="13"/>
        <v>0</v>
      </c>
      <c r="N205" s="82">
        <f t="shared" si="14"/>
        <v>0</v>
      </c>
      <c r="O205" s="82">
        <f t="shared" si="15"/>
        <v>0</v>
      </c>
    </row>
    <row r="206" spans="1:15" ht="28.5" customHeight="1" x14ac:dyDescent="0.25">
      <c r="A206" s="75">
        <v>204</v>
      </c>
      <c r="B206" s="76" t="s">
        <v>375</v>
      </c>
      <c r="C206" s="77" t="s">
        <v>714</v>
      </c>
      <c r="D206" s="76" t="s">
        <v>715</v>
      </c>
      <c r="E206" s="78">
        <v>93</v>
      </c>
      <c r="F206" s="102">
        <v>27142</v>
      </c>
      <c r="G206" s="102">
        <v>14044</v>
      </c>
      <c r="H206" s="103">
        <v>0</v>
      </c>
      <c r="I206" s="104">
        <v>0.48257313388843859</v>
      </c>
      <c r="J206" s="102">
        <v>14044</v>
      </c>
      <c r="K206" s="105">
        <v>1306092</v>
      </c>
      <c r="L206" s="82">
        <f t="shared" si="12"/>
        <v>1384.242</v>
      </c>
      <c r="M206" s="82">
        <f t="shared" si="13"/>
        <v>28526.241999999998</v>
      </c>
      <c r="N206" s="82">
        <f t="shared" si="14"/>
        <v>13765.998</v>
      </c>
      <c r="O206" s="82">
        <f t="shared" si="15"/>
        <v>14760.243999999999</v>
      </c>
    </row>
    <row r="207" spans="1:15" ht="28.5" customHeight="1" x14ac:dyDescent="0.25">
      <c r="A207" s="75">
        <v>205</v>
      </c>
      <c r="B207" s="76" t="s">
        <v>376</v>
      </c>
      <c r="C207" s="77" t="s">
        <v>716</v>
      </c>
      <c r="D207" s="76" t="s">
        <v>639</v>
      </c>
      <c r="E207" s="78">
        <v>4</v>
      </c>
      <c r="F207" s="102">
        <v>34506</v>
      </c>
      <c r="G207" s="102">
        <v>16832</v>
      </c>
      <c r="H207" s="103">
        <v>0</v>
      </c>
      <c r="I207" s="104">
        <v>0.51220077667651998</v>
      </c>
      <c r="J207" s="102">
        <v>16832</v>
      </c>
      <c r="K207" s="105">
        <v>67328</v>
      </c>
      <c r="L207" s="82">
        <f t="shared" si="12"/>
        <v>1759.8059999999998</v>
      </c>
      <c r="M207" s="82">
        <f t="shared" si="13"/>
        <v>36265.805999999997</v>
      </c>
      <c r="N207" s="82">
        <f t="shared" si="14"/>
        <v>18575.373999999996</v>
      </c>
      <c r="O207" s="82">
        <f t="shared" si="15"/>
        <v>17690.432000000001</v>
      </c>
    </row>
    <row r="208" spans="1:15" ht="28.5" customHeight="1" x14ac:dyDescent="0.25">
      <c r="A208" s="83">
        <v>206</v>
      </c>
      <c r="B208" s="84" t="s">
        <v>1002</v>
      </c>
      <c r="C208" s="85" t="s">
        <v>1003</v>
      </c>
      <c r="D208" s="84" t="s">
        <v>639</v>
      </c>
      <c r="E208" s="86">
        <v>0</v>
      </c>
      <c r="F208" s="106">
        <v>0</v>
      </c>
      <c r="G208" s="106">
        <v>0</v>
      </c>
      <c r="H208" s="107">
        <v>0</v>
      </c>
      <c r="I208" s="104">
        <v>0</v>
      </c>
      <c r="J208" s="106">
        <v>0</v>
      </c>
      <c r="K208" s="108">
        <v>0</v>
      </c>
      <c r="L208" s="82">
        <f t="shared" si="12"/>
        <v>0</v>
      </c>
      <c r="M208" s="82">
        <f t="shared" si="13"/>
        <v>0</v>
      </c>
      <c r="N208" s="82">
        <f t="shared" si="14"/>
        <v>0</v>
      </c>
      <c r="O208" s="82">
        <f t="shared" si="15"/>
        <v>0</v>
      </c>
    </row>
    <row r="209" spans="1:15" ht="28.5" customHeight="1" x14ac:dyDescent="0.25">
      <c r="A209" s="75">
        <v>207</v>
      </c>
      <c r="B209" s="76" t="s">
        <v>377</v>
      </c>
      <c r="C209" s="77" t="s">
        <v>717</v>
      </c>
      <c r="D209" s="76" t="s">
        <v>639</v>
      </c>
      <c r="E209" s="78">
        <v>9</v>
      </c>
      <c r="F209" s="102">
        <v>8679</v>
      </c>
      <c r="G209" s="102">
        <v>6838</v>
      </c>
      <c r="H209" s="103">
        <v>0</v>
      </c>
      <c r="I209" s="104">
        <v>0.21212121212121215</v>
      </c>
      <c r="J209" s="102">
        <v>6838</v>
      </c>
      <c r="K209" s="105">
        <v>61542</v>
      </c>
      <c r="L209" s="82">
        <f t="shared" si="12"/>
        <v>442.62899999999996</v>
      </c>
      <c r="M209" s="82">
        <f t="shared" si="13"/>
        <v>9121.6290000000008</v>
      </c>
      <c r="N209" s="82">
        <f t="shared" si="14"/>
        <v>1934.8910000000005</v>
      </c>
      <c r="O209" s="82">
        <f t="shared" si="15"/>
        <v>7186.7380000000003</v>
      </c>
    </row>
    <row r="210" spans="1:15" ht="28.5" customHeight="1" x14ac:dyDescent="0.25">
      <c r="A210" s="75">
        <v>208</v>
      </c>
      <c r="B210" s="76" t="s">
        <v>378</v>
      </c>
      <c r="C210" s="77" t="s">
        <v>718</v>
      </c>
      <c r="D210" s="76" t="s">
        <v>639</v>
      </c>
      <c r="E210" s="78">
        <v>14</v>
      </c>
      <c r="F210" s="102">
        <v>76901</v>
      </c>
      <c r="G210" s="102">
        <v>48315</v>
      </c>
      <c r="H210" s="103">
        <v>0</v>
      </c>
      <c r="I210" s="104">
        <v>0.37172468498459055</v>
      </c>
      <c r="J210" s="102">
        <v>48315</v>
      </c>
      <c r="K210" s="105">
        <v>676410</v>
      </c>
      <c r="L210" s="82">
        <f t="shared" si="12"/>
        <v>3921.9509999999996</v>
      </c>
      <c r="M210" s="82">
        <f t="shared" si="13"/>
        <v>80822.951000000001</v>
      </c>
      <c r="N210" s="82">
        <f t="shared" si="14"/>
        <v>30043.885999999999</v>
      </c>
      <c r="O210" s="82">
        <f t="shared" si="15"/>
        <v>50779.065000000002</v>
      </c>
    </row>
    <row r="211" spans="1:15" ht="28.5" customHeight="1" x14ac:dyDescent="0.25">
      <c r="A211" s="75">
        <v>209</v>
      </c>
      <c r="B211" s="76" t="s">
        <v>379</v>
      </c>
      <c r="C211" s="77" t="s">
        <v>719</v>
      </c>
      <c r="D211" s="76" t="s">
        <v>639</v>
      </c>
      <c r="E211" s="78">
        <v>1</v>
      </c>
      <c r="F211" s="102">
        <v>54494</v>
      </c>
      <c r="G211" s="102">
        <v>35545</v>
      </c>
      <c r="H211" s="103">
        <v>0</v>
      </c>
      <c r="I211" s="104">
        <v>0.34772635519506734</v>
      </c>
      <c r="J211" s="102">
        <v>35545</v>
      </c>
      <c r="K211" s="105">
        <v>35545</v>
      </c>
      <c r="L211" s="82">
        <f t="shared" si="12"/>
        <v>2779.194</v>
      </c>
      <c r="M211" s="82">
        <f t="shared" si="13"/>
        <v>57273.194000000003</v>
      </c>
      <c r="N211" s="82">
        <f t="shared" si="14"/>
        <v>19915.399000000001</v>
      </c>
      <c r="O211" s="82">
        <f t="shared" si="15"/>
        <v>37357.794999999998</v>
      </c>
    </row>
    <row r="212" spans="1:15" ht="28.5" customHeight="1" x14ac:dyDescent="0.25">
      <c r="A212" s="75">
        <v>210</v>
      </c>
      <c r="B212" s="76" t="s">
        <v>380</v>
      </c>
      <c r="C212" s="77" t="s">
        <v>720</v>
      </c>
      <c r="D212" s="76" t="s">
        <v>639</v>
      </c>
      <c r="E212" s="78">
        <v>14</v>
      </c>
      <c r="F212" s="102">
        <v>41554</v>
      </c>
      <c r="G212" s="102">
        <v>21444</v>
      </c>
      <c r="H212" s="103">
        <v>0</v>
      </c>
      <c r="I212" s="104">
        <v>0.4839485970063051</v>
      </c>
      <c r="J212" s="102">
        <v>21444</v>
      </c>
      <c r="K212" s="105">
        <v>300216</v>
      </c>
      <c r="L212" s="82">
        <f t="shared" si="12"/>
        <v>2119.2539999999999</v>
      </c>
      <c r="M212" s="82">
        <f t="shared" si="13"/>
        <v>43673.254000000001</v>
      </c>
      <c r="N212" s="82">
        <f t="shared" si="14"/>
        <v>21135.610000000004</v>
      </c>
      <c r="O212" s="82">
        <f t="shared" si="15"/>
        <v>22537.643999999997</v>
      </c>
    </row>
    <row r="213" spans="1:15" ht="28.5" customHeight="1" x14ac:dyDescent="0.25">
      <c r="A213" s="75">
        <v>211</v>
      </c>
      <c r="B213" s="76" t="s">
        <v>381</v>
      </c>
      <c r="C213" s="77" t="s">
        <v>721</v>
      </c>
      <c r="D213" s="76" t="s">
        <v>639</v>
      </c>
      <c r="E213" s="78">
        <v>7</v>
      </c>
      <c r="F213" s="102">
        <v>31244</v>
      </c>
      <c r="G213" s="102">
        <v>15216</v>
      </c>
      <c r="H213" s="103">
        <v>0</v>
      </c>
      <c r="I213" s="104">
        <v>0.51299449494302907</v>
      </c>
      <c r="J213" s="102">
        <v>15216</v>
      </c>
      <c r="K213" s="105">
        <v>106512</v>
      </c>
      <c r="L213" s="82">
        <f t="shared" si="12"/>
        <v>1593.444</v>
      </c>
      <c r="M213" s="82">
        <f t="shared" si="13"/>
        <v>32837.444000000003</v>
      </c>
      <c r="N213" s="82">
        <f t="shared" si="14"/>
        <v>16845.428000000004</v>
      </c>
      <c r="O213" s="82">
        <f t="shared" si="15"/>
        <v>15992.016</v>
      </c>
    </row>
    <row r="214" spans="1:15" ht="28.5" customHeight="1" x14ac:dyDescent="0.25">
      <c r="A214" s="75">
        <v>212</v>
      </c>
      <c r="B214" s="76" t="s">
        <v>382</v>
      </c>
      <c r="C214" s="77" t="s">
        <v>722</v>
      </c>
      <c r="D214" s="76" t="s">
        <v>639</v>
      </c>
      <c r="E214" s="78">
        <v>37</v>
      </c>
      <c r="F214" s="102">
        <v>3524</v>
      </c>
      <c r="G214" s="102">
        <v>2384</v>
      </c>
      <c r="H214" s="103">
        <v>0</v>
      </c>
      <c r="I214" s="104">
        <v>0.32349602724177073</v>
      </c>
      <c r="J214" s="102">
        <v>2384</v>
      </c>
      <c r="K214" s="105">
        <v>88208</v>
      </c>
      <c r="L214" s="82">
        <f t="shared" si="12"/>
        <v>179.72399999999999</v>
      </c>
      <c r="M214" s="82">
        <f t="shared" si="13"/>
        <v>3703.7240000000002</v>
      </c>
      <c r="N214" s="82">
        <f t="shared" si="14"/>
        <v>1198.1400000000001</v>
      </c>
      <c r="O214" s="82">
        <f t="shared" si="15"/>
        <v>2505.5839999999998</v>
      </c>
    </row>
    <row r="215" spans="1:15" ht="28.5" customHeight="1" x14ac:dyDescent="0.25">
      <c r="A215" s="83">
        <v>213</v>
      </c>
      <c r="B215" s="84" t="s">
        <v>383</v>
      </c>
      <c r="C215" s="85" t="s">
        <v>723</v>
      </c>
      <c r="D215" s="84" t="s">
        <v>639</v>
      </c>
      <c r="E215" s="86">
        <v>1</v>
      </c>
      <c r="F215" s="106">
        <v>11046</v>
      </c>
      <c r="G215" s="106">
        <v>5786</v>
      </c>
      <c r="H215" s="107">
        <v>1</v>
      </c>
      <c r="I215" s="104">
        <v>1</v>
      </c>
      <c r="J215" s="106">
        <v>0</v>
      </c>
      <c r="K215" s="108">
        <v>0</v>
      </c>
      <c r="L215" s="82">
        <f t="shared" si="12"/>
        <v>563.346</v>
      </c>
      <c r="M215" s="82">
        <f t="shared" si="13"/>
        <v>11609.346</v>
      </c>
      <c r="N215" s="82">
        <f t="shared" si="14"/>
        <v>11609.346</v>
      </c>
      <c r="O215" s="82">
        <f t="shared" si="15"/>
        <v>0</v>
      </c>
    </row>
    <row r="216" spans="1:15" ht="28.5" customHeight="1" x14ac:dyDescent="0.25">
      <c r="A216" s="75">
        <v>214</v>
      </c>
      <c r="B216" s="76" t="s">
        <v>1004</v>
      </c>
      <c r="C216" s="77" t="s">
        <v>1005</v>
      </c>
      <c r="D216" s="76" t="s">
        <v>639</v>
      </c>
      <c r="E216" s="78">
        <v>0</v>
      </c>
      <c r="F216" s="102">
        <v>0</v>
      </c>
      <c r="G216" s="102">
        <v>0</v>
      </c>
      <c r="H216" s="103">
        <v>0</v>
      </c>
      <c r="I216" s="104">
        <v>0</v>
      </c>
      <c r="J216" s="102">
        <v>0</v>
      </c>
      <c r="K216" s="105">
        <v>0</v>
      </c>
      <c r="L216" s="82">
        <f t="shared" si="12"/>
        <v>0</v>
      </c>
      <c r="M216" s="82">
        <f t="shared" si="13"/>
        <v>0</v>
      </c>
      <c r="N216" s="82">
        <f t="shared" si="14"/>
        <v>0</v>
      </c>
      <c r="O216" s="82">
        <f t="shared" si="15"/>
        <v>0</v>
      </c>
    </row>
    <row r="217" spans="1:15" ht="28.5" customHeight="1" x14ac:dyDescent="0.25">
      <c r="A217" s="75">
        <v>215</v>
      </c>
      <c r="B217" s="76" t="s">
        <v>384</v>
      </c>
      <c r="C217" s="77" t="s">
        <v>724</v>
      </c>
      <c r="D217" s="76" t="s">
        <v>639</v>
      </c>
      <c r="E217" s="78">
        <v>15</v>
      </c>
      <c r="F217" s="102">
        <v>33559</v>
      </c>
      <c r="G217" s="102">
        <v>9968</v>
      </c>
      <c r="H217" s="103">
        <v>0</v>
      </c>
      <c r="I217" s="104">
        <v>0.70297088709437117</v>
      </c>
      <c r="J217" s="102">
        <v>9968</v>
      </c>
      <c r="K217" s="105">
        <v>149520</v>
      </c>
      <c r="L217" s="82">
        <f t="shared" si="12"/>
        <v>1711.5089999999998</v>
      </c>
      <c r="M217" s="82">
        <f t="shared" si="13"/>
        <v>35270.508999999998</v>
      </c>
      <c r="N217" s="82">
        <f t="shared" si="14"/>
        <v>24794.141</v>
      </c>
      <c r="O217" s="82">
        <f t="shared" si="15"/>
        <v>10476.367999999999</v>
      </c>
    </row>
    <row r="218" spans="1:15" ht="28.5" customHeight="1" x14ac:dyDescent="0.25">
      <c r="A218" s="75">
        <v>216</v>
      </c>
      <c r="B218" s="76" t="s">
        <v>385</v>
      </c>
      <c r="C218" s="77" t="s">
        <v>725</v>
      </c>
      <c r="D218" s="76" t="s">
        <v>639</v>
      </c>
      <c r="E218" s="78">
        <v>37</v>
      </c>
      <c r="F218" s="102">
        <v>5418</v>
      </c>
      <c r="G218" s="102">
        <v>3763</v>
      </c>
      <c r="H218" s="103">
        <v>0</v>
      </c>
      <c r="I218" s="104">
        <v>0.30546327057954969</v>
      </c>
      <c r="J218" s="102">
        <v>3763</v>
      </c>
      <c r="K218" s="105">
        <v>139231</v>
      </c>
      <c r="L218" s="82">
        <f t="shared" si="12"/>
        <v>276.31799999999998</v>
      </c>
      <c r="M218" s="82">
        <f t="shared" si="13"/>
        <v>5694.3180000000002</v>
      </c>
      <c r="N218" s="82">
        <f t="shared" si="14"/>
        <v>1739.4050000000004</v>
      </c>
      <c r="O218" s="82">
        <f t="shared" si="15"/>
        <v>3954.9129999999996</v>
      </c>
    </row>
    <row r="219" spans="1:15" ht="28.5" customHeight="1" x14ac:dyDescent="0.25">
      <c r="A219" s="75">
        <v>217</v>
      </c>
      <c r="B219" s="76" t="s">
        <v>1006</v>
      </c>
      <c r="C219" s="77" t="s">
        <v>1007</v>
      </c>
      <c r="D219" s="76" t="s">
        <v>639</v>
      </c>
      <c r="E219" s="78">
        <v>0</v>
      </c>
      <c r="F219" s="102">
        <v>0</v>
      </c>
      <c r="G219" s="102">
        <v>0</v>
      </c>
      <c r="H219" s="103">
        <v>0</v>
      </c>
      <c r="I219" s="104">
        <v>0</v>
      </c>
      <c r="J219" s="102">
        <v>0</v>
      </c>
      <c r="K219" s="105">
        <v>0</v>
      </c>
      <c r="L219" s="82">
        <f t="shared" si="12"/>
        <v>0</v>
      </c>
      <c r="M219" s="82">
        <f t="shared" si="13"/>
        <v>0</v>
      </c>
      <c r="N219" s="82">
        <f t="shared" si="14"/>
        <v>0</v>
      </c>
      <c r="O219" s="82">
        <f t="shared" si="15"/>
        <v>0</v>
      </c>
    </row>
    <row r="220" spans="1:15" ht="28.5" customHeight="1" x14ac:dyDescent="0.25">
      <c r="A220" s="75">
        <v>218</v>
      </c>
      <c r="B220" s="76" t="s">
        <v>386</v>
      </c>
      <c r="C220" s="77" t="s">
        <v>726</v>
      </c>
      <c r="D220" s="76" t="s">
        <v>639</v>
      </c>
      <c r="E220" s="78">
        <v>40</v>
      </c>
      <c r="F220" s="102">
        <v>2735</v>
      </c>
      <c r="G220" s="102">
        <v>1368</v>
      </c>
      <c r="H220" s="103">
        <v>0</v>
      </c>
      <c r="I220" s="104">
        <v>0.4998171846435101</v>
      </c>
      <c r="J220" s="102">
        <v>1368</v>
      </c>
      <c r="K220" s="105">
        <v>54720</v>
      </c>
      <c r="L220" s="82">
        <f t="shared" si="12"/>
        <v>139.48499999999999</v>
      </c>
      <c r="M220" s="82">
        <f t="shared" si="13"/>
        <v>2874.4850000000001</v>
      </c>
      <c r="N220" s="82">
        <f t="shared" si="14"/>
        <v>1436.7170000000001</v>
      </c>
      <c r="O220" s="82">
        <f t="shared" si="15"/>
        <v>1437.768</v>
      </c>
    </row>
    <row r="221" spans="1:15" ht="28.5" customHeight="1" x14ac:dyDescent="0.25">
      <c r="A221" s="83">
        <v>219</v>
      </c>
      <c r="B221" s="84" t="s">
        <v>1008</v>
      </c>
      <c r="C221" s="85" t="s">
        <v>1009</v>
      </c>
      <c r="D221" s="84" t="s">
        <v>639</v>
      </c>
      <c r="E221" s="86">
        <v>0</v>
      </c>
      <c r="F221" s="106">
        <v>0</v>
      </c>
      <c r="G221" s="106">
        <v>0</v>
      </c>
      <c r="H221" s="107">
        <v>0</v>
      </c>
      <c r="I221" s="104">
        <v>0</v>
      </c>
      <c r="J221" s="106">
        <v>0</v>
      </c>
      <c r="K221" s="108">
        <v>0</v>
      </c>
      <c r="L221" s="82">
        <f t="shared" si="12"/>
        <v>0</v>
      </c>
      <c r="M221" s="82">
        <f t="shared" si="13"/>
        <v>0</v>
      </c>
      <c r="N221" s="82">
        <f t="shared" si="14"/>
        <v>0</v>
      </c>
      <c r="O221" s="82">
        <f t="shared" si="15"/>
        <v>0</v>
      </c>
    </row>
    <row r="222" spans="1:15" ht="28.5" customHeight="1" x14ac:dyDescent="0.25">
      <c r="A222" s="83">
        <v>220</v>
      </c>
      <c r="B222" s="84" t="s">
        <v>1010</v>
      </c>
      <c r="C222" s="85" t="s">
        <v>1011</v>
      </c>
      <c r="D222" s="84" t="s">
        <v>639</v>
      </c>
      <c r="E222" s="86">
        <v>0</v>
      </c>
      <c r="F222" s="106">
        <v>0</v>
      </c>
      <c r="G222" s="106">
        <v>0</v>
      </c>
      <c r="H222" s="107">
        <v>0</v>
      </c>
      <c r="I222" s="104">
        <v>0</v>
      </c>
      <c r="J222" s="106">
        <v>0</v>
      </c>
      <c r="K222" s="108">
        <v>0</v>
      </c>
      <c r="L222" s="82">
        <f t="shared" si="12"/>
        <v>0</v>
      </c>
      <c r="M222" s="82">
        <f t="shared" si="13"/>
        <v>0</v>
      </c>
      <c r="N222" s="82">
        <f t="shared" si="14"/>
        <v>0</v>
      </c>
      <c r="O222" s="82">
        <f t="shared" si="15"/>
        <v>0</v>
      </c>
    </row>
    <row r="223" spans="1:15" ht="28.5" customHeight="1" x14ac:dyDescent="0.25">
      <c r="A223" s="75">
        <v>221</v>
      </c>
      <c r="B223" s="76" t="s">
        <v>1012</v>
      </c>
      <c r="C223" s="77" t="s">
        <v>1011</v>
      </c>
      <c r="D223" s="76" t="s">
        <v>639</v>
      </c>
      <c r="E223" s="78">
        <v>0</v>
      </c>
      <c r="F223" s="102">
        <v>0</v>
      </c>
      <c r="G223" s="102">
        <v>0</v>
      </c>
      <c r="H223" s="103">
        <v>0</v>
      </c>
      <c r="I223" s="104">
        <v>0</v>
      </c>
      <c r="J223" s="102">
        <v>0</v>
      </c>
      <c r="K223" s="105">
        <v>0</v>
      </c>
      <c r="L223" s="82">
        <f t="shared" si="12"/>
        <v>0</v>
      </c>
      <c r="M223" s="82">
        <f t="shared" si="13"/>
        <v>0</v>
      </c>
      <c r="N223" s="82">
        <f t="shared" si="14"/>
        <v>0</v>
      </c>
      <c r="O223" s="82">
        <f t="shared" si="15"/>
        <v>0</v>
      </c>
    </row>
    <row r="224" spans="1:15" ht="28.5" customHeight="1" x14ac:dyDescent="0.25">
      <c r="A224" s="83">
        <v>222</v>
      </c>
      <c r="B224" s="84" t="s">
        <v>1013</v>
      </c>
      <c r="C224" s="85" t="s">
        <v>1014</v>
      </c>
      <c r="D224" s="84" t="s">
        <v>639</v>
      </c>
      <c r="E224" s="86">
        <v>0</v>
      </c>
      <c r="F224" s="106">
        <v>0</v>
      </c>
      <c r="G224" s="106">
        <v>0</v>
      </c>
      <c r="H224" s="107">
        <v>0</v>
      </c>
      <c r="I224" s="104">
        <v>0</v>
      </c>
      <c r="J224" s="106">
        <v>0</v>
      </c>
      <c r="K224" s="108">
        <v>0</v>
      </c>
      <c r="L224" s="82">
        <f t="shared" si="12"/>
        <v>0</v>
      </c>
      <c r="M224" s="82">
        <f t="shared" si="13"/>
        <v>0</v>
      </c>
      <c r="N224" s="82">
        <f t="shared" si="14"/>
        <v>0</v>
      </c>
      <c r="O224" s="82">
        <f t="shared" si="15"/>
        <v>0</v>
      </c>
    </row>
    <row r="225" spans="1:15" ht="28.5" customHeight="1" x14ac:dyDescent="0.25">
      <c r="A225" s="75">
        <v>223</v>
      </c>
      <c r="B225" s="76" t="s">
        <v>1015</v>
      </c>
      <c r="C225" s="77" t="s">
        <v>1014</v>
      </c>
      <c r="D225" s="76" t="s">
        <v>639</v>
      </c>
      <c r="E225" s="78">
        <v>0</v>
      </c>
      <c r="F225" s="102">
        <v>0</v>
      </c>
      <c r="G225" s="102">
        <v>0</v>
      </c>
      <c r="H225" s="103">
        <v>0</v>
      </c>
      <c r="I225" s="104">
        <v>0</v>
      </c>
      <c r="J225" s="102">
        <v>0</v>
      </c>
      <c r="K225" s="105">
        <v>0</v>
      </c>
      <c r="L225" s="82">
        <f t="shared" si="12"/>
        <v>0</v>
      </c>
      <c r="M225" s="82">
        <f t="shared" si="13"/>
        <v>0</v>
      </c>
      <c r="N225" s="82">
        <f t="shared" si="14"/>
        <v>0</v>
      </c>
      <c r="O225" s="82">
        <f t="shared" si="15"/>
        <v>0</v>
      </c>
    </row>
    <row r="226" spans="1:15" ht="28.5" customHeight="1" x14ac:dyDescent="0.25">
      <c r="A226" s="83">
        <v>224</v>
      </c>
      <c r="B226" s="84" t="s">
        <v>1016</v>
      </c>
      <c r="C226" s="85" t="s">
        <v>1017</v>
      </c>
      <c r="D226" s="84" t="s">
        <v>639</v>
      </c>
      <c r="E226" s="86">
        <v>0</v>
      </c>
      <c r="F226" s="106">
        <v>0</v>
      </c>
      <c r="G226" s="106">
        <v>0</v>
      </c>
      <c r="H226" s="107">
        <v>0</v>
      </c>
      <c r="I226" s="104">
        <v>0</v>
      </c>
      <c r="J226" s="106">
        <v>0</v>
      </c>
      <c r="K226" s="108">
        <v>0</v>
      </c>
      <c r="L226" s="82">
        <f t="shared" si="12"/>
        <v>0</v>
      </c>
      <c r="M226" s="82">
        <f t="shared" si="13"/>
        <v>0</v>
      </c>
      <c r="N226" s="82">
        <f t="shared" si="14"/>
        <v>0</v>
      </c>
      <c r="O226" s="82">
        <f t="shared" si="15"/>
        <v>0</v>
      </c>
    </row>
    <row r="227" spans="1:15" ht="28.5" customHeight="1" x14ac:dyDescent="0.25">
      <c r="A227" s="83">
        <v>225</v>
      </c>
      <c r="B227" s="84" t="s">
        <v>1018</v>
      </c>
      <c r="C227" s="85" t="s">
        <v>1019</v>
      </c>
      <c r="D227" s="84" t="s">
        <v>639</v>
      </c>
      <c r="E227" s="86">
        <v>0</v>
      </c>
      <c r="F227" s="106">
        <v>0</v>
      </c>
      <c r="G227" s="106">
        <v>0</v>
      </c>
      <c r="H227" s="107">
        <v>0</v>
      </c>
      <c r="I227" s="104">
        <v>0</v>
      </c>
      <c r="J227" s="106">
        <v>0</v>
      </c>
      <c r="K227" s="108">
        <v>0</v>
      </c>
      <c r="L227" s="82">
        <f t="shared" si="12"/>
        <v>0</v>
      </c>
      <c r="M227" s="82">
        <f t="shared" si="13"/>
        <v>0</v>
      </c>
      <c r="N227" s="82">
        <f t="shared" si="14"/>
        <v>0</v>
      </c>
      <c r="O227" s="82">
        <f t="shared" si="15"/>
        <v>0</v>
      </c>
    </row>
    <row r="228" spans="1:15" ht="28.5" customHeight="1" x14ac:dyDescent="0.25">
      <c r="A228" s="83">
        <v>226</v>
      </c>
      <c r="B228" s="84" t="s">
        <v>1020</v>
      </c>
      <c r="C228" s="85" t="s">
        <v>1021</v>
      </c>
      <c r="D228" s="84" t="s">
        <v>639</v>
      </c>
      <c r="E228" s="86">
        <v>0</v>
      </c>
      <c r="F228" s="106">
        <v>0</v>
      </c>
      <c r="G228" s="106">
        <v>0</v>
      </c>
      <c r="H228" s="107">
        <v>0</v>
      </c>
      <c r="I228" s="104">
        <v>0</v>
      </c>
      <c r="J228" s="106">
        <v>0</v>
      </c>
      <c r="K228" s="108">
        <v>0</v>
      </c>
      <c r="L228" s="82">
        <f t="shared" si="12"/>
        <v>0</v>
      </c>
      <c r="M228" s="82">
        <f t="shared" si="13"/>
        <v>0</v>
      </c>
      <c r="N228" s="82">
        <f t="shared" si="14"/>
        <v>0</v>
      </c>
      <c r="O228" s="82">
        <f t="shared" si="15"/>
        <v>0</v>
      </c>
    </row>
    <row r="229" spans="1:15" ht="28.5" customHeight="1" x14ac:dyDescent="0.25">
      <c r="A229" s="83">
        <v>227</v>
      </c>
      <c r="B229" s="84" t="s">
        <v>1022</v>
      </c>
      <c r="C229" s="85" t="s">
        <v>1023</v>
      </c>
      <c r="D229" s="84" t="s">
        <v>639</v>
      </c>
      <c r="E229" s="86">
        <v>0</v>
      </c>
      <c r="F229" s="106">
        <v>0</v>
      </c>
      <c r="G229" s="106">
        <v>0</v>
      </c>
      <c r="H229" s="107">
        <v>0</v>
      </c>
      <c r="I229" s="104">
        <v>0</v>
      </c>
      <c r="J229" s="106">
        <v>0</v>
      </c>
      <c r="K229" s="108">
        <v>0</v>
      </c>
      <c r="L229" s="82">
        <f t="shared" si="12"/>
        <v>0</v>
      </c>
      <c r="M229" s="82">
        <f t="shared" si="13"/>
        <v>0</v>
      </c>
      <c r="N229" s="82">
        <f t="shared" si="14"/>
        <v>0</v>
      </c>
      <c r="O229" s="82">
        <f t="shared" si="15"/>
        <v>0</v>
      </c>
    </row>
    <row r="230" spans="1:15" ht="28.5" customHeight="1" x14ac:dyDescent="0.25">
      <c r="A230" s="83">
        <v>228</v>
      </c>
      <c r="B230" s="84" t="s">
        <v>1024</v>
      </c>
      <c r="C230" s="85" t="s">
        <v>1025</v>
      </c>
      <c r="D230" s="84" t="s">
        <v>639</v>
      </c>
      <c r="E230" s="86">
        <v>0</v>
      </c>
      <c r="F230" s="106">
        <v>0</v>
      </c>
      <c r="G230" s="106">
        <v>0</v>
      </c>
      <c r="H230" s="107">
        <v>0</v>
      </c>
      <c r="I230" s="104">
        <v>0</v>
      </c>
      <c r="J230" s="106">
        <v>0</v>
      </c>
      <c r="K230" s="108">
        <v>0</v>
      </c>
      <c r="L230" s="82">
        <f t="shared" si="12"/>
        <v>0</v>
      </c>
      <c r="M230" s="82">
        <f t="shared" si="13"/>
        <v>0</v>
      </c>
      <c r="N230" s="82">
        <f t="shared" si="14"/>
        <v>0</v>
      </c>
      <c r="O230" s="82">
        <f t="shared" si="15"/>
        <v>0</v>
      </c>
    </row>
    <row r="231" spans="1:15" ht="28.5" customHeight="1" x14ac:dyDescent="0.25">
      <c r="A231" s="83">
        <v>229</v>
      </c>
      <c r="B231" s="84" t="s">
        <v>1026</v>
      </c>
      <c r="C231" s="110" t="s">
        <v>1025</v>
      </c>
      <c r="D231" s="84" t="s">
        <v>639</v>
      </c>
      <c r="E231" s="86">
        <v>0</v>
      </c>
      <c r="F231" s="106">
        <v>0</v>
      </c>
      <c r="G231" s="106">
        <v>0</v>
      </c>
      <c r="H231" s="107">
        <v>0</v>
      </c>
      <c r="I231" s="104">
        <v>0</v>
      </c>
      <c r="J231" s="106">
        <v>0</v>
      </c>
      <c r="K231" s="108">
        <v>0</v>
      </c>
      <c r="L231" s="82">
        <f t="shared" si="12"/>
        <v>0</v>
      </c>
      <c r="M231" s="82">
        <f t="shared" si="13"/>
        <v>0</v>
      </c>
      <c r="N231" s="82">
        <f t="shared" si="14"/>
        <v>0</v>
      </c>
      <c r="O231" s="82">
        <f t="shared" si="15"/>
        <v>0</v>
      </c>
    </row>
    <row r="232" spans="1:15" ht="28.5" customHeight="1" x14ac:dyDescent="0.25">
      <c r="A232" s="83">
        <v>230</v>
      </c>
      <c r="B232" s="84" t="s">
        <v>1027</v>
      </c>
      <c r="C232" s="110" t="s">
        <v>1028</v>
      </c>
      <c r="D232" s="84" t="s">
        <v>639</v>
      </c>
      <c r="E232" s="86">
        <v>0</v>
      </c>
      <c r="F232" s="106">
        <v>0</v>
      </c>
      <c r="G232" s="106">
        <v>0</v>
      </c>
      <c r="H232" s="107">
        <v>0</v>
      </c>
      <c r="I232" s="104">
        <v>0</v>
      </c>
      <c r="J232" s="106">
        <v>0</v>
      </c>
      <c r="K232" s="108">
        <v>0</v>
      </c>
      <c r="L232" s="82">
        <f t="shared" si="12"/>
        <v>0</v>
      </c>
      <c r="M232" s="82">
        <f t="shared" si="13"/>
        <v>0</v>
      </c>
      <c r="N232" s="82">
        <f t="shared" si="14"/>
        <v>0</v>
      </c>
      <c r="O232" s="82">
        <f t="shared" si="15"/>
        <v>0</v>
      </c>
    </row>
    <row r="233" spans="1:15" ht="28.5" customHeight="1" x14ac:dyDescent="0.25">
      <c r="A233" s="83">
        <v>231</v>
      </c>
      <c r="B233" s="84" t="s">
        <v>1029</v>
      </c>
      <c r="C233" s="110" t="s">
        <v>1028</v>
      </c>
      <c r="D233" s="84" t="s">
        <v>639</v>
      </c>
      <c r="E233" s="86">
        <v>0</v>
      </c>
      <c r="F233" s="106">
        <v>0</v>
      </c>
      <c r="G233" s="106">
        <v>0</v>
      </c>
      <c r="H233" s="107">
        <v>0</v>
      </c>
      <c r="I233" s="104">
        <v>0</v>
      </c>
      <c r="J233" s="106">
        <v>0</v>
      </c>
      <c r="K233" s="108">
        <v>0</v>
      </c>
      <c r="L233" s="82">
        <f t="shared" si="12"/>
        <v>0</v>
      </c>
      <c r="M233" s="82">
        <f t="shared" si="13"/>
        <v>0</v>
      </c>
      <c r="N233" s="82">
        <f t="shared" si="14"/>
        <v>0</v>
      </c>
      <c r="O233" s="82">
        <f t="shared" si="15"/>
        <v>0</v>
      </c>
    </row>
    <row r="234" spans="1:15" ht="28.5" customHeight="1" x14ac:dyDescent="0.25">
      <c r="A234" s="83">
        <v>232</v>
      </c>
      <c r="B234" s="84" t="s">
        <v>1030</v>
      </c>
      <c r="C234" s="110" t="s">
        <v>1031</v>
      </c>
      <c r="D234" s="84" t="s">
        <v>639</v>
      </c>
      <c r="E234" s="86">
        <v>0</v>
      </c>
      <c r="F234" s="106">
        <v>0</v>
      </c>
      <c r="G234" s="106">
        <v>0</v>
      </c>
      <c r="H234" s="107">
        <v>0</v>
      </c>
      <c r="I234" s="104">
        <v>0</v>
      </c>
      <c r="J234" s="106">
        <v>0</v>
      </c>
      <c r="K234" s="108">
        <v>0</v>
      </c>
      <c r="L234" s="82">
        <f t="shared" si="12"/>
        <v>0</v>
      </c>
      <c r="M234" s="82">
        <f t="shared" si="13"/>
        <v>0</v>
      </c>
      <c r="N234" s="82">
        <f t="shared" si="14"/>
        <v>0</v>
      </c>
      <c r="O234" s="82">
        <f t="shared" si="15"/>
        <v>0</v>
      </c>
    </row>
    <row r="235" spans="1:15" ht="28.5" customHeight="1" x14ac:dyDescent="0.25">
      <c r="A235" s="83">
        <v>233</v>
      </c>
      <c r="B235" s="84" t="s">
        <v>1032</v>
      </c>
      <c r="C235" s="110" t="s">
        <v>1031</v>
      </c>
      <c r="D235" s="84" t="s">
        <v>639</v>
      </c>
      <c r="E235" s="86">
        <v>0</v>
      </c>
      <c r="F235" s="106">
        <v>0</v>
      </c>
      <c r="G235" s="106">
        <v>0</v>
      </c>
      <c r="H235" s="107">
        <v>0</v>
      </c>
      <c r="I235" s="104">
        <v>0</v>
      </c>
      <c r="J235" s="106">
        <v>0</v>
      </c>
      <c r="K235" s="108">
        <v>0</v>
      </c>
      <c r="L235" s="82">
        <f t="shared" si="12"/>
        <v>0</v>
      </c>
      <c r="M235" s="82">
        <f t="shared" si="13"/>
        <v>0</v>
      </c>
      <c r="N235" s="82">
        <f t="shared" si="14"/>
        <v>0</v>
      </c>
      <c r="O235" s="82">
        <f t="shared" si="15"/>
        <v>0</v>
      </c>
    </row>
    <row r="236" spans="1:15" ht="28.5" customHeight="1" x14ac:dyDescent="0.25">
      <c r="A236" s="83">
        <v>234</v>
      </c>
      <c r="B236" s="84" t="s">
        <v>1033</v>
      </c>
      <c r="C236" s="110" t="s">
        <v>1034</v>
      </c>
      <c r="D236" s="84" t="s">
        <v>639</v>
      </c>
      <c r="E236" s="86">
        <v>0</v>
      </c>
      <c r="F236" s="106">
        <v>0</v>
      </c>
      <c r="G236" s="106">
        <v>0</v>
      </c>
      <c r="H236" s="107">
        <v>0</v>
      </c>
      <c r="I236" s="104">
        <v>0</v>
      </c>
      <c r="J236" s="106">
        <v>0</v>
      </c>
      <c r="K236" s="108">
        <v>0</v>
      </c>
      <c r="L236" s="82">
        <f t="shared" si="12"/>
        <v>0</v>
      </c>
      <c r="M236" s="82">
        <f t="shared" si="13"/>
        <v>0</v>
      </c>
      <c r="N236" s="82">
        <f t="shared" si="14"/>
        <v>0</v>
      </c>
      <c r="O236" s="82">
        <f t="shared" si="15"/>
        <v>0</v>
      </c>
    </row>
    <row r="237" spans="1:15" ht="28.5" customHeight="1" x14ac:dyDescent="0.25">
      <c r="A237" s="83">
        <v>235</v>
      </c>
      <c r="B237" s="84" t="s">
        <v>1035</v>
      </c>
      <c r="C237" s="110" t="s">
        <v>1034</v>
      </c>
      <c r="D237" s="84" t="s">
        <v>639</v>
      </c>
      <c r="E237" s="86">
        <v>0</v>
      </c>
      <c r="F237" s="106">
        <v>0</v>
      </c>
      <c r="G237" s="106">
        <v>0</v>
      </c>
      <c r="H237" s="107">
        <v>0</v>
      </c>
      <c r="I237" s="104">
        <v>0</v>
      </c>
      <c r="J237" s="106">
        <v>0</v>
      </c>
      <c r="K237" s="108">
        <v>0</v>
      </c>
      <c r="L237" s="82">
        <f t="shared" si="12"/>
        <v>0</v>
      </c>
      <c r="M237" s="82">
        <f t="shared" si="13"/>
        <v>0</v>
      </c>
      <c r="N237" s="82">
        <f t="shared" si="14"/>
        <v>0</v>
      </c>
      <c r="O237" s="82">
        <f t="shared" si="15"/>
        <v>0</v>
      </c>
    </row>
    <row r="238" spans="1:15" ht="28.5" customHeight="1" x14ac:dyDescent="0.25">
      <c r="A238" s="83">
        <v>236</v>
      </c>
      <c r="B238" s="84" t="s">
        <v>1036</v>
      </c>
      <c r="C238" s="110" t="s">
        <v>1037</v>
      </c>
      <c r="D238" s="84" t="s">
        <v>639</v>
      </c>
      <c r="E238" s="86">
        <v>0</v>
      </c>
      <c r="F238" s="106">
        <v>0</v>
      </c>
      <c r="G238" s="106">
        <v>0</v>
      </c>
      <c r="H238" s="107">
        <v>0</v>
      </c>
      <c r="I238" s="104">
        <v>0</v>
      </c>
      <c r="J238" s="106">
        <v>0</v>
      </c>
      <c r="K238" s="108">
        <v>0</v>
      </c>
      <c r="L238" s="82">
        <f t="shared" si="12"/>
        <v>0</v>
      </c>
      <c r="M238" s="82">
        <f t="shared" si="13"/>
        <v>0</v>
      </c>
      <c r="N238" s="82">
        <f t="shared" si="14"/>
        <v>0</v>
      </c>
      <c r="O238" s="82">
        <f t="shared" si="15"/>
        <v>0</v>
      </c>
    </row>
    <row r="239" spans="1:15" ht="28.5" customHeight="1" x14ac:dyDescent="0.25">
      <c r="A239" s="83">
        <v>237</v>
      </c>
      <c r="B239" s="84" t="s">
        <v>1038</v>
      </c>
      <c r="C239" s="110" t="s">
        <v>1037</v>
      </c>
      <c r="D239" s="84" t="s">
        <v>639</v>
      </c>
      <c r="E239" s="86">
        <v>0</v>
      </c>
      <c r="F239" s="106">
        <v>0</v>
      </c>
      <c r="G239" s="106">
        <v>0</v>
      </c>
      <c r="H239" s="107">
        <v>0</v>
      </c>
      <c r="I239" s="104">
        <v>0</v>
      </c>
      <c r="J239" s="106">
        <v>0</v>
      </c>
      <c r="K239" s="108">
        <v>0</v>
      </c>
      <c r="L239" s="82">
        <f t="shared" si="12"/>
        <v>0</v>
      </c>
      <c r="M239" s="82">
        <f t="shared" si="13"/>
        <v>0</v>
      </c>
      <c r="N239" s="82">
        <f t="shared" si="14"/>
        <v>0</v>
      </c>
      <c r="O239" s="82">
        <f t="shared" si="15"/>
        <v>0</v>
      </c>
    </row>
    <row r="240" spans="1:15" ht="28.5" customHeight="1" x14ac:dyDescent="0.25">
      <c r="A240" s="83">
        <v>238</v>
      </c>
      <c r="B240" s="84" t="s">
        <v>1039</v>
      </c>
      <c r="C240" s="110" t="s">
        <v>1040</v>
      </c>
      <c r="D240" s="84" t="s">
        <v>639</v>
      </c>
      <c r="E240" s="86">
        <v>0</v>
      </c>
      <c r="F240" s="106">
        <v>0</v>
      </c>
      <c r="G240" s="106">
        <v>0</v>
      </c>
      <c r="H240" s="107">
        <v>0</v>
      </c>
      <c r="I240" s="104">
        <v>0</v>
      </c>
      <c r="J240" s="106">
        <v>0</v>
      </c>
      <c r="K240" s="108">
        <v>0</v>
      </c>
      <c r="L240" s="82">
        <f t="shared" si="12"/>
        <v>0</v>
      </c>
      <c r="M240" s="82">
        <f t="shared" si="13"/>
        <v>0</v>
      </c>
      <c r="N240" s="82">
        <f t="shared" si="14"/>
        <v>0</v>
      </c>
      <c r="O240" s="82">
        <f t="shared" si="15"/>
        <v>0</v>
      </c>
    </row>
    <row r="241" spans="1:15" ht="28.5" customHeight="1" x14ac:dyDescent="0.25">
      <c r="A241" s="83">
        <v>239</v>
      </c>
      <c r="B241" s="84" t="s">
        <v>1041</v>
      </c>
      <c r="C241" s="110" t="s">
        <v>1040</v>
      </c>
      <c r="D241" s="84" t="s">
        <v>639</v>
      </c>
      <c r="E241" s="86">
        <v>0</v>
      </c>
      <c r="F241" s="106">
        <v>0</v>
      </c>
      <c r="G241" s="106">
        <v>0</v>
      </c>
      <c r="H241" s="107">
        <v>0</v>
      </c>
      <c r="I241" s="104">
        <v>0</v>
      </c>
      <c r="J241" s="106">
        <v>0</v>
      </c>
      <c r="K241" s="108">
        <v>0</v>
      </c>
      <c r="L241" s="82">
        <f t="shared" si="12"/>
        <v>0</v>
      </c>
      <c r="M241" s="82">
        <f t="shared" si="13"/>
        <v>0</v>
      </c>
      <c r="N241" s="82">
        <f t="shared" si="14"/>
        <v>0</v>
      </c>
      <c r="O241" s="82">
        <f t="shared" si="15"/>
        <v>0</v>
      </c>
    </row>
    <row r="242" spans="1:15" ht="28.5" customHeight="1" x14ac:dyDescent="0.25">
      <c r="A242" s="75">
        <v>240</v>
      </c>
      <c r="B242" s="76" t="s">
        <v>1042</v>
      </c>
      <c r="C242" s="90" t="s">
        <v>1043</v>
      </c>
      <c r="D242" s="76" t="s">
        <v>1044</v>
      </c>
      <c r="E242" s="78">
        <v>0</v>
      </c>
      <c r="F242" s="102">
        <v>0</v>
      </c>
      <c r="G242" s="102">
        <v>0</v>
      </c>
      <c r="H242" s="103">
        <v>0</v>
      </c>
      <c r="I242" s="104">
        <v>0</v>
      </c>
      <c r="J242" s="102">
        <v>0</v>
      </c>
      <c r="K242" s="105">
        <v>0</v>
      </c>
      <c r="L242" s="82">
        <f t="shared" si="12"/>
        <v>0</v>
      </c>
      <c r="M242" s="82">
        <f t="shared" si="13"/>
        <v>0</v>
      </c>
      <c r="N242" s="82">
        <f t="shared" si="14"/>
        <v>0</v>
      </c>
      <c r="O242" s="82">
        <f t="shared" si="15"/>
        <v>0</v>
      </c>
    </row>
    <row r="243" spans="1:15" ht="28.5" customHeight="1" x14ac:dyDescent="0.25">
      <c r="A243" s="83">
        <v>241</v>
      </c>
      <c r="B243" s="84" t="s">
        <v>1045</v>
      </c>
      <c r="C243" s="110" t="s">
        <v>1046</v>
      </c>
      <c r="D243" s="84" t="s">
        <v>1047</v>
      </c>
      <c r="E243" s="86">
        <v>0</v>
      </c>
      <c r="F243" s="106">
        <v>0</v>
      </c>
      <c r="G243" s="106">
        <v>0</v>
      </c>
      <c r="H243" s="107">
        <v>0</v>
      </c>
      <c r="I243" s="104">
        <v>0</v>
      </c>
      <c r="J243" s="106">
        <v>0</v>
      </c>
      <c r="K243" s="108">
        <v>0</v>
      </c>
      <c r="L243" s="82">
        <f t="shared" si="12"/>
        <v>0</v>
      </c>
      <c r="M243" s="82">
        <f t="shared" si="13"/>
        <v>0</v>
      </c>
      <c r="N243" s="82">
        <f t="shared" si="14"/>
        <v>0</v>
      </c>
      <c r="O243" s="82">
        <f t="shared" si="15"/>
        <v>0</v>
      </c>
    </row>
    <row r="244" spans="1:15" ht="28.5" customHeight="1" x14ac:dyDescent="0.25">
      <c r="A244" s="83">
        <v>242</v>
      </c>
      <c r="B244" s="84" t="s">
        <v>1048</v>
      </c>
      <c r="C244" s="110" t="s">
        <v>1046</v>
      </c>
      <c r="D244" s="84" t="s">
        <v>1047</v>
      </c>
      <c r="E244" s="86">
        <v>0</v>
      </c>
      <c r="F244" s="106">
        <v>0</v>
      </c>
      <c r="G244" s="106">
        <v>0</v>
      </c>
      <c r="H244" s="107">
        <v>0</v>
      </c>
      <c r="I244" s="104">
        <v>0</v>
      </c>
      <c r="J244" s="106">
        <v>0</v>
      </c>
      <c r="K244" s="108">
        <v>0</v>
      </c>
      <c r="L244" s="82">
        <f t="shared" si="12"/>
        <v>0</v>
      </c>
      <c r="M244" s="82">
        <f t="shared" si="13"/>
        <v>0</v>
      </c>
      <c r="N244" s="82">
        <f t="shared" si="14"/>
        <v>0</v>
      </c>
      <c r="O244" s="82">
        <f t="shared" si="15"/>
        <v>0</v>
      </c>
    </row>
    <row r="245" spans="1:15" ht="28.5" customHeight="1" x14ac:dyDescent="0.25">
      <c r="A245" s="83">
        <v>243</v>
      </c>
      <c r="B245" s="84" t="s">
        <v>1049</v>
      </c>
      <c r="C245" s="110" t="s">
        <v>1050</v>
      </c>
      <c r="D245" s="84" t="s">
        <v>1047</v>
      </c>
      <c r="E245" s="86">
        <v>0</v>
      </c>
      <c r="F245" s="106">
        <v>0</v>
      </c>
      <c r="G245" s="106">
        <v>0</v>
      </c>
      <c r="H245" s="107">
        <v>0</v>
      </c>
      <c r="I245" s="104">
        <v>0</v>
      </c>
      <c r="J245" s="106">
        <v>0</v>
      </c>
      <c r="K245" s="108">
        <v>0</v>
      </c>
      <c r="L245" s="82">
        <f t="shared" si="12"/>
        <v>0</v>
      </c>
      <c r="M245" s="82">
        <f t="shared" si="13"/>
        <v>0</v>
      </c>
      <c r="N245" s="82">
        <f t="shared" si="14"/>
        <v>0</v>
      </c>
      <c r="O245" s="82">
        <f t="shared" si="15"/>
        <v>0</v>
      </c>
    </row>
    <row r="246" spans="1:15" ht="28.5" customHeight="1" x14ac:dyDescent="0.25">
      <c r="A246" s="83">
        <v>244</v>
      </c>
      <c r="B246" s="84" t="s">
        <v>1051</v>
      </c>
      <c r="C246" s="110" t="s">
        <v>1050</v>
      </c>
      <c r="D246" s="84" t="s">
        <v>1047</v>
      </c>
      <c r="E246" s="86">
        <v>0</v>
      </c>
      <c r="F246" s="106">
        <v>0</v>
      </c>
      <c r="G246" s="106">
        <v>0</v>
      </c>
      <c r="H246" s="107">
        <v>0</v>
      </c>
      <c r="I246" s="104">
        <v>0</v>
      </c>
      <c r="J246" s="106">
        <v>0</v>
      </c>
      <c r="K246" s="108">
        <v>0</v>
      </c>
      <c r="L246" s="82">
        <f t="shared" si="12"/>
        <v>0</v>
      </c>
      <c r="M246" s="82">
        <f t="shared" si="13"/>
        <v>0</v>
      </c>
      <c r="N246" s="82">
        <f t="shared" si="14"/>
        <v>0</v>
      </c>
      <c r="O246" s="82">
        <f t="shared" si="15"/>
        <v>0</v>
      </c>
    </row>
    <row r="247" spans="1:15" ht="28.5" customHeight="1" x14ac:dyDescent="0.25">
      <c r="A247" s="83">
        <v>245</v>
      </c>
      <c r="B247" s="84" t="s">
        <v>1052</v>
      </c>
      <c r="C247" s="110" t="s">
        <v>1053</v>
      </c>
      <c r="D247" s="84" t="s">
        <v>1047</v>
      </c>
      <c r="E247" s="86">
        <v>0</v>
      </c>
      <c r="F247" s="106">
        <v>0</v>
      </c>
      <c r="G247" s="106">
        <v>0</v>
      </c>
      <c r="H247" s="107">
        <v>0</v>
      </c>
      <c r="I247" s="104">
        <v>0</v>
      </c>
      <c r="J247" s="106">
        <v>0</v>
      </c>
      <c r="K247" s="108">
        <v>0</v>
      </c>
      <c r="L247" s="82">
        <f t="shared" si="12"/>
        <v>0</v>
      </c>
      <c r="M247" s="82">
        <f t="shared" si="13"/>
        <v>0</v>
      </c>
      <c r="N247" s="82">
        <f t="shared" si="14"/>
        <v>0</v>
      </c>
      <c r="O247" s="82">
        <f t="shared" si="15"/>
        <v>0</v>
      </c>
    </row>
    <row r="248" spans="1:15" ht="28.5" customHeight="1" x14ac:dyDescent="0.25">
      <c r="A248" s="83">
        <v>246</v>
      </c>
      <c r="B248" s="84" t="s">
        <v>1054</v>
      </c>
      <c r="C248" s="110" t="s">
        <v>1053</v>
      </c>
      <c r="D248" s="84" t="s">
        <v>1047</v>
      </c>
      <c r="E248" s="86">
        <v>0</v>
      </c>
      <c r="F248" s="106">
        <v>0</v>
      </c>
      <c r="G248" s="106">
        <v>0</v>
      </c>
      <c r="H248" s="107">
        <v>0</v>
      </c>
      <c r="I248" s="104">
        <v>0</v>
      </c>
      <c r="J248" s="106">
        <v>0</v>
      </c>
      <c r="K248" s="108">
        <v>0</v>
      </c>
      <c r="L248" s="82">
        <f t="shared" si="12"/>
        <v>0</v>
      </c>
      <c r="M248" s="82">
        <f t="shared" si="13"/>
        <v>0</v>
      </c>
      <c r="N248" s="82">
        <f t="shared" si="14"/>
        <v>0</v>
      </c>
      <c r="O248" s="82">
        <f t="shared" si="15"/>
        <v>0</v>
      </c>
    </row>
    <row r="249" spans="1:15" ht="28.5" customHeight="1" x14ac:dyDescent="0.25">
      <c r="A249" s="75">
        <v>247</v>
      </c>
      <c r="B249" s="76" t="s">
        <v>1055</v>
      </c>
      <c r="C249" s="90" t="s">
        <v>1056</v>
      </c>
      <c r="D249" s="76" t="s">
        <v>639</v>
      </c>
      <c r="E249" s="78">
        <v>0</v>
      </c>
      <c r="F249" s="102">
        <v>0</v>
      </c>
      <c r="G249" s="102">
        <v>0</v>
      </c>
      <c r="H249" s="103">
        <v>0</v>
      </c>
      <c r="I249" s="104">
        <v>0</v>
      </c>
      <c r="J249" s="102">
        <v>0</v>
      </c>
      <c r="K249" s="105">
        <v>0</v>
      </c>
      <c r="L249" s="82">
        <f t="shared" si="12"/>
        <v>0</v>
      </c>
      <c r="M249" s="82">
        <f t="shared" si="13"/>
        <v>0</v>
      </c>
      <c r="N249" s="82">
        <f t="shared" si="14"/>
        <v>0</v>
      </c>
      <c r="O249" s="82">
        <f t="shared" si="15"/>
        <v>0</v>
      </c>
    </row>
    <row r="250" spans="1:15" ht="28.5" customHeight="1" x14ac:dyDescent="0.25">
      <c r="A250" s="83">
        <v>248</v>
      </c>
      <c r="B250" s="84" t="s">
        <v>1057</v>
      </c>
      <c r="C250" s="110" t="s">
        <v>1058</v>
      </c>
      <c r="D250" s="84" t="s">
        <v>639</v>
      </c>
      <c r="E250" s="86">
        <v>0</v>
      </c>
      <c r="F250" s="106">
        <v>0</v>
      </c>
      <c r="G250" s="106">
        <v>0</v>
      </c>
      <c r="H250" s="107">
        <v>0</v>
      </c>
      <c r="I250" s="104">
        <v>0</v>
      </c>
      <c r="J250" s="106">
        <v>0</v>
      </c>
      <c r="K250" s="108">
        <v>0</v>
      </c>
      <c r="L250" s="82">
        <f t="shared" si="12"/>
        <v>0</v>
      </c>
      <c r="M250" s="82">
        <f t="shared" si="13"/>
        <v>0</v>
      </c>
      <c r="N250" s="82">
        <f t="shared" si="14"/>
        <v>0</v>
      </c>
      <c r="O250" s="82">
        <f t="shared" si="15"/>
        <v>0</v>
      </c>
    </row>
    <row r="251" spans="1:15" ht="28.5" customHeight="1" x14ac:dyDescent="0.25">
      <c r="A251" s="75">
        <v>249</v>
      </c>
      <c r="B251" s="76" t="s">
        <v>1059</v>
      </c>
      <c r="C251" s="90" t="s">
        <v>1060</v>
      </c>
      <c r="D251" s="76" t="s">
        <v>639</v>
      </c>
      <c r="E251" s="78">
        <v>0</v>
      </c>
      <c r="F251" s="102">
        <v>0</v>
      </c>
      <c r="G251" s="102">
        <v>0</v>
      </c>
      <c r="H251" s="103">
        <v>0</v>
      </c>
      <c r="I251" s="104">
        <v>0</v>
      </c>
      <c r="J251" s="102">
        <v>0</v>
      </c>
      <c r="K251" s="105">
        <v>0</v>
      </c>
      <c r="L251" s="82">
        <f t="shared" si="12"/>
        <v>0</v>
      </c>
      <c r="M251" s="82">
        <f t="shared" si="13"/>
        <v>0</v>
      </c>
      <c r="N251" s="82">
        <f t="shared" si="14"/>
        <v>0</v>
      </c>
      <c r="O251" s="82">
        <f t="shared" si="15"/>
        <v>0</v>
      </c>
    </row>
    <row r="252" spans="1:15" ht="28.5" customHeight="1" x14ac:dyDescent="0.25">
      <c r="A252" s="75">
        <v>250</v>
      </c>
      <c r="B252" s="76" t="s">
        <v>1061</v>
      </c>
      <c r="C252" s="90" t="s">
        <v>1060</v>
      </c>
      <c r="D252" s="76" t="s">
        <v>639</v>
      </c>
      <c r="E252" s="78">
        <v>0</v>
      </c>
      <c r="F252" s="102">
        <v>0</v>
      </c>
      <c r="G252" s="102">
        <v>0</v>
      </c>
      <c r="H252" s="103">
        <v>0</v>
      </c>
      <c r="I252" s="104">
        <v>0</v>
      </c>
      <c r="J252" s="102">
        <v>0</v>
      </c>
      <c r="K252" s="105">
        <v>0</v>
      </c>
      <c r="L252" s="82">
        <f t="shared" si="12"/>
        <v>0</v>
      </c>
      <c r="M252" s="82">
        <f t="shared" si="13"/>
        <v>0</v>
      </c>
      <c r="N252" s="82">
        <f t="shared" si="14"/>
        <v>0</v>
      </c>
      <c r="O252" s="82">
        <f t="shared" si="15"/>
        <v>0</v>
      </c>
    </row>
    <row r="253" spans="1:15" ht="28.5" customHeight="1" x14ac:dyDescent="0.25">
      <c r="A253" s="75">
        <v>251</v>
      </c>
      <c r="B253" s="76" t="s">
        <v>387</v>
      </c>
      <c r="C253" s="90" t="s">
        <v>727</v>
      </c>
      <c r="D253" s="76" t="s">
        <v>728</v>
      </c>
      <c r="E253" s="78">
        <v>24</v>
      </c>
      <c r="F253" s="102">
        <v>21566</v>
      </c>
      <c r="G253" s="102">
        <v>15254</v>
      </c>
      <c r="H253" s="103">
        <v>0</v>
      </c>
      <c r="I253" s="104">
        <v>0.29268292682926833</v>
      </c>
      <c r="J253" s="102">
        <v>15254</v>
      </c>
      <c r="K253" s="105">
        <v>366096</v>
      </c>
      <c r="L253" s="82">
        <f t="shared" si="12"/>
        <v>1099.866</v>
      </c>
      <c r="M253" s="82">
        <f t="shared" si="13"/>
        <v>22665.866000000002</v>
      </c>
      <c r="N253" s="82">
        <f t="shared" si="14"/>
        <v>6633.9120000000012</v>
      </c>
      <c r="O253" s="82">
        <f t="shared" si="15"/>
        <v>16031.954000000002</v>
      </c>
    </row>
    <row r="254" spans="1:15" ht="28.5" customHeight="1" x14ac:dyDescent="0.25">
      <c r="A254" s="83">
        <v>252</v>
      </c>
      <c r="B254" s="84" t="s">
        <v>1062</v>
      </c>
      <c r="C254" s="110" t="s">
        <v>1063</v>
      </c>
      <c r="D254" s="84" t="s">
        <v>639</v>
      </c>
      <c r="E254" s="86">
        <v>0</v>
      </c>
      <c r="F254" s="106">
        <v>0</v>
      </c>
      <c r="G254" s="106">
        <v>0</v>
      </c>
      <c r="H254" s="107">
        <v>0</v>
      </c>
      <c r="I254" s="104">
        <v>0</v>
      </c>
      <c r="J254" s="106">
        <v>0</v>
      </c>
      <c r="K254" s="108">
        <v>0</v>
      </c>
      <c r="L254" s="82">
        <f t="shared" si="12"/>
        <v>0</v>
      </c>
      <c r="M254" s="82">
        <f t="shared" si="13"/>
        <v>0</v>
      </c>
      <c r="N254" s="82">
        <f t="shared" si="14"/>
        <v>0</v>
      </c>
      <c r="O254" s="82">
        <f t="shared" si="15"/>
        <v>0</v>
      </c>
    </row>
    <row r="255" spans="1:15" ht="28.5" customHeight="1" x14ac:dyDescent="0.25">
      <c r="A255" s="75">
        <v>253</v>
      </c>
      <c r="B255" s="76" t="s">
        <v>1064</v>
      </c>
      <c r="C255" s="90" t="s">
        <v>1065</v>
      </c>
      <c r="D255" s="76" t="s">
        <v>639</v>
      </c>
      <c r="E255" s="78">
        <v>0</v>
      </c>
      <c r="F255" s="102">
        <v>0</v>
      </c>
      <c r="G255" s="102">
        <v>0</v>
      </c>
      <c r="H255" s="103">
        <v>0</v>
      </c>
      <c r="I255" s="104">
        <v>0</v>
      </c>
      <c r="J255" s="102">
        <v>0</v>
      </c>
      <c r="K255" s="105">
        <v>0</v>
      </c>
      <c r="L255" s="82">
        <f t="shared" si="12"/>
        <v>0</v>
      </c>
      <c r="M255" s="82">
        <f t="shared" si="13"/>
        <v>0</v>
      </c>
      <c r="N255" s="82">
        <f t="shared" si="14"/>
        <v>0</v>
      </c>
      <c r="O255" s="82">
        <f t="shared" si="15"/>
        <v>0</v>
      </c>
    </row>
    <row r="256" spans="1:15" ht="28.5" customHeight="1" x14ac:dyDescent="0.25">
      <c r="A256" s="75">
        <v>254</v>
      </c>
      <c r="B256" s="76" t="s">
        <v>1066</v>
      </c>
      <c r="C256" s="90" t="s">
        <v>1067</v>
      </c>
      <c r="D256" s="76" t="s">
        <v>639</v>
      </c>
      <c r="E256" s="78">
        <v>0</v>
      </c>
      <c r="F256" s="102">
        <v>0</v>
      </c>
      <c r="G256" s="102">
        <v>0</v>
      </c>
      <c r="H256" s="103">
        <v>0</v>
      </c>
      <c r="I256" s="104">
        <v>0</v>
      </c>
      <c r="J256" s="102">
        <v>0</v>
      </c>
      <c r="K256" s="105">
        <v>0</v>
      </c>
      <c r="L256" s="82">
        <f t="shared" si="12"/>
        <v>0</v>
      </c>
      <c r="M256" s="82">
        <f t="shared" si="13"/>
        <v>0</v>
      </c>
      <c r="N256" s="82">
        <f t="shared" si="14"/>
        <v>0</v>
      </c>
      <c r="O256" s="82">
        <f t="shared" si="15"/>
        <v>0</v>
      </c>
    </row>
    <row r="257" spans="1:15" ht="28.5" customHeight="1" x14ac:dyDescent="0.25">
      <c r="A257" s="75">
        <v>255</v>
      </c>
      <c r="B257" s="76" t="s">
        <v>388</v>
      </c>
      <c r="C257" s="90" t="s">
        <v>729</v>
      </c>
      <c r="D257" s="76" t="s">
        <v>639</v>
      </c>
      <c r="E257" s="78">
        <v>14</v>
      </c>
      <c r="F257" s="102">
        <v>44184</v>
      </c>
      <c r="G257" s="102">
        <v>27878</v>
      </c>
      <c r="H257" s="103">
        <v>0</v>
      </c>
      <c r="I257" s="104">
        <v>0.36904761904761907</v>
      </c>
      <c r="J257" s="102">
        <v>27878</v>
      </c>
      <c r="K257" s="105">
        <v>390292</v>
      </c>
      <c r="L257" s="82">
        <f t="shared" si="12"/>
        <v>2253.384</v>
      </c>
      <c r="M257" s="82">
        <f t="shared" si="13"/>
        <v>46437.383999999998</v>
      </c>
      <c r="N257" s="82">
        <f t="shared" si="14"/>
        <v>17137.606</v>
      </c>
      <c r="O257" s="82">
        <f t="shared" si="15"/>
        <v>29299.777999999998</v>
      </c>
    </row>
    <row r="258" spans="1:15" ht="28.5" customHeight="1" x14ac:dyDescent="0.25">
      <c r="A258" s="75">
        <v>256</v>
      </c>
      <c r="B258" s="76" t="s">
        <v>1068</v>
      </c>
      <c r="C258" s="90" t="s">
        <v>1069</v>
      </c>
      <c r="D258" s="76" t="s">
        <v>639</v>
      </c>
      <c r="E258" s="78">
        <v>0</v>
      </c>
      <c r="F258" s="102">
        <v>0</v>
      </c>
      <c r="G258" s="102">
        <v>0</v>
      </c>
      <c r="H258" s="103">
        <v>0</v>
      </c>
      <c r="I258" s="104">
        <v>0</v>
      </c>
      <c r="J258" s="102">
        <v>0</v>
      </c>
      <c r="K258" s="105">
        <v>0</v>
      </c>
      <c r="L258" s="82">
        <f t="shared" si="12"/>
        <v>0</v>
      </c>
      <c r="M258" s="82">
        <f t="shared" si="13"/>
        <v>0</v>
      </c>
      <c r="N258" s="82">
        <f t="shared" si="14"/>
        <v>0</v>
      </c>
      <c r="O258" s="82">
        <f t="shared" si="15"/>
        <v>0</v>
      </c>
    </row>
    <row r="259" spans="1:15" ht="28.5" customHeight="1" x14ac:dyDescent="0.25">
      <c r="A259" s="75">
        <v>257</v>
      </c>
      <c r="B259" s="76" t="s">
        <v>389</v>
      </c>
      <c r="C259" s="90" t="s">
        <v>730</v>
      </c>
      <c r="D259" s="76" t="s">
        <v>639</v>
      </c>
      <c r="E259" s="78">
        <v>11</v>
      </c>
      <c r="F259" s="102">
        <v>56598</v>
      </c>
      <c r="G259" s="102">
        <v>17884</v>
      </c>
      <c r="H259" s="103">
        <v>0</v>
      </c>
      <c r="I259" s="104">
        <v>0.68401710307784724</v>
      </c>
      <c r="J259" s="102">
        <v>17884</v>
      </c>
      <c r="K259" s="105">
        <v>196724</v>
      </c>
      <c r="L259" s="82">
        <f t="shared" ref="L259:L322" si="16">F259*$P$1</f>
        <v>2886.4979999999996</v>
      </c>
      <c r="M259" s="82">
        <f t="shared" ref="M259:M322" si="17">L259+F259</f>
        <v>59484.498</v>
      </c>
      <c r="N259" s="82">
        <f t="shared" ref="N259:N322" si="18">M259*I259</f>
        <v>40688.413999999997</v>
      </c>
      <c r="O259" s="82">
        <f t="shared" ref="O259:O322" si="19">M259-N259</f>
        <v>18796.084000000003</v>
      </c>
    </row>
    <row r="260" spans="1:15" ht="28.5" customHeight="1" x14ac:dyDescent="0.25">
      <c r="A260" s="75">
        <v>258</v>
      </c>
      <c r="B260" s="76" t="s">
        <v>1070</v>
      </c>
      <c r="C260" s="90" t="s">
        <v>1071</v>
      </c>
      <c r="D260" s="76" t="s">
        <v>639</v>
      </c>
      <c r="E260" s="78">
        <v>0</v>
      </c>
      <c r="F260" s="102">
        <v>0</v>
      </c>
      <c r="G260" s="102">
        <v>0</v>
      </c>
      <c r="H260" s="103">
        <v>0</v>
      </c>
      <c r="I260" s="104">
        <v>0</v>
      </c>
      <c r="J260" s="102">
        <v>0</v>
      </c>
      <c r="K260" s="105">
        <v>0</v>
      </c>
      <c r="L260" s="82">
        <f t="shared" si="16"/>
        <v>0</v>
      </c>
      <c r="M260" s="82">
        <f t="shared" si="17"/>
        <v>0</v>
      </c>
      <c r="N260" s="82">
        <f t="shared" si="18"/>
        <v>0</v>
      </c>
      <c r="O260" s="82">
        <f t="shared" si="19"/>
        <v>0</v>
      </c>
    </row>
    <row r="261" spans="1:15" ht="28.5" customHeight="1" x14ac:dyDescent="0.25">
      <c r="A261" s="75">
        <v>259</v>
      </c>
      <c r="B261" s="76" t="s">
        <v>225</v>
      </c>
      <c r="C261" s="90" t="s">
        <v>731</v>
      </c>
      <c r="D261" s="76" t="s">
        <v>639</v>
      </c>
      <c r="E261" s="78">
        <v>46</v>
      </c>
      <c r="F261" s="102">
        <v>2420</v>
      </c>
      <c r="G261" s="102">
        <v>671</v>
      </c>
      <c r="H261" s="103">
        <v>0</v>
      </c>
      <c r="I261" s="104">
        <v>0.72272727272727266</v>
      </c>
      <c r="J261" s="102">
        <v>671</v>
      </c>
      <c r="K261" s="105">
        <v>30866</v>
      </c>
      <c r="L261" s="82">
        <f t="shared" si="16"/>
        <v>123.41999999999999</v>
      </c>
      <c r="M261" s="82">
        <f t="shared" si="17"/>
        <v>2543.42</v>
      </c>
      <c r="N261" s="82">
        <f t="shared" si="18"/>
        <v>1838.1989999999998</v>
      </c>
      <c r="O261" s="82">
        <f t="shared" si="19"/>
        <v>705.22100000000023</v>
      </c>
    </row>
    <row r="262" spans="1:15" ht="28.5" customHeight="1" x14ac:dyDescent="0.25">
      <c r="A262" s="75">
        <v>260</v>
      </c>
      <c r="B262" s="76" t="s">
        <v>390</v>
      </c>
      <c r="C262" s="90" t="s">
        <v>731</v>
      </c>
      <c r="D262" s="76" t="s">
        <v>639</v>
      </c>
      <c r="E262" s="78">
        <v>10</v>
      </c>
      <c r="F262" s="102">
        <v>8995</v>
      </c>
      <c r="G262" s="102">
        <v>3252</v>
      </c>
      <c r="H262" s="103">
        <v>0</v>
      </c>
      <c r="I262" s="104">
        <v>0.63846581434130067</v>
      </c>
      <c r="J262" s="102">
        <v>3252</v>
      </c>
      <c r="K262" s="105">
        <v>32520</v>
      </c>
      <c r="L262" s="82">
        <f t="shared" si="16"/>
        <v>458.74499999999995</v>
      </c>
      <c r="M262" s="82">
        <f t="shared" si="17"/>
        <v>9453.7450000000008</v>
      </c>
      <c r="N262" s="82">
        <f t="shared" si="18"/>
        <v>6035.893</v>
      </c>
      <c r="O262" s="82">
        <f t="shared" si="19"/>
        <v>3417.8520000000008</v>
      </c>
    </row>
    <row r="263" spans="1:15" ht="28.5" customHeight="1" x14ac:dyDescent="0.25">
      <c r="A263" s="83">
        <v>261</v>
      </c>
      <c r="B263" s="84" t="s">
        <v>1072</v>
      </c>
      <c r="C263" s="110" t="s">
        <v>1073</v>
      </c>
      <c r="D263" s="84" t="s">
        <v>639</v>
      </c>
      <c r="E263" s="86">
        <v>0</v>
      </c>
      <c r="F263" s="106">
        <v>0</v>
      </c>
      <c r="G263" s="106">
        <v>0</v>
      </c>
      <c r="H263" s="107">
        <v>0</v>
      </c>
      <c r="I263" s="104">
        <v>0</v>
      </c>
      <c r="J263" s="106">
        <v>0</v>
      </c>
      <c r="K263" s="108">
        <v>0</v>
      </c>
      <c r="L263" s="82">
        <f t="shared" si="16"/>
        <v>0</v>
      </c>
      <c r="M263" s="82">
        <f t="shared" si="17"/>
        <v>0</v>
      </c>
      <c r="N263" s="82">
        <f t="shared" si="18"/>
        <v>0</v>
      </c>
      <c r="O263" s="82">
        <f t="shared" si="19"/>
        <v>0</v>
      </c>
    </row>
    <row r="264" spans="1:15" ht="28.5" customHeight="1" x14ac:dyDescent="0.25">
      <c r="A264" s="83">
        <v>262</v>
      </c>
      <c r="B264" s="84" t="s">
        <v>1074</v>
      </c>
      <c r="C264" s="110" t="s">
        <v>1075</v>
      </c>
      <c r="D264" s="84" t="s">
        <v>639</v>
      </c>
      <c r="E264" s="86">
        <v>0</v>
      </c>
      <c r="F264" s="106">
        <v>0</v>
      </c>
      <c r="G264" s="106">
        <v>0</v>
      </c>
      <c r="H264" s="107">
        <v>0</v>
      </c>
      <c r="I264" s="104">
        <v>0</v>
      </c>
      <c r="J264" s="106">
        <v>0</v>
      </c>
      <c r="K264" s="108">
        <v>0</v>
      </c>
      <c r="L264" s="82">
        <f t="shared" si="16"/>
        <v>0</v>
      </c>
      <c r="M264" s="82">
        <f t="shared" si="17"/>
        <v>0</v>
      </c>
      <c r="N264" s="82">
        <f t="shared" si="18"/>
        <v>0</v>
      </c>
      <c r="O264" s="82">
        <f t="shared" si="19"/>
        <v>0</v>
      </c>
    </row>
    <row r="265" spans="1:15" ht="28.5" customHeight="1" x14ac:dyDescent="0.25">
      <c r="A265" s="83">
        <v>263</v>
      </c>
      <c r="B265" s="84" t="s">
        <v>1076</v>
      </c>
      <c r="C265" s="110" t="s">
        <v>1077</v>
      </c>
      <c r="D265" s="84" t="s">
        <v>639</v>
      </c>
      <c r="E265" s="86">
        <v>0</v>
      </c>
      <c r="F265" s="106">
        <v>0</v>
      </c>
      <c r="G265" s="106">
        <v>0</v>
      </c>
      <c r="H265" s="107">
        <v>0</v>
      </c>
      <c r="I265" s="104">
        <v>0</v>
      </c>
      <c r="J265" s="106">
        <v>0</v>
      </c>
      <c r="K265" s="108">
        <v>0</v>
      </c>
      <c r="L265" s="82">
        <f t="shared" si="16"/>
        <v>0</v>
      </c>
      <c r="M265" s="82">
        <f t="shared" si="17"/>
        <v>0</v>
      </c>
      <c r="N265" s="82">
        <f t="shared" si="18"/>
        <v>0</v>
      </c>
      <c r="O265" s="82">
        <f t="shared" si="19"/>
        <v>0</v>
      </c>
    </row>
    <row r="266" spans="1:15" ht="28.5" customHeight="1" x14ac:dyDescent="0.25">
      <c r="A266" s="83">
        <v>264</v>
      </c>
      <c r="B266" s="84" t="s">
        <v>1078</v>
      </c>
      <c r="C266" s="110" t="s">
        <v>1077</v>
      </c>
      <c r="D266" s="84" t="s">
        <v>639</v>
      </c>
      <c r="E266" s="86">
        <v>0</v>
      </c>
      <c r="F266" s="106">
        <v>0</v>
      </c>
      <c r="G266" s="106">
        <v>0</v>
      </c>
      <c r="H266" s="107">
        <v>0</v>
      </c>
      <c r="I266" s="104">
        <v>0</v>
      </c>
      <c r="J266" s="106">
        <v>0</v>
      </c>
      <c r="K266" s="108">
        <v>0</v>
      </c>
      <c r="L266" s="82">
        <f t="shared" si="16"/>
        <v>0</v>
      </c>
      <c r="M266" s="82">
        <f t="shared" si="17"/>
        <v>0</v>
      </c>
      <c r="N266" s="82">
        <f t="shared" si="18"/>
        <v>0</v>
      </c>
      <c r="O266" s="82">
        <f t="shared" si="19"/>
        <v>0</v>
      </c>
    </row>
    <row r="267" spans="1:15" ht="28.5" customHeight="1" x14ac:dyDescent="0.25">
      <c r="A267" s="75">
        <v>265</v>
      </c>
      <c r="B267" s="76" t="s">
        <v>226</v>
      </c>
      <c r="C267" s="90" t="s">
        <v>1079</v>
      </c>
      <c r="D267" s="76" t="s">
        <v>1047</v>
      </c>
      <c r="E267" s="78">
        <v>1</v>
      </c>
      <c r="F267" s="102">
        <v>2998</v>
      </c>
      <c r="G267" s="102">
        <v>756</v>
      </c>
      <c r="H267" s="103">
        <v>0</v>
      </c>
      <c r="I267" s="104">
        <v>0.74783188792528354</v>
      </c>
      <c r="J267" s="102">
        <v>756</v>
      </c>
      <c r="K267" s="105">
        <v>756</v>
      </c>
      <c r="L267" s="82">
        <f t="shared" si="16"/>
        <v>152.898</v>
      </c>
      <c r="M267" s="82">
        <f t="shared" si="17"/>
        <v>3150.8980000000001</v>
      </c>
      <c r="N267" s="82">
        <f t="shared" si="18"/>
        <v>2356.3420000000001</v>
      </c>
      <c r="O267" s="82">
        <f t="shared" si="19"/>
        <v>794.55600000000004</v>
      </c>
    </row>
    <row r="268" spans="1:15" ht="28.5" customHeight="1" x14ac:dyDescent="0.25">
      <c r="A268" s="75">
        <v>266</v>
      </c>
      <c r="B268" s="76" t="s">
        <v>1080</v>
      </c>
      <c r="C268" s="90" t="s">
        <v>1079</v>
      </c>
      <c r="D268" s="76" t="s">
        <v>1047</v>
      </c>
      <c r="E268" s="78">
        <v>0</v>
      </c>
      <c r="F268" s="102">
        <v>0</v>
      </c>
      <c r="G268" s="102">
        <v>0</v>
      </c>
      <c r="H268" s="103">
        <v>0</v>
      </c>
      <c r="I268" s="104">
        <v>0</v>
      </c>
      <c r="J268" s="102">
        <v>0</v>
      </c>
      <c r="K268" s="105">
        <v>0</v>
      </c>
      <c r="L268" s="82">
        <f t="shared" si="16"/>
        <v>0</v>
      </c>
      <c r="M268" s="82">
        <f t="shared" si="17"/>
        <v>0</v>
      </c>
      <c r="N268" s="82">
        <f t="shared" si="18"/>
        <v>0</v>
      </c>
      <c r="O268" s="82">
        <f t="shared" si="19"/>
        <v>0</v>
      </c>
    </row>
    <row r="269" spans="1:15" ht="28.5" customHeight="1" x14ac:dyDescent="0.25">
      <c r="A269" s="75">
        <v>267</v>
      </c>
      <c r="B269" s="76" t="s">
        <v>1081</v>
      </c>
      <c r="C269" s="90" t="s">
        <v>1082</v>
      </c>
      <c r="D269" s="76" t="s">
        <v>639</v>
      </c>
      <c r="E269" s="78">
        <v>0</v>
      </c>
      <c r="F269" s="102">
        <v>0</v>
      </c>
      <c r="G269" s="102">
        <v>0</v>
      </c>
      <c r="H269" s="103">
        <v>0</v>
      </c>
      <c r="I269" s="104">
        <v>0</v>
      </c>
      <c r="J269" s="102">
        <v>0</v>
      </c>
      <c r="K269" s="105">
        <v>0</v>
      </c>
      <c r="L269" s="82">
        <f t="shared" si="16"/>
        <v>0</v>
      </c>
      <c r="M269" s="82">
        <f t="shared" si="17"/>
        <v>0</v>
      </c>
      <c r="N269" s="82">
        <f t="shared" si="18"/>
        <v>0</v>
      </c>
      <c r="O269" s="82">
        <f t="shared" si="19"/>
        <v>0</v>
      </c>
    </row>
    <row r="270" spans="1:15" ht="28.5" customHeight="1" x14ac:dyDescent="0.25">
      <c r="A270" s="75">
        <v>268</v>
      </c>
      <c r="B270" s="76" t="s">
        <v>1083</v>
      </c>
      <c r="C270" s="90" t="s">
        <v>1082</v>
      </c>
      <c r="D270" s="76" t="s">
        <v>639</v>
      </c>
      <c r="E270" s="78">
        <v>0</v>
      </c>
      <c r="F270" s="102">
        <v>0</v>
      </c>
      <c r="G270" s="102">
        <v>0</v>
      </c>
      <c r="H270" s="103">
        <v>0</v>
      </c>
      <c r="I270" s="104">
        <v>0</v>
      </c>
      <c r="J270" s="102">
        <v>0</v>
      </c>
      <c r="K270" s="105">
        <v>0</v>
      </c>
      <c r="L270" s="82">
        <f t="shared" si="16"/>
        <v>0</v>
      </c>
      <c r="M270" s="82">
        <f t="shared" si="17"/>
        <v>0</v>
      </c>
      <c r="N270" s="82">
        <f t="shared" si="18"/>
        <v>0</v>
      </c>
      <c r="O270" s="82">
        <f t="shared" si="19"/>
        <v>0</v>
      </c>
    </row>
    <row r="271" spans="1:15" ht="28.5" customHeight="1" x14ac:dyDescent="0.25">
      <c r="A271" s="83">
        <v>269</v>
      </c>
      <c r="B271" s="84" t="s">
        <v>1084</v>
      </c>
      <c r="C271" s="110" t="s">
        <v>1085</v>
      </c>
      <c r="D271" s="84" t="s">
        <v>1047</v>
      </c>
      <c r="E271" s="86">
        <v>0</v>
      </c>
      <c r="F271" s="106">
        <v>0</v>
      </c>
      <c r="G271" s="106">
        <v>0</v>
      </c>
      <c r="H271" s="107">
        <v>0</v>
      </c>
      <c r="I271" s="104">
        <v>0</v>
      </c>
      <c r="J271" s="106">
        <v>0</v>
      </c>
      <c r="K271" s="108">
        <v>0</v>
      </c>
      <c r="L271" s="82">
        <f t="shared" si="16"/>
        <v>0</v>
      </c>
      <c r="M271" s="82">
        <f t="shared" si="17"/>
        <v>0</v>
      </c>
      <c r="N271" s="82">
        <f t="shared" si="18"/>
        <v>0</v>
      </c>
      <c r="O271" s="82">
        <f t="shared" si="19"/>
        <v>0</v>
      </c>
    </row>
    <row r="272" spans="1:15" ht="28.5" customHeight="1" x14ac:dyDescent="0.25">
      <c r="A272" s="83">
        <v>270</v>
      </c>
      <c r="B272" s="84" t="s">
        <v>1086</v>
      </c>
      <c r="C272" s="110" t="s">
        <v>1085</v>
      </c>
      <c r="D272" s="84" t="s">
        <v>1047</v>
      </c>
      <c r="E272" s="86">
        <v>0</v>
      </c>
      <c r="F272" s="106">
        <v>0</v>
      </c>
      <c r="G272" s="106">
        <v>0</v>
      </c>
      <c r="H272" s="107">
        <v>0</v>
      </c>
      <c r="I272" s="104">
        <v>0</v>
      </c>
      <c r="J272" s="106">
        <v>0</v>
      </c>
      <c r="K272" s="108">
        <v>0</v>
      </c>
      <c r="L272" s="82">
        <f t="shared" si="16"/>
        <v>0</v>
      </c>
      <c r="M272" s="82">
        <f t="shared" si="17"/>
        <v>0</v>
      </c>
      <c r="N272" s="82">
        <f t="shared" si="18"/>
        <v>0</v>
      </c>
      <c r="O272" s="82">
        <f t="shared" si="19"/>
        <v>0</v>
      </c>
    </row>
    <row r="273" spans="1:15" ht="28.5" customHeight="1" x14ac:dyDescent="0.25">
      <c r="A273" s="83">
        <v>271</v>
      </c>
      <c r="B273" s="84" t="s">
        <v>1087</v>
      </c>
      <c r="C273" s="110" t="s">
        <v>1088</v>
      </c>
      <c r="D273" s="84" t="s">
        <v>1047</v>
      </c>
      <c r="E273" s="86">
        <v>0</v>
      </c>
      <c r="F273" s="106">
        <v>0</v>
      </c>
      <c r="G273" s="106">
        <v>0</v>
      </c>
      <c r="H273" s="107">
        <v>0</v>
      </c>
      <c r="I273" s="104">
        <v>0</v>
      </c>
      <c r="J273" s="106">
        <v>0</v>
      </c>
      <c r="K273" s="108">
        <v>0</v>
      </c>
      <c r="L273" s="82">
        <f t="shared" si="16"/>
        <v>0</v>
      </c>
      <c r="M273" s="82">
        <f t="shared" si="17"/>
        <v>0</v>
      </c>
      <c r="N273" s="82">
        <f t="shared" si="18"/>
        <v>0</v>
      </c>
      <c r="O273" s="82">
        <f t="shared" si="19"/>
        <v>0</v>
      </c>
    </row>
    <row r="274" spans="1:15" ht="28.5" customHeight="1" x14ac:dyDescent="0.25">
      <c r="A274" s="83">
        <v>272</v>
      </c>
      <c r="B274" s="84" t="s">
        <v>1089</v>
      </c>
      <c r="C274" s="110" t="s">
        <v>1088</v>
      </c>
      <c r="D274" s="84" t="s">
        <v>1047</v>
      </c>
      <c r="E274" s="86">
        <v>0</v>
      </c>
      <c r="F274" s="106">
        <v>0</v>
      </c>
      <c r="G274" s="106">
        <v>0</v>
      </c>
      <c r="H274" s="107">
        <v>0</v>
      </c>
      <c r="I274" s="104">
        <v>0</v>
      </c>
      <c r="J274" s="106">
        <v>0</v>
      </c>
      <c r="K274" s="108">
        <v>0</v>
      </c>
      <c r="L274" s="82">
        <f t="shared" si="16"/>
        <v>0</v>
      </c>
      <c r="M274" s="82">
        <f t="shared" si="17"/>
        <v>0</v>
      </c>
      <c r="N274" s="82">
        <f t="shared" si="18"/>
        <v>0</v>
      </c>
      <c r="O274" s="82">
        <f t="shared" si="19"/>
        <v>0</v>
      </c>
    </row>
    <row r="275" spans="1:15" ht="28.5" customHeight="1" x14ac:dyDescent="0.25">
      <c r="A275" s="83">
        <v>273</v>
      </c>
      <c r="B275" s="84" t="s">
        <v>1090</v>
      </c>
      <c r="C275" s="110" t="s">
        <v>1091</v>
      </c>
      <c r="D275" s="84" t="s">
        <v>639</v>
      </c>
      <c r="E275" s="86">
        <v>0</v>
      </c>
      <c r="F275" s="106">
        <v>0</v>
      </c>
      <c r="G275" s="106">
        <v>0</v>
      </c>
      <c r="H275" s="107">
        <v>0</v>
      </c>
      <c r="I275" s="104">
        <v>0</v>
      </c>
      <c r="J275" s="106">
        <v>0</v>
      </c>
      <c r="K275" s="108">
        <v>0</v>
      </c>
      <c r="L275" s="82">
        <f t="shared" si="16"/>
        <v>0</v>
      </c>
      <c r="M275" s="82">
        <f t="shared" si="17"/>
        <v>0</v>
      </c>
      <c r="N275" s="82">
        <f t="shared" si="18"/>
        <v>0</v>
      </c>
      <c r="O275" s="82">
        <f t="shared" si="19"/>
        <v>0</v>
      </c>
    </row>
    <row r="276" spans="1:15" ht="28.5" customHeight="1" x14ac:dyDescent="0.25">
      <c r="A276" s="83">
        <v>274</v>
      </c>
      <c r="B276" s="84" t="s">
        <v>1092</v>
      </c>
      <c r="C276" s="110" t="s">
        <v>1091</v>
      </c>
      <c r="D276" s="84" t="s">
        <v>639</v>
      </c>
      <c r="E276" s="86">
        <v>0</v>
      </c>
      <c r="F276" s="106">
        <v>0</v>
      </c>
      <c r="G276" s="106">
        <v>0</v>
      </c>
      <c r="H276" s="107">
        <v>0</v>
      </c>
      <c r="I276" s="104">
        <v>0</v>
      </c>
      <c r="J276" s="106">
        <v>0</v>
      </c>
      <c r="K276" s="108">
        <v>0</v>
      </c>
      <c r="L276" s="82">
        <f t="shared" si="16"/>
        <v>0</v>
      </c>
      <c r="M276" s="82">
        <f t="shared" si="17"/>
        <v>0</v>
      </c>
      <c r="N276" s="82">
        <f t="shared" si="18"/>
        <v>0</v>
      </c>
      <c r="O276" s="82">
        <f t="shared" si="19"/>
        <v>0</v>
      </c>
    </row>
    <row r="277" spans="1:15" ht="28.5" customHeight="1" x14ac:dyDescent="0.25">
      <c r="A277" s="75">
        <v>275</v>
      </c>
      <c r="B277" s="76" t="s">
        <v>227</v>
      </c>
      <c r="C277" s="90" t="s">
        <v>1093</v>
      </c>
      <c r="D277" s="76" t="s">
        <v>639</v>
      </c>
      <c r="E277" s="78">
        <v>3</v>
      </c>
      <c r="F277" s="102">
        <v>7680</v>
      </c>
      <c r="G277" s="102">
        <v>1743</v>
      </c>
      <c r="H277" s="103">
        <v>0</v>
      </c>
      <c r="I277" s="104">
        <v>0.77304687500000002</v>
      </c>
      <c r="J277" s="102">
        <v>1743</v>
      </c>
      <c r="K277" s="105">
        <v>5229</v>
      </c>
      <c r="L277" s="82">
        <f t="shared" si="16"/>
        <v>391.67999999999995</v>
      </c>
      <c r="M277" s="82">
        <f t="shared" si="17"/>
        <v>8071.68</v>
      </c>
      <c r="N277" s="82">
        <f t="shared" si="18"/>
        <v>6239.7870000000003</v>
      </c>
      <c r="O277" s="82">
        <f t="shared" si="19"/>
        <v>1831.893</v>
      </c>
    </row>
    <row r="278" spans="1:15" ht="28.5" customHeight="1" x14ac:dyDescent="0.25">
      <c r="A278" s="75">
        <v>276</v>
      </c>
      <c r="B278" s="76" t="s">
        <v>1094</v>
      </c>
      <c r="C278" s="90" t="s">
        <v>1093</v>
      </c>
      <c r="D278" s="76" t="s">
        <v>639</v>
      </c>
      <c r="E278" s="78">
        <v>0</v>
      </c>
      <c r="F278" s="102">
        <v>0</v>
      </c>
      <c r="G278" s="102">
        <v>0</v>
      </c>
      <c r="H278" s="103">
        <v>0</v>
      </c>
      <c r="I278" s="104">
        <v>0</v>
      </c>
      <c r="J278" s="102">
        <v>0</v>
      </c>
      <c r="K278" s="105">
        <v>0</v>
      </c>
      <c r="L278" s="82">
        <f t="shared" si="16"/>
        <v>0</v>
      </c>
      <c r="M278" s="82">
        <f t="shared" si="17"/>
        <v>0</v>
      </c>
      <c r="N278" s="82">
        <f t="shared" si="18"/>
        <v>0</v>
      </c>
      <c r="O278" s="82">
        <f t="shared" si="19"/>
        <v>0</v>
      </c>
    </row>
    <row r="279" spans="1:15" ht="28.5" customHeight="1" x14ac:dyDescent="0.25">
      <c r="A279" s="75">
        <v>277</v>
      </c>
      <c r="B279" s="76" t="s">
        <v>228</v>
      </c>
      <c r="C279" s="90" t="s">
        <v>1095</v>
      </c>
      <c r="D279" s="76" t="s">
        <v>639</v>
      </c>
      <c r="E279" s="78">
        <v>53</v>
      </c>
      <c r="F279" s="102">
        <v>8100</v>
      </c>
      <c r="G279" s="102">
        <v>1743</v>
      </c>
      <c r="H279" s="103">
        <v>0</v>
      </c>
      <c r="I279" s="104">
        <v>0.78481481481481485</v>
      </c>
      <c r="J279" s="102">
        <v>1743</v>
      </c>
      <c r="K279" s="105">
        <v>92379</v>
      </c>
      <c r="L279" s="82">
        <f t="shared" si="16"/>
        <v>413.09999999999997</v>
      </c>
      <c r="M279" s="82">
        <f t="shared" si="17"/>
        <v>8513.1</v>
      </c>
      <c r="N279" s="82">
        <f t="shared" si="18"/>
        <v>6681.2070000000003</v>
      </c>
      <c r="O279" s="82">
        <f t="shared" si="19"/>
        <v>1831.893</v>
      </c>
    </row>
    <row r="280" spans="1:15" ht="28.5" customHeight="1" x14ac:dyDescent="0.25">
      <c r="A280" s="75">
        <v>278</v>
      </c>
      <c r="B280" s="76" t="s">
        <v>1096</v>
      </c>
      <c r="C280" s="90" t="s">
        <v>1095</v>
      </c>
      <c r="D280" s="76" t="s">
        <v>639</v>
      </c>
      <c r="E280" s="78">
        <v>0</v>
      </c>
      <c r="F280" s="102">
        <v>0</v>
      </c>
      <c r="G280" s="102">
        <v>0</v>
      </c>
      <c r="H280" s="103">
        <v>0</v>
      </c>
      <c r="I280" s="104">
        <v>0</v>
      </c>
      <c r="J280" s="102">
        <v>0</v>
      </c>
      <c r="K280" s="105">
        <v>0</v>
      </c>
      <c r="L280" s="82">
        <f t="shared" si="16"/>
        <v>0</v>
      </c>
      <c r="M280" s="82">
        <f t="shared" si="17"/>
        <v>0</v>
      </c>
      <c r="N280" s="82">
        <f t="shared" si="18"/>
        <v>0</v>
      </c>
      <c r="O280" s="82">
        <f t="shared" si="19"/>
        <v>0</v>
      </c>
    </row>
    <row r="281" spans="1:15" ht="28.5" customHeight="1" x14ac:dyDescent="0.25">
      <c r="A281" s="75">
        <v>279</v>
      </c>
      <c r="B281" s="76" t="s">
        <v>1097</v>
      </c>
      <c r="C281" s="90" t="s">
        <v>1098</v>
      </c>
      <c r="D281" s="76" t="s">
        <v>639</v>
      </c>
      <c r="E281" s="78">
        <v>0</v>
      </c>
      <c r="F281" s="102">
        <v>0</v>
      </c>
      <c r="G281" s="102">
        <v>0</v>
      </c>
      <c r="H281" s="103">
        <v>0</v>
      </c>
      <c r="I281" s="104">
        <v>0</v>
      </c>
      <c r="J281" s="102">
        <v>0</v>
      </c>
      <c r="K281" s="105">
        <v>0</v>
      </c>
      <c r="L281" s="82">
        <f t="shared" si="16"/>
        <v>0</v>
      </c>
      <c r="M281" s="82">
        <f t="shared" si="17"/>
        <v>0</v>
      </c>
      <c r="N281" s="82">
        <f t="shared" si="18"/>
        <v>0</v>
      </c>
      <c r="O281" s="82">
        <f t="shared" si="19"/>
        <v>0</v>
      </c>
    </row>
    <row r="282" spans="1:15" ht="28.5" customHeight="1" x14ac:dyDescent="0.25">
      <c r="A282" s="75">
        <v>280</v>
      </c>
      <c r="B282" s="76" t="s">
        <v>1099</v>
      </c>
      <c r="C282" s="90" t="s">
        <v>1098</v>
      </c>
      <c r="D282" s="76" t="s">
        <v>639</v>
      </c>
      <c r="E282" s="78">
        <v>0</v>
      </c>
      <c r="F282" s="102">
        <v>0</v>
      </c>
      <c r="G282" s="102">
        <v>0</v>
      </c>
      <c r="H282" s="103">
        <v>0</v>
      </c>
      <c r="I282" s="104">
        <v>0</v>
      </c>
      <c r="J282" s="102">
        <v>0</v>
      </c>
      <c r="K282" s="105">
        <v>0</v>
      </c>
      <c r="L282" s="82">
        <f t="shared" si="16"/>
        <v>0</v>
      </c>
      <c r="M282" s="82">
        <f t="shared" si="17"/>
        <v>0</v>
      </c>
      <c r="N282" s="82">
        <f t="shared" si="18"/>
        <v>0</v>
      </c>
      <c r="O282" s="82">
        <f t="shared" si="19"/>
        <v>0</v>
      </c>
    </row>
    <row r="283" spans="1:15" ht="28.5" customHeight="1" x14ac:dyDescent="0.25">
      <c r="A283" s="83">
        <v>281</v>
      </c>
      <c r="B283" s="84" t="s">
        <v>1100</v>
      </c>
      <c r="C283" s="110" t="s">
        <v>1101</v>
      </c>
      <c r="D283" s="84" t="s">
        <v>639</v>
      </c>
      <c r="E283" s="86">
        <v>0</v>
      </c>
      <c r="F283" s="106">
        <v>0</v>
      </c>
      <c r="G283" s="106">
        <v>0</v>
      </c>
      <c r="H283" s="107">
        <v>0</v>
      </c>
      <c r="I283" s="104">
        <v>0</v>
      </c>
      <c r="J283" s="106">
        <v>0</v>
      </c>
      <c r="K283" s="108">
        <v>0</v>
      </c>
      <c r="L283" s="82">
        <f t="shared" si="16"/>
        <v>0</v>
      </c>
      <c r="M283" s="82">
        <f t="shared" si="17"/>
        <v>0</v>
      </c>
      <c r="N283" s="82">
        <f t="shared" si="18"/>
        <v>0</v>
      </c>
      <c r="O283" s="82">
        <f t="shared" si="19"/>
        <v>0</v>
      </c>
    </row>
    <row r="284" spans="1:15" ht="28.5" customHeight="1" x14ac:dyDescent="0.25">
      <c r="A284" s="83">
        <v>282</v>
      </c>
      <c r="B284" s="84" t="s">
        <v>1102</v>
      </c>
      <c r="C284" s="110" t="s">
        <v>1101</v>
      </c>
      <c r="D284" s="84" t="s">
        <v>639</v>
      </c>
      <c r="E284" s="86">
        <v>0</v>
      </c>
      <c r="F284" s="106">
        <v>0</v>
      </c>
      <c r="G284" s="106">
        <v>0</v>
      </c>
      <c r="H284" s="107">
        <v>0</v>
      </c>
      <c r="I284" s="104">
        <v>0</v>
      </c>
      <c r="J284" s="106">
        <v>0</v>
      </c>
      <c r="K284" s="108">
        <v>0</v>
      </c>
      <c r="L284" s="82">
        <f t="shared" si="16"/>
        <v>0</v>
      </c>
      <c r="M284" s="82">
        <f t="shared" si="17"/>
        <v>0</v>
      </c>
      <c r="N284" s="82">
        <f t="shared" si="18"/>
        <v>0</v>
      </c>
      <c r="O284" s="82">
        <f t="shared" si="19"/>
        <v>0</v>
      </c>
    </row>
    <row r="285" spans="1:15" ht="28.5" customHeight="1" x14ac:dyDescent="0.25">
      <c r="A285" s="83">
        <v>283</v>
      </c>
      <c r="B285" s="84" t="s">
        <v>229</v>
      </c>
      <c r="C285" s="110" t="s">
        <v>1103</v>
      </c>
      <c r="D285" s="84" t="s">
        <v>639</v>
      </c>
      <c r="E285" s="86">
        <v>2</v>
      </c>
      <c r="F285" s="106">
        <v>4839</v>
      </c>
      <c r="G285" s="106">
        <v>878</v>
      </c>
      <c r="H285" s="107">
        <v>1</v>
      </c>
      <c r="I285" s="104">
        <v>1</v>
      </c>
      <c r="J285" s="106">
        <v>0</v>
      </c>
      <c r="K285" s="108">
        <v>0</v>
      </c>
      <c r="L285" s="82">
        <f t="shared" si="16"/>
        <v>246.78899999999999</v>
      </c>
      <c r="M285" s="82">
        <f t="shared" si="17"/>
        <v>5085.7889999999998</v>
      </c>
      <c r="N285" s="82">
        <f t="shared" si="18"/>
        <v>5085.7889999999998</v>
      </c>
      <c r="O285" s="82">
        <f t="shared" si="19"/>
        <v>0</v>
      </c>
    </row>
    <row r="286" spans="1:15" ht="28.5" customHeight="1" x14ac:dyDescent="0.25">
      <c r="A286" s="83">
        <v>284</v>
      </c>
      <c r="B286" s="84" t="s">
        <v>1104</v>
      </c>
      <c r="C286" s="110" t="s">
        <v>1103</v>
      </c>
      <c r="D286" s="84" t="s">
        <v>639</v>
      </c>
      <c r="E286" s="86">
        <v>0</v>
      </c>
      <c r="F286" s="106">
        <v>0</v>
      </c>
      <c r="G286" s="106">
        <v>0</v>
      </c>
      <c r="H286" s="107">
        <v>0</v>
      </c>
      <c r="I286" s="104">
        <v>0</v>
      </c>
      <c r="J286" s="106">
        <v>0</v>
      </c>
      <c r="K286" s="108">
        <v>0</v>
      </c>
      <c r="L286" s="82">
        <f t="shared" si="16"/>
        <v>0</v>
      </c>
      <c r="M286" s="82">
        <f t="shared" si="17"/>
        <v>0</v>
      </c>
      <c r="N286" s="82">
        <f t="shared" si="18"/>
        <v>0</v>
      </c>
      <c r="O286" s="82">
        <f t="shared" si="19"/>
        <v>0</v>
      </c>
    </row>
    <row r="287" spans="1:15" ht="28.5" customHeight="1" x14ac:dyDescent="0.25">
      <c r="A287" s="83">
        <v>285</v>
      </c>
      <c r="B287" s="84" t="s">
        <v>1105</v>
      </c>
      <c r="C287" s="110" t="s">
        <v>1106</v>
      </c>
      <c r="D287" s="84" t="s">
        <v>639</v>
      </c>
      <c r="E287" s="86">
        <v>0</v>
      </c>
      <c r="F287" s="106">
        <v>0</v>
      </c>
      <c r="G287" s="106">
        <v>0</v>
      </c>
      <c r="H287" s="107">
        <v>0</v>
      </c>
      <c r="I287" s="104">
        <v>0</v>
      </c>
      <c r="J287" s="106">
        <v>0</v>
      </c>
      <c r="K287" s="108">
        <v>0</v>
      </c>
      <c r="L287" s="82">
        <f t="shared" si="16"/>
        <v>0</v>
      </c>
      <c r="M287" s="82">
        <f t="shared" si="17"/>
        <v>0</v>
      </c>
      <c r="N287" s="82">
        <f t="shared" si="18"/>
        <v>0</v>
      </c>
      <c r="O287" s="82">
        <f t="shared" si="19"/>
        <v>0</v>
      </c>
    </row>
    <row r="288" spans="1:15" ht="28.5" customHeight="1" x14ac:dyDescent="0.25">
      <c r="A288" s="83">
        <v>286</v>
      </c>
      <c r="B288" s="84" t="s">
        <v>1107</v>
      </c>
      <c r="C288" s="110" t="s">
        <v>1106</v>
      </c>
      <c r="D288" s="84" t="s">
        <v>639</v>
      </c>
      <c r="E288" s="86">
        <v>0</v>
      </c>
      <c r="F288" s="106">
        <v>0</v>
      </c>
      <c r="G288" s="106">
        <v>0</v>
      </c>
      <c r="H288" s="107">
        <v>0</v>
      </c>
      <c r="I288" s="104">
        <v>0</v>
      </c>
      <c r="J288" s="106">
        <v>0</v>
      </c>
      <c r="K288" s="108">
        <v>0</v>
      </c>
      <c r="L288" s="82">
        <f t="shared" si="16"/>
        <v>0</v>
      </c>
      <c r="M288" s="82">
        <f t="shared" si="17"/>
        <v>0</v>
      </c>
      <c r="N288" s="82">
        <f t="shared" si="18"/>
        <v>0</v>
      </c>
      <c r="O288" s="82">
        <f t="shared" si="19"/>
        <v>0</v>
      </c>
    </row>
    <row r="289" spans="1:15" ht="28.5" customHeight="1" x14ac:dyDescent="0.25">
      <c r="A289" s="83">
        <v>287</v>
      </c>
      <c r="B289" s="84" t="s">
        <v>1108</v>
      </c>
      <c r="C289" s="110" t="s">
        <v>1109</v>
      </c>
      <c r="D289" s="84" t="s">
        <v>639</v>
      </c>
      <c r="E289" s="86">
        <v>0</v>
      </c>
      <c r="F289" s="106">
        <v>0</v>
      </c>
      <c r="G289" s="106">
        <v>0</v>
      </c>
      <c r="H289" s="107">
        <v>0</v>
      </c>
      <c r="I289" s="104">
        <v>0</v>
      </c>
      <c r="J289" s="106">
        <v>0</v>
      </c>
      <c r="K289" s="108">
        <v>0</v>
      </c>
      <c r="L289" s="82">
        <f t="shared" si="16"/>
        <v>0</v>
      </c>
      <c r="M289" s="82">
        <f t="shared" si="17"/>
        <v>0</v>
      </c>
      <c r="N289" s="82">
        <f t="shared" si="18"/>
        <v>0</v>
      </c>
      <c r="O289" s="82">
        <f t="shared" si="19"/>
        <v>0</v>
      </c>
    </row>
    <row r="290" spans="1:15" ht="28.5" customHeight="1" x14ac:dyDescent="0.25">
      <c r="A290" s="83">
        <v>288</v>
      </c>
      <c r="B290" s="84" t="s">
        <v>1110</v>
      </c>
      <c r="C290" s="110" t="s">
        <v>1109</v>
      </c>
      <c r="D290" s="84" t="s">
        <v>639</v>
      </c>
      <c r="E290" s="86">
        <v>0</v>
      </c>
      <c r="F290" s="106">
        <v>0</v>
      </c>
      <c r="G290" s="106">
        <v>0</v>
      </c>
      <c r="H290" s="107">
        <v>0</v>
      </c>
      <c r="I290" s="104">
        <v>0</v>
      </c>
      <c r="J290" s="106">
        <v>0</v>
      </c>
      <c r="K290" s="108">
        <v>0</v>
      </c>
      <c r="L290" s="82">
        <f t="shared" si="16"/>
        <v>0</v>
      </c>
      <c r="M290" s="82">
        <f t="shared" si="17"/>
        <v>0</v>
      </c>
      <c r="N290" s="82">
        <f t="shared" si="18"/>
        <v>0</v>
      </c>
      <c r="O290" s="82">
        <f t="shared" si="19"/>
        <v>0</v>
      </c>
    </row>
    <row r="291" spans="1:15" ht="28.5" customHeight="1" x14ac:dyDescent="0.25">
      <c r="A291" s="75">
        <v>289</v>
      </c>
      <c r="B291" s="76" t="s">
        <v>1111</v>
      </c>
      <c r="C291" s="90" t="s">
        <v>1112</v>
      </c>
      <c r="D291" s="76" t="s">
        <v>639</v>
      </c>
      <c r="E291" s="78">
        <v>0</v>
      </c>
      <c r="F291" s="102">
        <v>0</v>
      </c>
      <c r="G291" s="102">
        <v>0</v>
      </c>
      <c r="H291" s="103">
        <v>0</v>
      </c>
      <c r="I291" s="104">
        <v>0</v>
      </c>
      <c r="J291" s="102">
        <v>0</v>
      </c>
      <c r="K291" s="105">
        <v>0</v>
      </c>
      <c r="L291" s="82">
        <f t="shared" si="16"/>
        <v>0</v>
      </c>
      <c r="M291" s="82">
        <f t="shared" si="17"/>
        <v>0</v>
      </c>
      <c r="N291" s="82">
        <f t="shared" si="18"/>
        <v>0</v>
      </c>
      <c r="O291" s="82">
        <f t="shared" si="19"/>
        <v>0</v>
      </c>
    </row>
    <row r="292" spans="1:15" ht="28.5" customHeight="1" x14ac:dyDescent="0.25">
      <c r="A292" s="75">
        <v>290</v>
      </c>
      <c r="B292" s="76" t="s">
        <v>1113</v>
      </c>
      <c r="C292" s="90" t="s">
        <v>1112</v>
      </c>
      <c r="D292" s="76" t="s">
        <v>639</v>
      </c>
      <c r="E292" s="78">
        <v>0</v>
      </c>
      <c r="F292" s="102">
        <v>0</v>
      </c>
      <c r="G292" s="102">
        <v>0</v>
      </c>
      <c r="H292" s="103">
        <v>0</v>
      </c>
      <c r="I292" s="104">
        <v>0</v>
      </c>
      <c r="J292" s="102">
        <v>0</v>
      </c>
      <c r="K292" s="105">
        <v>0</v>
      </c>
      <c r="L292" s="82">
        <f t="shared" si="16"/>
        <v>0</v>
      </c>
      <c r="M292" s="82">
        <f t="shared" si="17"/>
        <v>0</v>
      </c>
      <c r="N292" s="82">
        <f t="shared" si="18"/>
        <v>0</v>
      </c>
      <c r="O292" s="82">
        <f t="shared" si="19"/>
        <v>0</v>
      </c>
    </row>
    <row r="293" spans="1:15" ht="28.5" customHeight="1" x14ac:dyDescent="0.25">
      <c r="A293" s="75">
        <v>291</v>
      </c>
      <c r="B293" s="76" t="s">
        <v>391</v>
      </c>
      <c r="C293" s="90" t="s">
        <v>732</v>
      </c>
      <c r="D293" s="76" t="s">
        <v>639</v>
      </c>
      <c r="E293" s="78">
        <v>3</v>
      </c>
      <c r="F293" s="102">
        <v>69327</v>
      </c>
      <c r="G293" s="102">
        <v>19462</v>
      </c>
      <c r="H293" s="103">
        <v>0</v>
      </c>
      <c r="I293" s="104">
        <v>0.71927243353960213</v>
      </c>
      <c r="J293" s="102">
        <v>19462</v>
      </c>
      <c r="K293" s="105">
        <v>58386</v>
      </c>
      <c r="L293" s="82">
        <f t="shared" si="16"/>
        <v>3535.6769999999997</v>
      </c>
      <c r="M293" s="82">
        <f t="shared" si="17"/>
        <v>72862.676999999996</v>
      </c>
      <c r="N293" s="82">
        <f t="shared" si="18"/>
        <v>52408.114999999991</v>
      </c>
      <c r="O293" s="82">
        <f t="shared" si="19"/>
        <v>20454.562000000005</v>
      </c>
    </row>
    <row r="294" spans="1:15" ht="28.5" customHeight="1" x14ac:dyDescent="0.25">
      <c r="A294" s="75">
        <v>292</v>
      </c>
      <c r="B294" s="76" t="s">
        <v>1114</v>
      </c>
      <c r="C294" s="90" t="s">
        <v>1115</v>
      </c>
      <c r="D294" s="76" t="s">
        <v>639</v>
      </c>
      <c r="E294" s="78">
        <v>0</v>
      </c>
      <c r="F294" s="102">
        <v>0</v>
      </c>
      <c r="G294" s="102">
        <v>0</v>
      </c>
      <c r="H294" s="103">
        <v>0</v>
      </c>
      <c r="I294" s="104">
        <v>0</v>
      </c>
      <c r="J294" s="102">
        <v>0</v>
      </c>
      <c r="K294" s="105">
        <v>0</v>
      </c>
      <c r="L294" s="82">
        <f t="shared" si="16"/>
        <v>0</v>
      </c>
      <c r="M294" s="82">
        <f t="shared" si="17"/>
        <v>0</v>
      </c>
      <c r="N294" s="82">
        <f t="shared" si="18"/>
        <v>0</v>
      </c>
      <c r="O294" s="82">
        <f t="shared" si="19"/>
        <v>0</v>
      </c>
    </row>
    <row r="295" spans="1:15" ht="28.5" customHeight="1" x14ac:dyDescent="0.25">
      <c r="A295" s="75">
        <v>293</v>
      </c>
      <c r="B295" s="76" t="s">
        <v>1116</v>
      </c>
      <c r="C295" s="90" t="s">
        <v>1115</v>
      </c>
      <c r="D295" s="76" t="s">
        <v>639</v>
      </c>
      <c r="E295" s="78">
        <v>0</v>
      </c>
      <c r="F295" s="102">
        <v>0</v>
      </c>
      <c r="G295" s="102">
        <v>0</v>
      </c>
      <c r="H295" s="103">
        <v>0</v>
      </c>
      <c r="I295" s="104">
        <v>0</v>
      </c>
      <c r="J295" s="102">
        <v>0</v>
      </c>
      <c r="K295" s="105">
        <v>0</v>
      </c>
      <c r="L295" s="82">
        <f t="shared" si="16"/>
        <v>0</v>
      </c>
      <c r="M295" s="82">
        <f t="shared" si="17"/>
        <v>0</v>
      </c>
      <c r="N295" s="82">
        <f t="shared" si="18"/>
        <v>0</v>
      </c>
      <c r="O295" s="82">
        <f t="shared" si="19"/>
        <v>0</v>
      </c>
    </row>
    <row r="296" spans="1:15" ht="28.5" customHeight="1" x14ac:dyDescent="0.25">
      <c r="A296" s="75">
        <v>294</v>
      </c>
      <c r="B296" s="76" t="s">
        <v>230</v>
      </c>
      <c r="C296" s="90" t="s">
        <v>1117</v>
      </c>
      <c r="D296" s="76" t="s">
        <v>639</v>
      </c>
      <c r="E296" s="78">
        <v>2</v>
      </c>
      <c r="F296" s="102">
        <v>51232</v>
      </c>
      <c r="G296" s="102">
        <v>11989</v>
      </c>
      <c r="H296" s="103">
        <v>0</v>
      </c>
      <c r="I296" s="104">
        <v>0.76598610243597753</v>
      </c>
      <c r="J296" s="102">
        <v>11989</v>
      </c>
      <c r="K296" s="105">
        <v>23978</v>
      </c>
      <c r="L296" s="82">
        <f t="shared" si="16"/>
        <v>2612.8319999999999</v>
      </c>
      <c r="M296" s="82">
        <f t="shared" si="17"/>
        <v>53844.832000000002</v>
      </c>
      <c r="N296" s="82">
        <f t="shared" si="18"/>
        <v>41244.393000000004</v>
      </c>
      <c r="O296" s="82">
        <f t="shared" si="19"/>
        <v>12600.438999999998</v>
      </c>
    </row>
    <row r="297" spans="1:15" ht="28.5" customHeight="1" x14ac:dyDescent="0.25">
      <c r="A297" s="75">
        <v>295</v>
      </c>
      <c r="B297" s="76" t="s">
        <v>1118</v>
      </c>
      <c r="C297" s="90" t="s">
        <v>1117</v>
      </c>
      <c r="D297" s="76" t="s">
        <v>639</v>
      </c>
      <c r="E297" s="78">
        <v>0</v>
      </c>
      <c r="F297" s="102">
        <v>0</v>
      </c>
      <c r="G297" s="102">
        <v>0</v>
      </c>
      <c r="H297" s="103">
        <v>0</v>
      </c>
      <c r="I297" s="104">
        <v>0</v>
      </c>
      <c r="J297" s="102">
        <v>0</v>
      </c>
      <c r="K297" s="105">
        <v>0</v>
      </c>
      <c r="L297" s="82">
        <f t="shared" si="16"/>
        <v>0</v>
      </c>
      <c r="M297" s="82">
        <f t="shared" si="17"/>
        <v>0</v>
      </c>
      <c r="N297" s="82">
        <f t="shared" si="18"/>
        <v>0</v>
      </c>
      <c r="O297" s="82">
        <f t="shared" si="19"/>
        <v>0</v>
      </c>
    </row>
    <row r="298" spans="1:15" ht="28.5" customHeight="1" x14ac:dyDescent="0.25">
      <c r="A298" s="75">
        <v>296</v>
      </c>
      <c r="B298" s="76" t="s">
        <v>1119</v>
      </c>
      <c r="C298" s="90" t="s">
        <v>1120</v>
      </c>
      <c r="D298" s="76" t="s">
        <v>639</v>
      </c>
      <c r="E298" s="78">
        <v>0</v>
      </c>
      <c r="F298" s="102">
        <v>0</v>
      </c>
      <c r="G298" s="102">
        <v>0</v>
      </c>
      <c r="H298" s="103">
        <v>0</v>
      </c>
      <c r="I298" s="104">
        <v>0</v>
      </c>
      <c r="J298" s="102">
        <v>0</v>
      </c>
      <c r="K298" s="105">
        <v>0</v>
      </c>
      <c r="L298" s="82">
        <f t="shared" si="16"/>
        <v>0</v>
      </c>
      <c r="M298" s="82">
        <f t="shared" si="17"/>
        <v>0</v>
      </c>
      <c r="N298" s="82">
        <f t="shared" si="18"/>
        <v>0</v>
      </c>
      <c r="O298" s="82">
        <f t="shared" si="19"/>
        <v>0</v>
      </c>
    </row>
    <row r="299" spans="1:15" ht="28.5" customHeight="1" x14ac:dyDescent="0.25">
      <c r="A299" s="75">
        <v>297</v>
      </c>
      <c r="B299" s="76" t="s">
        <v>1121</v>
      </c>
      <c r="C299" s="90" t="s">
        <v>1120</v>
      </c>
      <c r="D299" s="76" t="s">
        <v>639</v>
      </c>
      <c r="E299" s="78">
        <v>0</v>
      </c>
      <c r="F299" s="102">
        <v>0</v>
      </c>
      <c r="G299" s="102">
        <v>0</v>
      </c>
      <c r="H299" s="103">
        <v>0</v>
      </c>
      <c r="I299" s="104">
        <v>0</v>
      </c>
      <c r="J299" s="102">
        <v>0</v>
      </c>
      <c r="K299" s="105">
        <v>0</v>
      </c>
      <c r="L299" s="82">
        <f t="shared" si="16"/>
        <v>0</v>
      </c>
      <c r="M299" s="82">
        <f t="shared" si="17"/>
        <v>0</v>
      </c>
      <c r="N299" s="82">
        <f t="shared" si="18"/>
        <v>0</v>
      </c>
      <c r="O299" s="82">
        <f t="shared" si="19"/>
        <v>0</v>
      </c>
    </row>
    <row r="300" spans="1:15" ht="28.5" customHeight="1" x14ac:dyDescent="0.25">
      <c r="A300" s="75">
        <v>298</v>
      </c>
      <c r="B300" s="76" t="s">
        <v>1122</v>
      </c>
      <c r="C300" s="90" t="s">
        <v>1123</v>
      </c>
      <c r="D300" s="76" t="s">
        <v>639</v>
      </c>
      <c r="E300" s="78">
        <v>0</v>
      </c>
      <c r="F300" s="102">
        <v>0</v>
      </c>
      <c r="G300" s="102">
        <v>0</v>
      </c>
      <c r="H300" s="103">
        <v>0</v>
      </c>
      <c r="I300" s="104">
        <v>0</v>
      </c>
      <c r="J300" s="102">
        <v>0</v>
      </c>
      <c r="K300" s="105">
        <v>0</v>
      </c>
      <c r="L300" s="82">
        <f t="shared" si="16"/>
        <v>0</v>
      </c>
      <c r="M300" s="82">
        <f t="shared" si="17"/>
        <v>0</v>
      </c>
      <c r="N300" s="82">
        <f t="shared" si="18"/>
        <v>0</v>
      </c>
      <c r="O300" s="82">
        <f t="shared" si="19"/>
        <v>0</v>
      </c>
    </row>
    <row r="301" spans="1:15" ht="28.5" customHeight="1" x14ac:dyDescent="0.25">
      <c r="A301" s="75">
        <v>299</v>
      </c>
      <c r="B301" s="76" t="s">
        <v>1124</v>
      </c>
      <c r="C301" s="90" t="s">
        <v>1123</v>
      </c>
      <c r="D301" s="76" t="s">
        <v>639</v>
      </c>
      <c r="E301" s="78">
        <v>0</v>
      </c>
      <c r="F301" s="102">
        <v>0</v>
      </c>
      <c r="G301" s="102">
        <v>0</v>
      </c>
      <c r="H301" s="103">
        <v>0</v>
      </c>
      <c r="I301" s="104">
        <v>0</v>
      </c>
      <c r="J301" s="102">
        <v>0</v>
      </c>
      <c r="K301" s="105">
        <v>0</v>
      </c>
      <c r="L301" s="82">
        <f t="shared" si="16"/>
        <v>0</v>
      </c>
      <c r="M301" s="82">
        <f t="shared" si="17"/>
        <v>0</v>
      </c>
      <c r="N301" s="82">
        <f t="shared" si="18"/>
        <v>0</v>
      </c>
      <c r="O301" s="82">
        <f t="shared" si="19"/>
        <v>0</v>
      </c>
    </row>
    <row r="302" spans="1:15" ht="28.5" customHeight="1" x14ac:dyDescent="0.25">
      <c r="A302" s="75">
        <v>300</v>
      </c>
      <c r="B302" s="76" t="s">
        <v>231</v>
      </c>
      <c r="C302" s="90" t="s">
        <v>1125</v>
      </c>
      <c r="D302" s="76" t="s">
        <v>639</v>
      </c>
      <c r="E302" s="78">
        <v>41</v>
      </c>
      <c r="F302" s="102">
        <v>87526</v>
      </c>
      <c r="G302" s="102">
        <v>38256</v>
      </c>
      <c r="H302" s="103">
        <v>0</v>
      </c>
      <c r="I302" s="104">
        <v>0.56291844709000749</v>
      </c>
      <c r="J302" s="102">
        <v>38256</v>
      </c>
      <c r="K302" s="105">
        <v>1568496</v>
      </c>
      <c r="L302" s="82">
        <f t="shared" si="16"/>
        <v>4463.826</v>
      </c>
      <c r="M302" s="82">
        <f t="shared" si="17"/>
        <v>91989.826000000001</v>
      </c>
      <c r="N302" s="82">
        <f t="shared" si="18"/>
        <v>51782.77</v>
      </c>
      <c r="O302" s="82">
        <f t="shared" si="19"/>
        <v>40207.056000000004</v>
      </c>
    </row>
    <row r="303" spans="1:15" ht="28.5" customHeight="1" x14ac:dyDescent="0.25">
      <c r="A303" s="83">
        <v>301</v>
      </c>
      <c r="B303" s="84" t="s">
        <v>1126</v>
      </c>
      <c r="C303" s="110" t="s">
        <v>1125</v>
      </c>
      <c r="D303" s="84" t="s">
        <v>639</v>
      </c>
      <c r="E303" s="86">
        <v>0</v>
      </c>
      <c r="F303" s="106">
        <v>0</v>
      </c>
      <c r="G303" s="106">
        <v>0</v>
      </c>
      <c r="H303" s="107">
        <v>0</v>
      </c>
      <c r="I303" s="104">
        <v>0</v>
      </c>
      <c r="J303" s="106">
        <v>0</v>
      </c>
      <c r="K303" s="108">
        <v>0</v>
      </c>
      <c r="L303" s="82">
        <f t="shared" si="16"/>
        <v>0</v>
      </c>
      <c r="M303" s="82">
        <f t="shared" si="17"/>
        <v>0</v>
      </c>
      <c r="N303" s="82">
        <f t="shared" si="18"/>
        <v>0</v>
      </c>
      <c r="O303" s="82">
        <f t="shared" si="19"/>
        <v>0</v>
      </c>
    </row>
    <row r="304" spans="1:15" ht="28.5" customHeight="1" x14ac:dyDescent="0.25">
      <c r="A304" s="75">
        <v>302</v>
      </c>
      <c r="B304" s="76" t="s">
        <v>1127</v>
      </c>
      <c r="C304" s="90" t="s">
        <v>1128</v>
      </c>
      <c r="D304" s="76" t="s">
        <v>639</v>
      </c>
      <c r="E304" s="78">
        <v>0</v>
      </c>
      <c r="F304" s="102">
        <v>0</v>
      </c>
      <c r="G304" s="102">
        <v>0</v>
      </c>
      <c r="H304" s="103">
        <v>0</v>
      </c>
      <c r="I304" s="104">
        <v>0</v>
      </c>
      <c r="J304" s="102">
        <v>0</v>
      </c>
      <c r="K304" s="105">
        <v>0</v>
      </c>
      <c r="L304" s="82">
        <f t="shared" si="16"/>
        <v>0</v>
      </c>
      <c r="M304" s="82">
        <f t="shared" si="17"/>
        <v>0</v>
      </c>
      <c r="N304" s="82">
        <f t="shared" si="18"/>
        <v>0</v>
      </c>
      <c r="O304" s="82">
        <f t="shared" si="19"/>
        <v>0</v>
      </c>
    </row>
    <row r="305" spans="1:15" ht="28.5" customHeight="1" x14ac:dyDescent="0.25">
      <c r="A305" s="75">
        <v>303</v>
      </c>
      <c r="B305" s="76" t="s">
        <v>1129</v>
      </c>
      <c r="C305" s="90" t="s">
        <v>1128</v>
      </c>
      <c r="D305" s="76" t="s">
        <v>639</v>
      </c>
      <c r="E305" s="78">
        <v>0</v>
      </c>
      <c r="F305" s="102">
        <v>0</v>
      </c>
      <c r="G305" s="102">
        <v>0</v>
      </c>
      <c r="H305" s="103">
        <v>0</v>
      </c>
      <c r="I305" s="104">
        <v>0</v>
      </c>
      <c r="J305" s="102">
        <v>0</v>
      </c>
      <c r="K305" s="105">
        <v>0</v>
      </c>
      <c r="L305" s="82">
        <f t="shared" si="16"/>
        <v>0</v>
      </c>
      <c r="M305" s="82">
        <f t="shared" si="17"/>
        <v>0</v>
      </c>
      <c r="N305" s="82">
        <f t="shared" si="18"/>
        <v>0</v>
      </c>
      <c r="O305" s="82">
        <f t="shared" si="19"/>
        <v>0</v>
      </c>
    </row>
    <row r="306" spans="1:15" ht="28.5" customHeight="1" x14ac:dyDescent="0.25">
      <c r="A306" s="75">
        <v>304</v>
      </c>
      <c r="B306" s="76" t="s">
        <v>232</v>
      </c>
      <c r="C306" s="90" t="s">
        <v>1130</v>
      </c>
      <c r="D306" s="76" t="s">
        <v>639</v>
      </c>
      <c r="E306" s="78">
        <v>5</v>
      </c>
      <c r="F306" s="102">
        <v>22934</v>
      </c>
      <c r="G306" s="102">
        <v>9990</v>
      </c>
      <c r="H306" s="103">
        <v>0</v>
      </c>
      <c r="I306" s="104">
        <v>0.56440219761053456</v>
      </c>
      <c r="J306" s="102">
        <v>9990</v>
      </c>
      <c r="K306" s="105">
        <v>49950</v>
      </c>
      <c r="L306" s="82">
        <f t="shared" si="16"/>
        <v>1169.634</v>
      </c>
      <c r="M306" s="82">
        <f t="shared" si="17"/>
        <v>24103.633999999998</v>
      </c>
      <c r="N306" s="82">
        <f t="shared" si="18"/>
        <v>13604.143999999998</v>
      </c>
      <c r="O306" s="82">
        <f t="shared" si="19"/>
        <v>10499.49</v>
      </c>
    </row>
    <row r="307" spans="1:15" ht="28.5" customHeight="1" x14ac:dyDescent="0.25">
      <c r="A307" s="75">
        <v>305</v>
      </c>
      <c r="B307" s="76" t="s">
        <v>1131</v>
      </c>
      <c r="C307" s="90" t="s">
        <v>1130</v>
      </c>
      <c r="D307" s="76" t="s">
        <v>639</v>
      </c>
      <c r="E307" s="78">
        <v>0</v>
      </c>
      <c r="F307" s="102">
        <v>0</v>
      </c>
      <c r="G307" s="102">
        <v>0</v>
      </c>
      <c r="H307" s="103">
        <v>0</v>
      </c>
      <c r="I307" s="104">
        <v>0</v>
      </c>
      <c r="J307" s="102">
        <v>0</v>
      </c>
      <c r="K307" s="105">
        <v>0</v>
      </c>
      <c r="L307" s="82">
        <f t="shared" si="16"/>
        <v>0</v>
      </c>
      <c r="M307" s="82">
        <f t="shared" si="17"/>
        <v>0</v>
      </c>
      <c r="N307" s="82">
        <f t="shared" si="18"/>
        <v>0</v>
      </c>
      <c r="O307" s="82">
        <f t="shared" si="19"/>
        <v>0</v>
      </c>
    </row>
    <row r="308" spans="1:15" ht="28.5" customHeight="1" x14ac:dyDescent="0.25">
      <c r="A308" s="75">
        <v>306</v>
      </c>
      <c r="B308" s="76" t="s">
        <v>1132</v>
      </c>
      <c r="C308" s="90" t="s">
        <v>1133</v>
      </c>
      <c r="D308" s="76" t="s">
        <v>639</v>
      </c>
      <c r="E308" s="78">
        <v>0</v>
      </c>
      <c r="F308" s="102">
        <v>0</v>
      </c>
      <c r="G308" s="102">
        <v>0</v>
      </c>
      <c r="H308" s="103">
        <v>0</v>
      </c>
      <c r="I308" s="104">
        <v>0</v>
      </c>
      <c r="J308" s="102">
        <v>0</v>
      </c>
      <c r="K308" s="105">
        <v>0</v>
      </c>
      <c r="L308" s="82">
        <f t="shared" si="16"/>
        <v>0</v>
      </c>
      <c r="M308" s="82">
        <f t="shared" si="17"/>
        <v>0</v>
      </c>
      <c r="N308" s="82">
        <f t="shared" si="18"/>
        <v>0</v>
      </c>
      <c r="O308" s="82">
        <f t="shared" si="19"/>
        <v>0</v>
      </c>
    </row>
    <row r="309" spans="1:15" ht="28.5" customHeight="1" x14ac:dyDescent="0.25">
      <c r="A309" s="75">
        <v>307</v>
      </c>
      <c r="B309" s="76" t="s">
        <v>1134</v>
      </c>
      <c r="C309" s="90" t="s">
        <v>1133</v>
      </c>
      <c r="D309" s="76" t="s">
        <v>639</v>
      </c>
      <c r="E309" s="78">
        <v>0</v>
      </c>
      <c r="F309" s="102">
        <v>0</v>
      </c>
      <c r="G309" s="102">
        <v>0</v>
      </c>
      <c r="H309" s="103">
        <v>0</v>
      </c>
      <c r="I309" s="104">
        <v>0</v>
      </c>
      <c r="J309" s="102">
        <v>0</v>
      </c>
      <c r="K309" s="105">
        <v>0</v>
      </c>
      <c r="L309" s="82">
        <f t="shared" si="16"/>
        <v>0</v>
      </c>
      <c r="M309" s="82">
        <f t="shared" si="17"/>
        <v>0</v>
      </c>
      <c r="N309" s="82">
        <f t="shared" si="18"/>
        <v>0</v>
      </c>
      <c r="O309" s="82">
        <f t="shared" si="19"/>
        <v>0</v>
      </c>
    </row>
    <row r="310" spans="1:15" ht="28.5" customHeight="1" x14ac:dyDescent="0.25">
      <c r="A310" s="75">
        <v>308</v>
      </c>
      <c r="B310" s="76" t="s">
        <v>1135</v>
      </c>
      <c r="C310" s="90" t="s">
        <v>1136</v>
      </c>
      <c r="D310" s="76" t="s">
        <v>639</v>
      </c>
      <c r="E310" s="78">
        <v>0</v>
      </c>
      <c r="F310" s="102">
        <v>0</v>
      </c>
      <c r="G310" s="102">
        <v>0</v>
      </c>
      <c r="H310" s="103">
        <v>0</v>
      </c>
      <c r="I310" s="104">
        <v>0</v>
      </c>
      <c r="J310" s="102">
        <v>0</v>
      </c>
      <c r="K310" s="105">
        <v>0</v>
      </c>
      <c r="L310" s="82">
        <f t="shared" si="16"/>
        <v>0</v>
      </c>
      <c r="M310" s="82">
        <f t="shared" si="17"/>
        <v>0</v>
      </c>
      <c r="N310" s="82">
        <f t="shared" si="18"/>
        <v>0</v>
      </c>
      <c r="O310" s="82">
        <f t="shared" si="19"/>
        <v>0</v>
      </c>
    </row>
    <row r="311" spans="1:15" ht="28.5" customHeight="1" x14ac:dyDescent="0.25">
      <c r="A311" s="75">
        <v>309</v>
      </c>
      <c r="B311" s="76" t="s">
        <v>1137</v>
      </c>
      <c r="C311" s="90" t="s">
        <v>1136</v>
      </c>
      <c r="D311" s="76" t="s">
        <v>639</v>
      </c>
      <c r="E311" s="78">
        <v>0</v>
      </c>
      <c r="F311" s="102">
        <v>0</v>
      </c>
      <c r="G311" s="102">
        <v>0</v>
      </c>
      <c r="H311" s="103">
        <v>0</v>
      </c>
      <c r="I311" s="104">
        <v>0</v>
      </c>
      <c r="J311" s="102">
        <v>0</v>
      </c>
      <c r="K311" s="105">
        <v>0</v>
      </c>
      <c r="L311" s="82">
        <f t="shared" si="16"/>
        <v>0</v>
      </c>
      <c r="M311" s="82">
        <f t="shared" si="17"/>
        <v>0</v>
      </c>
      <c r="N311" s="82">
        <f t="shared" si="18"/>
        <v>0</v>
      </c>
      <c r="O311" s="82">
        <f t="shared" si="19"/>
        <v>0</v>
      </c>
    </row>
    <row r="312" spans="1:15" ht="28.5" customHeight="1" x14ac:dyDescent="0.25">
      <c r="A312" s="75">
        <v>310</v>
      </c>
      <c r="B312" s="76" t="s">
        <v>233</v>
      </c>
      <c r="C312" s="90" t="s">
        <v>1138</v>
      </c>
      <c r="D312" s="76" t="s">
        <v>639</v>
      </c>
      <c r="E312" s="78">
        <v>19</v>
      </c>
      <c r="F312" s="102">
        <v>47340</v>
      </c>
      <c r="G312" s="102">
        <v>13676</v>
      </c>
      <c r="H312" s="103">
        <v>0</v>
      </c>
      <c r="I312" s="104">
        <v>0.71111111111111114</v>
      </c>
      <c r="J312" s="102">
        <v>13676</v>
      </c>
      <c r="K312" s="105">
        <v>259844</v>
      </c>
      <c r="L312" s="82">
        <f t="shared" si="16"/>
        <v>2414.3399999999997</v>
      </c>
      <c r="M312" s="82">
        <f t="shared" si="17"/>
        <v>49754.34</v>
      </c>
      <c r="N312" s="82">
        <f t="shared" si="18"/>
        <v>35380.864000000001</v>
      </c>
      <c r="O312" s="82">
        <f t="shared" si="19"/>
        <v>14373.475999999995</v>
      </c>
    </row>
    <row r="313" spans="1:15" ht="28.5" customHeight="1" x14ac:dyDescent="0.25">
      <c r="A313" s="75">
        <v>311</v>
      </c>
      <c r="B313" s="76" t="s">
        <v>1139</v>
      </c>
      <c r="C313" s="90" t="s">
        <v>1138</v>
      </c>
      <c r="D313" s="76" t="s">
        <v>639</v>
      </c>
      <c r="E313" s="78">
        <v>0</v>
      </c>
      <c r="F313" s="102">
        <v>0</v>
      </c>
      <c r="G313" s="102">
        <v>0</v>
      </c>
      <c r="H313" s="103">
        <v>0</v>
      </c>
      <c r="I313" s="104">
        <v>0</v>
      </c>
      <c r="J313" s="102">
        <v>0</v>
      </c>
      <c r="K313" s="105">
        <v>0</v>
      </c>
      <c r="L313" s="82">
        <f t="shared" si="16"/>
        <v>0</v>
      </c>
      <c r="M313" s="82">
        <f t="shared" si="17"/>
        <v>0</v>
      </c>
      <c r="N313" s="82">
        <f t="shared" si="18"/>
        <v>0</v>
      </c>
      <c r="O313" s="82">
        <f t="shared" si="19"/>
        <v>0</v>
      </c>
    </row>
    <row r="314" spans="1:15" ht="28.5" customHeight="1" x14ac:dyDescent="0.25">
      <c r="A314" s="83">
        <v>312</v>
      </c>
      <c r="B314" s="84" t="s">
        <v>1140</v>
      </c>
      <c r="C314" s="110" t="s">
        <v>1141</v>
      </c>
      <c r="D314" s="84" t="s">
        <v>639</v>
      </c>
      <c r="E314" s="86">
        <v>0</v>
      </c>
      <c r="F314" s="106">
        <v>0</v>
      </c>
      <c r="G314" s="106">
        <v>0</v>
      </c>
      <c r="H314" s="107">
        <v>0</v>
      </c>
      <c r="I314" s="104">
        <v>0</v>
      </c>
      <c r="J314" s="106">
        <v>0</v>
      </c>
      <c r="K314" s="108">
        <v>0</v>
      </c>
      <c r="L314" s="82">
        <f t="shared" si="16"/>
        <v>0</v>
      </c>
      <c r="M314" s="82">
        <f t="shared" si="17"/>
        <v>0</v>
      </c>
      <c r="N314" s="82">
        <f t="shared" si="18"/>
        <v>0</v>
      </c>
      <c r="O314" s="82">
        <f t="shared" si="19"/>
        <v>0</v>
      </c>
    </row>
    <row r="315" spans="1:15" ht="28.5" customHeight="1" x14ac:dyDescent="0.25">
      <c r="A315" s="75">
        <v>313</v>
      </c>
      <c r="B315" s="76" t="s">
        <v>1142</v>
      </c>
      <c r="C315" s="90" t="s">
        <v>1141</v>
      </c>
      <c r="D315" s="76" t="s">
        <v>639</v>
      </c>
      <c r="E315" s="78">
        <v>0</v>
      </c>
      <c r="F315" s="102">
        <v>0</v>
      </c>
      <c r="G315" s="102">
        <v>0</v>
      </c>
      <c r="H315" s="103">
        <v>0</v>
      </c>
      <c r="I315" s="104">
        <v>0</v>
      </c>
      <c r="J315" s="102">
        <v>0</v>
      </c>
      <c r="K315" s="105">
        <v>0</v>
      </c>
      <c r="L315" s="82">
        <f t="shared" si="16"/>
        <v>0</v>
      </c>
      <c r="M315" s="82">
        <f t="shared" si="17"/>
        <v>0</v>
      </c>
      <c r="N315" s="82">
        <f t="shared" si="18"/>
        <v>0</v>
      </c>
      <c r="O315" s="82">
        <f t="shared" si="19"/>
        <v>0</v>
      </c>
    </row>
    <row r="316" spans="1:15" ht="28.5" customHeight="1" x14ac:dyDescent="0.25">
      <c r="A316" s="83">
        <v>314</v>
      </c>
      <c r="B316" s="84" t="s">
        <v>1143</v>
      </c>
      <c r="C316" s="110" t="s">
        <v>1144</v>
      </c>
      <c r="D316" s="84" t="s">
        <v>639</v>
      </c>
      <c r="E316" s="86">
        <v>0</v>
      </c>
      <c r="F316" s="106">
        <v>0</v>
      </c>
      <c r="G316" s="106">
        <v>0</v>
      </c>
      <c r="H316" s="107">
        <v>0</v>
      </c>
      <c r="I316" s="104">
        <v>0</v>
      </c>
      <c r="J316" s="106">
        <v>0</v>
      </c>
      <c r="K316" s="108">
        <v>0</v>
      </c>
      <c r="L316" s="82">
        <f t="shared" si="16"/>
        <v>0</v>
      </c>
      <c r="M316" s="82">
        <f t="shared" si="17"/>
        <v>0</v>
      </c>
      <c r="N316" s="82">
        <f t="shared" si="18"/>
        <v>0</v>
      </c>
      <c r="O316" s="82">
        <f t="shared" si="19"/>
        <v>0</v>
      </c>
    </row>
    <row r="317" spans="1:15" ht="28.5" customHeight="1" x14ac:dyDescent="0.25">
      <c r="A317" s="75">
        <v>315</v>
      </c>
      <c r="B317" s="76" t="s">
        <v>1145</v>
      </c>
      <c r="C317" s="90" t="s">
        <v>1144</v>
      </c>
      <c r="D317" s="76" t="s">
        <v>639</v>
      </c>
      <c r="E317" s="78">
        <v>0</v>
      </c>
      <c r="F317" s="102">
        <v>0</v>
      </c>
      <c r="G317" s="102">
        <v>0</v>
      </c>
      <c r="H317" s="103">
        <v>0</v>
      </c>
      <c r="I317" s="104">
        <v>0</v>
      </c>
      <c r="J317" s="102">
        <v>0</v>
      </c>
      <c r="K317" s="105">
        <v>0</v>
      </c>
      <c r="L317" s="82">
        <f t="shared" si="16"/>
        <v>0</v>
      </c>
      <c r="M317" s="82">
        <f t="shared" si="17"/>
        <v>0</v>
      </c>
      <c r="N317" s="82">
        <f t="shared" si="18"/>
        <v>0</v>
      </c>
      <c r="O317" s="82">
        <f t="shared" si="19"/>
        <v>0</v>
      </c>
    </row>
    <row r="318" spans="1:15" ht="28.5" customHeight="1" x14ac:dyDescent="0.25">
      <c r="A318" s="75">
        <v>316</v>
      </c>
      <c r="B318" s="76" t="s">
        <v>234</v>
      </c>
      <c r="C318" s="90" t="s">
        <v>1146</v>
      </c>
      <c r="D318" s="76" t="s">
        <v>639</v>
      </c>
      <c r="E318" s="78">
        <v>29</v>
      </c>
      <c r="F318" s="102">
        <v>26931</v>
      </c>
      <c r="G318" s="102">
        <v>6254</v>
      </c>
      <c r="H318" s="103">
        <v>0</v>
      </c>
      <c r="I318" s="104">
        <v>0.76777691136608373</v>
      </c>
      <c r="J318" s="102">
        <v>6254</v>
      </c>
      <c r="K318" s="105">
        <v>181366</v>
      </c>
      <c r="L318" s="82">
        <f t="shared" si="16"/>
        <v>1373.481</v>
      </c>
      <c r="M318" s="82">
        <f t="shared" si="17"/>
        <v>28304.481</v>
      </c>
      <c r="N318" s="82">
        <f t="shared" si="18"/>
        <v>21731.527000000002</v>
      </c>
      <c r="O318" s="82">
        <f t="shared" si="19"/>
        <v>6572.9539999999979</v>
      </c>
    </row>
    <row r="319" spans="1:15" ht="28.5" customHeight="1" x14ac:dyDescent="0.25">
      <c r="A319" s="75">
        <v>317</v>
      </c>
      <c r="B319" s="76" t="s">
        <v>1147</v>
      </c>
      <c r="C319" s="90" t="s">
        <v>1146</v>
      </c>
      <c r="D319" s="76" t="s">
        <v>639</v>
      </c>
      <c r="E319" s="78">
        <v>0</v>
      </c>
      <c r="F319" s="102">
        <v>0</v>
      </c>
      <c r="G319" s="102">
        <v>0</v>
      </c>
      <c r="H319" s="103">
        <v>0</v>
      </c>
      <c r="I319" s="104">
        <v>0</v>
      </c>
      <c r="J319" s="102">
        <v>0</v>
      </c>
      <c r="K319" s="105">
        <v>0</v>
      </c>
      <c r="L319" s="82">
        <f t="shared" si="16"/>
        <v>0</v>
      </c>
      <c r="M319" s="82">
        <f t="shared" si="17"/>
        <v>0</v>
      </c>
      <c r="N319" s="82">
        <f t="shared" si="18"/>
        <v>0</v>
      </c>
      <c r="O319" s="82">
        <f t="shared" si="19"/>
        <v>0</v>
      </c>
    </row>
    <row r="320" spans="1:15" ht="28.5" customHeight="1" x14ac:dyDescent="0.25">
      <c r="A320" s="75">
        <v>318</v>
      </c>
      <c r="B320" s="76" t="s">
        <v>1148</v>
      </c>
      <c r="C320" s="90" t="s">
        <v>1149</v>
      </c>
      <c r="D320" s="76" t="s">
        <v>639</v>
      </c>
      <c r="E320" s="78">
        <v>0</v>
      </c>
      <c r="F320" s="102">
        <v>0</v>
      </c>
      <c r="G320" s="102">
        <v>0</v>
      </c>
      <c r="H320" s="103">
        <v>0</v>
      </c>
      <c r="I320" s="104">
        <v>0</v>
      </c>
      <c r="J320" s="102">
        <v>0</v>
      </c>
      <c r="K320" s="105">
        <v>0</v>
      </c>
      <c r="L320" s="82">
        <f t="shared" si="16"/>
        <v>0</v>
      </c>
      <c r="M320" s="82">
        <f t="shared" si="17"/>
        <v>0</v>
      </c>
      <c r="N320" s="82">
        <f t="shared" si="18"/>
        <v>0</v>
      </c>
      <c r="O320" s="82">
        <f t="shared" si="19"/>
        <v>0</v>
      </c>
    </row>
    <row r="321" spans="1:15" ht="28.5" customHeight="1" x14ac:dyDescent="0.25">
      <c r="A321" s="83">
        <v>319</v>
      </c>
      <c r="B321" s="84" t="s">
        <v>1150</v>
      </c>
      <c r="C321" s="110" t="s">
        <v>1151</v>
      </c>
      <c r="D321" s="84" t="s">
        <v>639</v>
      </c>
      <c r="E321" s="86">
        <v>0</v>
      </c>
      <c r="F321" s="106">
        <v>0</v>
      </c>
      <c r="G321" s="106">
        <v>0</v>
      </c>
      <c r="H321" s="107">
        <v>0</v>
      </c>
      <c r="I321" s="104">
        <v>0</v>
      </c>
      <c r="J321" s="106">
        <v>0</v>
      </c>
      <c r="K321" s="108">
        <v>0</v>
      </c>
      <c r="L321" s="82">
        <f t="shared" si="16"/>
        <v>0</v>
      </c>
      <c r="M321" s="82">
        <f t="shared" si="17"/>
        <v>0</v>
      </c>
      <c r="N321" s="82">
        <f t="shared" si="18"/>
        <v>0</v>
      </c>
      <c r="O321" s="82">
        <f t="shared" si="19"/>
        <v>0</v>
      </c>
    </row>
    <row r="322" spans="1:15" ht="28.5" customHeight="1" x14ac:dyDescent="0.25">
      <c r="A322" s="75">
        <v>320</v>
      </c>
      <c r="B322" s="76" t="s">
        <v>1152</v>
      </c>
      <c r="C322" s="90" t="s">
        <v>1153</v>
      </c>
      <c r="D322" s="76" t="s">
        <v>639</v>
      </c>
      <c r="E322" s="78">
        <v>0</v>
      </c>
      <c r="F322" s="102">
        <v>0</v>
      </c>
      <c r="G322" s="102">
        <v>0</v>
      </c>
      <c r="H322" s="103">
        <v>0</v>
      </c>
      <c r="I322" s="104">
        <v>0</v>
      </c>
      <c r="J322" s="102">
        <v>0</v>
      </c>
      <c r="K322" s="105">
        <v>0</v>
      </c>
      <c r="L322" s="82">
        <f t="shared" si="16"/>
        <v>0</v>
      </c>
      <c r="M322" s="82">
        <f t="shared" si="17"/>
        <v>0</v>
      </c>
      <c r="N322" s="82">
        <f t="shared" si="18"/>
        <v>0</v>
      </c>
      <c r="O322" s="82">
        <f t="shared" si="19"/>
        <v>0</v>
      </c>
    </row>
    <row r="323" spans="1:15" ht="28.5" customHeight="1" x14ac:dyDescent="0.25">
      <c r="A323" s="83">
        <v>321</v>
      </c>
      <c r="B323" s="84" t="s">
        <v>1154</v>
      </c>
      <c r="C323" s="110" t="s">
        <v>1155</v>
      </c>
      <c r="D323" s="84" t="s">
        <v>639</v>
      </c>
      <c r="E323" s="86">
        <v>0</v>
      </c>
      <c r="F323" s="106">
        <v>0</v>
      </c>
      <c r="G323" s="106">
        <v>0</v>
      </c>
      <c r="H323" s="107">
        <v>0</v>
      </c>
      <c r="I323" s="104">
        <v>0</v>
      </c>
      <c r="J323" s="106">
        <v>0</v>
      </c>
      <c r="K323" s="108">
        <v>0</v>
      </c>
      <c r="L323" s="82">
        <f t="shared" ref="L323:L386" si="20">F323*$P$1</f>
        <v>0</v>
      </c>
      <c r="M323" s="82">
        <f t="shared" ref="M323:M386" si="21">L323+F323</f>
        <v>0</v>
      </c>
      <c r="N323" s="82">
        <f t="shared" ref="N323:N386" si="22">M323*I323</f>
        <v>0</v>
      </c>
      <c r="O323" s="82">
        <f t="shared" ref="O323:O386" si="23">M323-N323</f>
        <v>0</v>
      </c>
    </row>
    <row r="324" spans="1:15" ht="28.5" customHeight="1" x14ac:dyDescent="0.25">
      <c r="A324" s="75">
        <v>322</v>
      </c>
      <c r="B324" s="76" t="s">
        <v>1156</v>
      </c>
      <c r="C324" s="90" t="s">
        <v>1157</v>
      </c>
      <c r="D324" s="76" t="s">
        <v>639</v>
      </c>
      <c r="E324" s="78">
        <v>0</v>
      </c>
      <c r="F324" s="102">
        <v>0</v>
      </c>
      <c r="G324" s="102">
        <v>0</v>
      </c>
      <c r="H324" s="103">
        <v>0</v>
      </c>
      <c r="I324" s="104">
        <v>0</v>
      </c>
      <c r="J324" s="102">
        <v>0</v>
      </c>
      <c r="K324" s="105">
        <v>0</v>
      </c>
      <c r="L324" s="82">
        <f t="shared" si="20"/>
        <v>0</v>
      </c>
      <c r="M324" s="82">
        <f t="shared" si="21"/>
        <v>0</v>
      </c>
      <c r="N324" s="82">
        <f t="shared" si="22"/>
        <v>0</v>
      </c>
      <c r="O324" s="82">
        <f t="shared" si="23"/>
        <v>0</v>
      </c>
    </row>
    <row r="325" spans="1:15" ht="28.5" customHeight="1" x14ac:dyDescent="0.25">
      <c r="A325" s="83">
        <v>323</v>
      </c>
      <c r="B325" s="84" t="s">
        <v>1158</v>
      </c>
      <c r="C325" s="110" t="s">
        <v>1159</v>
      </c>
      <c r="D325" s="84" t="s">
        <v>639</v>
      </c>
      <c r="E325" s="86">
        <v>0</v>
      </c>
      <c r="F325" s="106">
        <v>0</v>
      </c>
      <c r="G325" s="106">
        <v>0</v>
      </c>
      <c r="H325" s="107">
        <v>0</v>
      </c>
      <c r="I325" s="104">
        <v>0</v>
      </c>
      <c r="J325" s="106">
        <v>0</v>
      </c>
      <c r="K325" s="108">
        <v>0</v>
      </c>
      <c r="L325" s="82">
        <f t="shared" si="20"/>
        <v>0</v>
      </c>
      <c r="M325" s="82">
        <f t="shared" si="21"/>
        <v>0</v>
      </c>
      <c r="N325" s="82">
        <f t="shared" si="22"/>
        <v>0</v>
      </c>
      <c r="O325" s="82">
        <f t="shared" si="23"/>
        <v>0</v>
      </c>
    </row>
    <row r="326" spans="1:15" ht="28.5" customHeight="1" x14ac:dyDescent="0.25">
      <c r="A326" s="83">
        <v>324</v>
      </c>
      <c r="B326" s="84" t="s">
        <v>1160</v>
      </c>
      <c r="C326" s="110" t="s">
        <v>1161</v>
      </c>
      <c r="D326" s="84" t="s">
        <v>639</v>
      </c>
      <c r="E326" s="86">
        <v>0</v>
      </c>
      <c r="F326" s="106">
        <v>0</v>
      </c>
      <c r="G326" s="106">
        <v>0</v>
      </c>
      <c r="H326" s="107">
        <v>0</v>
      </c>
      <c r="I326" s="104">
        <v>0</v>
      </c>
      <c r="J326" s="106">
        <v>0</v>
      </c>
      <c r="K326" s="108">
        <v>0</v>
      </c>
      <c r="L326" s="82">
        <f t="shared" si="20"/>
        <v>0</v>
      </c>
      <c r="M326" s="82">
        <f t="shared" si="21"/>
        <v>0</v>
      </c>
      <c r="N326" s="82">
        <f t="shared" si="22"/>
        <v>0</v>
      </c>
      <c r="O326" s="82">
        <f t="shared" si="23"/>
        <v>0</v>
      </c>
    </row>
    <row r="327" spans="1:15" ht="28.5" customHeight="1" x14ac:dyDescent="0.25">
      <c r="A327" s="75">
        <v>325</v>
      </c>
      <c r="B327" s="76" t="s">
        <v>1162</v>
      </c>
      <c r="C327" s="90" t="s">
        <v>1163</v>
      </c>
      <c r="D327" s="76" t="s">
        <v>639</v>
      </c>
      <c r="E327" s="78">
        <v>0</v>
      </c>
      <c r="F327" s="102">
        <v>0</v>
      </c>
      <c r="G327" s="102">
        <v>0</v>
      </c>
      <c r="H327" s="103">
        <v>0</v>
      </c>
      <c r="I327" s="104">
        <v>0</v>
      </c>
      <c r="J327" s="102">
        <v>0</v>
      </c>
      <c r="K327" s="105">
        <v>0</v>
      </c>
      <c r="L327" s="82">
        <f t="shared" si="20"/>
        <v>0</v>
      </c>
      <c r="M327" s="82">
        <f t="shared" si="21"/>
        <v>0</v>
      </c>
      <c r="N327" s="82">
        <f t="shared" si="22"/>
        <v>0</v>
      </c>
      <c r="O327" s="82">
        <f t="shared" si="23"/>
        <v>0</v>
      </c>
    </row>
    <row r="328" spans="1:15" ht="28.5" customHeight="1" x14ac:dyDescent="0.25">
      <c r="A328" s="75">
        <v>326</v>
      </c>
      <c r="B328" s="76" t="s">
        <v>1164</v>
      </c>
      <c r="C328" s="90" t="s">
        <v>1165</v>
      </c>
      <c r="D328" s="76" t="s">
        <v>639</v>
      </c>
      <c r="E328" s="78">
        <v>0</v>
      </c>
      <c r="F328" s="102">
        <v>0</v>
      </c>
      <c r="G328" s="102">
        <v>0</v>
      </c>
      <c r="H328" s="103">
        <v>0</v>
      </c>
      <c r="I328" s="104">
        <v>0</v>
      </c>
      <c r="J328" s="102">
        <v>0</v>
      </c>
      <c r="K328" s="105">
        <v>0</v>
      </c>
      <c r="L328" s="82">
        <f t="shared" si="20"/>
        <v>0</v>
      </c>
      <c r="M328" s="82">
        <f t="shared" si="21"/>
        <v>0</v>
      </c>
      <c r="N328" s="82">
        <f t="shared" si="22"/>
        <v>0</v>
      </c>
      <c r="O328" s="82">
        <f t="shared" si="23"/>
        <v>0</v>
      </c>
    </row>
    <row r="329" spans="1:15" ht="28.5" customHeight="1" x14ac:dyDescent="0.25">
      <c r="A329" s="75">
        <v>327</v>
      </c>
      <c r="B329" s="76" t="s">
        <v>1166</v>
      </c>
      <c r="C329" s="90" t="s">
        <v>1167</v>
      </c>
      <c r="D329" s="76" t="s">
        <v>639</v>
      </c>
      <c r="E329" s="78">
        <v>0</v>
      </c>
      <c r="F329" s="102">
        <v>0</v>
      </c>
      <c r="G329" s="102">
        <v>0</v>
      </c>
      <c r="H329" s="103">
        <v>0</v>
      </c>
      <c r="I329" s="104">
        <v>0</v>
      </c>
      <c r="J329" s="102">
        <v>0</v>
      </c>
      <c r="K329" s="105">
        <v>0</v>
      </c>
      <c r="L329" s="82">
        <f t="shared" si="20"/>
        <v>0</v>
      </c>
      <c r="M329" s="82">
        <f t="shared" si="21"/>
        <v>0</v>
      </c>
      <c r="N329" s="82">
        <f t="shared" si="22"/>
        <v>0</v>
      </c>
      <c r="O329" s="82">
        <f t="shared" si="23"/>
        <v>0</v>
      </c>
    </row>
    <row r="330" spans="1:15" ht="28.5" customHeight="1" x14ac:dyDescent="0.25">
      <c r="A330" s="75">
        <v>328</v>
      </c>
      <c r="B330" s="76" t="s">
        <v>1168</v>
      </c>
      <c r="C330" s="90" t="s">
        <v>1169</v>
      </c>
      <c r="D330" s="76" t="s">
        <v>639</v>
      </c>
      <c r="E330" s="78">
        <v>0</v>
      </c>
      <c r="F330" s="102">
        <v>0</v>
      </c>
      <c r="G330" s="102">
        <v>0</v>
      </c>
      <c r="H330" s="103">
        <v>0</v>
      </c>
      <c r="I330" s="104">
        <v>0</v>
      </c>
      <c r="J330" s="102">
        <v>0</v>
      </c>
      <c r="K330" s="105">
        <v>0</v>
      </c>
      <c r="L330" s="82">
        <f t="shared" si="20"/>
        <v>0</v>
      </c>
      <c r="M330" s="82">
        <f t="shared" si="21"/>
        <v>0</v>
      </c>
      <c r="N330" s="82">
        <f t="shared" si="22"/>
        <v>0</v>
      </c>
      <c r="O330" s="82">
        <f t="shared" si="23"/>
        <v>0</v>
      </c>
    </row>
    <row r="331" spans="1:15" ht="28.5" customHeight="1" x14ac:dyDescent="0.25">
      <c r="A331" s="83">
        <v>329</v>
      </c>
      <c r="B331" s="84" t="s">
        <v>1170</v>
      </c>
      <c r="C331" s="110" t="s">
        <v>1171</v>
      </c>
      <c r="D331" s="84" t="s">
        <v>639</v>
      </c>
      <c r="E331" s="86">
        <v>0</v>
      </c>
      <c r="F331" s="106">
        <v>0</v>
      </c>
      <c r="G331" s="106">
        <v>0</v>
      </c>
      <c r="H331" s="107">
        <v>0</v>
      </c>
      <c r="I331" s="104">
        <v>0</v>
      </c>
      <c r="J331" s="106">
        <v>0</v>
      </c>
      <c r="K331" s="108">
        <v>0</v>
      </c>
      <c r="L331" s="82">
        <f t="shared" si="20"/>
        <v>0</v>
      </c>
      <c r="M331" s="82">
        <f t="shared" si="21"/>
        <v>0</v>
      </c>
      <c r="N331" s="82">
        <f t="shared" si="22"/>
        <v>0</v>
      </c>
      <c r="O331" s="82">
        <f t="shared" si="23"/>
        <v>0</v>
      </c>
    </row>
    <row r="332" spans="1:15" ht="28.5" customHeight="1" x14ac:dyDescent="0.25">
      <c r="A332" s="83">
        <v>330</v>
      </c>
      <c r="B332" s="84" t="s">
        <v>1172</v>
      </c>
      <c r="C332" s="110" t="s">
        <v>1173</v>
      </c>
      <c r="D332" s="84" t="s">
        <v>639</v>
      </c>
      <c r="E332" s="86">
        <v>0</v>
      </c>
      <c r="F332" s="106">
        <v>0</v>
      </c>
      <c r="G332" s="106">
        <v>0</v>
      </c>
      <c r="H332" s="107">
        <v>0</v>
      </c>
      <c r="I332" s="104">
        <v>0</v>
      </c>
      <c r="J332" s="106">
        <v>0</v>
      </c>
      <c r="K332" s="108">
        <v>0</v>
      </c>
      <c r="L332" s="82">
        <f t="shared" si="20"/>
        <v>0</v>
      </c>
      <c r="M332" s="82">
        <f t="shared" si="21"/>
        <v>0</v>
      </c>
      <c r="N332" s="82">
        <f t="shared" si="22"/>
        <v>0</v>
      </c>
      <c r="O332" s="82">
        <f t="shared" si="23"/>
        <v>0</v>
      </c>
    </row>
    <row r="333" spans="1:15" ht="28.5" customHeight="1" x14ac:dyDescent="0.25">
      <c r="A333" s="83">
        <v>331</v>
      </c>
      <c r="B333" s="84" t="s">
        <v>1174</v>
      </c>
      <c r="C333" s="110" t="s">
        <v>1175</v>
      </c>
      <c r="D333" s="84" t="s">
        <v>639</v>
      </c>
      <c r="E333" s="86">
        <v>0</v>
      </c>
      <c r="F333" s="106">
        <v>0</v>
      </c>
      <c r="G333" s="106">
        <v>0</v>
      </c>
      <c r="H333" s="107">
        <v>0</v>
      </c>
      <c r="I333" s="104">
        <v>0</v>
      </c>
      <c r="J333" s="106">
        <v>0</v>
      </c>
      <c r="K333" s="108">
        <v>0</v>
      </c>
      <c r="L333" s="82">
        <f t="shared" si="20"/>
        <v>0</v>
      </c>
      <c r="M333" s="82">
        <f t="shared" si="21"/>
        <v>0</v>
      </c>
      <c r="N333" s="82">
        <f t="shared" si="22"/>
        <v>0</v>
      </c>
      <c r="O333" s="82">
        <f t="shared" si="23"/>
        <v>0</v>
      </c>
    </row>
    <row r="334" spans="1:15" ht="28.5" customHeight="1" x14ac:dyDescent="0.25">
      <c r="A334" s="83">
        <v>332</v>
      </c>
      <c r="B334" s="84" t="s">
        <v>1176</v>
      </c>
      <c r="C334" s="110" t="s">
        <v>1177</v>
      </c>
      <c r="D334" s="84" t="s">
        <v>639</v>
      </c>
      <c r="E334" s="86">
        <v>0</v>
      </c>
      <c r="F334" s="106">
        <v>0</v>
      </c>
      <c r="G334" s="106">
        <v>0</v>
      </c>
      <c r="H334" s="107">
        <v>0</v>
      </c>
      <c r="I334" s="104">
        <v>0</v>
      </c>
      <c r="J334" s="106">
        <v>0</v>
      </c>
      <c r="K334" s="108">
        <v>0</v>
      </c>
      <c r="L334" s="82">
        <f t="shared" si="20"/>
        <v>0</v>
      </c>
      <c r="M334" s="82">
        <f t="shared" si="21"/>
        <v>0</v>
      </c>
      <c r="N334" s="82">
        <f t="shared" si="22"/>
        <v>0</v>
      </c>
      <c r="O334" s="82">
        <f t="shared" si="23"/>
        <v>0</v>
      </c>
    </row>
    <row r="335" spans="1:15" ht="28.5" customHeight="1" x14ac:dyDescent="0.25">
      <c r="A335" s="83">
        <v>333</v>
      </c>
      <c r="B335" s="84" t="s">
        <v>1178</v>
      </c>
      <c r="C335" s="110" t="s">
        <v>1179</v>
      </c>
      <c r="D335" s="84" t="s">
        <v>639</v>
      </c>
      <c r="E335" s="86">
        <v>0</v>
      </c>
      <c r="F335" s="106">
        <v>0</v>
      </c>
      <c r="G335" s="106">
        <v>0</v>
      </c>
      <c r="H335" s="107">
        <v>0</v>
      </c>
      <c r="I335" s="104">
        <v>0</v>
      </c>
      <c r="J335" s="106">
        <v>0</v>
      </c>
      <c r="K335" s="108">
        <v>0</v>
      </c>
      <c r="L335" s="82">
        <f t="shared" si="20"/>
        <v>0</v>
      </c>
      <c r="M335" s="82">
        <f t="shared" si="21"/>
        <v>0</v>
      </c>
      <c r="N335" s="82">
        <f t="shared" si="22"/>
        <v>0</v>
      </c>
      <c r="O335" s="82">
        <f t="shared" si="23"/>
        <v>0</v>
      </c>
    </row>
    <row r="336" spans="1:15" ht="28.5" customHeight="1" x14ac:dyDescent="0.25">
      <c r="A336" s="75">
        <v>334</v>
      </c>
      <c r="B336" s="76" t="s">
        <v>1180</v>
      </c>
      <c r="C336" s="90" t="s">
        <v>1181</v>
      </c>
      <c r="D336" s="76" t="s">
        <v>639</v>
      </c>
      <c r="E336" s="78">
        <v>0</v>
      </c>
      <c r="F336" s="102">
        <v>0</v>
      </c>
      <c r="G336" s="102">
        <v>0</v>
      </c>
      <c r="H336" s="103">
        <v>0</v>
      </c>
      <c r="I336" s="104">
        <v>0</v>
      </c>
      <c r="J336" s="102">
        <v>0</v>
      </c>
      <c r="K336" s="105">
        <v>0</v>
      </c>
      <c r="L336" s="82">
        <f t="shared" si="20"/>
        <v>0</v>
      </c>
      <c r="M336" s="82">
        <f t="shared" si="21"/>
        <v>0</v>
      </c>
      <c r="N336" s="82">
        <f t="shared" si="22"/>
        <v>0</v>
      </c>
      <c r="O336" s="82">
        <f t="shared" si="23"/>
        <v>0</v>
      </c>
    </row>
    <row r="337" spans="1:15" ht="28.5" customHeight="1" x14ac:dyDescent="0.25">
      <c r="A337" s="83">
        <v>335</v>
      </c>
      <c r="B337" s="84" t="s">
        <v>1182</v>
      </c>
      <c r="C337" s="110" t="s">
        <v>1183</v>
      </c>
      <c r="D337" s="84" t="s">
        <v>639</v>
      </c>
      <c r="E337" s="86">
        <v>0</v>
      </c>
      <c r="F337" s="106">
        <v>0</v>
      </c>
      <c r="G337" s="106">
        <v>0</v>
      </c>
      <c r="H337" s="107">
        <v>0</v>
      </c>
      <c r="I337" s="104">
        <v>0</v>
      </c>
      <c r="J337" s="106">
        <v>0</v>
      </c>
      <c r="K337" s="108">
        <v>0</v>
      </c>
      <c r="L337" s="82">
        <f t="shared" si="20"/>
        <v>0</v>
      </c>
      <c r="M337" s="82">
        <f t="shared" si="21"/>
        <v>0</v>
      </c>
      <c r="N337" s="82">
        <f t="shared" si="22"/>
        <v>0</v>
      </c>
      <c r="O337" s="82">
        <f t="shared" si="23"/>
        <v>0</v>
      </c>
    </row>
    <row r="338" spans="1:15" ht="28.5" customHeight="1" x14ac:dyDescent="0.25">
      <c r="A338" s="83">
        <v>336</v>
      </c>
      <c r="B338" s="84" t="s">
        <v>1184</v>
      </c>
      <c r="C338" s="110" t="s">
        <v>1185</v>
      </c>
      <c r="D338" s="84" t="s">
        <v>639</v>
      </c>
      <c r="E338" s="86">
        <v>0</v>
      </c>
      <c r="F338" s="106">
        <v>0</v>
      </c>
      <c r="G338" s="106">
        <v>0</v>
      </c>
      <c r="H338" s="107">
        <v>0</v>
      </c>
      <c r="I338" s="104">
        <v>0</v>
      </c>
      <c r="J338" s="106">
        <v>0</v>
      </c>
      <c r="K338" s="108">
        <v>0</v>
      </c>
      <c r="L338" s="82">
        <f t="shared" si="20"/>
        <v>0</v>
      </c>
      <c r="M338" s="82">
        <f t="shared" si="21"/>
        <v>0</v>
      </c>
      <c r="N338" s="82">
        <f t="shared" si="22"/>
        <v>0</v>
      </c>
      <c r="O338" s="82">
        <f t="shared" si="23"/>
        <v>0</v>
      </c>
    </row>
    <row r="339" spans="1:15" ht="28.5" customHeight="1" x14ac:dyDescent="0.25">
      <c r="A339" s="83">
        <v>337</v>
      </c>
      <c r="B339" s="84" t="s">
        <v>1186</v>
      </c>
      <c r="C339" s="110" t="s">
        <v>1187</v>
      </c>
      <c r="D339" s="84" t="s">
        <v>639</v>
      </c>
      <c r="E339" s="86">
        <v>0</v>
      </c>
      <c r="F339" s="106">
        <v>0</v>
      </c>
      <c r="G339" s="106">
        <v>0</v>
      </c>
      <c r="H339" s="107">
        <v>0</v>
      </c>
      <c r="I339" s="104">
        <v>0</v>
      </c>
      <c r="J339" s="106">
        <v>0</v>
      </c>
      <c r="K339" s="108">
        <v>0</v>
      </c>
      <c r="L339" s="82">
        <f t="shared" si="20"/>
        <v>0</v>
      </c>
      <c r="M339" s="82">
        <f t="shared" si="21"/>
        <v>0</v>
      </c>
      <c r="N339" s="82">
        <f t="shared" si="22"/>
        <v>0</v>
      </c>
      <c r="O339" s="82">
        <f t="shared" si="23"/>
        <v>0</v>
      </c>
    </row>
    <row r="340" spans="1:15" ht="28.5" customHeight="1" x14ac:dyDescent="0.25">
      <c r="A340" s="83">
        <v>338</v>
      </c>
      <c r="B340" s="84" t="s">
        <v>1188</v>
      </c>
      <c r="C340" s="110" t="s">
        <v>1189</v>
      </c>
      <c r="D340" s="84" t="s">
        <v>639</v>
      </c>
      <c r="E340" s="86">
        <v>0</v>
      </c>
      <c r="F340" s="106">
        <v>0</v>
      </c>
      <c r="G340" s="106">
        <v>0</v>
      </c>
      <c r="H340" s="107">
        <v>0</v>
      </c>
      <c r="I340" s="104">
        <v>0</v>
      </c>
      <c r="J340" s="106">
        <v>0</v>
      </c>
      <c r="K340" s="108">
        <v>0</v>
      </c>
      <c r="L340" s="82">
        <f t="shared" si="20"/>
        <v>0</v>
      </c>
      <c r="M340" s="82">
        <f t="shared" si="21"/>
        <v>0</v>
      </c>
      <c r="N340" s="82">
        <f t="shared" si="22"/>
        <v>0</v>
      </c>
      <c r="O340" s="82">
        <f t="shared" si="23"/>
        <v>0</v>
      </c>
    </row>
    <row r="341" spans="1:15" ht="28.5" customHeight="1" x14ac:dyDescent="0.25">
      <c r="A341" s="83">
        <v>339</v>
      </c>
      <c r="B341" s="84" t="s">
        <v>1190</v>
      </c>
      <c r="C341" s="110" t="s">
        <v>1191</v>
      </c>
      <c r="D341" s="84" t="s">
        <v>639</v>
      </c>
      <c r="E341" s="86">
        <v>0</v>
      </c>
      <c r="F341" s="106">
        <v>0</v>
      </c>
      <c r="G341" s="106">
        <v>0</v>
      </c>
      <c r="H341" s="107">
        <v>0</v>
      </c>
      <c r="I341" s="104">
        <v>0</v>
      </c>
      <c r="J341" s="106">
        <v>0</v>
      </c>
      <c r="K341" s="108">
        <v>0</v>
      </c>
      <c r="L341" s="82">
        <f t="shared" si="20"/>
        <v>0</v>
      </c>
      <c r="M341" s="82">
        <f t="shared" si="21"/>
        <v>0</v>
      </c>
      <c r="N341" s="82">
        <f t="shared" si="22"/>
        <v>0</v>
      </c>
      <c r="O341" s="82">
        <f t="shared" si="23"/>
        <v>0</v>
      </c>
    </row>
    <row r="342" spans="1:15" ht="28.5" customHeight="1" x14ac:dyDescent="0.25">
      <c r="A342" s="83">
        <v>340</v>
      </c>
      <c r="B342" s="84" t="s">
        <v>1192</v>
      </c>
      <c r="C342" s="110" t="s">
        <v>1193</v>
      </c>
      <c r="D342" s="84" t="s">
        <v>639</v>
      </c>
      <c r="E342" s="86">
        <v>0</v>
      </c>
      <c r="F342" s="106">
        <v>0</v>
      </c>
      <c r="G342" s="106">
        <v>0</v>
      </c>
      <c r="H342" s="107">
        <v>0</v>
      </c>
      <c r="I342" s="104">
        <v>0</v>
      </c>
      <c r="J342" s="106">
        <v>0</v>
      </c>
      <c r="K342" s="108">
        <v>0</v>
      </c>
      <c r="L342" s="82">
        <f t="shared" si="20"/>
        <v>0</v>
      </c>
      <c r="M342" s="82">
        <f t="shared" si="21"/>
        <v>0</v>
      </c>
      <c r="N342" s="82">
        <f t="shared" si="22"/>
        <v>0</v>
      </c>
      <c r="O342" s="82">
        <f t="shared" si="23"/>
        <v>0</v>
      </c>
    </row>
    <row r="343" spans="1:15" ht="28.5" customHeight="1" x14ac:dyDescent="0.25">
      <c r="A343" s="83">
        <v>341</v>
      </c>
      <c r="B343" s="84" t="s">
        <v>1194</v>
      </c>
      <c r="C343" s="110" t="s">
        <v>1195</v>
      </c>
      <c r="D343" s="84" t="s">
        <v>639</v>
      </c>
      <c r="E343" s="86">
        <v>0</v>
      </c>
      <c r="F343" s="106">
        <v>0</v>
      </c>
      <c r="G343" s="106">
        <v>0</v>
      </c>
      <c r="H343" s="107">
        <v>0</v>
      </c>
      <c r="I343" s="104">
        <v>0</v>
      </c>
      <c r="J343" s="106">
        <v>0</v>
      </c>
      <c r="K343" s="108">
        <v>0</v>
      </c>
      <c r="L343" s="82">
        <f t="shared" si="20"/>
        <v>0</v>
      </c>
      <c r="M343" s="82">
        <f t="shared" si="21"/>
        <v>0</v>
      </c>
      <c r="N343" s="82">
        <f t="shared" si="22"/>
        <v>0</v>
      </c>
      <c r="O343" s="82">
        <f t="shared" si="23"/>
        <v>0</v>
      </c>
    </row>
    <row r="344" spans="1:15" ht="28.5" customHeight="1" x14ac:dyDescent="0.25">
      <c r="A344" s="83">
        <v>342</v>
      </c>
      <c r="B344" s="84" t="s">
        <v>1196</v>
      </c>
      <c r="C344" s="110" t="s">
        <v>1197</v>
      </c>
      <c r="D344" s="84" t="s">
        <v>639</v>
      </c>
      <c r="E344" s="86">
        <v>0</v>
      </c>
      <c r="F344" s="106">
        <v>0</v>
      </c>
      <c r="G344" s="106">
        <v>0</v>
      </c>
      <c r="H344" s="107">
        <v>0</v>
      </c>
      <c r="I344" s="104">
        <v>0</v>
      </c>
      <c r="J344" s="106">
        <v>0</v>
      </c>
      <c r="K344" s="108">
        <v>0</v>
      </c>
      <c r="L344" s="82">
        <f t="shared" si="20"/>
        <v>0</v>
      </c>
      <c r="M344" s="82">
        <f t="shared" si="21"/>
        <v>0</v>
      </c>
      <c r="N344" s="82">
        <f t="shared" si="22"/>
        <v>0</v>
      </c>
      <c r="O344" s="82">
        <f t="shared" si="23"/>
        <v>0</v>
      </c>
    </row>
    <row r="345" spans="1:15" ht="28.5" customHeight="1" x14ac:dyDescent="0.25">
      <c r="A345" s="83">
        <v>343</v>
      </c>
      <c r="B345" s="84" t="s">
        <v>1198</v>
      </c>
      <c r="C345" s="110" t="s">
        <v>1199</v>
      </c>
      <c r="D345" s="84" t="s">
        <v>639</v>
      </c>
      <c r="E345" s="86">
        <v>0</v>
      </c>
      <c r="F345" s="106">
        <v>0</v>
      </c>
      <c r="G345" s="106">
        <v>0</v>
      </c>
      <c r="H345" s="107">
        <v>0</v>
      </c>
      <c r="I345" s="104">
        <v>0</v>
      </c>
      <c r="J345" s="106">
        <v>0</v>
      </c>
      <c r="K345" s="108">
        <v>0</v>
      </c>
      <c r="L345" s="82">
        <f t="shared" si="20"/>
        <v>0</v>
      </c>
      <c r="M345" s="82">
        <f t="shared" si="21"/>
        <v>0</v>
      </c>
      <c r="N345" s="82">
        <f t="shared" si="22"/>
        <v>0</v>
      </c>
      <c r="O345" s="82">
        <f t="shared" si="23"/>
        <v>0</v>
      </c>
    </row>
    <row r="346" spans="1:15" ht="28.5" customHeight="1" x14ac:dyDescent="0.25">
      <c r="A346" s="83">
        <v>344</v>
      </c>
      <c r="B346" s="84" t="s">
        <v>1200</v>
      </c>
      <c r="C346" s="110" t="s">
        <v>1201</v>
      </c>
      <c r="D346" s="84" t="s">
        <v>639</v>
      </c>
      <c r="E346" s="86">
        <v>0</v>
      </c>
      <c r="F346" s="106">
        <v>0</v>
      </c>
      <c r="G346" s="106">
        <v>0</v>
      </c>
      <c r="H346" s="107">
        <v>0</v>
      </c>
      <c r="I346" s="104">
        <v>0</v>
      </c>
      <c r="J346" s="106">
        <v>0</v>
      </c>
      <c r="K346" s="108">
        <v>0</v>
      </c>
      <c r="L346" s="82">
        <f t="shared" si="20"/>
        <v>0</v>
      </c>
      <c r="M346" s="82">
        <f t="shared" si="21"/>
        <v>0</v>
      </c>
      <c r="N346" s="82">
        <f t="shared" si="22"/>
        <v>0</v>
      </c>
      <c r="O346" s="82">
        <f t="shared" si="23"/>
        <v>0</v>
      </c>
    </row>
    <row r="347" spans="1:15" ht="28.5" customHeight="1" x14ac:dyDescent="0.25">
      <c r="A347" s="83">
        <v>345</v>
      </c>
      <c r="B347" s="84" t="s">
        <v>1202</v>
      </c>
      <c r="C347" s="110" t="s">
        <v>1203</v>
      </c>
      <c r="D347" s="84" t="s">
        <v>639</v>
      </c>
      <c r="E347" s="86">
        <v>0</v>
      </c>
      <c r="F347" s="106">
        <v>0</v>
      </c>
      <c r="G347" s="106">
        <v>0</v>
      </c>
      <c r="H347" s="107">
        <v>0</v>
      </c>
      <c r="I347" s="104">
        <v>0</v>
      </c>
      <c r="J347" s="106">
        <v>0</v>
      </c>
      <c r="K347" s="108">
        <v>0</v>
      </c>
      <c r="L347" s="82">
        <f t="shared" si="20"/>
        <v>0</v>
      </c>
      <c r="M347" s="82">
        <f t="shared" si="21"/>
        <v>0</v>
      </c>
      <c r="N347" s="82">
        <f t="shared" si="22"/>
        <v>0</v>
      </c>
      <c r="O347" s="82">
        <f t="shared" si="23"/>
        <v>0</v>
      </c>
    </row>
    <row r="348" spans="1:15" ht="28.5" customHeight="1" x14ac:dyDescent="0.25">
      <c r="A348" s="83">
        <v>346</v>
      </c>
      <c r="B348" s="84" t="s">
        <v>1204</v>
      </c>
      <c r="C348" s="110" t="s">
        <v>1205</v>
      </c>
      <c r="D348" s="84" t="s">
        <v>639</v>
      </c>
      <c r="E348" s="86">
        <v>0</v>
      </c>
      <c r="F348" s="106">
        <v>0</v>
      </c>
      <c r="G348" s="106">
        <v>0</v>
      </c>
      <c r="H348" s="107">
        <v>0</v>
      </c>
      <c r="I348" s="104">
        <v>0</v>
      </c>
      <c r="J348" s="106">
        <v>0</v>
      </c>
      <c r="K348" s="108">
        <v>0</v>
      </c>
      <c r="L348" s="82">
        <f t="shared" si="20"/>
        <v>0</v>
      </c>
      <c r="M348" s="82">
        <f t="shared" si="21"/>
        <v>0</v>
      </c>
      <c r="N348" s="82">
        <f t="shared" si="22"/>
        <v>0</v>
      </c>
      <c r="O348" s="82">
        <f t="shared" si="23"/>
        <v>0</v>
      </c>
    </row>
    <row r="349" spans="1:15" ht="28.5" customHeight="1" x14ac:dyDescent="0.25">
      <c r="A349" s="83">
        <v>347</v>
      </c>
      <c r="B349" s="84" t="s">
        <v>1206</v>
      </c>
      <c r="C349" s="110" t="s">
        <v>1207</v>
      </c>
      <c r="D349" s="84" t="s">
        <v>639</v>
      </c>
      <c r="E349" s="86">
        <v>0</v>
      </c>
      <c r="F349" s="106">
        <v>0</v>
      </c>
      <c r="G349" s="106">
        <v>0</v>
      </c>
      <c r="H349" s="107">
        <v>0</v>
      </c>
      <c r="I349" s="104">
        <v>0</v>
      </c>
      <c r="J349" s="106">
        <v>0</v>
      </c>
      <c r="K349" s="108">
        <v>0</v>
      </c>
      <c r="L349" s="82">
        <f t="shared" si="20"/>
        <v>0</v>
      </c>
      <c r="M349" s="82">
        <f t="shared" si="21"/>
        <v>0</v>
      </c>
      <c r="N349" s="82">
        <f t="shared" si="22"/>
        <v>0</v>
      </c>
      <c r="O349" s="82">
        <f t="shared" si="23"/>
        <v>0</v>
      </c>
    </row>
    <row r="350" spans="1:15" ht="28.5" customHeight="1" x14ac:dyDescent="0.25">
      <c r="A350" s="75">
        <v>348</v>
      </c>
      <c r="B350" s="76" t="s">
        <v>1208</v>
      </c>
      <c r="C350" s="90" t="s">
        <v>1209</v>
      </c>
      <c r="D350" s="76" t="s">
        <v>639</v>
      </c>
      <c r="E350" s="78">
        <v>0</v>
      </c>
      <c r="F350" s="102">
        <v>0</v>
      </c>
      <c r="G350" s="102">
        <v>0</v>
      </c>
      <c r="H350" s="103">
        <v>0</v>
      </c>
      <c r="I350" s="104">
        <v>0</v>
      </c>
      <c r="J350" s="102">
        <v>0</v>
      </c>
      <c r="K350" s="105">
        <v>0</v>
      </c>
      <c r="L350" s="82">
        <f t="shared" si="20"/>
        <v>0</v>
      </c>
      <c r="M350" s="82">
        <f t="shared" si="21"/>
        <v>0</v>
      </c>
      <c r="N350" s="82">
        <f t="shared" si="22"/>
        <v>0</v>
      </c>
      <c r="O350" s="82">
        <f t="shared" si="23"/>
        <v>0</v>
      </c>
    </row>
    <row r="351" spans="1:15" ht="28.5" customHeight="1" x14ac:dyDescent="0.25">
      <c r="A351" s="75">
        <v>349</v>
      </c>
      <c r="B351" s="76" t="s">
        <v>1210</v>
      </c>
      <c r="C351" s="90" t="s">
        <v>1211</v>
      </c>
      <c r="D351" s="76" t="s">
        <v>639</v>
      </c>
      <c r="E351" s="78">
        <v>0</v>
      </c>
      <c r="F351" s="102">
        <v>0</v>
      </c>
      <c r="G351" s="102">
        <v>0</v>
      </c>
      <c r="H351" s="103">
        <v>0</v>
      </c>
      <c r="I351" s="104">
        <v>0</v>
      </c>
      <c r="J351" s="102">
        <v>0</v>
      </c>
      <c r="K351" s="105">
        <v>0</v>
      </c>
      <c r="L351" s="82">
        <f t="shared" si="20"/>
        <v>0</v>
      </c>
      <c r="M351" s="82">
        <f t="shared" si="21"/>
        <v>0</v>
      </c>
      <c r="N351" s="82">
        <f t="shared" si="22"/>
        <v>0</v>
      </c>
      <c r="O351" s="82">
        <f t="shared" si="23"/>
        <v>0</v>
      </c>
    </row>
    <row r="352" spans="1:15" ht="28.5" customHeight="1" x14ac:dyDescent="0.25">
      <c r="A352" s="75">
        <v>350</v>
      </c>
      <c r="B352" s="76" t="s">
        <v>1212</v>
      </c>
      <c r="C352" s="90" t="s">
        <v>1213</v>
      </c>
      <c r="D352" s="76" t="s">
        <v>639</v>
      </c>
      <c r="E352" s="78">
        <v>0</v>
      </c>
      <c r="F352" s="102">
        <v>0</v>
      </c>
      <c r="G352" s="102">
        <v>0</v>
      </c>
      <c r="H352" s="103">
        <v>0</v>
      </c>
      <c r="I352" s="104">
        <v>0</v>
      </c>
      <c r="J352" s="102">
        <v>0</v>
      </c>
      <c r="K352" s="105">
        <v>0</v>
      </c>
      <c r="L352" s="82">
        <f t="shared" si="20"/>
        <v>0</v>
      </c>
      <c r="M352" s="82">
        <f t="shared" si="21"/>
        <v>0</v>
      </c>
      <c r="N352" s="82">
        <f t="shared" si="22"/>
        <v>0</v>
      </c>
      <c r="O352" s="82">
        <f t="shared" si="23"/>
        <v>0</v>
      </c>
    </row>
    <row r="353" spans="1:15" ht="28.5" customHeight="1" x14ac:dyDescent="0.25">
      <c r="A353" s="75">
        <v>351</v>
      </c>
      <c r="B353" s="76" t="s">
        <v>1214</v>
      </c>
      <c r="C353" s="90" t="s">
        <v>1215</v>
      </c>
      <c r="D353" s="76" t="s">
        <v>639</v>
      </c>
      <c r="E353" s="78">
        <v>0</v>
      </c>
      <c r="F353" s="102">
        <v>0</v>
      </c>
      <c r="G353" s="102">
        <v>0</v>
      </c>
      <c r="H353" s="103">
        <v>0</v>
      </c>
      <c r="I353" s="104">
        <v>0</v>
      </c>
      <c r="J353" s="102">
        <v>0</v>
      </c>
      <c r="K353" s="105">
        <v>0</v>
      </c>
      <c r="L353" s="82">
        <f t="shared" si="20"/>
        <v>0</v>
      </c>
      <c r="M353" s="82">
        <f t="shared" si="21"/>
        <v>0</v>
      </c>
      <c r="N353" s="82">
        <f t="shared" si="22"/>
        <v>0</v>
      </c>
      <c r="O353" s="82">
        <f t="shared" si="23"/>
        <v>0</v>
      </c>
    </row>
    <row r="354" spans="1:15" ht="28.5" customHeight="1" x14ac:dyDescent="0.25">
      <c r="A354" s="75">
        <v>352</v>
      </c>
      <c r="B354" s="76" t="s">
        <v>1216</v>
      </c>
      <c r="C354" s="90" t="s">
        <v>1217</v>
      </c>
      <c r="D354" s="76" t="s">
        <v>639</v>
      </c>
      <c r="E354" s="78">
        <v>0</v>
      </c>
      <c r="F354" s="102">
        <v>0</v>
      </c>
      <c r="G354" s="102">
        <v>0</v>
      </c>
      <c r="H354" s="103">
        <v>0</v>
      </c>
      <c r="I354" s="104">
        <v>0</v>
      </c>
      <c r="J354" s="102">
        <v>0</v>
      </c>
      <c r="K354" s="105">
        <v>0</v>
      </c>
      <c r="L354" s="82">
        <f t="shared" si="20"/>
        <v>0</v>
      </c>
      <c r="M354" s="82">
        <f t="shared" si="21"/>
        <v>0</v>
      </c>
      <c r="N354" s="82">
        <f t="shared" si="22"/>
        <v>0</v>
      </c>
      <c r="O354" s="82">
        <f t="shared" si="23"/>
        <v>0</v>
      </c>
    </row>
    <row r="355" spans="1:15" ht="28.5" customHeight="1" x14ac:dyDescent="0.25">
      <c r="A355" s="75">
        <v>353</v>
      </c>
      <c r="B355" s="76" t="s">
        <v>1218</v>
      </c>
      <c r="C355" s="90" t="s">
        <v>1219</v>
      </c>
      <c r="D355" s="76" t="s">
        <v>639</v>
      </c>
      <c r="E355" s="78">
        <v>0</v>
      </c>
      <c r="F355" s="102">
        <v>0</v>
      </c>
      <c r="G355" s="102">
        <v>0</v>
      </c>
      <c r="H355" s="103">
        <v>0</v>
      </c>
      <c r="I355" s="104">
        <v>0</v>
      </c>
      <c r="J355" s="102">
        <v>0</v>
      </c>
      <c r="K355" s="105">
        <v>0</v>
      </c>
      <c r="L355" s="82">
        <f t="shared" si="20"/>
        <v>0</v>
      </c>
      <c r="M355" s="82">
        <f t="shared" si="21"/>
        <v>0</v>
      </c>
      <c r="N355" s="82">
        <f t="shared" si="22"/>
        <v>0</v>
      </c>
      <c r="O355" s="82">
        <f t="shared" si="23"/>
        <v>0</v>
      </c>
    </row>
    <row r="356" spans="1:15" ht="28.5" customHeight="1" x14ac:dyDescent="0.25">
      <c r="A356" s="75">
        <v>354</v>
      </c>
      <c r="B356" s="76" t="s">
        <v>1220</v>
      </c>
      <c r="C356" s="90" t="s">
        <v>1221</v>
      </c>
      <c r="D356" s="76" t="s">
        <v>639</v>
      </c>
      <c r="E356" s="78">
        <v>0</v>
      </c>
      <c r="F356" s="102">
        <v>0</v>
      </c>
      <c r="G356" s="102">
        <v>0</v>
      </c>
      <c r="H356" s="103">
        <v>0</v>
      </c>
      <c r="I356" s="104">
        <v>0</v>
      </c>
      <c r="J356" s="102">
        <v>0</v>
      </c>
      <c r="K356" s="105">
        <v>0</v>
      </c>
      <c r="L356" s="82">
        <f t="shared" si="20"/>
        <v>0</v>
      </c>
      <c r="M356" s="82">
        <f t="shared" si="21"/>
        <v>0</v>
      </c>
      <c r="N356" s="82">
        <f t="shared" si="22"/>
        <v>0</v>
      </c>
      <c r="O356" s="82">
        <f t="shared" si="23"/>
        <v>0</v>
      </c>
    </row>
    <row r="357" spans="1:15" ht="28.5" customHeight="1" x14ac:dyDescent="0.25">
      <c r="A357" s="75">
        <v>355</v>
      </c>
      <c r="B357" s="76" t="s">
        <v>1222</v>
      </c>
      <c r="C357" s="90" t="s">
        <v>1223</v>
      </c>
      <c r="D357" s="76" t="s">
        <v>639</v>
      </c>
      <c r="E357" s="78">
        <v>0</v>
      </c>
      <c r="F357" s="102">
        <v>0</v>
      </c>
      <c r="G357" s="102">
        <v>0</v>
      </c>
      <c r="H357" s="103">
        <v>0</v>
      </c>
      <c r="I357" s="104">
        <v>0</v>
      </c>
      <c r="J357" s="102">
        <v>0</v>
      </c>
      <c r="K357" s="105">
        <v>0</v>
      </c>
      <c r="L357" s="82">
        <f t="shared" si="20"/>
        <v>0</v>
      </c>
      <c r="M357" s="82">
        <f t="shared" si="21"/>
        <v>0</v>
      </c>
      <c r="N357" s="82">
        <f t="shared" si="22"/>
        <v>0</v>
      </c>
      <c r="O357" s="82">
        <f t="shared" si="23"/>
        <v>0</v>
      </c>
    </row>
    <row r="358" spans="1:15" ht="28.5" customHeight="1" x14ac:dyDescent="0.25">
      <c r="A358" s="75">
        <v>356</v>
      </c>
      <c r="B358" s="76" t="s">
        <v>1224</v>
      </c>
      <c r="C358" s="90" t="s">
        <v>1225</v>
      </c>
      <c r="D358" s="76" t="s">
        <v>639</v>
      </c>
      <c r="E358" s="78">
        <v>0</v>
      </c>
      <c r="F358" s="102">
        <v>0</v>
      </c>
      <c r="G358" s="102">
        <v>0</v>
      </c>
      <c r="H358" s="103">
        <v>0</v>
      </c>
      <c r="I358" s="104">
        <v>0</v>
      </c>
      <c r="J358" s="102">
        <v>0</v>
      </c>
      <c r="K358" s="105">
        <v>0</v>
      </c>
      <c r="L358" s="82">
        <f t="shared" si="20"/>
        <v>0</v>
      </c>
      <c r="M358" s="82">
        <f t="shared" si="21"/>
        <v>0</v>
      </c>
      <c r="N358" s="82">
        <f t="shared" si="22"/>
        <v>0</v>
      </c>
      <c r="O358" s="82">
        <f t="shared" si="23"/>
        <v>0</v>
      </c>
    </row>
    <row r="359" spans="1:15" ht="28.5" customHeight="1" x14ac:dyDescent="0.25">
      <c r="A359" s="75">
        <v>357</v>
      </c>
      <c r="B359" s="76" t="s">
        <v>1226</v>
      </c>
      <c r="C359" s="90" t="s">
        <v>1227</v>
      </c>
      <c r="D359" s="76" t="s">
        <v>639</v>
      </c>
      <c r="E359" s="78">
        <v>0</v>
      </c>
      <c r="F359" s="102">
        <v>0</v>
      </c>
      <c r="G359" s="102">
        <v>0</v>
      </c>
      <c r="H359" s="103">
        <v>0</v>
      </c>
      <c r="I359" s="104">
        <v>0</v>
      </c>
      <c r="J359" s="102">
        <v>0</v>
      </c>
      <c r="K359" s="105">
        <v>0</v>
      </c>
      <c r="L359" s="82">
        <f t="shared" si="20"/>
        <v>0</v>
      </c>
      <c r="M359" s="82">
        <f t="shared" si="21"/>
        <v>0</v>
      </c>
      <c r="N359" s="82">
        <f t="shared" si="22"/>
        <v>0</v>
      </c>
      <c r="O359" s="82">
        <f t="shared" si="23"/>
        <v>0</v>
      </c>
    </row>
    <row r="360" spans="1:15" ht="28.5" customHeight="1" x14ac:dyDescent="0.25">
      <c r="A360" s="83">
        <v>358</v>
      </c>
      <c r="B360" s="84" t="s">
        <v>1228</v>
      </c>
      <c r="C360" s="110" t="s">
        <v>1229</v>
      </c>
      <c r="D360" s="84" t="s">
        <v>639</v>
      </c>
      <c r="E360" s="86">
        <v>0</v>
      </c>
      <c r="F360" s="106">
        <v>0</v>
      </c>
      <c r="G360" s="106">
        <v>0</v>
      </c>
      <c r="H360" s="107">
        <v>0</v>
      </c>
      <c r="I360" s="104">
        <v>0</v>
      </c>
      <c r="J360" s="106">
        <v>0</v>
      </c>
      <c r="K360" s="108">
        <v>0</v>
      </c>
      <c r="L360" s="82">
        <f t="shared" si="20"/>
        <v>0</v>
      </c>
      <c r="M360" s="82">
        <f t="shared" si="21"/>
        <v>0</v>
      </c>
      <c r="N360" s="82">
        <f t="shared" si="22"/>
        <v>0</v>
      </c>
      <c r="O360" s="82">
        <f t="shared" si="23"/>
        <v>0</v>
      </c>
    </row>
    <row r="361" spans="1:15" ht="28.5" customHeight="1" x14ac:dyDescent="0.25">
      <c r="A361" s="75">
        <v>359</v>
      </c>
      <c r="B361" s="76" t="s">
        <v>1230</v>
      </c>
      <c r="C361" s="90" t="s">
        <v>1231</v>
      </c>
      <c r="D361" s="76" t="s">
        <v>639</v>
      </c>
      <c r="E361" s="78">
        <v>0</v>
      </c>
      <c r="F361" s="102">
        <v>0</v>
      </c>
      <c r="G361" s="102">
        <v>0</v>
      </c>
      <c r="H361" s="103">
        <v>0</v>
      </c>
      <c r="I361" s="104">
        <v>0</v>
      </c>
      <c r="J361" s="102">
        <v>0</v>
      </c>
      <c r="K361" s="105">
        <v>0</v>
      </c>
      <c r="L361" s="82">
        <f t="shared" si="20"/>
        <v>0</v>
      </c>
      <c r="M361" s="82">
        <f t="shared" si="21"/>
        <v>0</v>
      </c>
      <c r="N361" s="82">
        <f t="shared" si="22"/>
        <v>0</v>
      </c>
      <c r="O361" s="82">
        <f t="shared" si="23"/>
        <v>0</v>
      </c>
    </row>
    <row r="362" spans="1:15" ht="28.5" customHeight="1" x14ac:dyDescent="0.25">
      <c r="A362" s="83">
        <v>360</v>
      </c>
      <c r="B362" s="84" t="s">
        <v>1232</v>
      </c>
      <c r="C362" s="110" t="s">
        <v>1233</v>
      </c>
      <c r="D362" s="84" t="s">
        <v>639</v>
      </c>
      <c r="E362" s="86">
        <v>0</v>
      </c>
      <c r="F362" s="106">
        <v>0</v>
      </c>
      <c r="G362" s="106">
        <v>0</v>
      </c>
      <c r="H362" s="107">
        <v>0</v>
      </c>
      <c r="I362" s="104">
        <v>0</v>
      </c>
      <c r="J362" s="106">
        <v>0</v>
      </c>
      <c r="K362" s="108">
        <v>0</v>
      </c>
      <c r="L362" s="82">
        <f t="shared" si="20"/>
        <v>0</v>
      </c>
      <c r="M362" s="82">
        <f t="shared" si="21"/>
        <v>0</v>
      </c>
      <c r="N362" s="82">
        <f t="shared" si="22"/>
        <v>0</v>
      </c>
      <c r="O362" s="82">
        <f t="shared" si="23"/>
        <v>0</v>
      </c>
    </row>
    <row r="363" spans="1:15" ht="28.5" customHeight="1" x14ac:dyDescent="0.25">
      <c r="A363" s="75">
        <v>361</v>
      </c>
      <c r="B363" s="76" t="s">
        <v>1234</v>
      </c>
      <c r="C363" s="90" t="s">
        <v>1233</v>
      </c>
      <c r="D363" s="76" t="s">
        <v>639</v>
      </c>
      <c r="E363" s="78">
        <v>0</v>
      </c>
      <c r="F363" s="102">
        <v>0</v>
      </c>
      <c r="G363" s="102">
        <v>0</v>
      </c>
      <c r="H363" s="103">
        <v>0</v>
      </c>
      <c r="I363" s="104">
        <v>0</v>
      </c>
      <c r="J363" s="102">
        <v>0</v>
      </c>
      <c r="K363" s="105">
        <v>0</v>
      </c>
      <c r="L363" s="82">
        <f t="shared" si="20"/>
        <v>0</v>
      </c>
      <c r="M363" s="82">
        <f t="shared" si="21"/>
        <v>0</v>
      </c>
      <c r="N363" s="82">
        <f t="shared" si="22"/>
        <v>0</v>
      </c>
      <c r="O363" s="82">
        <f t="shared" si="23"/>
        <v>0</v>
      </c>
    </row>
    <row r="364" spans="1:15" ht="28.5" customHeight="1" x14ac:dyDescent="0.25">
      <c r="A364" s="83">
        <v>362</v>
      </c>
      <c r="B364" s="84" t="s">
        <v>1235</v>
      </c>
      <c r="C364" s="110" t="s">
        <v>1236</v>
      </c>
      <c r="D364" s="84" t="s">
        <v>639</v>
      </c>
      <c r="E364" s="86">
        <v>0</v>
      </c>
      <c r="F364" s="106">
        <v>0</v>
      </c>
      <c r="G364" s="106">
        <v>0</v>
      </c>
      <c r="H364" s="107">
        <v>0</v>
      </c>
      <c r="I364" s="104">
        <v>0</v>
      </c>
      <c r="J364" s="106">
        <v>0</v>
      </c>
      <c r="K364" s="108">
        <v>0</v>
      </c>
      <c r="L364" s="82">
        <f t="shared" si="20"/>
        <v>0</v>
      </c>
      <c r="M364" s="82">
        <f t="shared" si="21"/>
        <v>0</v>
      </c>
      <c r="N364" s="82">
        <f t="shared" si="22"/>
        <v>0</v>
      </c>
      <c r="O364" s="82">
        <f t="shared" si="23"/>
        <v>0</v>
      </c>
    </row>
    <row r="365" spans="1:15" ht="28.5" customHeight="1" x14ac:dyDescent="0.25">
      <c r="A365" s="75">
        <v>363</v>
      </c>
      <c r="B365" s="76" t="s">
        <v>1237</v>
      </c>
      <c r="C365" s="90" t="s">
        <v>1236</v>
      </c>
      <c r="D365" s="76" t="s">
        <v>639</v>
      </c>
      <c r="E365" s="78">
        <v>0</v>
      </c>
      <c r="F365" s="102">
        <v>0</v>
      </c>
      <c r="G365" s="102">
        <v>0</v>
      </c>
      <c r="H365" s="103">
        <v>0</v>
      </c>
      <c r="I365" s="104">
        <v>0</v>
      </c>
      <c r="J365" s="102">
        <v>0</v>
      </c>
      <c r="K365" s="105">
        <v>0</v>
      </c>
      <c r="L365" s="82">
        <f t="shared" si="20"/>
        <v>0</v>
      </c>
      <c r="M365" s="82">
        <f t="shared" si="21"/>
        <v>0</v>
      </c>
      <c r="N365" s="82">
        <f t="shared" si="22"/>
        <v>0</v>
      </c>
      <c r="O365" s="82">
        <f t="shared" si="23"/>
        <v>0</v>
      </c>
    </row>
    <row r="366" spans="1:15" ht="28.5" customHeight="1" x14ac:dyDescent="0.25">
      <c r="A366" s="83">
        <v>364</v>
      </c>
      <c r="B366" s="84" t="s">
        <v>1238</v>
      </c>
      <c r="C366" s="110" t="s">
        <v>1239</v>
      </c>
      <c r="D366" s="84" t="s">
        <v>639</v>
      </c>
      <c r="E366" s="86">
        <v>0</v>
      </c>
      <c r="F366" s="106">
        <v>0</v>
      </c>
      <c r="G366" s="106">
        <v>0</v>
      </c>
      <c r="H366" s="107">
        <v>0</v>
      </c>
      <c r="I366" s="104">
        <v>0</v>
      </c>
      <c r="J366" s="106">
        <v>0</v>
      </c>
      <c r="K366" s="108">
        <v>0</v>
      </c>
      <c r="L366" s="82">
        <f t="shared" si="20"/>
        <v>0</v>
      </c>
      <c r="M366" s="82">
        <f t="shared" si="21"/>
        <v>0</v>
      </c>
      <c r="N366" s="82">
        <f t="shared" si="22"/>
        <v>0</v>
      </c>
      <c r="O366" s="82">
        <f t="shared" si="23"/>
        <v>0</v>
      </c>
    </row>
    <row r="367" spans="1:15" ht="28.5" customHeight="1" x14ac:dyDescent="0.25">
      <c r="A367" s="75">
        <v>365</v>
      </c>
      <c r="B367" s="76" t="s">
        <v>235</v>
      </c>
      <c r="C367" s="90" t="s">
        <v>1239</v>
      </c>
      <c r="D367" s="76" t="s">
        <v>639</v>
      </c>
      <c r="E367" s="78">
        <v>84</v>
      </c>
      <c r="F367" s="102">
        <v>9468</v>
      </c>
      <c r="G367" s="102">
        <v>2398</v>
      </c>
      <c r="H367" s="103">
        <v>0</v>
      </c>
      <c r="I367" s="104">
        <v>0.74672581326573728</v>
      </c>
      <c r="J367" s="102">
        <v>2398</v>
      </c>
      <c r="K367" s="105">
        <v>201432</v>
      </c>
      <c r="L367" s="82">
        <f t="shared" si="20"/>
        <v>482.86799999999999</v>
      </c>
      <c r="M367" s="82">
        <f t="shared" si="21"/>
        <v>9950.8680000000004</v>
      </c>
      <c r="N367" s="82">
        <f t="shared" si="22"/>
        <v>7430.5700000000006</v>
      </c>
      <c r="O367" s="82">
        <f t="shared" si="23"/>
        <v>2520.2979999999998</v>
      </c>
    </row>
    <row r="368" spans="1:15" ht="28.5" customHeight="1" x14ac:dyDescent="0.25">
      <c r="A368" s="75">
        <v>366</v>
      </c>
      <c r="B368" s="76" t="s">
        <v>1240</v>
      </c>
      <c r="C368" s="90" t="s">
        <v>1241</v>
      </c>
      <c r="D368" s="76" t="s">
        <v>639</v>
      </c>
      <c r="E368" s="78">
        <v>0</v>
      </c>
      <c r="F368" s="102">
        <v>0</v>
      </c>
      <c r="G368" s="102">
        <v>0</v>
      </c>
      <c r="H368" s="103">
        <v>0</v>
      </c>
      <c r="I368" s="104">
        <v>0</v>
      </c>
      <c r="J368" s="102">
        <v>0</v>
      </c>
      <c r="K368" s="105">
        <v>0</v>
      </c>
      <c r="L368" s="82">
        <f t="shared" si="20"/>
        <v>0</v>
      </c>
      <c r="M368" s="82">
        <f t="shared" si="21"/>
        <v>0</v>
      </c>
      <c r="N368" s="82">
        <f t="shared" si="22"/>
        <v>0</v>
      </c>
      <c r="O368" s="82">
        <f t="shared" si="23"/>
        <v>0</v>
      </c>
    </row>
    <row r="369" spans="1:15" ht="28.5" customHeight="1" x14ac:dyDescent="0.25">
      <c r="A369" s="75">
        <v>367</v>
      </c>
      <c r="B369" s="76" t="s">
        <v>1242</v>
      </c>
      <c r="C369" s="90" t="s">
        <v>1243</v>
      </c>
      <c r="D369" s="76" t="s">
        <v>639</v>
      </c>
      <c r="E369" s="78">
        <v>0</v>
      </c>
      <c r="F369" s="102">
        <v>0</v>
      </c>
      <c r="G369" s="102">
        <v>0</v>
      </c>
      <c r="H369" s="103">
        <v>0</v>
      </c>
      <c r="I369" s="104">
        <v>0</v>
      </c>
      <c r="J369" s="102">
        <v>0</v>
      </c>
      <c r="K369" s="105">
        <v>0</v>
      </c>
      <c r="L369" s="82">
        <f t="shared" si="20"/>
        <v>0</v>
      </c>
      <c r="M369" s="82">
        <f t="shared" si="21"/>
        <v>0</v>
      </c>
      <c r="N369" s="82">
        <f t="shared" si="22"/>
        <v>0</v>
      </c>
      <c r="O369" s="82">
        <f t="shared" si="23"/>
        <v>0</v>
      </c>
    </row>
    <row r="370" spans="1:15" ht="28.5" customHeight="1" x14ac:dyDescent="0.25">
      <c r="A370" s="75">
        <v>368</v>
      </c>
      <c r="B370" s="76" t="s">
        <v>1244</v>
      </c>
      <c r="C370" s="90" t="s">
        <v>1245</v>
      </c>
      <c r="D370" s="76" t="s">
        <v>639</v>
      </c>
      <c r="E370" s="78">
        <v>0</v>
      </c>
      <c r="F370" s="102">
        <v>0</v>
      </c>
      <c r="G370" s="102">
        <v>0</v>
      </c>
      <c r="H370" s="103">
        <v>0</v>
      </c>
      <c r="I370" s="104">
        <v>0</v>
      </c>
      <c r="J370" s="102">
        <v>0</v>
      </c>
      <c r="K370" s="105">
        <v>0</v>
      </c>
      <c r="L370" s="82">
        <f t="shared" si="20"/>
        <v>0</v>
      </c>
      <c r="M370" s="82">
        <f t="shared" si="21"/>
        <v>0</v>
      </c>
      <c r="N370" s="82">
        <f t="shared" si="22"/>
        <v>0</v>
      </c>
      <c r="O370" s="82">
        <f t="shared" si="23"/>
        <v>0</v>
      </c>
    </row>
    <row r="371" spans="1:15" ht="28.5" customHeight="1" x14ac:dyDescent="0.25">
      <c r="A371" s="75">
        <v>369</v>
      </c>
      <c r="B371" s="76" t="s">
        <v>1246</v>
      </c>
      <c r="C371" s="90" t="s">
        <v>1247</v>
      </c>
      <c r="D371" s="76" t="s">
        <v>639</v>
      </c>
      <c r="E371" s="78">
        <v>0</v>
      </c>
      <c r="F371" s="102">
        <v>0</v>
      </c>
      <c r="G371" s="102">
        <v>0</v>
      </c>
      <c r="H371" s="103">
        <v>0</v>
      </c>
      <c r="I371" s="104">
        <v>0</v>
      </c>
      <c r="J371" s="102">
        <v>0</v>
      </c>
      <c r="K371" s="105">
        <v>0</v>
      </c>
      <c r="L371" s="82">
        <f t="shared" si="20"/>
        <v>0</v>
      </c>
      <c r="M371" s="82">
        <f t="shared" si="21"/>
        <v>0</v>
      </c>
      <c r="N371" s="82">
        <f t="shared" si="22"/>
        <v>0</v>
      </c>
      <c r="O371" s="82">
        <f t="shared" si="23"/>
        <v>0</v>
      </c>
    </row>
    <row r="372" spans="1:15" ht="28.5" customHeight="1" x14ac:dyDescent="0.25">
      <c r="A372" s="75">
        <v>370</v>
      </c>
      <c r="B372" s="76" t="s">
        <v>1248</v>
      </c>
      <c r="C372" s="90" t="s">
        <v>1249</v>
      </c>
      <c r="D372" s="76" t="s">
        <v>639</v>
      </c>
      <c r="E372" s="78">
        <v>0</v>
      </c>
      <c r="F372" s="102">
        <v>0</v>
      </c>
      <c r="G372" s="102">
        <v>0</v>
      </c>
      <c r="H372" s="103">
        <v>0</v>
      </c>
      <c r="I372" s="104">
        <v>0</v>
      </c>
      <c r="J372" s="102">
        <v>0</v>
      </c>
      <c r="K372" s="105">
        <v>0</v>
      </c>
      <c r="L372" s="82">
        <f t="shared" si="20"/>
        <v>0</v>
      </c>
      <c r="M372" s="82">
        <f t="shared" si="21"/>
        <v>0</v>
      </c>
      <c r="N372" s="82">
        <f t="shared" si="22"/>
        <v>0</v>
      </c>
      <c r="O372" s="82">
        <f t="shared" si="23"/>
        <v>0</v>
      </c>
    </row>
    <row r="373" spans="1:15" ht="28.5" customHeight="1" x14ac:dyDescent="0.25">
      <c r="A373" s="75">
        <v>371</v>
      </c>
      <c r="B373" s="76" t="s">
        <v>1250</v>
      </c>
      <c r="C373" s="90" t="s">
        <v>1251</v>
      </c>
      <c r="D373" s="76" t="s">
        <v>639</v>
      </c>
      <c r="E373" s="78">
        <v>0</v>
      </c>
      <c r="F373" s="102">
        <v>0</v>
      </c>
      <c r="G373" s="102">
        <v>0</v>
      </c>
      <c r="H373" s="103">
        <v>0</v>
      </c>
      <c r="I373" s="104">
        <v>0</v>
      </c>
      <c r="J373" s="102">
        <v>0</v>
      </c>
      <c r="K373" s="105">
        <v>0</v>
      </c>
      <c r="L373" s="82">
        <f t="shared" si="20"/>
        <v>0</v>
      </c>
      <c r="M373" s="82">
        <f t="shared" si="21"/>
        <v>0</v>
      </c>
      <c r="N373" s="82">
        <f t="shared" si="22"/>
        <v>0</v>
      </c>
      <c r="O373" s="82">
        <f t="shared" si="23"/>
        <v>0</v>
      </c>
    </row>
    <row r="374" spans="1:15" ht="28.5" customHeight="1" x14ac:dyDescent="0.25">
      <c r="A374" s="83">
        <v>372</v>
      </c>
      <c r="B374" s="84" t="s">
        <v>1252</v>
      </c>
      <c r="C374" s="110" t="s">
        <v>1253</v>
      </c>
      <c r="D374" s="84" t="s">
        <v>639</v>
      </c>
      <c r="E374" s="86">
        <v>0</v>
      </c>
      <c r="F374" s="106">
        <v>0</v>
      </c>
      <c r="G374" s="106">
        <v>0</v>
      </c>
      <c r="H374" s="107">
        <v>0</v>
      </c>
      <c r="I374" s="104">
        <v>0</v>
      </c>
      <c r="J374" s="106">
        <v>0</v>
      </c>
      <c r="K374" s="108">
        <v>0</v>
      </c>
      <c r="L374" s="82">
        <f t="shared" si="20"/>
        <v>0</v>
      </c>
      <c r="M374" s="82">
        <f t="shared" si="21"/>
        <v>0</v>
      </c>
      <c r="N374" s="82">
        <f t="shared" si="22"/>
        <v>0</v>
      </c>
      <c r="O374" s="82">
        <f t="shared" si="23"/>
        <v>0</v>
      </c>
    </row>
    <row r="375" spans="1:15" ht="28.5" customHeight="1" x14ac:dyDescent="0.25">
      <c r="A375" s="83">
        <v>373</v>
      </c>
      <c r="B375" s="84" t="s">
        <v>1254</v>
      </c>
      <c r="C375" s="110" t="s">
        <v>1255</v>
      </c>
      <c r="D375" s="84" t="s">
        <v>639</v>
      </c>
      <c r="E375" s="86">
        <v>0</v>
      </c>
      <c r="F375" s="106">
        <v>0</v>
      </c>
      <c r="G375" s="106">
        <v>0</v>
      </c>
      <c r="H375" s="107">
        <v>0</v>
      </c>
      <c r="I375" s="104">
        <v>0</v>
      </c>
      <c r="J375" s="106">
        <v>0</v>
      </c>
      <c r="K375" s="108">
        <v>0</v>
      </c>
      <c r="L375" s="82">
        <f t="shared" si="20"/>
        <v>0</v>
      </c>
      <c r="M375" s="82">
        <f t="shared" si="21"/>
        <v>0</v>
      </c>
      <c r="N375" s="82">
        <f t="shared" si="22"/>
        <v>0</v>
      </c>
      <c r="O375" s="82">
        <f t="shared" si="23"/>
        <v>0</v>
      </c>
    </row>
    <row r="376" spans="1:15" ht="28.5" customHeight="1" x14ac:dyDescent="0.25">
      <c r="A376" s="83">
        <v>374</v>
      </c>
      <c r="B376" s="84" t="s">
        <v>1256</v>
      </c>
      <c r="C376" s="110" t="s">
        <v>1257</v>
      </c>
      <c r="D376" s="84" t="s">
        <v>639</v>
      </c>
      <c r="E376" s="86">
        <v>0</v>
      </c>
      <c r="F376" s="106">
        <v>0</v>
      </c>
      <c r="G376" s="106">
        <v>0</v>
      </c>
      <c r="H376" s="107">
        <v>0</v>
      </c>
      <c r="I376" s="104">
        <v>0</v>
      </c>
      <c r="J376" s="106">
        <v>0</v>
      </c>
      <c r="K376" s="108">
        <v>0</v>
      </c>
      <c r="L376" s="82">
        <f t="shared" si="20"/>
        <v>0</v>
      </c>
      <c r="M376" s="82">
        <f t="shared" si="21"/>
        <v>0</v>
      </c>
      <c r="N376" s="82">
        <f t="shared" si="22"/>
        <v>0</v>
      </c>
      <c r="O376" s="82">
        <f t="shared" si="23"/>
        <v>0</v>
      </c>
    </row>
    <row r="377" spans="1:15" ht="28.5" customHeight="1" x14ac:dyDescent="0.25">
      <c r="A377" s="75">
        <v>375</v>
      </c>
      <c r="B377" s="76" t="s">
        <v>1258</v>
      </c>
      <c r="C377" s="90" t="s">
        <v>1259</v>
      </c>
      <c r="D377" s="76" t="s">
        <v>639</v>
      </c>
      <c r="E377" s="78">
        <v>0</v>
      </c>
      <c r="F377" s="102">
        <v>0</v>
      </c>
      <c r="G377" s="102">
        <v>0</v>
      </c>
      <c r="H377" s="103">
        <v>0</v>
      </c>
      <c r="I377" s="104">
        <v>0</v>
      </c>
      <c r="J377" s="102">
        <v>0</v>
      </c>
      <c r="K377" s="105">
        <v>0</v>
      </c>
      <c r="L377" s="82">
        <f t="shared" si="20"/>
        <v>0</v>
      </c>
      <c r="M377" s="82">
        <f t="shared" si="21"/>
        <v>0</v>
      </c>
      <c r="N377" s="82">
        <f t="shared" si="22"/>
        <v>0</v>
      </c>
      <c r="O377" s="82">
        <f t="shared" si="23"/>
        <v>0</v>
      </c>
    </row>
    <row r="378" spans="1:15" ht="28.5" customHeight="1" x14ac:dyDescent="0.25">
      <c r="A378" s="75">
        <v>376</v>
      </c>
      <c r="B378" s="76" t="s">
        <v>1260</v>
      </c>
      <c r="C378" s="90" t="s">
        <v>1259</v>
      </c>
      <c r="D378" s="76" t="s">
        <v>639</v>
      </c>
      <c r="E378" s="78">
        <v>0</v>
      </c>
      <c r="F378" s="102">
        <v>0</v>
      </c>
      <c r="G378" s="102">
        <v>0</v>
      </c>
      <c r="H378" s="103">
        <v>0</v>
      </c>
      <c r="I378" s="104">
        <v>0</v>
      </c>
      <c r="J378" s="102">
        <v>0</v>
      </c>
      <c r="K378" s="105">
        <v>0</v>
      </c>
      <c r="L378" s="82">
        <f t="shared" si="20"/>
        <v>0</v>
      </c>
      <c r="M378" s="82">
        <f t="shared" si="21"/>
        <v>0</v>
      </c>
      <c r="N378" s="82">
        <f t="shared" si="22"/>
        <v>0</v>
      </c>
      <c r="O378" s="82">
        <f t="shared" si="23"/>
        <v>0</v>
      </c>
    </row>
    <row r="379" spans="1:15" ht="28.5" customHeight="1" x14ac:dyDescent="0.25">
      <c r="A379" s="75">
        <v>377</v>
      </c>
      <c r="B379" s="76" t="s">
        <v>1261</v>
      </c>
      <c r="C379" s="90" t="s">
        <v>1262</v>
      </c>
      <c r="D379" s="76" t="s">
        <v>1263</v>
      </c>
      <c r="E379" s="78">
        <v>0</v>
      </c>
      <c r="F379" s="102">
        <v>0</v>
      </c>
      <c r="G379" s="102">
        <v>0</v>
      </c>
      <c r="H379" s="103">
        <v>0</v>
      </c>
      <c r="I379" s="104">
        <v>0</v>
      </c>
      <c r="J379" s="102">
        <v>0</v>
      </c>
      <c r="K379" s="105">
        <v>0</v>
      </c>
      <c r="L379" s="82">
        <f t="shared" si="20"/>
        <v>0</v>
      </c>
      <c r="M379" s="82">
        <f t="shared" si="21"/>
        <v>0</v>
      </c>
      <c r="N379" s="82">
        <f t="shared" si="22"/>
        <v>0</v>
      </c>
      <c r="O379" s="82">
        <f t="shared" si="23"/>
        <v>0</v>
      </c>
    </row>
    <row r="380" spans="1:15" ht="28.5" customHeight="1" x14ac:dyDescent="0.25">
      <c r="A380" s="75">
        <v>378</v>
      </c>
      <c r="B380" s="76" t="s">
        <v>1264</v>
      </c>
      <c r="C380" s="90" t="s">
        <v>1265</v>
      </c>
      <c r="D380" s="76" t="s">
        <v>639</v>
      </c>
      <c r="E380" s="78">
        <v>0</v>
      </c>
      <c r="F380" s="102">
        <v>0</v>
      </c>
      <c r="G380" s="102">
        <v>0</v>
      </c>
      <c r="H380" s="103">
        <v>0</v>
      </c>
      <c r="I380" s="104">
        <v>0</v>
      </c>
      <c r="J380" s="102">
        <v>0</v>
      </c>
      <c r="K380" s="105">
        <v>0</v>
      </c>
      <c r="L380" s="82">
        <f t="shared" si="20"/>
        <v>0</v>
      </c>
      <c r="M380" s="82">
        <f t="shared" si="21"/>
        <v>0</v>
      </c>
      <c r="N380" s="82">
        <f t="shared" si="22"/>
        <v>0</v>
      </c>
      <c r="O380" s="82">
        <f t="shared" si="23"/>
        <v>0</v>
      </c>
    </row>
    <row r="381" spans="1:15" ht="28.5" customHeight="1" x14ac:dyDescent="0.25">
      <c r="A381" s="75">
        <v>379</v>
      </c>
      <c r="B381" s="76" t="s">
        <v>1266</v>
      </c>
      <c r="C381" s="90" t="s">
        <v>1265</v>
      </c>
      <c r="D381" s="76" t="s">
        <v>639</v>
      </c>
      <c r="E381" s="78">
        <v>0</v>
      </c>
      <c r="F381" s="102">
        <v>0</v>
      </c>
      <c r="G381" s="102">
        <v>0</v>
      </c>
      <c r="H381" s="103">
        <v>0</v>
      </c>
      <c r="I381" s="104">
        <v>0</v>
      </c>
      <c r="J381" s="102">
        <v>0</v>
      </c>
      <c r="K381" s="105">
        <v>0</v>
      </c>
      <c r="L381" s="82">
        <f t="shared" si="20"/>
        <v>0</v>
      </c>
      <c r="M381" s="82">
        <f t="shared" si="21"/>
        <v>0</v>
      </c>
      <c r="N381" s="82">
        <f t="shared" si="22"/>
        <v>0</v>
      </c>
      <c r="O381" s="82">
        <f t="shared" si="23"/>
        <v>0</v>
      </c>
    </row>
    <row r="382" spans="1:15" ht="28.5" customHeight="1" x14ac:dyDescent="0.25">
      <c r="A382" s="75">
        <v>380</v>
      </c>
      <c r="B382" s="76" t="s">
        <v>585</v>
      </c>
      <c r="C382" s="90" t="s">
        <v>1267</v>
      </c>
      <c r="D382" s="76" t="s">
        <v>1263</v>
      </c>
      <c r="E382" s="78">
        <v>82</v>
      </c>
      <c r="F382" s="102">
        <v>40502</v>
      </c>
      <c r="G382" s="102">
        <v>15254</v>
      </c>
      <c r="H382" s="103">
        <v>0</v>
      </c>
      <c r="I382" s="104">
        <v>0.62337662337662336</v>
      </c>
      <c r="J382" s="102">
        <v>15254</v>
      </c>
      <c r="K382" s="105">
        <v>1250828</v>
      </c>
      <c r="L382" s="82">
        <f t="shared" si="20"/>
        <v>2065.6019999999999</v>
      </c>
      <c r="M382" s="82">
        <f t="shared" si="21"/>
        <v>42567.601999999999</v>
      </c>
      <c r="N382" s="82">
        <f t="shared" si="22"/>
        <v>26535.647999999997</v>
      </c>
      <c r="O382" s="82">
        <f t="shared" si="23"/>
        <v>16031.954000000002</v>
      </c>
    </row>
    <row r="383" spans="1:15" ht="28.5" customHeight="1" x14ac:dyDescent="0.25">
      <c r="A383" s="75">
        <v>381</v>
      </c>
      <c r="B383" s="76" t="s">
        <v>1268</v>
      </c>
      <c r="C383" s="90" t="s">
        <v>1269</v>
      </c>
      <c r="D383" s="76" t="s">
        <v>639</v>
      </c>
      <c r="E383" s="78">
        <v>0</v>
      </c>
      <c r="F383" s="102">
        <v>0</v>
      </c>
      <c r="G383" s="102">
        <v>0</v>
      </c>
      <c r="H383" s="103">
        <v>0</v>
      </c>
      <c r="I383" s="104">
        <v>0</v>
      </c>
      <c r="J383" s="102">
        <v>0</v>
      </c>
      <c r="K383" s="105">
        <v>0</v>
      </c>
      <c r="L383" s="82">
        <f t="shared" si="20"/>
        <v>0</v>
      </c>
      <c r="M383" s="82">
        <f t="shared" si="21"/>
        <v>0</v>
      </c>
      <c r="N383" s="82">
        <f t="shared" si="22"/>
        <v>0</v>
      </c>
      <c r="O383" s="82">
        <f t="shared" si="23"/>
        <v>0</v>
      </c>
    </row>
    <row r="384" spans="1:15" ht="28.5" customHeight="1" x14ac:dyDescent="0.25">
      <c r="A384" s="75">
        <v>382</v>
      </c>
      <c r="B384" s="76" t="s">
        <v>1270</v>
      </c>
      <c r="C384" s="90" t="s">
        <v>1269</v>
      </c>
      <c r="D384" s="76" t="s">
        <v>639</v>
      </c>
      <c r="E384" s="78">
        <v>0</v>
      </c>
      <c r="F384" s="102">
        <v>0</v>
      </c>
      <c r="G384" s="102">
        <v>0</v>
      </c>
      <c r="H384" s="103">
        <v>0</v>
      </c>
      <c r="I384" s="104">
        <v>0</v>
      </c>
      <c r="J384" s="102">
        <v>0</v>
      </c>
      <c r="K384" s="105">
        <v>0</v>
      </c>
      <c r="L384" s="82">
        <f t="shared" si="20"/>
        <v>0</v>
      </c>
      <c r="M384" s="82">
        <f t="shared" si="21"/>
        <v>0</v>
      </c>
      <c r="N384" s="82">
        <f t="shared" si="22"/>
        <v>0</v>
      </c>
      <c r="O384" s="82">
        <f t="shared" si="23"/>
        <v>0</v>
      </c>
    </row>
    <row r="385" spans="1:15" ht="28.5" customHeight="1" x14ac:dyDescent="0.25">
      <c r="A385" s="75">
        <v>383</v>
      </c>
      <c r="B385" s="76" t="s">
        <v>1271</v>
      </c>
      <c r="C385" s="90" t="s">
        <v>1272</v>
      </c>
      <c r="D385" s="76" t="s">
        <v>639</v>
      </c>
      <c r="E385" s="78">
        <v>0</v>
      </c>
      <c r="F385" s="102">
        <v>0</v>
      </c>
      <c r="G385" s="102">
        <v>0</v>
      </c>
      <c r="H385" s="103">
        <v>0</v>
      </c>
      <c r="I385" s="104">
        <v>0</v>
      </c>
      <c r="J385" s="102">
        <v>0</v>
      </c>
      <c r="K385" s="105">
        <v>0</v>
      </c>
      <c r="L385" s="82">
        <f t="shared" si="20"/>
        <v>0</v>
      </c>
      <c r="M385" s="82">
        <f t="shared" si="21"/>
        <v>0</v>
      </c>
      <c r="N385" s="82">
        <f t="shared" si="22"/>
        <v>0</v>
      </c>
      <c r="O385" s="82">
        <f t="shared" si="23"/>
        <v>0</v>
      </c>
    </row>
    <row r="386" spans="1:15" ht="28.5" customHeight="1" x14ac:dyDescent="0.25">
      <c r="A386" s="75">
        <v>384</v>
      </c>
      <c r="B386" s="76" t="s">
        <v>1273</v>
      </c>
      <c r="C386" s="90" t="s">
        <v>1272</v>
      </c>
      <c r="D386" s="76" t="s">
        <v>639</v>
      </c>
      <c r="E386" s="78">
        <v>0</v>
      </c>
      <c r="F386" s="102">
        <v>0</v>
      </c>
      <c r="G386" s="102">
        <v>0</v>
      </c>
      <c r="H386" s="103">
        <v>0</v>
      </c>
      <c r="I386" s="104">
        <v>0</v>
      </c>
      <c r="J386" s="102">
        <v>0</v>
      </c>
      <c r="K386" s="105">
        <v>0</v>
      </c>
      <c r="L386" s="82">
        <f t="shared" si="20"/>
        <v>0</v>
      </c>
      <c r="M386" s="82">
        <f t="shared" si="21"/>
        <v>0</v>
      </c>
      <c r="N386" s="82">
        <f t="shared" si="22"/>
        <v>0</v>
      </c>
      <c r="O386" s="82">
        <f t="shared" si="23"/>
        <v>0</v>
      </c>
    </row>
    <row r="387" spans="1:15" ht="28.5" customHeight="1" x14ac:dyDescent="0.25">
      <c r="A387" s="75">
        <v>385</v>
      </c>
      <c r="B387" s="76" t="s">
        <v>1274</v>
      </c>
      <c r="C387" s="90" t="s">
        <v>1275</v>
      </c>
      <c r="D387" s="76" t="s">
        <v>639</v>
      </c>
      <c r="E387" s="78">
        <v>0</v>
      </c>
      <c r="F387" s="102">
        <v>0</v>
      </c>
      <c r="G387" s="102">
        <v>0</v>
      </c>
      <c r="H387" s="103">
        <v>0</v>
      </c>
      <c r="I387" s="104">
        <v>0</v>
      </c>
      <c r="J387" s="102">
        <v>0</v>
      </c>
      <c r="K387" s="105">
        <v>0</v>
      </c>
      <c r="L387" s="82">
        <f t="shared" ref="L387:L418" si="24">F387*$P$1</f>
        <v>0</v>
      </c>
      <c r="M387" s="82">
        <f t="shared" ref="M387:M418" si="25">L387+F387</f>
        <v>0</v>
      </c>
      <c r="N387" s="82">
        <f t="shared" ref="N387:N418" si="26">M387*I387</f>
        <v>0</v>
      </c>
      <c r="O387" s="82">
        <f t="shared" ref="O387:O418" si="27">M387-N387</f>
        <v>0</v>
      </c>
    </row>
    <row r="388" spans="1:15" ht="28.5" customHeight="1" x14ac:dyDescent="0.25">
      <c r="A388" s="75">
        <v>386</v>
      </c>
      <c r="B388" s="76" t="s">
        <v>1276</v>
      </c>
      <c r="C388" s="90" t="s">
        <v>1277</v>
      </c>
      <c r="D388" s="76" t="s">
        <v>639</v>
      </c>
      <c r="E388" s="78">
        <v>0</v>
      </c>
      <c r="F388" s="102">
        <v>0</v>
      </c>
      <c r="G388" s="102">
        <v>0</v>
      </c>
      <c r="H388" s="103">
        <v>0</v>
      </c>
      <c r="I388" s="104">
        <v>0</v>
      </c>
      <c r="J388" s="102">
        <v>0</v>
      </c>
      <c r="K388" s="105">
        <v>0</v>
      </c>
      <c r="L388" s="82">
        <f t="shared" si="24"/>
        <v>0</v>
      </c>
      <c r="M388" s="82">
        <f t="shared" si="25"/>
        <v>0</v>
      </c>
      <c r="N388" s="82">
        <f t="shared" si="26"/>
        <v>0</v>
      </c>
      <c r="O388" s="82">
        <f t="shared" si="27"/>
        <v>0</v>
      </c>
    </row>
    <row r="389" spans="1:15" ht="28.5" customHeight="1" x14ac:dyDescent="0.25">
      <c r="A389" s="75">
        <v>387</v>
      </c>
      <c r="B389" s="76" t="s">
        <v>236</v>
      </c>
      <c r="C389" s="90" t="s">
        <v>1278</v>
      </c>
      <c r="D389" s="76" t="s">
        <v>639</v>
      </c>
      <c r="E389" s="78">
        <v>61</v>
      </c>
      <c r="F389" s="102">
        <v>70063</v>
      </c>
      <c r="G389" s="102">
        <v>34243</v>
      </c>
      <c r="H389" s="103">
        <v>0</v>
      </c>
      <c r="I389" s="104">
        <v>0.51125415697301002</v>
      </c>
      <c r="J389" s="102">
        <v>34243</v>
      </c>
      <c r="K389" s="105">
        <v>2088823</v>
      </c>
      <c r="L389" s="82">
        <f t="shared" si="24"/>
        <v>3573.2129999999997</v>
      </c>
      <c r="M389" s="82">
        <f t="shared" si="25"/>
        <v>73636.213000000003</v>
      </c>
      <c r="N389" s="82">
        <f t="shared" si="26"/>
        <v>37646.82</v>
      </c>
      <c r="O389" s="82">
        <f t="shared" si="27"/>
        <v>35989.393000000004</v>
      </c>
    </row>
    <row r="390" spans="1:15" ht="28.5" customHeight="1" x14ac:dyDescent="0.25">
      <c r="A390" s="75">
        <v>388</v>
      </c>
      <c r="B390" s="76" t="s">
        <v>1279</v>
      </c>
      <c r="C390" s="90" t="s">
        <v>1280</v>
      </c>
      <c r="D390" s="76" t="s">
        <v>639</v>
      </c>
      <c r="E390" s="78">
        <v>0</v>
      </c>
      <c r="F390" s="102">
        <v>0</v>
      </c>
      <c r="G390" s="102">
        <v>0</v>
      </c>
      <c r="H390" s="103">
        <v>0</v>
      </c>
      <c r="I390" s="104">
        <v>0</v>
      </c>
      <c r="J390" s="102">
        <v>0</v>
      </c>
      <c r="K390" s="105">
        <v>0</v>
      </c>
      <c r="L390" s="82">
        <f t="shared" si="24"/>
        <v>0</v>
      </c>
      <c r="M390" s="82">
        <f t="shared" si="25"/>
        <v>0</v>
      </c>
      <c r="N390" s="82">
        <f t="shared" si="26"/>
        <v>0</v>
      </c>
      <c r="O390" s="82">
        <f t="shared" si="27"/>
        <v>0</v>
      </c>
    </row>
    <row r="391" spans="1:15" ht="28.5" customHeight="1" x14ac:dyDescent="0.25">
      <c r="A391" s="75">
        <v>389</v>
      </c>
      <c r="B391" s="76" t="s">
        <v>1281</v>
      </c>
      <c r="C391" s="90" t="s">
        <v>1282</v>
      </c>
      <c r="D391" s="76" t="s">
        <v>639</v>
      </c>
      <c r="E391" s="78">
        <v>0</v>
      </c>
      <c r="F391" s="102">
        <v>0</v>
      </c>
      <c r="G391" s="102">
        <v>0</v>
      </c>
      <c r="H391" s="103">
        <v>0</v>
      </c>
      <c r="I391" s="104">
        <v>0</v>
      </c>
      <c r="J391" s="102">
        <v>0</v>
      </c>
      <c r="K391" s="105">
        <v>0</v>
      </c>
      <c r="L391" s="82">
        <f t="shared" si="24"/>
        <v>0</v>
      </c>
      <c r="M391" s="82">
        <f t="shared" si="25"/>
        <v>0</v>
      </c>
      <c r="N391" s="82">
        <f t="shared" si="26"/>
        <v>0</v>
      </c>
      <c r="O391" s="82">
        <f t="shared" si="27"/>
        <v>0</v>
      </c>
    </row>
    <row r="392" spans="1:15" ht="28.5" customHeight="1" x14ac:dyDescent="0.25">
      <c r="A392" s="75">
        <v>390</v>
      </c>
      <c r="B392" s="76" t="s">
        <v>237</v>
      </c>
      <c r="C392" s="90" t="s">
        <v>1283</v>
      </c>
      <c r="D392" s="76" t="s">
        <v>639</v>
      </c>
      <c r="E392" s="78">
        <v>75</v>
      </c>
      <c r="F392" s="102">
        <v>141494</v>
      </c>
      <c r="G392" s="102">
        <v>44647</v>
      </c>
      <c r="H392" s="103">
        <v>0</v>
      </c>
      <c r="I392" s="104">
        <v>0.68446011845025234</v>
      </c>
      <c r="J392" s="102">
        <v>44647</v>
      </c>
      <c r="K392" s="105">
        <v>3348525</v>
      </c>
      <c r="L392" s="82">
        <f t="shared" si="24"/>
        <v>7216.1939999999995</v>
      </c>
      <c r="M392" s="82">
        <f t="shared" si="25"/>
        <v>148710.19399999999</v>
      </c>
      <c r="N392" s="82">
        <f t="shared" si="26"/>
        <v>101786.197</v>
      </c>
      <c r="O392" s="82">
        <f t="shared" si="27"/>
        <v>46923.996999999988</v>
      </c>
    </row>
    <row r="393" spans="1:15" ht="28.5" customHeight="1" x14ac:dyDescent="0.25">
      <c r="A393" s="83">
        <v>391</v>
      </c>
      <c r="B393" s="84" t="s">
        <v>238</v>
      </c>
      <c r="C393" s="110" t="s">
        <v>1284</v>
      </c>
      <c r="D393" s="84" t="s">
        <v>639</v>
      </c>
      <c r="E393" s="86">
        <v>20</v>
      </c>
      <c r="F393" s="106">
        <v>25669</v>
      </c>
      <c r="G393" s="106">
        <v>7048</v>
      </c>
      <c r="H393" s="107">
        <v>1</v>
      </c>
      <c r="I393" s="104">
        <v>1</v>
      </c>
      <c r="J393" s="106">
        <v>0</v>
      </c>
      <c r="K393" s="108">
        <v>0</v>
      </c>
      <c r="L393" s="82">
        <f t="shared" si="24"/>
        <v>1309.1189999999999</v>
      </c>
      <c r="M393" s="82">
        <f t="shared" si="25"/>
        <v>26978.118999999999</v>
      </c>
      <c r="N393" s="82">
        <f t="shared" si="26"/>
        <v>26978.118999999999</v>
      </c>
      <c r="O393" s="82">
        <f t="shared" si="27"/>
        <v>0</v>
      </c>
    </row>
    <row r="394" spans="1:15" ht="28.5" customHeight="1" x14ac:dyDescent="0.25">
      <c r="A394" s="75">
        <v>392</v>
      </c>
      <c r="B394" s="76" t="s">
        <v>1285</v>
      </c>
      <c r="C394" s="90" t="s">
        <v>1284</v>
      </c>
      <c r="D394" s="76" t="s">
        <v>639</v>
      </c>
      <c r="E394" s="78">
        <v>0</v>
      </c>
      <c r="F394" s="102">
        <v>0</v>
      </c>
      <c r="G394" s="102">
        <v>0</v>
      </c>
      <c r="H394" s="103">
        <v>0</v>
      </c>
      <c r="I394" s="104">
        <v>0</v>
      </c>
      <c r="J394" s="102">
        <v>0</v>
      </c>
      <c r="K394" s="105">
        <v>0</v>
      </c>
      <c r="L394" s="82">
        <f t="shared" si="24"/>
        <v>0</v>
      </c>
      <c r="M394" s="82">
        <f t="shared" si="25"/>
        <v>0</v>
      </c>
      <c r="N394" s="82">
        <f t="shared" si="26"/>
        <v>0</v>
      </c>
      <c r="O394" s="82">
        <f t="shared" si="27"/>
        <v>0</v>
      </c>
    </row>
    <row r="395" spans="1:15" ht="28.5" customHeight="1" x14ac:dyDescent="0.25">
      <c r="A395" s="83">
        <v>393</v>
      </c>
      <c r="B395" s="84" t="s">
        <v>1286</v>
      </c>
      <c r="C395" s="110" t="s">
        <v>1287</v>
      </c>
      <c r="D395" s="84" t="s">
        <v>639</v>
      </c>
      <c r="E395" s="86">
        <v>0</v>
      </c>
      <c r="F395" s="106">
        <v>0</v>
      </c>
      <c r="G395" s="106">
        <v>0</v>
      </c>
      <c r="H395" s="107">
        <v>0</v>
      </c>
      <c r="I395" s="104">
        <v>0</v>
      </c>
      <c r="J395" s="106">
        <v>0</v>
      </c>
      <c r="K395" s="108">
        <v>0</v>
      </c>
      <c r="L395" s="82">
        <f t="shared" si="24"/>
        <v>0</v>
      </c>
      <c r="M395" s="82">
        <f t="shared" si="25"/>
        <v>0</v>
      </c>
      <c r="N395" s="82">
        <f t="shared" si="26"/>
        <v>0</v>
      </c>
      <c r="O395" s="82">
        <f t="shared" si="27"/>
        <v>0</v>
      </c>
    </row>
    <row r="396" spans="1:15" ht="28.5" customHeight="1" x14ac:dyDescent="0.25">
      <c r="A396" s="75">
        <v>394</v>
      </c>
      <c r="B396" s="76" t="s">
        <v>1288</v>
      </c>
      <c r="C396" s="90" t="s">
        <v>1289</v>
      </c>
      <c r="D396" s="76" t="s">
        <v>639</v>
      </c>
      <c r="E396" s="78">
        <v>0</v>
      </c>
      <c r="F396" s="102">
        <v>0</v>
      </c>
      <c r="G396" s="102">
        <v>0</v>
      </c>
      <c r="H396" s="103">
        <v>0</v>
      </c>
      <c r="I396" s="104">
        <v>0</v>
      </c>
      <c r="J396" s="102">
        <v>0</v>
      </c>
      <c r="K396" s="105">
        <v>0</v>
      </c>
      <c r="L396" s="82">
        <f t="shared" si="24"/>
        <v>0</v>
      </c>
      <c r="M396" s="82">
        <f t="shared" si="25"/>
        <v>0</v>
      </c>
      <c r="N396" s="82">
        <f t="shared" si="26"/>
        <v>0</v>
      </c>
      <c r="O396" s="82">
        <f t="shared" si="27"/>
        <v>0</v>
      </c>
    </row>
    <row r="397" spans="1:15" ht="28.5" customHeight="1" x14ac:dyDescent="0.25">
      <c r="A397" s="75">
        <v>395</v>
      </c>
      <c r="B397" s="76" t="s">
        <v>1290</v>
      </c>
      <c r="C397" s="90" t="s">
        <v>1291</v>
      </c>
      <c r="D397" s="76" t="s">
        <v>639</v>
      </c>
      <c r="E397" s="78">
        <v>0</v>
      </c>
      <c r="F397" s="102">
        <v>0</v>
      </c>
      <c r="G397" s="102">
        <v>0</v>
      </c>
      <c r="H397" s="103">
        <v>0</v>
      </c>
      <c r="I397" s="104">
        <v>0</v>
      </c>
      <c r="J397" s="102">
        <v>0</v>
      </c>
      <c r="K397" s="105">
        <v>0</v>
      </c>
      <c r="L397" s="82">
        <f t="shared" si="24"/>
        <v>0</v>
      </c>
      <c r="M397" s="82">
        <f t="shared" si="25"/>
        <v>0</v>
      </c>
      <c r="N397" s="82">
        <f t="shared" si="26"/>
        <v>0</v>
      </c>
      <c r="O397" s="82">
        <f t="shared" si="27"/>
        <v>0</v>
      </c>
    </row>
    <row r="398" spans="1:15" ht="28.5" customHeight="1" x14ac:dyDescent="0.25">
      <c r="A398" s="75">
        <v>396</v>
      </c>
      <c r="B398" s="76" t="s">
        <v>1292</v>
      </c>
      <c r="C398" s="90" t="s">
        <v>1291</v>
      </c>
      <c r="D398" s="76" t="s">
        <v>639</v>
      </c>
      <c r="E398" s="78">
        <v>0</v>
      </c>
      <c r="F398" s="102">
        <v>0</v>
      </c>
      <c r="G398" s="102">
        <v>0</v>
      </c>
      <c r="H398" s="103">
        <v>0</v>
      </c>
      <c r="I398" s="104">
        <v>0</v>
      </c>
      <c r="J398" s="102">
        <v>0</v>
      </c>
      <c r="K398" s="105">
        <v>0</v>
      </c>
      <c r="L398" s="82">
        <f t="shared" si="24"/>
        <v>0</v>
      </c>
      <c r="M398" s="82">
        <f t="shared" si="25"/>
        <v>0</v>
      </c>
      <c r="N398" s="82">
        <f t="shared" si="26"/>
        <v>0</v>
      </c>
      <c r="O398" s="82">
        <f t="shared" si="27"/>
        <v>0</v>
      </c>
    </row>
    <row r="399" spans="1:15" ht="28.5" customHeight="1" x14ac:dyDescent="0.25">
      <c r="A399" s="75">
        <v>397</v>
      </c>
      <c r="B399" s="76" t="s">
        <v>1293</v>
      </c>
      <c r="C399" s="90" t="s">
        <v>1294</v>
      </c>
      <c r="D399" s="76" t="s">
        <v>639</v>
      </c>
      <c r="E399" s="78">
        <v>0</v>
      </c>
      <c r="F399" s="102">
        <v>0</v>
      </c>
      <c r="G399" s="102">
        <v>0</v>
      </c>
      <c r="H399" s="103">
        <v>0</v>
      </c>
      <c r="I399" s="104">
        <v>0</v>
      </c>
      <c r="J399" s="102">
        <v>0</v>
      </c>
      <c r="K399" s="105">
        <v>0</v>
      </c>
      <c r="L399" s="82">
        <f t="shared" si="24"/>
        <v>0</v>
      </c>
      <c r="M399" s="82">
        <f t="shared" si="25"/>
        <v>0</v>
      </c>
      <c r="N399" s="82">
        <f t="shared" si="26"/>
        <v>0</v>
      </c>
      <c r="O399" s="82">
        <f t="shared" si="27"/>
        <v>0</v>
      </c>
    </row>
    <row r="400" spans="1:15" ht="28.5" customHeight="1" x14ac:dyDescent="0.25">
      <c r="A400" s="75">
        <v>398</v>
      </c>
      <c r="B400" s="76" t="s">
        <v>239</v>
      </c>
      <c r="C400" s="90" t="s">
        <v>1294</v>
      </c>
      <c r="D400" s="76" t="s">
        <v>639</v>
      </c>
      <c r="E400" s="78">
        <v>23</v>
      </c>
      <c r="F400" s="102">
        <v>62068</v>
      </c>
      <c r="G400" s="102">
        <v>5293</v>
      </c>
      <c r="H400" s="103">
        <v>0</v>
      </c>
      <c r="I400" s="104">
        <v>0.91472256235096994</v>
      </c>
      <c r="J400" s="102">
        <v>5293</v>
      </c>
      <c r="K400" s="105">
        <v>121739</v>
      </c>
      <c r="L400" s="82">
        <f t="shared" si="24"/>
        <v>3165.4679999999998</v>
      </c>
      <c r="M400" s="82">
        <f t="shared" si="25"/>
        <v>65233.468000000001</v>
      </c>
      <c r="N400" s="82">
        <f t="shared" si="26"/>
        <v>59670.525000000001</v>
      </c>
      <c r="O400" s="82">
        <f t="shared" si="27"/>
        <v>5562.9429999999993</v>
      </c>
    </row>
    <row r="401" spans="1:15" ht="28.5" customHeight="1" x14ac:dyDescent="0.25">
      <c r="A401" s="75">
        <v>399</v>
      </c>
      <c r="B401" s="76" t="s">
        <v>1295</v>
      </c>
      <c r="C401" s="90" t="s">
        <v>1296</v>
      </c>
      <c r="D401" s="76" t="s">
        <v>639</v>
      </c>
      <c r="E401" s="78">
        <v>0</v>
      </c>
      <c r="F401" s="102">
        <v>0</v>
      </c>
      <c r="G401" s="102">
        <v>0</v>
      </c>
      <c r="H401" s="103">
        <v>0</v>
      </c>
      <c r="I401" s="104">
        <v>0</v>
      </c>
      <c r="J401" s="102">
        <v>0</v>
      </c>
      <c r="K401" s="105">
        <v>0</v>
      </c>
      <c r="L401" s="82">
        <f t="shared" si="24"/>
        <v>0</v>
      </c>
      <c r="M401" s="82">
        <f t="shared" si="25"/>
        <v>0</v>
      </c>
      <c r="N401" s="82">
        <f t="shared" si="26"/>
        <v>0</v>
      </c>
      <c r="O401" s="82">
        <f t="shared" si="27"/>
        <v>0</v>
      </c>
    </row>
    <row r="402" spans="1:15" ht="28.5" customHeight="1" x14ac:dyDescent="0.25">
      <c r="A402" s="75">
        <v>400</v>
      </c>
      <c r="B402" s="76" t="s">
        <v>240</v>
      </c>
      <c r="C402" s="90" t="s">
        <v>1297</v>
      </c>
      <c r="D402" s="76" t="s">
        <v>639</v>
      </c>
      <c r="E402" s="78">
        <v>19</v>
      </c>
      <c r="F402" s="102">
        <v>141494</v>
      </c>
      <c r="G402" s="102">
        <v>41484</v>
      </c>
      <c r="H402" s="103">
        <v>0</v>
      </c>
      <c r="I402" s="104">
        <v>0.70681442322642662</v>
      </c>
      <c r="J402" s="102">
        <v>41484</v>
      </c>
      <c r="K402" s="105">
        <v>788196</v>
      </c>
      <c r="L402" s="82">
        <f t="shared" si="24"/>
        <v>7216.1939999999995</v>
      </c>
      <c r="M402" s="82">
        <f t="shared" si="25"/>
        <v>148710.19399999999</v>
      </c>
      <c r="N402" s="82">
        <f t="shared" si="26"/>
        <v>105110.51</v>
      </c>
      <c r="O402" s="82">
        <f t="shared" si="27"/>
        <v>43599.683999999994</v>
      </c>
    </row>
    <row r="403" spans="1:15" ht="28.5" customHeight="1" x14ac:dyDescent="0.25">
      <c r="A403" s="75">
        <v>401</v>
      </c>
      <c r="B403" s="76" t="s">
        <v>241</v>
      </c>
      <c r="C403" s="90" t="s">
        <v>1298</v>
      </c>
      <c r="D403" s="76" t="s">
        <v>1299</v>
      </c>
      <c r="E403" s="78">
        <v>20</v>
      </c>
      <c r="F403" s="102">
        <v>162008</v>
      </c>
      <c r="G403" s="102">
        <v>78900</v>
      </c>
      <c r="H403" s="103">
        <v>0</v>
      </c>
      <c r="I403" s="104">
        <v>0.51298701298701299</v>
      </c>
      <c r="J403" s="102">
        <v>78900</v>
      </c>
      <c r="K403" s="105">
        <v>1578000</v>
      </c>
      <c r="L403" s="82">
        <f t="shared" si="24"/>
        <v>8262.4079999999994</v>
      </c>
      <c r="M403" s="82">
        <f t="shared" si="25"/>
        <v>170270.408</v>
      </c>
      <c r="N403" s="82">
        <f t="shared" si="26"/>
        <v>87346.508000000002</v>
      </c>
      <c r="O403" s="82">
        <f t="shared" si="27"/>
        <v>82923.899999999994</v>
      </c>
    </row>
    <row r="404" spans="1:15" ht="28.5" customHeight="1" x14ac:dyDescent="0.25">
      <c r="A404" s="75">
        <v>402</v>
      </c>
      <c r="B404" s="76" t="s">
        <v>1300</v>
      </c>
      <c r="C404" s="90" t="s">
        <v>1301</v>
      </c>
      <c r="D404" s="76" t="s">
        <v>639</v>
      </c>
      <c r="E404" s="78">
        <v>0</v>
      </c>
      <c r="F404" s="102">
        <v>0</v>
      </c>
      <c r="G404" s="102">
        <v>0</v>
      </c>
      <c r="H404" s="103">
        <v>0</v>
      </c>
      <c r="I404" s="104">
        <v>0</v>
      </c>
      <c r="J404" s="102">
        <v>0</v>
      </c>
      <c r="K404" s="105">
        <v>0</v>
      </c>
      <c r="L404" s="82">
        <f t="shared" si="24"/>
        <v>0</v>
      </c>
      <c r="M404" s="82">
        <f t="shared" si="25"/>
        <v>0</v>
      </c>
      <c r="N404" s="82">
        <f t="shared" si="26"/>
        <v>0</v>
      </c>
      <c r="O404" s="82">
        <f t="shared" si="27"/>
        <v>0</v>
      </c>
    </row>
    <row r="405" spans="1:15" ht="28.5" customHeight="1" x14ac:dyDescent="0.25">
      <c r="A405" s="75">
        <v>403</v>
      </c>
      <c r="B405" s="76" t="s">
        <v>242</v>
      </c>
      <c r="C405" s="90" t="s">
        <v>1302</v>
      </c>
      <c r="D405" s="76" t="s">
        <v>639</v>
      </c>
      <c r="E405" s="78">
        <v>3</v>
      </c>
      <c r="F405" s="102">
        <v>177788</v>
      </c>
      <c r="G405" s="102">
        <v>98152</v>
      </c>
      <c r="H405" s="103">
        <v>0</v>
      </c>
      <c r="I405" s="104">
        <v>0.44792674421220779</v>
      </c>
      <c r="J405" s="102">
        <v>98152</v>
      </c>
      <c r="K405" s="105">
        <v>294456</v>
      </c>
      <c r="L405" s="82">
        <f t="shared" si="24"/>
        <v>9067.1880000000001</v>
      </c>
      <c r="M405" s="82">
        <f t="shared" si="25"/>
        <v>186855.18799999999</v>
      </c>
      <c r="N405" s="82">
        <f t="shared" si="26"/>
        <v>83697.436000000002</v>
      </c>
      <c r="O405" s="82">
        <f t="shared" si="27"/>
        <v>103157.75199999999</v>
      </c>
    </row>
    <row r="406" spans="1:15" ht="28.5" customHeight="1" x14ac:dyDescent="0.25">
      <c r="A406" s="75">
        <v>404</v>
      </c>
      <c r="B406" s="76" t="s">
        <v>1303</v>
      </c>
      <c r="C406" s="90" t="s">
        <v>1304</v>
      </c>
      <c r="D406" s="76" t="s">
        <v>639</v>
      </c>
      <c r="E406" s="78">
        <v>0</v>
      </c>
      <c r="F406" s="102">
        <v>0</v>
      </c>
      <c r="G406" s="102">
        <v>0</v>
      </c>
      <c r="H406" s="103">
        <v>0</v>
      </c>
      <c r="I406" s="104">
        <v>0</v>
      </c>
      <c r="J406" s="102">
        <v>0</v>
      </c>
      <c r="K406" s="105">
        <v>0</v>
      </c>
      <c r="L406" s="82">
        <f t="shared" si="24"/>
        <v>0</v>
      </c>
      <c r="M406" s="82">
        <f t="shared" si="25"/>
        <v>0</v>
      </c>
      <c r="N406" s="82">
        <f t="shared" si="26"/>
        <v>0</v>
      </c>
      <c r="O406" s="82">
        <f t="shared" si="27"/>
        <v>0</v>
      </c>
    </row>
    <row r="407" spans="1:15" ht="28.5" customHeight="1" x14ac:dyDescent="0.25">
      <c r="A407" s="75">
        <v>405</v>
      </c>
      <c r="B407" s="76" t="s">
        <v>1305</v>
      </c>
      <c r="C407" s="90" t="s">
        <v>1306</v>
      </c>
      <c r="D407" s="76" t="s">
        <v>639</v>
      </c>
      <c r="E407" s="78">
        <v>0</v>
      </c>
      <c r="F407" s="102">
        <v>0</v>
      </c>
      <c r="G407" s="102">
        <v>0</v>
      </c>
      <c r="H407" s="103">
        <v>0</v>
      </c>
      <c r="I407" s="104">
        <v>0</v>
      </c>
      <c r="J407" s="102">
        <v>0</v>
      </c>
      <c r="K407" s="105">
        <v>0</v>
      </c>
      <c r="L407" s="82">
        <f t="shared" si="24"/>
        <v>0</v>
      </c>
      <c r="M407" s="82">
        <f t="shared" si="25"/>
        <v>0</v>
      </c>
      <c r="N407" s="82">
        <f t="shared" si="26"/>
        <v>0</v>
      </c>
      <c r="O407" s="82">
        <f t="shared" si="27"/>
        <v>0</v>
      </c>
    </row>
    <row r="408" spans="1:15" ht="28.5" customHeight="1" x14ac:dyDescent="0.25">
      <c r="A408" s="75">
        <v>406</v>
      </c>
      <c r="B408" s="76" t="s">
        <v>243</v>
      </c>
      <c r="C408" s="90" t="s">
        <v>1307</v>
      </c>
      <c r="D408" s="76" t="s">
        <v>639</v>
      </c>
      <c r="E408" s="78">
        <v>13</v>
      </c>
      <c r="F408" s="102">
        <v>155170</v>
      </c>
      <c r="G408" s="102">
        <v>52600</v>
      </c>
      <c r="H408" s="103">
        <v>0</v>
      </c>
      <c r="I408" s="104">
        <v>0.66101694915254239</v>
      </c>
      <c r="J408" s="102">
        <v>52600</v>
      </c>
      <c r="K408" s="105">
        <v>683800</v>
      </c>
      <c r="L408" s="82">
        <f t="shared" si="24"/>
        <v>7913.6699999999992</v>
      </c>
      <c r="M408" s="82">
        <f t="shared" si="25"/>
        <v>163083.67000000001</v>
      </c>
      <c r="N408" s="82">
        <f t="shared" si="26"/>
        <v>107801.07</v>
      </c>
      <c r="O408" s="82">
        <f t="shared" si="27"/>
        <v>55282.600000000006</v>
      </c>
    </row>
    <row r="409" spans="1:15" ht="28.5" customHeight="1" x14ac:dyDescent="0.25">
      <c r="A409" s="75">
        <v>407</v>
      </c>
      <c r="B409" s="76" t="s">
        <v>244</v>
      </c>
      <c r="C409" s="90" t="s">
        <v>1308</v>
      </c>
      <c r="D409" s="76" t="s">
        <v>639</v>
      </c>
      <c r="E409" s="78">
        <v>1</v>
      </c>
      <c r="F409" s="102">
        <v>128344</v>
      </c>
      <c r="G409" s="102">
        <v>25292</v>
      </c>
      <c r="H409" s="103">
        <v>0</v>
      </c>
      <c r="I409" s="104">
        <v>0.80293585987658167</v>
      </c>
      <c r="J409" s="102">
        <v>25292</v>
      </c>
      <c r="K409" s="105">
        <v>25292</v>
      </c>
      <c r="L409" s="82">
        <f t="shared" si="24"/>
        <v>6545.5439999999999</v>
      </c>
      <c r="M409" s="82">
        <f t="shared" si="25"/>
        <v>134889.54399999999</v>
      </c>
      <c r="N409" s="82">
        <f t="shared" si="26"/>
        <v>108307.65199999999</v>
      </c>
      <c r="O409" s="82">
        <f t="shared" si="27"/>
        <v>26581.892000000007</v>
      </c>
    </row>
    <row r="410" spans="1:15" ht="28.5" customHeight="1" x14ac:dyDescent="0.25">
      <c r="A410" s="75">
        <v>408</v>
      </c>
      <c r="B410" s="76" t="s">
        <v>1309</v>
      </c>
      <c r="C410" s="90" t="s">
        <v>1310</v>
      </c>
      <c r="D410" s="76" t="s">
        <v>639</v>
      </c>
      <c r="E410" s="78">
        <v>0</v>
      </c>
      <c r="F410" s="102">
        <v>0</v>
      </c>
      <c r="G410" s="102">
        <v>0</v>
      </c>
      <c r="H410" s="103">
        <v>0</v>
      </c>
      <c r="I410" s="104">
        <v>0</v>
      </c>
      <c r="J410" s="102">
        <v>0</v>
      </c>
      <c r="K410" s="105">
        <v>0</v>
      </c>
      <c r="L410" s="82">
        <f t="shared" si="24"/>
        <v>0</v>
      </c>
      <c r="M410" s="82">
        <f t="shared" si="25"/>
        <v>0</v>
      </c>
      <c r="N410" s="82">
        <f t="shared" si="26"/>
        <v>0</v>
      </c>
      <c r="O410" s="82">
        <f t="shared" si="27"/>
        <v>0</v>
      </c>
    </row>
    <row r="411" spans="1:15" ht="28.5" customHeight="1" x14ac:dyDescent="0.25">
      <c r="A411" s="75">
        <v>409</v>
      </c>
      <c r="B411" s="76" t="s">
        <v>1311</v>
      </c>
      <c r="C411" s="90" t="s">
        <v>1310</v>
      </c>
      <c r="D411" s="76" t="s">
        <v>639</v>
      </c>
      <c r="E411" s="78">
        <v>0</v>
      </c>
      <c r="F411" s="102">
        <v>0</v>
      </c>
      <c r="G411" s="102">
        <v>0</v>
      </c>
      <c r="H411" s="103">
        <v>0</v>
      </c>
      <c r="I411" s="104">
        <v>0</v>
      </c>
      <c r="J411" s="102">
        <v>0</v>
      </c>
      <c r="K411" s="105">
        <v>0</v>
      </c>
      <c r="L411" s="82">
        <f t="shared" si="24"/>
        <v>0</v>
      </c>
      <c r="M411" s="82">
        <f t="shared" si="25"/>
        <v>0</v>
      </c>
      <c r="N411" s="82">
        <f t="shared" si="26"/>
        <v>0</v>
      </c>
      <c r="O411" s="82">
        <f t="shared" si="27"/>
        <v>0</v>
      </c>
    </row>
    <row r="412" spans="1:15" ht="28.5" customHeight="1" x14ac:dyDescent="0.25">
      <c r="A412" s="75">
        <v>410</v>
      </c>
      <c r="B412" s="76" t="s">
        <v>1312</v>
      </c>
      <c r="C412" s="90" t="s">
        <v>1313</v>
      </c>
      <c r="D412" s="76" t="s">
        <v>639</v>
      </c>
      <c r="E412" s="78">
        <v>0</v>
      </c>
      <c r="F412" s="102">
        <v>0</v>
      </c>
      <c r="G412" s="102">
        <v>0</v>
      </c>
      <c r="H412" s="103">
        <v>0</v>
      </c>
      <c r="I412" s="104">
        <v>0</v>
      </c>
      <c r="J412" s="102">
        <v>0</v>
      </c>
      <c r="K412" s="105">
        <v>0</v>
      </c>
      <c r="L412" s="82">
        <f t="shared" si="24"/>
        <v>0</v>
      </c>
      <c r="M412" s="82">
        <f t="shared" si="25"/>
        <v>0</v>
      </c>
      <c r="N412" s="82">
        <f t="shared" si="26"/>
        <v>0</v>
      </c>
      <c r="O412" s="82">
        <f t="shared" si="27"/>
        <v>0</v>
      </c>
    </row>
    <row r="413" spans="1:15" ht="28.5" customHeight="1" x14ac:dyDescent="0.25">
      <c r="A413" s="75">
        <v>411</v>
      </c>
      <c r="B413" s="76" t="s">
        <v>1314</v>
      </c>
      <c r="C413" s="90" t="s">
        <v>1313</v>
      </c>
      <c r="D413" s="76" t="s">
        <v>639</v>
      </c>
      <c r="E413" s="78">
        <v>0</v>
      </c>
      <c r="F413" s="102">
        <v>0</v>
      </c>
      <c r="G413" s="102">
        <v>0</v>
      </c>
      <c r="H413" s="103">
        <v>0</v>
      </c>
      <c r="I413" s="104">
        <v>0</v>
      </c>
      <c r="J413" s="102">
        <v>0</v>
      </c>
      <c r="K413" s="105">
        <v>0</v>
      </c>
      <c r="L413" s="82">
        <f t="shared" si="24"/>
        <v>0</v>
      </c>
      <c r="M413" s="82">
        <f t="shared" si="25"/>
        <v>0</v>
      </c>
      <c r="N413" s="82">
        <f t="shared" si="26"/>
        <v>0</v>
      </c>
      <c r="O413" s="82">
        <f t="shared" si="27"/>
        <v>0</v>
      </c>
    </row>
    <row r="414" spans="1:15" ht="28.5" customHeight="1" x14ac:dyDescent="0.25">
      <c r="A414" s="75">
        <v>412</v>
      </c>
      <c r="B414" s="76" t="s">
        <v>1315</v>
      </c>
      <c r="C414" s="90" t="s">
        <v>1316</v>
      </c>
      <c r="D414" s="76" t="s">
        <v>639</v>
      </c>
      <c r="E414" s="78">
        <v>0</v>
      </c>
      <c r="F414" s="102">
        <v>0</v>
      </c>
      <c r="G414" s="102">
        <v>0</v>
      </c>
      <c r="H414" s="103">
        <v>0</v>
      </c>
      <c r="I414" s="104">
        <v>0</v>
      </c>
      <c r="J414" s="102">
        <v>0</v>
      </c>
      <c r="K414" s="105">
        <v>0</v>
      </c>
      <c r="L414" s="82">
        <f t="shared" si="24"/>
        <v>0</v>
      </c>
      <c r="M414" s="82">
        <f t="shared" si="25"/>
        <v>0</v>
      </c>
      <c r="N414" s="82">
        <f t="shared" si="26"/>
        <v>0</v>
      </c>
      <c r="O414" s="82">
        <f t="shared" si="27"/>
        <v>0</v>
      </c>
    </row>
    <row r="415" spans="1:15" ht="28.5" customHeight="1" x14ac:dyDescent="0.25">
      <c r="A415" s="75">
        <v>413</v>
      </c>
      <c r="B415" s="76" t="s">
        <v>1317</v>
      </c>
      <c r="C415" s="90" t="s">
        <v>1316</v>
      </c>
      <c r="D415" s="76" t="s">
        <v>639</v>
      </c>
      <c r="E415" s="78">
        <v>0</v>
      </c>
      <c r="F415" s="102">
        <v>0</v>
      </c>
      <c r="G415" s="102">
        <v>0</v>
      </c>
      <c r="H415" s="103">
        <v>0</v>
      </c>
      <c r="I415" s="104">
        <v>0</v>
      </c>
      <c r="J415" s="102">
        <v>0</v>
      </c>
      <c r="K415" s="105">
        <v>0</v>
      </c>
      <c r="L415" s="82">
        <f t="shared" si="24"/>
        <v>0</v>
      </c>
      <c r="M415" s="82">
        <f t="shared" si="25"/>
        <v>0</v>
      </c>
      <c r="N415" s="82">
        <f t="shared" si="26"/>
        <v>0</v>
      </c>
      <c r="O415" s="82">
        <f t="shared" si="27"/>
        <v>0</v>
      </c>
    </row>
    <row r="416" spans="1:15" ht="28.5" customHeight="1" x14ac:dyDescent="0.25">
      <c r="A416" s="75">
        <v>414</v>
      </c>
      <c r="B416" s="76" t="s">
        <v>245</v>
      </c>
      <c r="C416" s="90" t="s">
        <v>1318</v>
      </c>
      <c r="D416" s="76" t="s">
        <v>639</v>
      </c>
      <c r="E416" s="78">
        <v>1</v>
      </c>
      <c r="F416" s="102">
        <v>195672</v>
      </c>
      <c r="G416" s="102">
        <v>45871</v>
      </c>
      <c r="H416" s="103">
        <v>0</v>
      </c>
      <c r="I416" s="104">
        <v>0.76557197759515927</v>
      </c>
      <c r="J416" s="102">
        <v>45871</v>
      </c>
      <c r="K416" s="105">
        <v>45871</v>
      </c>
      <c r="L416" s="82">
        <f t="shared" si="24"/>
        <v>9979.271999999999</v>
      </c>
      <c r="M416" s="82">
        <f t="shared" si="25"/>
        <v>205651.272</v>
      </c>
      <c r="N416" s="82">
        <f t="shared" si="26"/>
        <v>157440.851</v>
      </c>
      <c r="O416" s="82">
        <f t="shared" si="27"/>
        <v>48210.421000000002</v>
      </c>
    </row>
    <row r="417" spans="1:15" ht="28.5" customHeight="1" x14ac:dyDescent="0.25">
      <c r="A417" s="75">
        <v>415</v>
      </c>
      <c r="B417" s="76" t="s">
        <v>1319</v>
      </c>
      <c r="C417" s="90" t="s">
        <v>1320</v>
      </c>
      <c r="D417" s="76" t="s">
        <v>639</v>
      </c>
      <c r="E417" s="78">
        <v>0</v>
      </c>
      <c r="F417" s="102">
        <v>0</v>
      </c>
      <c r="G417" s="102">
        <v>0</v>
      </c>
      <c r="H417" s="103">
        <v>0</v>
      </c>
      <c r="I417" s="104">
        <v>0</v>
      </c>
      <c r="J417" s="102">
        <v>0</v>
      </c>
      <c r="K417" s="105">
        <v>0</v>
      </c>
      <c r="L417" s="82">
        <f t="shared" si="24"/>
        <v>0</v>
      </c>
      <c r="M417" s="82">
        <f t="shared" si="25"/>
        <v>0</v>
      </c>
      <c r="N417" s="82">
        <f t="shared" si="26"/>
        <v>0</v>
      </c>
      <c r="O417" s="82">
        <f t="shared" si="27"/>
        <v>0</v>
      </c>
    </row>
    <row r="418" spans="1:15" ht="28.5" customHeight="1" x14ac:dyDescent="0.25">
      <c r="A418" s="75">
        <v>416</v>
      </c>
      <c r="B418" s="76" t="s">
        <v>246</v>
      </c>
      <c r="C418" s="90" t="s">
        <v>1321</v>
      </c>
      <c r="D418" s="76" t="s">
        <v>639</v>
      </c>
      <c r="E418" s="78">
        <v>1</v>
      </c>
      <c r="F418" s="102">
        <v>181996</v>
      </c>
      <c r="G418" s="102">
        <v>64698</v>
      </c>
      <c r="H418" s="103">
        <v>0</v>
      </c>
      <c r="I418" s="104">
        <v>0.6445086705202312</v>
      </c>
      <c r="J418" s="102">
        <v>64698</v>
      </c>
      <c r="K418" s="105">
        <v>64698</v>
      </c>
      <c r="L418" s="82">
        <f t="shared" si="24"/>
        <v>9281.7960000000003</v>
      </c>
      <c r="M418" s="82">
        <f t="shared" si="25"/>
        <v>191277.796</v>
      </c>
      <c r="N418" s="82">
        <f t="shared" si="26"/>
        <v>123280.198</v>
      </c>
      <c r="O418" s="82">
        <f t="shared" si="27"/>
        <v>67997.597999999998</v>
      </c>
    </row>
  </sheetData>
  <conditionalFormatting sqref="F2:H418 J2:J418">
    <cfRule type="expression" dxfId="1" priority="2">
      <formula>ISERROR($K2)</formula>
    </cfRule>
  </conditionalFormatting>
  <conditionalFormatting sqref="K2:K418">
    <cfRule type="expression" dxfId="0" priority="1">
      <formula>ISERROR(K2)</formula>
    </cfRule>
  </conditionalFormatting>
  <dataValidations count="3">
    <dataValidation type="custom" allowBlank="1" showInputMessage="1" showErrorMessage="1" errorTitle="Reglas de Descuento" error="- Los Items SIN precio piso pueden tener un descuento máximo de 100%_x000a_-Los Items CON precio piso pueden tener un descuento máximo de hasta igualar el precio mínimo_x000a__x000a_TIP: Con doble clic se cálcula el % que iguala al precio min_x000a_" promptTitle="Reglas de Descuento" prompt="- Los Items SIN precio piso pueden tener un descuento máximo de 100%_x000a_- Los Items CON precio piso pueden tener un descuento máximo de hasta igualar el precio mínimo_x000a__x000a_TIP: Si presiona doble clic se cálcula el % que iguala al precio mínimo" sqref="I2:I418" xr:uid="{00000000-0002-0000-1400-000000000000}">
      <formula1>IF(M2="Si",H2&lt;=0,H2&lt;=1)</formula1>
    </dataValidation>
    <dataValidation type="decimal" allowBlank="1" showInputMessage="1" showErrorMessage="1" errorTitle="Descuento no valido" error="Solo la mitad de los items pueden tener un descuento máximo del 25%._x000a__x000a_La otra mitad puede tener un descuento máximo del 20%." sqref="H2:H418" xr:uid="{00000000-0002-0000-1400-000001000000}">
      <formula1>-1</formula1>
      <formula2>$J$2</formula2>
    </dataValidation>
    <dataValidation operator="lessThan" allowBlank="1" showErrorMessage="1" errorTitle="Error" error="El valor es menor que el minimo permitido" sqref="J2:J418" xr:uid="{00000000-0002-0000-1400-000002000000}"/>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K485"/>
  <sheetViews>
    <sheetView zoomScale="70" zoomScaleNormal="70" workbookViewId="0">
      <pane ySplit="13" topLeftCell="A14" activePane="bottomLeft" state="frozen"/>
      <selection pane="bottomLeft" activeCell="I19" sqref="I19:I22"/>
    </sheetView>
  </sheetViews>
  <sheetFormatPr baseColWidth="10" defaultColWidth="11.42578125" defaultRowHeight="15" x14ac:dyDescent="0.25"/>
  <cols>
    <col min="3" max="3" width="67.28515625" customWidth="1"/>
    <col min="11" max="11" width="13.85546875" customWidth="1"/>
    <col min="15" max="15" width="11.85546875" customWidth="1"/>
  </cols>
  <sheetData>
    <row r="1" spans="1:37" ht="20.100000000000001" customHeight="1" x14ac:dyDescent="0.25">
      <c r="A1" s="507" t="s">
        <v>1322</v>
      </c>
      <c r="B1" s="507"/>
      <c r="C1" s="507"/>
      <c r="D1" s="507"/>
      <c r="E1" s="507"/>
      <c r="F1" s="507"/>
      <c r="G1" s="507"/>
      <c r="H1" s="507"/>
      <c r="I1" s="507"/>
      <c r="J1" s="507"/>
      <c r="K1" s="507"/>
      <c r="L1" s="136"/>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row>
    <row r="2" spans="1:37" x14ac:dyDescent="0.25">
      <c r="A2" s="508"/>
      <c r="B2" s="508"/>
      <c r="C2" s="508"/>
      <c r="D2" s="508"/>
      <c r="E2" s="508"/>
      <c r="F2" s="137"/>
      <c r="G2" s="137"/>
      <c r="H2" s="137"/>
      <c r="I2" s="137"/>
      <c r="J2" s="138">
        <v>0</v>
      </c>
      <c r="K2" s="139"/>
      <c r="L2" s="136"/>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row>
    <row r="3" spans="1:37" ht="14.1" customHeight="1" x14ac:dyDescent="0.25">
      <c r="A3" s="509" t="s">
        <v>1323</v>
      </c>
      <c r="B3" s="510"/>
      <c r="C3" s="510"/>
      <c r="D3" s="510"/>
      <c r="E3" s="510"/>
      <c r="F3" s="510"/>
      <c r="G3" s="510"/>
      <c r="H3" s="510"/>
      <c r="I3" s="510"/>
      <c r="J3" s="510"/>
      <c r="K3" s="510"/>
      <c r="L3" s="136"/>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row>
    <row r="4" spans="1:37" x14ac:dyDescent="0.25">
      <c r="A4" s="140"/>
      <c r="B4" s="141"/>
      <c r="C4" s="142"/>
      <c r="D4" s="143"/>
      <c r="E4" s="143"/>
      <c r="F4" s="143"/>
      <c r="G4" s="137"/>
      <c r="H4" s="137"/>
      <c r="I4" s="137"/>
      <c r="J4" s="137"/>
      <c r="K4" s="137"/>
      <c r="L4" s="136"/>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row>
    <row r="5" spans="1:37" x14ac:dyDescent="0.25">
      <c r="A5" s="511" t="s">
        <v>1324</v>
      </c>
      <c r="B5" s="512"/>
      <c r="C5" s="144">
        <v>21</v>
      </c>
      <c r="D5" s="134"/>
      <c r="E5" s="137"/>
      <c r="F5" s="137"/>
      <c r="G5" s="513" t="s">
        <v>1325</v>
      </c>
      <c r="H5" s="514"/>
      <c r="I5" s="514"/>
      <c r="J5" s="514"/>
      <c r="K5" s="514"/>
      <c r="L5" s="13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row>
    <row r="6" spans="1:37" x14ac:dyDescent="0.25">
      <c r="A6" s="511" t="s">
        <v>1326</v>
      </c>
      <c r="B6" s="512"/>
      <c r="C6" s="144" t="s">
        <v>1</v>
      </c>
      <c r="D6" s="134"/>
      <c r="E6" s="137"/>
      <c r="F6" s="137"/>
      <c r="G6" s="515" t="s">
        <v>1327</v>
      </c>
      <c r="H6" s="516"/>
      <c r="I6" s="517"/>
      <c r="J6" s="145" t="s">
        <v>82</v>
      </c>
      <c r="K6" s="145" t="s">
        <v>1328</v>
      </c>
      <c r="L6" s="136"/>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row>
    <row r="7" spans="1:37" x14ac:dyDescent="0.25">
      <c r="A7" s="533" t="s">
        <v>1329</v>
      </c>
      <c r="B7" s="534"/>
      <c r="C7" s="537"/>
      <c r="D7" s="134"/>
      <c r="E7" s="137"/>
      <c r="F7" s="137"/>
      <c r="G7" s="511" t="s">
        <v>1330</v>
      </c>
      <c r="H7" s="512"/>
      <c r="I7" s="512"/>
      <c r="J7" s="144">
        <v>115</v>
      </c>
      <c r="K7" s="146">
        <v>115</v>
      </c>
      <c r="L7" s="136"/>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row>
    <row r="8" spans="1:37" x14ac:dyDescent="0.25">
      <c r="A8" s="535"/>
      <c r="B8" s="536"/>
      <c r="C8" s="538"/>
      <c r="D8" s="134"/>
      <c r="E8" s="134"/>
      <c r="F8" s="137"/>
      <c r="G8" s="511" t="s">
        <v>1331</v>
      </c>
      <c r="H8" s="512"/>
      <c r="I8" s="512"/>
      <c r="J8" s="144">
        <v>13</v>
      </c>
      <c r="K8" s="146">
        <v>13</v>
      </c>
      <c r="L8" s="136"/>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row>
    <row r="9" spans="1:37" x14ac:dyDescent="0.25">
      <c r="A9" s="535"/>
      <c r="B9" s="536"/>
      <c r="C9" s="538"/>
      <c r="D9" s="134"/>
      <c r="E9" s="137"/>
      <c r="F9" s="137"/>
      <c r="G9" s="515" t="s">
        <v>1332</v>
      </c>
      <c r="H9" s="516"/>
      <c r="I9" s="516"/>
      <c r="J9" s="144">
        <v>128</v>
      </c>
      <c r="K9" s="146">
        <v>128</v>
      </c>
      <c r="L9" s="136"/>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row>
    <row r="10" spans="1:37" x14ac:dyDescent="0.25">
      <c r="A10" s="137"/>
      <c r="B10" s="137"/>
      <c r="C10" s="137"/>
      <c r="D10" s="137"/>
      <c r="E10" s="137"/>
      <c r="F10" s="137"/>
      <c r="G10" s="134"/>
      <c r="H10" s="134"/>
      <c r="I10" s="134"/>
      <c r="J10" s="134"/>
      <c r="K10" s="134"/>
      <c r="L10" s="136"/>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row>
    <row r="11" spans="1:37" ht="30" x14ac:dyDescent="0.25">
      <c r="A11" s="545" t="s">
        <v>1333</v>
      </c>
      <c r="B11" s="545"/>
      <c r="C11" s="137"/>
      <c r="D11" s="137"/>
      <c r="E11" s="137"/>
      <c r="F11" s="137"/>
      <c r="G11" s="134"/>
      <c r="H11" s="134"/>
      <c r="I11" s="134"/>
      <c r="J11" s="134"/>
      <c r="K11" s="134"/>
      <c r="L11" s="136"/>
      <c r="M11" s="147" t="s">
        <v>1334</v>
      </c>
      <c r="N11" s="147" t="s">
        <v>1334</v>
      </c>
      <c r="O11" s="147" t="s">
        <v>1334</v>
      </c>
      <c r="P11" s="147" t="s">
        <v>1334</v>
      </c>
      <c r="Q11" s="147" t="s">
        <v>1334</v>
      </c>
      <c r="R11" s="147" t="s">
        <v>1334</v>
      </c>
      <c r="S11" s="147" t="s">
        <v>1334</v>
      </c>
      <c r="T11" s="147" t="s">
        <v>1334</v>
      </c>
      <c r="U11" s="147" t="s">
        <v>1334</v>
      </c>
      <c r="V11" s="147" t="s">
        <v>1334</v>
      </c>
      <c r="W11" s="147" t="s">
        <v>1334</v>
      </c>
      <c r="X11" s="147" t="s">
        <v>1334</v>
      </c>
      <c r="Y11" s="147" t="s">
        <v>1334</v>
      </c>
      <c r="Z11" s="147" t="s">
        <v>1334</v>
      </c>
      <c r="AA11" s="147" t="s">
        <v>1334</v>
      </c>
      <c r="AB11" s="147" t="s">
        <v>1334</v>
      </c>
      <c r="AC11" s="147" t="s">
        <v>1334</v>
      </c>
      <c r="AD11" s="147" t="s">
        <v>1334</v>
      </c>
      <c r="AE11" s="147" t="s">
        <v>1334</v>
      </c>
      <c r="AF11" s="147" t="s">
        <v>1334</v>
      </c>
      <c r="AG11" s="147" t="s">
        <v>1334</v>
      </c>
      <c r="AH11" s="147" t="s">
        <v>1334</v>
      </c>
      <c r="AI11" s="147" t="s">
        <v>1334</v>
      </c>
      <c r="AJ11" s="147" t="s">
        <v>1334</v>
      </c>
      <c r="AK11" s="147" t="s">
        <v>1334</v>
      </c>
    </row>
    <row r="12" spans="1:37" x14ac:dyDescent="0.25">
      <c r="A12" s="137"/>
      <c r="B12" s="137"/>
      <c r="C12" s="137"/>
      <c r="D12" s="137"/>
      <c r="E12" s="137"/>
      <c r="F12" s="137"/>
      <c r="G12" s="137"/>
      <c r="H12" s="137"/>
      <c r="I12" s="137"/>
      <c r="J12" s="137"/>
      <c r="K12" s="139"/>
      <c r="L12" s="136"/>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row>
    <row r="13" spans="1:37" ht="33.75" x14ac:dyDescent="0.25">
      <c r="A13" s="148" t="s">
        <v>556</v>
      </c>
      <c r="B13" s="148" t="s">
        <v>557</v>
      </c>
      <c r="C13" s="148" t="s">
        <v>587</v>
      </c>
      <c r="D13" s="148" t="s">
        <v>588</v>
      </c>
      <c r="E13" s="149" t="s">
        <v>559</v>
      </c>
      <c r="F13" s="149" t="s">
        <v>733</v>
      </c>
      <c r="G13" s="149" t="s">
        <v>734</v>
      </c>
      <c r="H13" s="149" t="s">
        <v>735</v>
      </c>
      <c r="I13" s="149" t="s">
        <v>736</v>
      </c>
      <c r="J13" s="149" t="s">
        <v>11</v>
      </c>
      <c r="K13" s="149" t="s">
        <v>82</v>
      </c>
      <c r="L13" s="148" t="s">
        <v>1335</v>
      </c>
      <c r="M13" s="149" t="s">
        <v>560</v>
      </c>
      <c r="N13" s="149" t="s">
        <v>561</v>
      </c>
      <c r="O13" s="149" t="s">
        <v>562</v>
      </c>
      <c r="P13" s="149" t="s">
        <v>563</v>
      </c>
      <c r="Q13" s="149" t="s">
        <v>564</v>
      </c>
      <c r="R13" s="149" t="s">
        <v>565</v>
      </c>
      <c r="S13" s="149" t="s">
        <v>566</v>
      </c>
      <c r="T13" s="149" t="s">
        <v>567</v>
      </c>
      <c r="U13" s="149" t="s">
        <v>568</v>
      </c>
      <c r="V13" s="149" t="s">
        <v>569</v>
      </c>
      <c r="W13" s="149" t="s">
        <v>570</v>
      </c>
      <c r="X13" s="149" t="s">
        <v>571</v>
      </c>
      <c r="Y13" s="149" t="s">
        <v>572</v>
      </c>
      <c r="Z13" s="149" t="s">
        <v>573</v>
      </c>
      <c r="AA13" s="149" t="s">
        <v>574</v>
      </c>
      <c r="AB13" s="149" t="s">
        <v>575</v>
      </c>
      <c r="AC13" s="149" t="s">
        <v>576</v>
      </c>
      <c r="AD13" s="149" t="s">
        <v>577</v>
      </c>
      <c r="AE13" s="149" t="s">
        <v>578</v>
      </c>
      <c r="AF13" s="149" t="s">
        <v>579</v>
      </c>
      <c r="AG13" s="149" t="s">
        <v>580</v>
      </c>
      <c r="AH13" s="149" t="s">
        <v>581</v>
      </c>
      <c r="AI13" s="149" t="s">
        <v>582</v>
      </c>
      <c r="AJ13" s="149" t="s">
        <v>583</v>
      </c>
      <c r="AK13" s="149" t="s">
        <v>584</v>
      </c>
    </row>
    <row r="14" spans="1:37" ht="25.5" x14ac:dyDescent="0.25">
      <c r="A14" s="150">
        <v>0</v>
      </c>
      <c r="B14" s="76" t="s">
        <v>741</v>
      </c>
      <c r="C14" s="151" t="s">
        <v>742</v>
      </c>
      <c r="D14" s="76" t="s">
        <v>743</v>
      </c>
      <c r="E14" s="152">
        <v>25863</v>
      </c>
      <c r="F14" s="153">
        <v>400</v>
      </c>
      <c r="G14" s="153">
        <v>316</v>
      </c>
      <c r="H14" s="154">
        <v>0</v>
      </c>
      <c r="I14" s="155">
        <v>0.21</v>
      </c>
      <c r="J14" s="153">
        <v>316</v>
      </c>
      <c r="K14" s="156">
        <v>8172708</v>
      </c>
      <c r="L14" s="76" t="s">
        <v>1336</v>
      </c>
      <c r="M14" s="157">
        <v>1500</v>
      </c>
      <c r="N14" s="157">
        <v>1500</v>
      </c>
      <c r="O14" s="157">
        <v>5384</v>
      </c>
      <c r="P14" s="135" t="s">
        <v>1337</v>
      </c>
      <c r="Q14" s="135" t="s">
        <v>1337</v>
      </c>
      <c r="R14" s="135" t="s">
        <v>1337</v>
      </c>
      <c r="S14" s="135" t="s">
        <v>1337</v>
      </c>
      <c r="T14" s="135" t="s">
        <v>1337</v>
      </c>
      <c r="U14" s="135" t="s">
        <v>1337</v>
      </c>
      <c r="V14" s="135" t="s">
        <v>1337</v>
      </c>
      <c r="W14" s="135" t="s">
        <v>1337</v>
      </c>
      <c r="X14" s="135" t="s">
        <v>1337</v>
      </c>
      <c r="Y14" s="135" t="s">
        <v>1337</v>
      </c>
      <c r="Z14" s="135" t="s">
        <v>1337</v>
      </c>
      <c r="AA14" s="135">
        <v>300</v>
      </c>
      <c r="AB14" s="135" t="s">
        <v>1337</v>
      </c>
      <c r="AC14" s="135" t="s">
        <v>1337</v>
      </c>
      <c r="AD14" s="157">
        <v>1700</v>
      </c>
      <c r="AE14" s="157">
        <v>1900</v>
      </c>
      <c r="AF14" s="135" t="s">
        <v>1337</v>
      </c>
      <c r="AG14" s="135" t="s">
        <v>1337</v>
      </c>
      <c r="AH14" s="135">
        <v>100</v>
      </c>
      <c r="AI14" s="135" t="s">
        <v>1337</v>
      </c>
      <c r="AJ14" s="135" t="s">
        <v>1337</v>
      </c>
      <c r="AK14" s="157">
        <v>13479</v>
      </c>
    </row>
    <row r="15" spans="1:37" ht="25.5" x14ac:dyDescent="0.25">
      <c r="A15" s="546">
        <v>3</v>
      </c>
      <c r="B15" s="539" t="s">
        <v>288</v>
      </c>
      <c r="C15" s="159" t="s">
        <v>1338</v>
      </c>
      <c r="D15" s="539" t="s">
        <v>599</v>
      </c>
      <c r="E15" s="549">
        <v>30</v>
      </c>
      <c r="F15" s="521">
        <v>15570</v>
      </c>
      <c r="G15" s="521">
        <v>6916</v>
      </c>
      <c r="H15" s="527">
        <v>0</v>
      </c>
      <c r="I15" s="530">
        <v>0.55581199999999997</v>
      </c>
      <c r="J15" s="521">
        <v>6916</v>
      </c>
      <c r="K15" s="524">
        <v>207480</v>
      </c>
      <c r="L15" s="539" t="s">
        <v>1336</v>
      </c>
      <c r="M15" s="542">
        <v>5</v>
      </c>
      <c r="N15" s="518">
        <v>3</v>
      </c>
      <c r="O15" s="518">
        <v>1</v>
      </c>
      <c r="P15" s="518" t="s">
        <v>1337</v>
      </c>
      <c r="Q15" s="518">
        <v>1</v>
      </c>
      <c r="R15" s="518">
        <v>1</v>
      </c>
      <c r="S15" s="518">
        <v>1</v>
      </c>
      <c r="T15" s="518">
        <v>1</v>
      </c>
      <c r="U15" s="518">
        <v>1</v>
      </c>
      <c r="V15" s="518">
        <v>1</v>
      </c>
      <c r="W15" s="518">
        <v>1</v>
      </c>
      <c r="X15" s="518">
        <v>1</v>
      </c>
      <c r="Y15" s="518">
        <v>1</v>
      </c>
      <c r="Z15" s="518">
        <v>1</v>
      </c>
      <c r="AA15" s="518">
        <v>1</v>
      </c>
      <c r="AB15" s="518">
        <v>1</v>
      </c>
      <c r="AC15" s="518">
        <v>1</v>
      </c>
      <c r="AD15" s="518">
        <v>1</v>
      </c>
      <c r="AE15" s="518">
        <v>1</v>
      </c>
      <c r="AF15" s="518">
        <v>1</v>
      </c>
      <c r="AG15" s="518">
        <v>1</v>
      </c>
      <c r="AH15" s="518">
        <v>1</v>
      </c>
      <c r="AI15" s="518">
        <v>1</v>
      </c>
      <c r="AJ15" s="518">
        <v>1</v>
      </c>
      <c r="AK15" s="518">
        <v>1</v>
      </c>
    </row>
    <row r="16" spans="1:37" x14ac:dyDescent="0.25">
      <c r="A16" s="547"/>
      <c r="B16" s="540"/>
      <c r="C16" s="160" t="s">
        <v>1339</v>
      </c>
      <c r="D16" s="540"/>
      <c r="E16" s="550"/>
      <c r="F16" s="522"/>
      <c r="G16" s="522"/>
      <c r="H16" s="528"/>
      <c r="I16" s="531"/>
      <c r="J16" s="522"/>
      <c r="K16" s="525"/>
      <c r="L16" s="540"/>
      <c r="M16" s="543"/>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row>
    <row r="17" spans="1:37" ht="63.75" x14ac:dyDescent="0.25">
      <c r="A17" s="547"/>
      <c r="B17" s="540"/>
      <c r="C17" s="160" t="s">
        <v>1340</v>
      </c>
      <c r="D17" s="540"/>
      <c r="E17" s="550"/>
      <c r="F17" s="522"/>
      <c r="G17" s="522"/>
      <c r="H17" s="528"/>
      <c r="I17" s="531"/>
      <c r="J17" s="522"/>
      <c r="K17" s="525"/>
      <c r="L17" s="540"/>
      <c r="M17" s="543"/>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row>
    <row r="18" spans="1:37" ht="25.5" x14ac:dyDescent="0.25">
      <c r="A18" s="548"/>
      <c r="B18" s="541"/>
      <c r="C18" s="161" t="s">
        <v>1341</v>
      </c>
      <c r="D18" s="541"/>
      <c r="E18" s="551"/>
      <c r="F18" s="523"/>
      <c r="G18" s="523"/>
      <c r="H18" s="529"/>
      <c r="I18" s="532"/>
      <c r="J18" s="523"/>
      <c r="K18" s="526"/>
      <c r="L18" s="541"/>
      <c r="M18" s="544"/>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row>
    <row r="19" spans="1:37" ht="25.5" x14ac:dyDescent="0.25">
      <c r="A19" s="546">
        <v>5</v>
      </c>
      <c r="B19" s="539" t="s">
        <v>289</v>
      </c>
      <c r="C19" s="159" t="s">
        <v>1342</v>
      </c>
      <c r="D19" s="539" t="s">
        <v>601</v>
      </c>
      <c r="E19" s="549">
        <v>6</v>
      </c>
      <c r="F19" s="521">
        <v>10573</v>
      </c>
      <c r="G19" s="521">
        <v>6179</v>
      </c>
      <c r="H19" s="527">
        <v>0</v>
      </c>
      <c r="I19" s="530">
        <v>0.41558699999999998</v>
      </c>
      <c r="J19" s="521">
        <v>6179</v>
      </c>
      <c r="K19" s="524">
        <v>37074</v>
      </c>
      <c r="L19" s="539" t="s">
        <v>1336</v>
      </c>
      <c r="M19" s="542">
        <v>6</v>
      </c>
      <c r="N19" s="518" t="s">
        <v>1337</v>
      </c>
      <c r="O19" s="518" t="s">
        <v>1337</v>
      </c>
      <c r="P19" s="518" t="s">
        <v>1337</v>
      </c>
      <c r="Q19" s="518" t="s">
        <v>1337</v>
      </c>
      <c r="R19" s="518" t="s">
        <v>1337</v>
      </c>
      <c r="S19" s="518" t="s">
        <v>1337</v>
      </c>
      <c r="T19" s="518" t="s">
        <v>1337</v>
      </c>
      <c r="U19" s="518" t="s">
        <v>1337</v>
      </c>
      <c r="V19" s="518" t="s">
        <v>1337</v>
      </c>
      <c r="W19" s="518" t="s">
        <v>1337</v>
      </c>
      <c r="X19" s="518" t="s">
        <v>1337</v>
      </c>
      <c r="Y19" s="518" t="s">
        <v>1337</v>
      </c>
      <c r="Z19" s="518" t="s">
        <v>1337</v>
      </c>
      <c r="AA19" s="518" t="s">
        <v>1337</v>
      </c>
      <c r="AB19" s="518" t="s">
        <v>1337</v>
      </c>
      <c r="AC19" s="518" t="s">
        <v>1337</v>
      </c>
      <c r="AD19" s="518" t="s">
        <v>1337</v>
      </c>
      <c r="AE19" s="518" t="s">
        <v>1337</v>
      </c>
      <c r="AF19" s="518" t="s">
        <v>1337</v>
      </c>
      <c r="AG19" s="518" t="s">
        <v>1337</v>
      </c>
      <c r="AH19" s="518" t="s">
        <v>1337</v>
      </c>
      <c r="AI19" s="518" t="s">
        <v>1337</v>
      </c>
      <c r="AJ19" s="518" t="s">
        <v>1337</v>
      </c>
      <c r="AK19" s="518" t="s">
        <v>1337</v>
      </c>
    </row>
    <row r="20" spans="1:37" x14ac:dyDescent="0.25">
      <c r="A20" s="547"/>
      <c r="B20" s="540"/>
      <c r="C20" s="160" t="s">
        <v>1343</v>
      </c>
      <c r="D20" s="540"/>
      <c r="E20" s="550"/>
      <c r="F20" s="522"/>
      <c r="G20" s="522"/>
      <c r="H20" s="528"/>
      <c r="I20" s="531"/>
      <c r="J20" s="522"/>
      <c r="K20" s="525"/>
      <c r="L20" s="540"/>
      <c r="M20" s="543"/>
      <c r="N20" s="519"/>
      <c r="O20" s="519"/>
      <c r="P20" s="519"/>
      <c r="Q20" s="519"/>
      <c r="R20" s="519"/>
      <c r="S20" s="519"/>
      <c r="T20" s="519"/>
      <c r="U20" s="519"/>
      <c r="V20" s="519"/>
      <c r="W20" s="519"/>
      <c r="X20" s="519"/>
      <c r="Y20" s="519"/>
      <c r="Z20" s="519"/>
      <c r="AA20" s="519"/>
      <c r="AB20" s="519"/>
      <c r="AC20" s="519"/>
      <c r="AD20" s="519"/>
      <c r="AE20" s="519"/>
      <c r="AF20" s="519"/>
      <c r="AG20" s="519"/>
      <c r="AH20" s="519"/>
      <c r="AI20" s="519"/>
      <c r="AJ20" s="519"/>
      <c r="AK20" s="519"/>
    </row>
    <row r="21" spans="1:37" ht="51" x14ac:dyDescent="0.25">
      <c r="A21" s="547"/>
      <c r="B21" s="540"/>
      <c r="C21" s="160" t="s">
        <v>1344</v>
      </c>
      <c r="D21" s="540"/>
      <c r="E21" s="550"/>
      <c r="F21" s="522"/>
      <c r="G21" s="522"/>
      <c r="H21" s="528"/>
      <c r="I21" s="531"/>
      <c r="J21" s="522"/>
      <c r="K21" s="525"/>
      <c r="L21" s="540"/>
      <c r="M21" s="543"/>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row>
    <row r="22" spans="1:37" ht="25.5" x14ac:dyDescent="0.25">
      <c r="A22" s="548"/>
      <c r="B22" s="541"/>
      <c r="C22" s="161" t="s">
        <v>1341</v>
      </c>
      <c r="D22" s="541"/>
      <c r="E22" s="551"/>
      <c r="F22" s="523"/>
      <c r="G22" s="523"/>
      <c r="H22" s="529"/>
      <c r="I22" s="532"/>
      <c r="J22" s="523"/>
      <c r="K22" s="526"/>
      <c r="L22" s="541"/>
      <c r="M22" s="544"/>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0"/>
    </row>
    <row r="23" spans="1:37" ht="63.75" x14ac:dyDescent="0.25">
      <c r="A23" s="546">
        <v>8</v>
      </c>
      <c r="B23" s="539" t="s">
        <v>290</v>
      </c>
      <c r="C23" s="159" t="s">
        <v>1345</v>
      </c>
      <c r="D23" s="158" t="s">
        <v>1346</v>
      </c>
      <c r="E23" s="549">
        <v>116</v>
      </c>
      <c r="F23" s="521">
        <v>3629</v>
      </c>
      <c r="G23" s="521">
        <v>2104</v>
      </c>
      <c r="H23" s="527">
        <v>0</v>
      </c>
      <c r="I23" s="530">
        <v>0.42022599999999999</v>
      </c>
      <c r="J23" s="521">
        <v>2104</v>
      </c>
      <c r="K23" s="524">
        <v>244064</v>
      </c>
      <c r="L23" s="539" t="s">
        <v>1336</v>
      </c>
      <c r="M23" s="542">
        <v>10</v>
      </c>
      <c r="N23" s="518">
        <v>10</v>
      </c>
      <c r="O23" s="518">
        <v>2</v>
      </c>
      <c r="P23" s="518" t="s">
        <v>1337</v>
      </c>
      <c r="Q23" s="518">
        <v>5</v>
      </c>
      <c r="R23" s="518">
        <v>7</v>
      </c>
      <c r="S23" s="518">
        <v>5</v>
      </c>
      <c r="T23" s="518">
        <v>5</v>
      </c>
      <c r="U23" s="518">
        <v>5</v>
      </c>
      <c r="V23" s="518">
        <v>5</v>
      </c>
      <c r="W23" s="518">
        <v>5</v>
      </c>
      <c r="X23" s="518">
        <v>7</v>
      </c>
      <c r="Y23" s="518">
        <v>2</v>
      </c>
      <c r="Z23" s="518">
        <v>2</v>
      </c>
      <c r="AA23" s="518">
        <v>2</v>
      </c>
      <c r="AB23" s="518">
        <v>5</v>
      </c>
      <c r="AC23" s="518">
        <v>2</v>
      </c>
      <c r="AD23" s="518">
        <v>5</v>
      </c>
      <c r="AE23" s="518">
        <v>5</v>
      </c>
      <c r="AF23" s="518">
        <v>5</v>
      </c>
      <c r="AG23" s="518">
        <v>5</v>
      </c>
      <c r="AH23" s="518">
        <v>5</v>
      </c>
      <c r="AI23" s="518">
        <v>5</v>
      </c>
      <c r="AJ23" s="518">
        <v>5</v>
      </c>
      <c r="AK23" s="518">
        <v>2</v>
      </c>
    </row>
    <row r="24" spans="1:37" ht="25.5" x14ac:dyDescent="0.25">
      <c r="A24" s="547"/>
      <c r="B24" s="540"/>
      <c r="C24" s="160" t="s">
        <v>1347</v>
      </c>
      <c r="D24" s="162" t="s">
        <v>1348</v>
      </c>
      <c r="E24" s="550"/>
      <c r="F24" s="522"/>
      <c r="G24" s="522"/>
      <c r="H24" s="528"/>
      <c r="I24" s="531"/>
      <c r="J24" s="522"/>
      <c r="K24" s="525"/>
      <c r="L24" s="540"/>
      <c r="M24" s="543"/>
      <c r="N24" s="519"/>
      <c r="O24" s="519"/>
      <c r="P24" s="519"/>
      <c r="Q24" s="519"/>
      <c r="R24" s="519"/>
      <c r="S24" s="519"/>
      <c r="T24" s="519"/>
      <c r="U24" s="519"/>
      <c r="V24" s="519"/>
      <c r="W24" s="519"/>
      <c r="X24" s="519"/>
      <c r="Y24" s="519"/>
      <c r="Z24" s="519"/>
      <c r="AA24" s="519"/>
      <c r="AB24" s="519"/>
      <c r="AC24" s="519"/>
      <c r="AD24" s="519"/>
      <c r="AE24" s="519"/>
      <c r="AF24" s="519"/>
      <c r="AG24" s="519"/>
      <c r="AH24" s="519"/>
      <c r="AI24" s="519"/>
      <c r="AJ24" s="519"/>
      <c r="AK24" s="519"/>
    </row>
    <row r="25" spans="1:37" ht="25.5" x14ac:dyDescent="0.25">
      <c r="A25" s="547"/>
      <c r="B25" s="540"/>
      <c r="C25" s="160" t="s">
        <v>1349</v>
      </c>
      <c r="D25" s="162"/>
      <c r="E25" s="550"/>
      <c r="F25" s="522"/>
      <c r="G25" s="522"/>
      <c r="H25" s="528"/>
      <c r="I25" s="531"/>
      <c r="J25" s="522"/>
      <c r="K25" s="525"/>
      <c r="L25" s="540"/>
      <c r="M25" s="543"/>
      <c r="N25" s="519"/>
      <c r="O25" s="519"/>
      <c r="P25" s="519"/>
      <c r="Q25" s="519"/>
      <c r="R25" s="519"/>
      <c r="S25" s="519"/>
      <c r="T25" s="519"/>
      <c r="U25" s="519"/>
      <c r="V25" s="519"/>
      <c r="W25" s="519"/>
      <c r="X25" s="519"/>
      <c r="Y25" s="519"/>
      <c r="Z25" s="519"/>
      <c r="AA25" s="519"/>
      <c r="AB25" s="519"/>
      <c r="AC25" s="519"/>
      <c r="AD25" s="519"/>
      <c r="AE25" s="519"/>
      <c r="AF25" s="519"/>
      <c r="AG25" s="519"/>
      <c r="AH25" s="519"/>
      <c r="AI25" s="519"/>
      <c r="AJ25" s="519"/>
      <c r="AK25" s="519"/>
    </row>
    <row r="26" spans="1:37" ht="25.5" x14ac:dyDescent="0.25">
      <c r="A26" s="548"/>
      <c r="B26" s="541"/>
      <c r="C26" s="161" t="s">
        <v>1341</v>
      </c>
      <c r="D26" s="163"/>
      <c r="E26" s="551"/>
      <c r="F26" s="523"/>
      <c r="G26" s="523"/>
      <c r="H26" s="529"/>
      <c r="I26" s="532"/>
      <c r="J26" s="523"/>
      <c r="K26" s="526"/>
      <c r="L26" s="541"/>
      <c r="M26" s="544"/>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row>
    <row r="27" spans="1:37" ht="25.5" x14ac:dyDescent="0.25">
      <c r="A27" s="546">
        <v>9</v>
      </c>
      <c r="B27" s="539" t="s">
        <v>291</v>
      </c>
      <c r="C27" s="159" t="s">
        <v>1350</v>
      </c>
      <c r="D27" s="539" t="s">
        <v>605</v>
      </c>
      <c r="E27" s="549">
        <v>91</v>
      </c>
      <c r="F27" s="521">
        <v>4282</v>
      </c>
      <c r="G27" s="521">
        <v>3138</v>
      </c>
      <c r="H27" s="527">
        <v>0</v>
      </c>
      <c r="I27" s="530">
        <v>0.26716499999999999</v>
      </c>
      <c r="J27" s="521">
        <v>3138</v>
      </c>
      <c r="K27" s="524">
        <v>285558</v>
      </c>
      <c r="L27" s="539" t="s">
        <v>1336</v>
      </c>
      <c r="M27" s="542">
        <v>8</v>
      </c>
      <c r="N27" s="518">
        <v>5</v>
      </c>
      <c r="O27" s="518">
        <v>2</v>
      </c>
      <c r="P27" s="518" t="s">
        <v>1337</v>
      </c>
      <c r="Q27" s="518">
        <v>3</v>
      </c>
      <c r="R27" s="518">
        <v>5</v>
      </c>
      <c r="S27" s="518">
        <v>3</v>
      </c>
      <c r="T27" s="518">
        <v>3</v>
      </c>
      <c r="U27" s="518">
        <v>3</v>
      </c>
      <c r="V27" s="518">
        <v>3</v>
      </c>
      <c r="W27" s="518">
        <v>3</v>
      </c>
      <c r="X27" s="518">
        <v>5</v>
      </c>
      <c r="Y27" s="518">
        <v>2</v>
      </c>
      <c r="Z27" s="518">
        <v>2</v>
      </c>
      <c r="AA27" s="518">
        <v>2</v>
      </c>
      <c r="AB27" s="518">
        <v>3</v>
      </c>
      <c r="AC27" s="518">
        <v>2</v>
      </c>
      <c r="AD27" s="518">
        <v>5</v>
      </c>
      <c r="AE27" s="518">
        <v>5</v>
      </c>
      <c r="AF27" s="518">
        <v>5</v>
      </c>
      <c r="AG27" s="518">
        <v>5</v>
      </c>
      <c r="AH27" s="518">
        <v>5</v>
      </c>
      <c r="AI27" s="518">
        <v>5</v>
      </c>
      <c r="AJ27" s="518">
        <v>5</v>
      </c>
      <c r="AK27" s="518">
        <v>2</v>
      </c>
    </row>
    <row r="28" spans="1:37" x14ac:dyDescent="0.25">
      <c r="A28" s="547"/>
      <c r="B28" s="540"/>
      <c r="C28" s="160" t="s">
        <v>1351</v>
      </c>
      <c r="D28" s="540"/>
      <c r="E28" s="550"/>
      <c r="F28" s="522"/>
      <c r="G28" s="522"/>
      <c r="H28" s="528"/>
      <c r="I28" s="531"/>
      <c r="J28" s="522"/>
      <c r="K28" s="525"/>
      <c r="L28" s="540"/>
      <c r="M28" s="543"/>
      <c r="N28" s="519"/>
      <c r="O28" s="519"/>
      <c r="P28" s="519"/>
      <c r="Q28" s="519"/>
      <c r="R28" s="519"/>
      <c r="S28" s="519"/>
      <c r="T28" s="519"/>
      <c r="U28" s="519"/>
      <c r="V28" s="519"/>
      <c r="W28" s="519"/>
      <c r="X28" s="519"/>
      <c r="Y28" s="519"/>
      <c r="Z28" s="519"/>
      <c r="AA28" s="519"/>
      <c r="AB28" s="519"/>
      <c r="AC28" s="519"/>
      <c r="AD28" s="519"/>
      <c r="AE28" s="519"/>
      <c r="AF28" s="519"/>
      <c r="AG28" s="519"/>
      <c r="AH28" s="519"/>
      <c r="AI28" s="519"/>
      <c r="AJ28" s="519"/>
      <c r="AK28" s="519"/>
    </row>
    <row r="29" spans="1:37" ht="25.5" x14ac:dyDescent="0.25">
      <c r="A29" s="548"/>
      <c r="B29" s="541"/>
      <c r="C29" s="161" t="s">
        <v>1341</v>
      </c>
      <c r="D29" s="541"/>
      <c r="E29" s="551"/>
      <c r="F29" s="523"/>
      <c r="G29" s="523"/>
      <c r="H29" s="529"/>
      <c r="I29" s="532"/>
      <c r="J29" s="523"/>
      <c r="K29" s="526"/>
      <c r="L29" s="541"/>
      <c r="M29" s="544"/>
      <c r="N29" s="520"/>
      <c r="O29" s="520"/>
      <c r="P29" s="520"/>
      <c r="Q29" s="520"/>
      <c r="R29" s="520"/>
      <c r="S29" s="520"/>
      <c r="T29" s="520"/>
      <c r="U29" s="520"/>
      <c r="V29" s="520"/>
      <c r="W29" s="520"/>
      <c r="X29" s="520"/>
      <c r="Y29" s="520"/>
      <c r="Z29" s="520"/>
      <c r="AA29" s="520"/>
      <c r="AB29" s="520"/>
      <c r="AC29" s="520"/>
      <c r="AD29" s="520"/>
      <c r="AE29" s="520"/>
      <c r="AF29" s="520"/>
      <c r="AG29" s="520"/>
      <c r="AH29" s="520"/>
      <c r="AI29" s="520"/>
      <c r="AJ29" s="520"/>
      <c r="AK29" s="520"/>
    </row>
    <row r="30" spans="1:37" x14ac:dyDescent="0.25">
      <c r="A30" s="546">
        <v>11</v>
      </c>
      <c r="B30" s="539" t="s">
        <v>292</v>
      </c>
      <c r="C30" s="159" t="s">
        <v>1352</v>
      </c>
      <c r="D30" s="539" t="s">
        <v>607</v>
      </c>
      <c r="E30" s="549">
        <v>10</v>
      </c>
      <c r="F30" s="521">
        <v>101834</v>
      </c>
      <c r="G30" s="521">
        <v>7364</v>
      </c>
      <c r="H30" s="527">
        <v>0</v>
      </c>
      <c r="I30" s="530">
        <v>0.92768600000000001</v>
      </c>
      <c r="J30" s="521">
        <v>7364</v>
      </c>
      <c r="K30" s="524">
        <v>73640</v>
      </c>
      <c r="L30" s="539" t="s">
        <v>1336</v>
      </c>
      <c r="M30" s="542">
        <v>10</v>
      </c>
      <c r="N30" s="518" t="s">
        <v>1337</v>
      </c>
      <c r="O30" s="518" t="s">
        <v>1337</v>
      </c>
      <c r="P30" s="518" t="s">
        <v>1337</v>
      </c>
      <c r="Q30" s="518" t="s">
        <v>1337</v>
      </c>
      <c r="R30" s="518" t="s">
        <v>1337</v>
      </c>
      <c r="S30" s="518" t="s">
        <v>1337</v>
      </c>
      <c r="T30" s="518" t="s">
        <v>1337</v>
      </c>
      <c r="U30" s="518" t="s">
        <v>1337</v>
      </c>
      <c r="V30" s="518" t="s">
        <v>1337</v>
      </c>
      <c r="W30" s="518" t="s">
        <v>1337</v>
      </c>
      <c r="X30" s="518" t="s">
        <v>1337</v>
      </c>
      <c r="Y30" s="518" t="s">
        <v>1337</v>
      </c>
      <c r="Z30" s="518" t="s">
        <v>1337</v>
      </c>
      <c r="AA30" s="518" t="s">
        <v>1337</v>
      </c>
      <c r="AB30" s="518" t="s">
        <v>1337</v>
      </c>
      <c r="AC30" s="518" t="s">
        <v>1337</v>
      </c>
      <c r="AD30" s="518" t="s">
        <v>1337</v>
      </c>
      <c r="AE30" s="518" t="s">
        <v>1337</v>
      </c>
      <c r="AF30" s="518" t="s">
        <v>1337</v>
      </c>
      <c r="AG30" s="518" t="s">
        <v>1337</v>
      </c>
      <c r="AH30" s="518" t="s">
        <v>1337</v>
      </c>
      <c r="AI30" s="518" t="s">
        <v>1337</v>
      </c>
      <c r="AJ30" s="518" t="s">
        <v>1337</v>
      </c>
      <c r="AK30" s="518" t="s">
        <v>1337</v>
      </c>
    </row>
    <row r="31" spans="1:37" ht="25.5" x14ac:dyDescent="0.25">
      <c r="A31" s="547"/>
      <c r="B31" s="540"/>
      <c r="C31" s="160" t="s">
        <v>1353</v>
      </c>
      <c r="D31" s="540"/>
      <c r="E31" s="550"/>
      <c r="F31" s="522"/>
      <c r="G31" s="522"/>
      <c r="H31" s="528"/>
      <c r="I31" s="531"/>
      <c r="J31" s="522"/>
      <c r="K31" s="525"/>
      <c r="L31" s="540"/>
      <c r="M31" s="543"/>
      <c r="N31" s="519"/>
      <c r="O31" s="519"/>
      <c r="P31" s="519"/>
      <c r="Q31" s="519"/>
      <c r="R31" s="519"/>
      <c r="S31" s="519"/>
      <c r="T31" s="519"/>
      <c r="U31" s="519"/>
      <c r="V31" s="519"/>
      <c r="W31" s="519"/>
      <c r="X31" s="519"/>
      <c r="Y31" s="519"/>
      <c r="Z31" s="519"/>
      <c r="AA31" s="519"/>
      <c r="AB31" s="519"/>
      <c r="AC31" s="519"/>
      <c r="AD31" s="519"/>
      <c r="AE31" s="519"/>
      <c r="AF31" s="519"/>
      <c r="AG31" s="519"/>
      <c r="AH31" s="519"/>
      <c r="AI31" s="519"/>
      <c r="AJ31" s="519"/>
      <c r="AK31" s="519"/>
    </row>
    <row r="32" spans="1:37" x14ac:dyDescent="0.25">
      <c r="A32" s="547"/>
      <c r="B32" s="540"/>
      <c r="C32" s="160" t="s">
        <v>1354</v>
      </c>
      <c r="D32" s="540"/>
      <c r="E32" s="550"/>
      <c r="F32" s="522"/>
      <c r="G32" s="522"/>
      <c r="H32" s="528"/>
      <c r="I32" s="531"/>
      <c r="J32" s="522"/>
      <c r="K32" s="525"/>
      <c r="L32" s="540"/>
      <c r="M32" s="543"/>
      <c r="N32" s="519"/>
      <c r="O32" s="519"/>
      <c r="P32" s="519"/>
      <c r="Q32" s="519"/>
      <c r="R32" s="519"/>
      <c r="S32" s="519"/>
      <c r="T32" s="519"/>
      <c r="U32" s="519"/>
      <c r="V32" s="519"/>
      <c r="W32" s="519"/>
      <c r="X32" s="519"/>
      <c r="Y32" s="519"/>
      <c r="Z32" s="519"/>
      <c r="AA32" s="519"/>
      <c r="AB32" s="519"/>
      <c r="AC32" s="519"/>
      <c r="AD32" s="519"/>
      <c r="AE32" s="519"/>
      <c r="AF32" s="519"/>
      <c r="AG32" s="519"/>
      <c r="AH32" s="519"/>
      <c r="AI32" s="519"/>
      <c r="AJ32" s="519"/>
      <c r="AK32" s="519"/>
    </row>
    <row r="33" spans="1:37" x14ac:dyDescent="0.25">
      <c r="A33" s="547"/>
      <c r="B33" s="540"/>
      <c r="C33" s="160" t="s">
        <v>1355</v>
      </c>
      <c r="D33" s="540"/>
      <c r="E33" s="550"/>
      <c r="F33" s="522"/>
      <c r="G33" s="522"/>
      <c r="H33" s="528"/>
      <c r="I33" s="531"/>
      <c r="J33" s="522"/>
      <c r="K33" s="525"/>
      <c r="L33" s="540"/>
      <c r="M33" s="543"/>
      <c r="N33" s="519"/>
      <c r="O33" s="519"/>
      <c r="P33" s="519"/>
      <c r="Q33" s="519"/>
      <c r="R33" s="519"/>
      <c r="S33" s="519"/>
      <c r="T33" s="519"/>
      <c r="U33" s="519"/>
      <c r="V33" s="519"/>
      <c r="W33" s="519"/>
      <c r="X33" s="519"/>
      <c r="Y33" s="519"/>
      <c r="Z33" s="519"/>
      <c r="AA33" s="519"/>
      <c r="AB33" s="519"/>
      <c r="AC33" s="519"/>
      <c r="AD33" s="519"/>
      <c r="AE33" s="519"/>
      <c r="AF33" s="519"/>
      <c r="AG33" s="519"/>
      <c r="AH33" s="519"/>
      <c r="AI33" s="519"/>
      <c r="AJ33" s="519"/>
      <c r="AK33" s="519"/>
    </row>
    <row r="34" spans="1:37" x14ac:dyDescent="0.25">
      <c r="A34" s="547"/>
      <c r="B34" s="540"/>
      <c r="C34" s="160" t="s">
        <v>1356</v>
      </c>
      <c r="D34" s="540"/>
      <c r="E34" s="550"/>
      <c r="F34" s="522"/>
      <c r="G34" s="522"/>
      <c r="H34" s="528"/>
      <c r="I34" s="531"/>
      <c r="J34" s="522"/>
      <c r="K34" s="525"/>
      <c r="L34" s="540"/>
      <c r="M34" s="543"/>
      <c r="N34" s="519"/>
      <c r="O34" s="519"/>
      <c r="P34" s="519"/>
      <c r="Q34" s="519"/>
      <c r="R34" s="519"/>
      <c r="S34" s="519"/>
      <c r="T34" s="519"/>
      <c r="U34" s="519"/>
      <c r="V34" s="519"/>
      <c r="W34" s="519"/>
      <c r="X34" s="519"/>
      <c r="Y34" s="519"/>
      <c r="Z34" s="519"/>
      <c r="AA34" s="519"/>
      <c r="AB34" s="519"/>
      <c r="AC34" s="519"/>
      <c r="AD34" s="519"/>
      <c r="AE34" s="519"/>
      <c r="AF34" s="519"/>
      <c r="AG34" s="519"/>
      <c r="AH34" s="519"/>
      <c r="AI34" s="519"/>
      <c r="AJ34" s="519"/>
      <c r="AK34" s="519"/>
    </row>
    <row r="35" spans="1:37" x14ac:dyDescent="0.25">
      <c r="A35" s="547"/>
      <c r="B35" s="540"/>
      <c r="C35" s="160" t="s">
        <v>1357</v>
      </c>
      <c r="D35" s="540"/>
      <c r="E35" s="550"/>
      <c r="F35" s="522"/>
      <c r="G35" s="522"/>
      <c r="H35" s="528"/>
      <c r="I35" s="531"/>
      <c r="J35" s="522"/>
      <c r="K35" s="525"/>
      <c r="L35" s="540"/>
      <c r="M35" s="543"/>
      <c r="N35" s="519"/>
      <c r="O35" s="519"/>
      <c r="P35" s="519"/>
      <c r="Q35" s="519"/>
      <c r="R35" s="519"/>
      <c r="S35" s="519"/>
      <c r="T35" s="519"/>
      <c r="U35" s="519"/>
      <c r="V35" s="519"/>
      <c r="W35" s="519"/>
      <c r="X35" s="519"/>
      <c r="Y35" s="519"/>
      <c r="Z35" s="519"/>
      <c r="AA35" s="519"/>
      <c r="AB35" s="519"/>
      <c r="AC35" s="519"/>
      <c r="AD35" s="519"/>
      <c r="AE35" s="519"/>
      <c r="AF35" s="519"/>
      <c r="AG35" s="519"/>
      <c r="AH35" s="519"/>
      <c r="AI35" s="519"/>
      <c r="AJ35" s="519"/>
      <c r="AK35" s="519"/>
    </row>
    <row r="36" spans="1:37" x14ac:dyDescent="0.25">
      <c r="A36" s="547"/>
      <c r="B36" s="540"/>
      <c r="C36" s="160" t="s">
        <v>1358</v>
      </c>
      <c r="D36" s="540"/>
      <c r="E36" s="550"/>
      <c r="F36" s="522"/>
      <c r="G36" s="522"/>
      <c r="H36" s="528"/>
      <c r="I36" s="531"/>
      <c r="J36" s="522"/>
      <c r="K36" s="525"/>
      <c r="L36" s="540"/>
      <c r="M36" s="543"/>
      <c r="N36" s="519"/>
      <c r="O36" s="519"/>
      <c r="P36" s="519"/>
      <c r="Q36" s="519"/>
      <c r="R36" s="519"/>
      <c r="S36" s="519"/>
      <c r="T36" s="519"/>
      <c r="U36" s="519"/>
      <c r="V36" s="519"/>
      <c r="W36" s="519"/>
      <c r="X36" s="519"/>
      <c r="Y36" s="519"/>
      <c r="Z36" s="519"/>
      <c r="AA36" s="519"/>
      <c r="AB36" s="519"/>
      <c r="AC36" s="519"/>
      <c r="AD36" s="519"/>
      <c r="AE36" s="519"/>
      <c r="AF36" s="519"/>
      <c r="AG36" s="519"/>
      <c r="AH36" s="519"/>
      <c r="AI36" s="519"/>
      <c r="AJ36" s="519"/>
      <c r="AK36" s="519"/>
    </row>
    <row r="37" spans="1:37" ht="63.75" x14ac:dyDescent="0.25">
      <c r="A37" s="547"/>
      <c r="B37" s="540"/>
      <c r="C37" s="160" t="s">
        <v>1340</v>
      </c>
      <c r="D37" s="540"/>
      <c r="E37" s="550"/>
      <c r="F37" s="522"/>
      <c r="G37" s="522"/>
      <c r="H37" s="528"/>
      <c r="I37" s="531"/>
      <c r="J37" s="522"/>
      <c r="K37" s="525"/>
      <c r="L37" s="540"/>
      <c r="M37" s="543"/>
      <c r="N37" s="519"/>
      <c r="O37" s="519"/>
      <c r="P37" s="519"/>
      <c r="Q37" s="519"/>
      <c r="R37" s="519"/>
      <c r="S37" s="519"/>
      <c r="T37" s="519"/>
      <c r="U37" s="519"/>
      <c r="V37" s="519"/>
      <c r="W37" s="519"/>
      <c r="X37" s="519"/>
      <c r="Y37" s="519"/>
      <c r="Z37" s="519"/>
      <c r="AA37" s="519"/>
      <c r="AB37" s="519"/>
      <c r="AC37" s="519"/>
      <c r="AD37" s="519"/>
      <c r="AE37" s="519"/>
      <c r="AF37" s="519"/>
      <c r="AG37" s="519"/>
      <c r="AH37" s="519"/>
      <c r="AI37" s="519"/>
      <c r="AJ37" s="519"/>
      <c r="AK37" s="519"/>
    </row>
    <row r="38" spans="1:37" x14ac:dyDescent="0.25">
      <c r="A38" s="547"/>
      <c r="B38" s="540"/>
      <c r="C38" s="160" t="s">
        <v>1359</v>
      </c>
      <c r="D38" s="540"/>
      <c r="E38" s="550"/>
      <c r="F38" s="522"/>
      <c r="G38" s="522"/>
      <c r="H38" s="528"/>
      <c r="I38" s="531"/>
      <c r="J38" s="522"/>
      <c r="K38" s="525"/>
      <c r="L38" s="540"/>
      <c r="M38" s="543"/>
      <c r="N38" s="519"/>
      <c r="O38" s="519"/>
      <c r="P38" s="519"/>
      <c r="Q38" s="519"/>
      <c r="R38" s="519"/>
      <c r="S38" s="519"/>
      <c r="T38" s="519"/>
      <c r="U38" s="519"/>
      <c r="V38" s="519"/>
      <c r="W38" s="519"/>
      <c r="X38" s="519"/>
      <c r="Y38" s="519"/>
      <c r="Z38" s="519"/>
      <c r="AA38" s="519"/>
      <c r="AB38" s="519"/>
      <c r="AC38" s="519"/>
      <c r="AD38" s="519"/>
      <c r="AE38" s="519"/>
      <c r="AF38" s="519"/>
      <c r="AG38" s="519"/>
      <c r="AH38" s="519"/>
      <c r="AI38" s="519"/>
      <c r="AJ38" s="519"/>
      <c r="AK38" s="519"/>
    </row>
    <row r="39" spans="1:37" ht="25.5" x14ac:dyDescent="0.25">
      <c r="A39" s="547"/>
      <c r="B39" s="540"/>
      <c r="C39" s="160" t="s">
        <v>1360</v>
      </c>
      <c r="D39" s="540"/>
      <c r="E39" s="550"/>
      <c r="F39" s="522"/>
      <c r="G39" s="522"/>
      <c r="H39" s="528"/>
      <c r="I39" s="531"/>
      <c r="J39" s="522"/>
      <c r="K39" s="525"/>
      <c r="L39" s="540"/>
      <c r="M39" s="543"/>
      <c r="N39" s="519"/>
      <c r="O39" s="519"/>
      <c r="P39" s="519"/>
      <c r="Q39" s="519"/>
      <c r="R39" s="519"/>
      <c r="S39" s="519"/>
      <c r="T39" s="519"/>
      <c r="U39" s="519"/>
      <c r="V39" s="519"/>
      <c r="W39" s="519"/>
      <c r="X39" s="519"/>
      <c r="Y39" s="519"/>
      <c r="Z39" s="519"/>
      <c r="AA39" s="519"/>
      <c r="AB39" s="519"/>
      <c r="AC39" s="519"/>
      <c r="AD39" s="519"/>
      <c r="AE39" s="519"/>
      <c r="AF39" s="519"/>
      <c r="AG39" s="519"/>
      <c r="AH39" s="519"/>
      <c r="AI39" s="519"/>
      <c r="AJ39" s="519"/>
      <c r="AK39" s="519"/>
    </row>
    <row r="40" spans="1:37" ht="25.5" x14ac:dyDescent="0.25">
      <c r="A40" s="548"/>
      <c r="B40" s="541"/>
      <c r="C40" s="161" t="s">
        <v>1341</v>
      </c>
      <c r="D40" s="541"/>
      <c r="E40" s="551"/>
      <c r="F40" s="523"/>
      <c r="G40" s="523"/>
      <c r="H40" s="529"/>
      <c r="I40" s="532"/>
      <c r="J40" s="523"/>
      <c r="K40" s="526"/>
      <c r="L40" s="541"/>
      <c r="M40" s="544"/>
      <c r="N40" s="520"/>
      <c r="O40" s="520"/>
      <c r="P40" s="520"/>
      <c r="Q40" s="520"/>
      <c r="R40" s="520"/>
      <c r="S40" s="520"/>
      <c r="T40" s="520"/>
      <c r="U40" s="520"/>
      <c r="V40" s="520"/>
      <c r="W40" s="520"/>
      <c r="X40" s="520"/>
      <c r="Y40" s="520"/>
      <c r="Z40" s="520"/>
      <c r="AA40" s="520"/>
      <c r="AB40" s="520"/>
      <c r="AC40" s="520"/>
      <c r="AD40" s="520"/>
      <c r="AE40" s="520"/>
      <c r="AF40" s="520"/>
      <c r="AG40" s="520"/>
      <c r="AH40" s="520"/>
      <c r="AI40" s="520"/>
      <c r="AJ40" s="520"/>
      <c r="AK40" s="520"/>
    </row>
    <row r="41" spans="1:37" x14ac:dyDescent="0.25">
      <c r="A41" s="546">
        <v>13</v>
      </c>
      <c r="B41" s="539" t="s">
        <v>293</v>
      </c>
      <c r="C41" s="159" t="s">
        <v>1355</v>
      </c>
      <c r="D41" s="539" t="s">
        <v>599</v>
      </c>
      <c r="E41" s="549">
        <v>81</v>
      </c>
      <c r="F41" s="521">
        <v>12203</v>
      </c>
      <c r="G41" s="521">
        <v>6192</v>
      </c>
      <c r="H41" s="527">
        <v>0</v>
      </c>
      <c r="I41" s="530">
        <v>0.49258400000000002</v>
      </c>
      <c r="J41" s="521">
        <v>6192</v>
      </c>
      <c r="K41" s="524">
        <v>501552</v>
      </c>
      <c r="L41" s="539" t="s">
        <v>1336</v>
      </c>
      <c r="M41" s="542">
        <v>10</v>
      </c>
      <c r="N41" s="518">
        <v>5</v>
      </c>
      <c r="O41" s="518">
        <v>3</v>
      </c>
      <c r="P41" s="518" t="s">
        <v>1337</v>
      </c>
      <c r="Q41" s="518">
        <v>3</v>
      </c>
      <c r="R41" s="518">
        <v>3</v>
      </c>
      <c r="S41" s="518">
        <v>3</v>
      </c>
      <c r="T41" s="518">
        <v>3</v>
      </c>
      <c r="U41" s="518">
        <v>3</v>
      </c>
      <c r="V41" s="518">
        <v>3</v>
      </c>
      <c r="W41" s="518">
        <v>3</v>
      </c>
      <c r="X41" s="518">
        <v>3</v>
      </c>
      <c r="Y41" s="518">
        <v>3</v>
      </c>
      <c r="Z41" s="518">
        <v>3</v>
      </c>
      <c r="AA41" s="518">
        <v>3</v>
      </c>
      <c r="AB41" s="518">
        <v>3</v>
      </c>
      <c r="AC41" s="518">
        <v>3</v>
      </c>
      <c r="AD41" s="518">
        <v>3</v>
      </c>
      <c r="AE41" s="518">
        <v>3</v>
      </c>
      <c r="AF41" s="518">
        <v>3</v>
      </c>
      <c r="AG41" s="518">
        <v>3</v>
      </c>
      <c r="AH41" s="518">
        <v>3</v>
      </c>
      <c r="AI41" s="518">
        <v>3</v>
      </c>
      <c r="AJ41" s="518">
        <v>3</v>
      </c>
      <c r="AK41" s="518">
        <v>3</v>
      </c>
    </row>
    <row r="42" spans="1:37" x14ac:dyDescent="0.25">
      <c r="A42" s="547"/>
      <c r="B42" s="540"/>
      <c r="C42" s="160" t="s">
        <v>1356</v>
      </c>
      <c r="D42" s="540"/>
      <c r="E42" s="550"/>
      <c r="F42" s="522"/>
      <c r="G42" s="522"/>
      <c r="H42" s="528"/>
      <c r="I42" s="531"/>
      <c r="J42" s="522"/>
      <c r="K42" s="525"/>
      <c r="L42" s="540"/>
      <c r="M42" s="543"/>
      <c r="N42" s="519"/>
      <c r="O42" s="519"/>
      <c r="P42" s="519"/>
      <c r="Q42" s="519"/>
      <c r="R42" s="519"/>
      <c r="S42" s="519"/>
      <c r="T42" s="519"/>
      <c r="U42" s="519"/>
      <c r="V42" s="519"/>
      <c r="W42" s="519"/>
      <c r="X42" s="519"/>
      <c r="Y42" s="519"/>
      <c r="Z42" s="519"/>
      <c r="AA42" s="519"/>
      <c r="AB42" s="519"/>
      <c r="AC42" s="519"/>
      <c r="AD42" s="519"/>
      <c r="AE42" s="519"/>
      <c r="AF42" s="519"/>
      <c r="AG42" s="519"/>
      <c r="AH42" s="519"/>
      <c r="AI42" s="519"/>
      <c r="AJ42" s="519"/>
      <c r="AK42" s="519"/>
    </row>
    <row r="43" spans="1:37" x14ac:dyDescent="0.25">
      <c r="A43" s="547"/>
      <c r="B43" s="540"/>
      <c r="C43" s="160" t="s">
        <v>1361</v>
      </c>
      <c r="D43" s="540"/>
      <c r="E43" s="550"/>
      <c r="F43" s="522"/>
      <c r="G43" s="522"/>
      <c r="H43" s="528"/>
      <c r="I43" s="531"/>
      <c r="J43" s="522"/>
      <c r="K43" s="525"/>
      <c r="L43" s="540"/>
      <c r="M43" s="543"/>
      <c r="N43" s="519"/>
      <c r="O43" s="519"/>
      <c r="P43" s="519"/>
      <c r="Q43" s="519"/>
      <c r="R43" s="519"/>
      <c r="S43" s="519"/>
      <c r="T43" s="519"/>
      <c r="U43" s="519"/>
      <c r="V43" s="519"/>
      <c r="W43" s="519"/>
      <c r="X43" s="519"/>
      <c r="Y43" s="519"/>
      <c r="Z43" s="519"/>
      <c r="AA43" s="519"/>
      <c r="AB43" s="519"/>
      <c r="AC43" s="519"/>
      <c r="AD43" s="519"/>
      <c r="AE43" s="519"/>
      <c r="AF43" s="519"/>
      <c r="AG43" s="519"/>
      <c r="AH43" s="519"/>
      <c r="AI43" s="519"/>
      <c r="AJ43" s="519"/>
      <c r="AK43" s="519"/>
    </row>
    <row r="44" spans="1:37" x14ac:dyDescent="0.25">
      <c r="A44" s="547"/>
      <c r="B44" s="540"/>
      <c r="C44" s="160" t="s">
        <v>1339</v>
      </c>
      <c r="D44" s="540"/>
      <c r="E44" s="550"/>
      <c r="F44" s="522"/>
      <c r="G44" s="522"/>
      <c r="H44" s="528"/>
      <c r="I44" s="531"/>
      <c r="J44" s="522"/>
      <c r="K44" s="525"/>
      <c r="L44" s="540"/>
      <c r="M44" s="543"/>
      <c r="N44" s="519"/>
      <c r="O44" s="519"/>
      <c r="P44" s="519"/>
      <c r="Q44" s="519"/>
      <c r="R44" s="519"/>
      <c r="S44" s="519"/>
      <c r="T44" s="519"/>
      <c r="U44" s="519"/>
      <c r="V44" s="519"/>
      <c r="W44" s="519"/>
      <c r="X44" s="519"/>
      <c r="Y44" s="519"/>
      <c r="Z44" s="519"/>
      <c r="AA44" s="519"/>
      <c r="AB44" s="519"/>
      <c r="AC44" s="519"/>
      <c r="AD44" s="519"/>
      <c r="AE44" s="519"/>
      <c r="AF44" s="519"/>
      <c r="AG44" s="519"/>
      <c r="AH44" s="519"/>
      <c r="AI44" s="519"/>
      <c r="AJ44" s="519"/>
      <c r="AK44" s="519"/>
    </row>
    <row r="45" spans="1:37" ht="25.5" x14ac:dyDescent="0.25">
      <c r="A45" s="548"/>
      <c r="B45" s="541"/>
      <c r="C45" s="161" t="s">
        <v>1341</v>
      </c>
      <c r="D45" s="541"/>
      <c r="E45" s="551"/>
      <c r="F45" s="523"/>
      <c r="G45" s="523"/>
      <c r="H45" s="529"/>
      <c r="I45" s="532"/>
      <c r="J45" s="523"/>
      <c r="K45" s="526"/>
      <c r="L45" s="541"/>
      <c r="M45" s="544"/>
      <c r="N45" s="520"/>
      <c r="O45" s="520"/>
      <c r="P45" s="520"/>
      <c r="Q45" s="520"/>
      <c r="R45" s="520"/>
      <c r="S45" s="520"/>
      <c r="T45" s="520"/>
      <c r="U45" s="520"/>
      <c r="V45" s="520"/>
      <c r="W45" s="520"/>
      <c r="X45" s="520"/>
      <c r="Y45" s="520"/>
      <c r="Z45" s="520"/>
      <c r="AA45" s="520"/>
      <c r="AB45" s="520"/>
      <c r="AC45" s="520"/>
      <c r="AD45" s="520"/>
      <c r="AE45" s="520"/>
      <c r="AF45" s="520"/>
      <c r="AG45" s="520"/>
      <c r="AH45" s="520"/>
      <c r="AI45" s="520"/>
      <c r="AJ45" s="520"/>
      <c r="AK45" s="520"/>
    </row>
    <row r="46" spans="1:37" ht="25.5" x14ac:dyDescent="0.25">
      <c r="A46" s="546">
        <v>17</v>
      </c>
      <c r="B46" s="539" t="s">
        <v>294</v>
      </c>
      <c r="C46" s="159" t="s">
        <v>1362</v>
      </c>
      <c r="D46" s="539" t="s">
        <v>610</v>
      </c>
      <c r="E46" s="549">
        <v>116</v>
      </c>
      <c r="F46" s="521">
        <v>10099</v>
      </c>
      <c r="G46" s="521">
        <v>5373</v>
      </c>
      <c r="H46" s="527">
        <v>0</v>
      </c>
      <c r="I46" s="530">
        <v>0.46796700000000002</v>
      </c>
      <c r="J46" s="521">
        <v>5373</v>
      </c>
      <c r="K46" s="524">
        <v>623268</v>
      </c>
      <c r="L46" s="539" t="s">
        <v>1336</v>
      </c>
      <c r="M46" s="542">
        <v>40</v>
      </c>
      <c r="N46" s="518">
        <v>10</v>
      </c>
      <c r="O46" s="518">
        <v>3</v>
      </c>
      <c r="P46" s="518" t="s">
        <v>1337</v>
      </c>
      <c r="Q46" s="518">
        <v>3</v>
      </c>
      <c r="R46" s="518">
        <v>3</v>
      </c>
      <c r="S46" s="518">
        <v>3</v>
      </c>
      <c r="T46" s="518">
        <v>3</v>
      </c>
      <c r="U46" s="518">
        <v>3</v>
      </c>
      <c r="V46" s="518">
        <v>3</v>
      </c>
      <c r="W46" s="518">
        <v>3</v>
      </c>
      <c r="X46" s="518">
        <v>3</v>
      </c>
      <c r="Y46" s="518">
        <v>3</v>
      </c>
      <c r="Z46" s="518">
        <v>3</v>
      </c>
      <c r="AA46" s="518">
        <v>3</v>
      </c>
      <c r="AB46" s="518">
        <v>3</v>
      </c>
      <c r="AC46" s="518">
        <v>3</v>
      </c>
      <c r="AD46" s="518">
        <v>3</v>
      </c>
      <c r="AE46" s="518">
        <v>3</v>
      </c>
      <c r="AF46" s="518">
        <v>3</v>
      </c>
      <c r="AG46" s="518">
        <v>3</v>
      </c>
      <c r="AH46" s="518">
        <v>3</v>
      </c>
      <c r="AI46" s="518">
        <v>3</v>
      </c>
      <c r="AJ46" s="518">
        <v>3</v>
      </c>
      <c r="AK46" s="518">
        <v>3</v>
      </c>
    </row>
    <row r="47" spans="1:37" x14ac:dyDescent="0.25">
      <c r="A47" s="547"/>
      <c r="B47" s="540"/>
      <c r="C47" s="160" t="s">
        <v>1339</v>
      </c>
      <c r="D47" s="540"/>
      <c r="E47" s="550"/>
      <c r="F47" s="522"/>
      <c r="G47" s="522"/>
      <c r="H47" s="528"/>
      <c r="I47" s="531"/>
      <c r="J47" s="522"/>
      <c r="K47" s="525"/>
      <c r="L47" s="540"/>
      <c r="M47" s="543"/>
      <c r="N47" s="519"/>
      <c r="O47" s="519"/>
      <c r="P47" s="519"/>
      <c r="Q47" s="519"/>
      <c r="R47" s="519"/>
      <c r="S47" s="519"/>
      <c r="T47" s="519"/>
      <c r="U47" s="519"/>
      <c r="V47" s="519"/>
      <c r="W47" s="519"/>
      <c r="X47" s="519"/>
      <c r="Y47" s="519"/>
      <c r="Z47" s="519"/>
      <c r="AA47" s="519"/>
      <c r="AB47" s="519"/>
      <c r="AC47" s="519"/>
      <c r="AD47" s="519"/>
      <c r="AE47" s="519"/>
      <c r="AF47" s="519"/>
      <c r="AG47" s="519"/>
      <c r="AH47" s="519"/>
      <c r="AI47" s="519"/>
      <c r="AJ47" s="519"/>
      <c r="AK47" s="519"/>
    </row>
    <row r="48" spans="1:37" ht="63.75" x14ac:dyDescent="0.25">
      <c r="A48" s="548"/>
      <c r="B48" s="541"/>
      <c r="C48" s="161" t="s">
        <v>1340</v>
      </c>
      <c r="D48" s="541"/>
      <c r="E48" s="551"/>
      <c r="F48" s="523"/>
      <c r="G48" s="523"/>
      <c r="H48" s="529"/>
      <c r="I48" s="532"/>
      <c r="J48" s="523"/>
      <c r="K48" s="526"/>
      <c r="L48" s="541"/>
      <c r="M48" s="544"/>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520"/>
      <c r="AK48" s="520"/>
    </row>
    <row r="49" spans="1:37" x14ac:dyDescent="0.25">
      <c r="A49" s="570">
        <v>20</v>
      </c>
      <c r="B49" s="564" t="s">
        <v>295</v>
      </c>
      <c r="C49" s="164" t="s">
        <v>1363</v>
      </c>
      <c r="D49" s="564" t="s">
        <v>612</v>
      </c>
      <c r="E49" s="573">
        <v>96</v>
      </c>
      <c r="F49" s="576">
        <v>10415</v>
      </c>
      <c r="G49" s="576">
        <v>4919</v>
      </c>
      <c r="H49" s="555">
        <v>1</v>
      </c>
      <c r="I49" s="530">
        <v>1</v>
      </c>
      <c r="J49" s="558" t="s">
        <v>1364</v>
      </c>
      <c r="K49" s="561" t="s">
        <v>1365</v>
      </c>
      <c r="L49" s="564" t="s">
        <v>1366</v>
      </c>
      <c r="M49" s="567">
        <v>20</v>
      </c>
      <c r="N49" s="552">
        <v>10</v>
      </c>
      <c r="O49" s="552">
        <v>3</v>
      </c>
      <c r="P49" s="552" t="s">
        <v>1337</v>
      </c>
      <c r="Q49" s="552">
        <v>3</v>
      </c>
      <c r="R49" s="552">
        <v>3</v>
      </c>
      <c r="S49" s="552">
        <v>3</v>
      </c>
      <c r="T49" s="552">
        <v>3</v>
      </c>
      <c r="U49" s="552">
        <v>3</v>
      </c>
      <c r="V49" s="552">
        <v>3</v>
      </c>
      <c r="W49" s="552">
        <v>3</v>
      </c>
      <c r="X49" s="552">
        <v>3</v>
      </c>
      <c r="Y49" s="552">
        <v>3</v>
      </c>
      <c r="Z49" s="552">
        <v>3</v>
      </c>
      <c r="AA49" s="552">
        <v>3</v>
      </c>
      <c r="AB49" s="552">
        <v>3</v>
      </c>
      <c r="AC49" s="552">
        <v>3</v>
      </c>
      <c r="AD49" s="552">
        <v>3</v>
      </c>
      <c r="AE49" s="552">
        <v>3</v>
      </c>
      <c r="AF49" s="552">
        <v>3</v>
      </c>
      <c r="AG49" s="552">
        <v>3</v>
      </c>
      <c r="AH49" s="552">
        <v>3</v>
      </c>
      <c r="AI49" s="552">
        <v>3</v>
      </c>
      <c r="AJ49" s="552">
        <v>3</v>
      </c>
      <c r="AK49" s="552">
        <v>3</v>
      </c>
    </row>
    <row r="50" spans="1:37" x14ac:dyDescent="0.25">
      <c r="A50" s="571"/>
      <c r="B50" s="565"/>
      <c r="C50" s="165" t="s">
        <v>1367</v>
      </c>
      <c r="D50" s="565"/>
      <c r="E50" s="574"/>
      <c r="F50" s="577"/>
      <c r="G50" s="577"/>
      <c r="H50" s="556"/>
      <c r="I50" s="531"/>
      <c r="J50" s="559"/>
      <c r="K50" s="562"/>
      <c r="L50" s="565"/>
      <c r="M50" s="568"/>
      <c r="N50" s="553"/>
      <c r="O50" s="553"/>
      <c r="P50" s="553"/>
      <c r="Q50" s="553"/>
      <c r="R50" s="553"/>
      <c r="S50" s="553"/>
      <c r="T50" s="553"/>
      <c r="U50" s="553"/>
      <c r="V50" s="553"/>
      <c r="W50" s="553"/>
      <c r="X50" s="553"/>
      <c r="Y50" s="553"/>
      <c r="Z50" s="553"/>
      <c r="AA50" s="553"/>
      <c r="AB50" s="553"/>
      <c r="AC50" s="553"/>
      <c r="AD50" s="553"/>
      <c r="AE50" s="553"/>
      <c r="AF50" s="553"/>
      <c r="AG50" s="553"/>
      <c r="AH50" s="553"/>
      <c r="AI50" s="553"/>
      <c r="AJ50" s="553"/>
      <c r="AK50" s="553"/>
    </row>
    <row r="51" spans="1:37" x14ac:dyDescent="0.25">
      <c r="A51" s="571"/>
      <c r="B51" s="565"/>
      <c r="C51" s="165" t="s">
        <v>1368</v>
      </c>
      <c r="D51" s="565"/>
      <c r="E51" s="574"/>
      <c r="F51" s="577"/>
      <c r="G51" s="577"/>
      <c r="H51" s="556"/>
      <c r="I51" s="531"/>
      <c r="J51" s="559"/>
      <c r="K51" s="562"/>
      <c r="L51" s="565"/>
      <c r="M51" s="568"/>
      <c r="N51" s="553"/>
      <c r="O51" s="553"/>
      <c r="P51" s="553"/>
      <c r="Q51" s="553"/>
      <c r="R51" s="553"/>
      <c r="S51" s="553"/>
      <c r="T51" s="553"/>
      <c r="U51" s="553"/>
      <c r="V51" s="553"/>
      <c r="W51" s="553"/>
      <c r="X51" s="553"/>
      <c r="Y51" s="553"/>
      <c r="Z51" s="553"/>
      <c r="AA51" s="553"/>
      <c r="AB51" s="553"/>
      <c r="AC51" s="553"/>
      <c r="AD51" s="553"/>
      <c r="AE51" s="553"/>
      <c r="AF51" s="553"/>
      <c r="AG51" s="553"/>
      <c r="AH51" s="553"/>
      <c r="AI51" s="553"/>
      <c r="AJ51" s="553"/>
      <c r="AK51" s="553"/>
    </row>
    <row r="52" spans="1:37" x14ac:dyDescent="0.25">
      <c r="A52" s="571"/>
      <c r="B52" s="565"/>
      <c r="C52" s="165" t="s">
        <v>1369</v>
      </c>
      <c r="D52" s="565"/>
      <c r="E52" s="574"/>
      <c r="F52" s="577"/>
      <c r="G52" s="577"/>
      <c r="H52" s="556"/>
      <c r="I52" s="531"/>
      <c r="J52" s="559"/>
      <c r="K52" s="562"/>
      <c r="L52" s="565"/>
      <c r="M52" s="568"/>
      <c r="N52" s="553"/>
      <c r="O52" s="553"/>
      <c r="P52" s="553"/>
      <c r="Q52" s="553"/>
      <c r="R52" s="553"/>
      <c r="S52" s="553"/>
      <c r="T52" s="553"/>
      <c r="U52" s="553"/>
      <c r="V52" s="553"/>
      <c r="W52" s="553"/>
      <c r="X52" s="553"/>
      <c r="Y52" s="553"/>
      <c r="Z52" s="553"/>
      <c r="AA52" s="553"/>
      <c r="AB52" s="553"/>
      <c r="AC52" s="553"/>
      <c r="AD52" s="553"/>
      <c r="AE52" s="553"/>
      <c r="AF52" s="553"/>
      <c r="AG52" s="553"/>
      <c r="AH52" s="553"/>
      <c r="AI52" s="553"/>
      <c r="AJ52" s="553"/>
      <c r="AK52" s="553"/>
    </row>
    <row r="53" spans="1:37" x14ac:dyDescent="0.25">
      <c r="A53" s="571"/>
      <c r="B53" s="565"/>
      <c r="C53" s="165" t="s">
        <v>1370</v>
      </c>
      <c r="D53" s="565"/>
      <c r="E53" s="574"/>
      <c r="F53" s="577"/>
      <c r="G53" s="577"/>
      <c r="H53" s="556"/>
      <c r="I53" s="531"/>
      <c r="J53" s="559"/>
      <c r="K53" s="562"/>
      <c r="L53" s="565"/>
      <c r="M53" s="568"/>
      <c r="N53" s="553"/>
      <c r="O53" s="553"/>
      <c r="P53" s="553"/>
      <c r="Q53" s="553"/>
      <c r="R53" s="553"/>
      <c r="S53" s="553"/>
      <c r="T53" s="553"/>
      <c r="U53" s="553"/>
      <c r="V53" s="553"/>
      <c r="W53" s="553"/>
      <c r="X53" s="553"/>
      <c r="Y53" s="553"/>
      <c r="Z53" s="553"/>
      <c r="AA53" s="553"/>
      <c r="AB53" s="553"/>
      <c r="AC53" s="553"/>
      <c r="AD53" s="553"/>
      <c r="AE53" s="553"/>
      <c r="AF53" s="553"/>
      <c r="AG53" s="553"/>
      <c r="AH53" s="553"/>
      <c r="AI53" s="553"/>
      <c r="AJ53" s="553"/>
      <c r="AK53" s="553"/>
    </row>
    <row r="54" spans="1:37" x14ac:dyDescent="0.25">
      <c r="A54" s="571"/>
      <c r="B54" s="565"/>
      <c r="C54" s="165" t="s">
        <v>1371</v>
      </c>
      <c r="D54" s="565"/>
      <c r="E54" s="574"/>
      <c r="F54" s="577"/>
      <c r="G54" s="577"/>
      <c r="H54" s="556"/>
      <c r="I54" s="531"/>
      <c r="J54" s="559"/>
      <c r="K54" s="562"/>
      <c r="L54" s="565"/>
      <c r="M54" s="568"/>
      <c r="N54" s="553"/>
      <c r="O54" s="553"/>
      <c r="P54" s="553"/>
      <c r="Q54" s="553"/>
      <c r="R54" s="553"/>
      <c r="S54" s="553"/>
      <c r="T54" s="553"/>
      <c r="U54" s="553"/>
      <c r="V54" s="553"/>
      <c r="W54" s="553"/>
      <c r="X54" s="553"/>
      <c r="Y54" s="553"/>
      <c r="Z54" s="553"/>
      <c r="AA54" s="553"/>
      <c r="AB54" s="553"/>
      <c r="AC54" s="553"/>
      <c r="AD54" s="553"/>
      <c r="AE54" s="553"/>
      <c r="AF54" s="553"/>
      <c r="AG54" s="553"/>
      <c r="AH54" s="553"/>
      <c r="AI54" s="553"/>
      <c r="AJ54" s="553"/>
      <c r="AK54" s="553"/>
    </row>
    <row r="55" spans="1:37" ht="63.75" x14ac:dyDescent="0.25">
      <c r="A55" s="571"/>
      <c r="B55" s="565"/>
      <c r="C55" s="165" t="s">
        <v>1340</v>
      </c>
      <c r="D55" s="565"/>
      <c r="E55" s="574"/>
      <c r="F55" s="577"/>
      <c r="G55" s="577"/>
      <c r="H55" s="556"/>
      <c r="I55" s="531"/>
      <c r="J55" s="559"/>
      <c r="K55" s="562"/>
      <c r="L55" s="565"/>
      <c r="M55" s="568"/>
      <c r="N55" s="553"/>
      <c r="O55" s="553"/>
      <c r="P55" s="553"/>
      <c r="Q55" s="553"/>
      <c r="R55" s="553"/>
      <c r="S55" s="553"/>
      <c r="T55" s="553"/>
      <c r="U55" s="553"/>
      <c r="V55" s="553"/>
      <c r="W55" s="553"/>
      <c r="X55" s="553"/>
      <c r="Y55" s="553"/>
      <c r="Z55" s="553"/>
      <c r="AA55" s="553"/>
      <c r="AB55" s="553"/>
      <c r="AC55" s="553"/>
      <c r="AD55" s="553"/>
      <c r="AE55" s="553"/>
      <c r="AF55" s="553"/>
      <c r="AG55" s="553"/>
      <c r="AH55" s="553"/>
      <c r="AI55" s="553"/>
      <c r="AJ55" s="553"/>
      <c r="AK55" s="553"/>
    </row>
    <row r="56" spans="1:37" x14ac:dyDescent="0.25">
      <c r="A56" s="571"/>
      <c r="B56" s="565"/>
      <c r="C56" s="165" t="s">
        <v>1359</v>
      </c>
      <c r="D56" s="565"/>
      <c r="E56" s="574"/>
      <c r="F56" s="577"/>
      <c r="G56" s="577"/>
      <c r="H56" s="556"/>
      <c r="I56" s="531"/>
      <c r="J56" s="559"/>
      <c r="K56" s="562"/>
      <c r="L56" s="565"/>
      <c r="M56" s="568"/>
      <c r="N56" s="553"/>
      <c r="O56" s="553"/>
      <c r="P56" s="553"/>
      <c r="Q56" s="553"/>
      <c r="R56" s="553"/>
      <c r="S56" s="553"/>
      <c r="T56" s="553"/>
      <c r="U56" s="553"/>
      <c r="V56" s="553"/>
      <c r="W56" s="553"/>
      <c r="X56" s="553"/>
      <c r="Y56" s="553"/>
      <c r="Z56" s="553"/>
      <c r="AA56" s="553"/>
      <c r="AB56" s="553"/>
      <c r="AC56" s="553"/>
      <c r="AD56" s="553"/>
      <c r="AE56" s="553"/>
      <c r="AF56" s="553"/>
      <c r="AG56" s="553"/>
      <c r="AH56" s="553"/>
      <c r="AI56" s="553"/>
      <c r="AJ56" s="553"/>
      <c r="AK56" s="553"/>
    </row>
    <row r="57" spans="1:37" ht="25.5" x14ac:dyDescent="0.25">
      <c r="A57" s="572"/>
      <c r="B57" s="566"/>
      <c r="C57" s="166" t="s">
        <v>1372</v>
      </c>
      <c r="D57" s="566"/>
      <c r="E57" s="575"/>
      <c r="F57" s="578"/>
      <c r="G57" s="578"/>
      <c r="H57" s="557"/>
      <c r="I57" s="532"/>
      <c r="J57" s="560"/>
      <c r="K57" s="563"/>
      <c r="L57" s="566"/>
      <c r="M57" s="569"/>
      <c r="N57" s="554"/>
      <c r="O57" s="554"/>
      <c r="P57" s="554"/>
      <c r="Q57" s="554"/>
      <c r="R57" s="554"/>
      <c r="S57" s="554"/>
      <c r="T57" s="554"/>
      <c r="U57" s="554"/>
      <c r="V57" s="554"/>
      <c r="W57" s="554"/>
      <c r="X57" s="554"/>
      <c r="Y57" s="554"/>
      <c r="Z57" s="554"/>
      <c r="AA57" s="554"/>
      <c r="AB57" s="554"/>
      <c r="AC57" s="554"/>
      <c r="AD57" s="554"/>
      <c r="AE57" s="554"/>
      <c r="AF57" s="554"/>
      <c r="AG57" s="554"/>
      <c r="AH57" s="554"/>
      <c r="AI57" s="554"/>
      <c r="AJ57" s="554"/>
      <c r="AK57" s="554"/>
    </row>
    <row r="58" spans="1:37" ht="25.5" x14ac:dyDescent="0.25">
      <c r="A58" s="546">
        <v>21</v>
      </c>
      <c r="B58" s="539" t="s">
        <v>296</v>
      </c>
      <c r="C58" s="159" t="s">
        <v>1373</v>
      </c>
      <c r="D58" s="539" t="s">
        <v>599</v>
      </c>
      <c r="E58" s="549">
        <v>96</v>
      </c>
      <c r="F58" s="521">
        <v>11572</v>
      </c>
      <c r="G58" s="521">
        <v>5645</v>
      </c>
      <c r="H58" s="527">
        <v>0</v>
      </c>
      <c r="I58" s="530">
        <v>0.512185</v>
      </c>
      <c r="J58" s="521">
        <v>5645</v>
      </c>
      <c r="K58" s="524">
        <v>541920</v>
      </c>
      <c r="L58" s="539" t="s">
        <v>1336</v>
      </c>
      <c r="M58" s="542">
        <v>20</v>
      </c>
      <c r="N58" s="518">
        <v>10</v>
      </c>
      <c r="O58" s="518">
        <v>3</v>
      </c>
      <c r="P58" s="518" t="s">
        <v>1337</v>
      </c>
      <c r="Q58" s="518">
        <v>3</v>
      </c>
      <c r="R58" s="518">
        <v>3</v>
      </c>
      <c r="S58" s="518">
        <v>3</v>
      </c>
      <c r="T58" s="518">
        <v>3</v>
      </c>
      <c r="U58" s="518">
        <v>3</v>
      </c>
      <c r="V58" s="518">
        <v>3</v>
      </c>
      <c r="W58" s="518">
        <v>3</v>
      </c>
      <c r="X58" s="518">
        <v>3</v>
      </c>
      <c r="Y58" s="518">
        <v>3</v>
      </c>
      <c r="Z58" s="518">
        <v>3</v>
      </c>
      <c r="AA58" s="518">
        <v>3</v>
      </c>
      <c r="AB58" s="518">
        <v>3</v>
      </c>
      <c r="AC58" s="518">
        <v>3</v>
      </c>
      <c r="AD58" s="518">
        <v>3</v>
      </c>
      <c r="AE58" s="518">
        <v>3</v>
      </c>
      <c r="AF58" s="518">
        <v>3</v>
      </c>
      <c r="AG58" s="518">
        <v>3</v>
      </c>
      <c r="AH58" s="518">
        <v>3</v>
      </c>
      <c r="AI58" s="518">
        <v>3</v>
      </c>
      <c r="AJ58" s="518">
        <v>3</v>
      </c>
      <c r="AK58" s="518">
        <v>3</v>
      </c>
    </row>
    <row r="59" spans="1:37" ht="63.75" x14ac:dyDescent="0.25">
      <c r="A59" s="547"/>
      <c r="B59" s="540"/>
      <c r="C59" s="160" t="s">
        <v>1340</v>
      </c>
      <c r="D59" s="540"/>
      <c r="E59" s="550"/>
      <c r="F59" s="522"/>
      <c r="G59" s="522"/>
      <c r="H59" s="528"/>
      <c r="I59" s="531"/>
      <c r="J59" s="522"/>
      <c r="K59" s="525"/>
      <c r="L59" s="540"/>
      <c r="M59" s="543"/>
      <c r="N59" s="519"/>
      <c r="O59" s="519"/>
      <c r="P59" s="519"/>
      <c r="Q59" s="519"/>
      <c r="R59" s="519"/>
      <c r="S59" s="519"/>
      <c r="T59" s="519"/>
      <c r="U59" s="519"/>
      <c r="V59" s="519"/>
      <c r="W59" s="519"/>
      <c r="X59" s="519"/>
      <c r="Y59" s="519"/>
      <c r="Z59" s="519"/>
      <c r="AA59" s="519"/>
      <c r="AB59" s="519"/>
      <c r="AC59" s="519"/>
      <c r="AD59" s="519"/>
      <c r="AE59" s="519"/>
      <c r="AF59" s="519"/>
      <c r="AG59" s="519"/>
      <c r="AH59" s="519"/>
      <c r="AI59" s="519"/>
      <c r="AJ59" s="519"/>
      <c r="AK59" s="519"/>
    </row>
    <row r="60" spans="1:37" ht="25.5" x14ac:dyDescent="0.25">
      <c r="A60" s="548"/>
      <c r="B60" s="541"/>
      <c r="C60" s="161" t="s">
        <v>1341</v>
      </c>
      <c r="D60" s="541"/>
      <c r="E60" s="551"/>
      <c r="F60" s="523"/>
      <c r="G60" s="523"/>
      <c r="H60" s="529"/>
      <c r="I60" s="532"/>
      <c r="J60" s="523"/>
      <c r="K60" s="526"/>
      <c r="L60" s="541"/>
      <c r="M60" s="544"/>
      <c r="N60" s="520"/>
      <c r="O60" s="520"/>
      <c r="P60" s="520"/>
      <c r="Q60" s="520"/>
      <c r="R60" s="520"/>
      <c r="S60" s="520"/>
      <c r="T60" s="520"/>
      <c r="U60" s="520"/>
      <c r="V60" s="520"/>
      <c r="W60" s="520"/>
      <c r="X60" s="520"/>
      <c r="Y60" s="520"/>
      <c r="Z60" s="520"/>
      <c r="AA60" s="520"/>
      <c r="AB60" s="520"/>
      <c r="AC60" s="520"/>
      <c r="AD60" s="520"/>
      <c r="AE60" s="520"/>
      <c r="AF60" s="520"/>
      <c r="AG60" s="520"/>
      <c r="AH60" s="520"/>
      <c r="AI60" s="520"/>
      <c r="AJ60" s="520"/>
      <c r="AK60" s="520"/>
    </row>
    <row r="61" spans="1:37" ht="63.75" x14ac:dyDescent="0.25">
      <c r="A61" s="150">
        <v>28</v>
      </c>
      <c r="B61" s="76" t="s">
        <v>297</v>
      </c>
      <c r="C61" s="90" t="s">
        <v>614</v>
      </c>
      <c r="D61" s="76" t="s">
        <v>615</v>
      </c>
      <c r="E61" s="144">
        <v>155</v>
      </c>
      <c r="F61" s="153">
        <v>4471</v>
      </c>
      <c r="G61" s="153">
        <v>2630</v>
      </c>
      <c r="H61" s="154">
        <v>0</v>
      </c>
      <c r="I61" s="155">
        <v>0.41176499999999999</v>
      </c>
      <c r="J61" s="153">
        <v>2630</v>
      </c>
      <c r="K61" s="156">
        <v>407650</v>
      </c>
      <c r="L61" s="76" t="s">
        <v>1336</v>
      </c>
      <c r="M61" s="135">
        <v>20</v>
      </c>
      <c r="N61" s="135">
        <v>4</v>
      </c>
      <c r="O61" s="135" t="s">
        <v>1337</v>
      </c>
      <c r="P61" s="135" t="s">
        <v>1337</v>
      </c>
      <c r="Q61" s="135" t="s">
        <v>1337</v>
      </c>
      <c r="R61" s="135" t="s">
        <v>1337</v>
      </c>
      <c r="S61" s="135">
        <v>8</v>
      </c>
      <c r="T61" s="135" t="s">
        <v>1337</v>
      </c>
      <c r="U61" s="135">
        <v>4</v>
      </c>
      <c r="V61" s="135" t="s">
        <v>1337</v>
      </c>
      <c r="W61" s="135">
        <v>4</v>
      </c>
      <c r="X61" s="135" t="s">
        <v>1337</v>
      </c>
      <c r="Y61" s="135">
        <v>16</v>
      </c>
      <c r="Z61" s="135">
        <v>12</v>
      </c>
      <c r="AA61" s="135">
        <v>17</v>
      </c>
      <c r="AB61" s="135">
        <v>8</v>
      </c>
      <c r="AC61" s="135">
        <v>17</v>
      </c>
      <c r="AD61" s="135" t="s">
        <v>1337</v>
      </c>
      <c r="AE61" s="135">
        <v>28</v>
      </c>
      <c r="AF61" s="135" t="s">
        <v>1337</v>
      </c>
      <c r="AG61" s="135" t="s">
        <v>1337</v>
      </c>
      <c r="AH61" s="135" t="s">
        <v>1337</v>
      </c>
      <c r="AI61" s="135" t="s">
        <v>1337</v>
      </c>
      <c r="AJ61" s="135" t="s">
        <v>1337</v>
      </c>
      <c r="AK61" s="135">
        <v>17</v>
      </c>
    </row>
    <row r="62" spans="1:37" ht="25.5" x14ac:dyDescent="0.25">
      <c r="A62" s="546">
        <v>29</v>
      </c>
      <c r="B62" s="539" t="s">
        <v>298</v>
      </c>
      <c r="C62" s="159" t="s">
        <v>1374</v>
      </c>
      <c r="D62" s="539" t="s">
        <v>599</v>
      </c>
      <c r="E62" s="549">
        <v>96</v>
      </c>
      <c r="F62" s="521">
        <v>7995</v>
      </c>
      <c r="G62" s="521">
        <v>4595</v>
      </c>
      <c r="H62" s="527">
        <v>0</v>
      </c>
      <c r="I62" s="530">
        <v>0.42526599999999998</v>
      </c>
      <c r="J62" s="521">
        <v>4595</v>
      </c>
      <c r="K62" s="524">
        <v>441120</v>
      </c>
      <c r="L62" s="539" t="s">
        <v>1336</v>
      </c>
      <c r="M62" s="542">
        <v>20</v>
      </c>
      <c r="N62" s="518">
        <v>10</v>
      </c>
      <c r="O62" s="518">
        <v>3</v>
      </c>
      <c r="P62" s="518" t="s">
        <v>1337</v>
      </c>
      <c r="Q62" s="518">
        <v>3</v>
      </c>
      <c r="R62" s="518">
        <v>3</v>
      </c>
      <c r="S62" s="518">
        <v>3</v>
      </c>
      <c r="T62" s="518">
        <v>3</v>
      </c>
      <c r="U62" s="518">
        <v>3</v>
      </c>
      <c r="V62" s="518">
        <v>3</v>
      </c>
      <c r="W62" s="518">
        <v>3</v>
      </c>
      <c r="X62" s="518">
        <v>3</v>
      </c>
      <c r="Y62" s="518">
        <v>3</v>
      </c>
      <c r="Z62" s="518">
        <v>3</v>
      </c>
      <c r="AA62" s="518">
        <v>3</v>
      </c>
      <c r="AB62" s="518">
        <v>3</v>
      </c>
      <c r="AC62" s="518">
        <v>3</v>
      </c>
      <c r="AD62" s="518">
        <v>3</v>
      </c>
      <c r="AE62" s="518">
        <v>3</v>
      </c>
      <c r="AF62" s="518">
        <v>3</v>
      </c>
      <c r="AG62" s="518">
        <v>3</v>
      </c>
      <c r="AH62" s="518">
        <v>3</v>
      </c>
      <c r="AI62" s="518">
        <v>3</v>
      </c>
      <c r="AJ62" s="518">
        <v>3</v>
      </c>
      <c r="AK62" s="518">
        <v>3</v>
      </c>
    </row>
    <row r="63" spans="1:37" x14ac:dyDescent="0.25">
      <c r="A63" s="547"/>
      <c r="B63" s="540"/>
      <c r="C63" s="160" t="s">
        <v>1375</v>
      </c>
      <c r="D63" s="540"/>
      <c r="E63" s="550"/>
      <c r="F63" s="522"/>
      <c r="G63" s="522"/>
      <c r="H63" s="528"/>
      <c r="I63" s="531"/>
      <c r="J63" s="522"/>
      <c r="K63" s="525"/>
      <c r="L63" s="540"/>
      <c r="M63" s="543"/>
      <c r="N63" s="519"/>
      <c r="O63" s="519"/>
      <c r="P63" s="519"/>
      <c r="Q63" s="519"/>
      <c r="R63" s="519"/>
      <c r="S63" s="519"/>
      <c r="T63" s="519"/>
      <c r="U63" s="519"/>
      <c r="V63" s="519"/>
      <c r="W63" s="519"/>
      <c r="X63" s="519"/>
      <c r="Y63" s="519"/>
      <c r="Z63" s="519"/>
      <c r="AA63" s="519"/>
      <c r="AB63" s="519"/>
      <c r="AC63" s="519"/>
      <c r="AD63" s="519"/>
      <c r="AE63" s="519"/>
      <c r="AF63" s="519"/>
      <c r="AG63" s="519"/>
      <c r="AH63" s="519"/>
      <c r="AI63" s="519"/>
      <c r="AJ63" s="519"/>
      <c r="AK63" s="519"/>
    </row>
    <row r="64" spans="1:37" ht="51" x14ac:dyDescent="0.25">
      <c r="A64" s="548"/>
      <c r="B64" s="541"/>
      <c r="C64" s="161" t="s">
        <v>1376</v>
      </c>
      <c r="D64" s="541"/>
      <c r="E64" s="551"/>
      <c r="F64" s="523"/>
      <c r="G64" s="523"/>
      <c r="H64" s="529"/>
      <c r="I64" s="532"/>
      <c r="J64" s="523"/>
      <c r="K64" s="526"/>
      <c r="L64" s="541"/>
      <c r="M64" s="544"/>
      <c r="N64" s="520"/>
      <c r="O64" s="520"/>
      <c r="P64" s="520"/>
      <c r="Q64" s="520"/>
      <c r="R64" s="520"/>
      <c r="S64" s="520"/>
      <c r="T64" s="520"/>
      <c r="U64" s="520"/>
      <c r="V64" s="520"/>
      <c r="W64" s="520"/>
      <c r="X64" s="520"/>
      <c r="Y64" s="520"/>
      <c r="Z64" s="520"/>
      <c r="AA64" s="520"/>
      <c r="AB64" s="520"/>
      <c r="AC64" s="520"/>
      <c r="AD64" s="520"/>
      <c r="AE64" s="520"/>
      <c r="AF64" s="520"/>
      <c r="AG64" s="520"/>
      <c r="AH64" s="520"/>
      <c r="AI64" s="520"/>
      <c r="AJ64" s="520"/>
      <c r="AK64" s="520"/>
    </row>
    <row r="65" spans="1:37" ht="51" x14ac:dyDescent="0.25">
      <c r="A65" s="546">
        <v>32</v>
      </c>
      <c r="B65" s="539" t="s">
        <v>299</v>
      </c>
      <c r="C65" s="159" t="s">
        <v>1377</v>
      </c>
      <c r="D65" s="158" t="s">
        <v>1378</v>
      </c>
      <c r="E65" s="549">
        <v>96</v>
      </c>
      <c r="F65" s="521">
        <v>7101</v>
      </c>
      <c r="G65" s="521">
        <v>3916</v>
      </c>
      <c r="H65" s="527">
        <v>0</v>
      </c>
      <c r="I65" s="530">
        <v>0.44852799999999998</v>
      </c>
      <c r="J65" s="521">
        <v>3916</v>
      </c>
      <c r="K65" s="524">
        <v>375936</v>
      </c>
      <c r="L65" s="539" t="s">
        <v>1336</v>
      </c>
      <c r="M65" s="542">
        <v>20</v>
      </c>
      <c r="N65" s="518">
        <v>10</v>
      </c>
      <c r="O65" s="518">
        <v>3</v>
      </c>
      <c r="P65" s="518" t="s">
        <v>1337</v>
      </c>
      <c r="Q65" s="518">
        <v>3</v>
      </c>
      <c r="R65" s="518">
        <v>3</v>
      </c>
      <c r="S65" s="518">
        <v>3</v>
      </c>
      <c r="T65" s="518">
        <v>3</v>
      </c>
      <c r="U65" s="518">
        <v>3</v>
      </c>
      <c r="V65" s="518">
        <v>3</v>
      </c>
      <c r="W65" s="518">
        <v>3</v>
      </c>
      <c r="X65" s="518">
        <v>3</v>
      </c>
      <c r="Y65" s="518">
        <v>3</v>
      </c>
      <c r="Z65" s="518">
        <v>3</v>
      </c>
      <c r="AA65" s="518">
        <v>3</v>
      </c>
      <c r="AB65" s="518">
        <v>3</v>
      </c>
      <c r="AC65" s="518">
        <v>3</v>
      </c>
      <c r="AD65" s="518">
        <v>3</v>
      </c>
      <c r="AE65" s="518">
        <v>3</v>
      </c>
      <c r="AF65" s="518">
        <v>3</v>
      </c>
      <c r="AG65" s="518">
        <v>3</v>
      </c>
      <c r="AH65" s="518">
        <v>3</v>
      </c>
      <c r="AI65" s="518">
        <v>3</v>
      </c>
      <c r="AJ65" s="518">
        <v>3</v>
      </c>
      <c r="AK65" s="518">
        <v>3</v>
      </c>
    </row>
    <row r="66" spans="1:37" ht="38.25" x14ac:dyDescent="0.25">
      <c r="A66" s="547"/>
      <c r="B66" s="540"/>
      <c r="C66" s="160" t="s">
        <v>1379</v>
      </c>
      <c r="D66" s="162" t="s">
        <v>1380</v>
      </c>
      <c r="E66" s="550"/>
      <c r="F66" s="522"/>
      <c r="G66" s="522"/>
      <c r="H66" s="528"/>
      <c r="I66" s="531"/>
      <c r="J66" s="522"/>
      <c r="K66" s="525"/>
      <c r="L66" s="540"/>
      <c r="M66" s="543"/>
      <c r="N66" s="519"/>
      <c r="O66" s="519"/>
      <c r="P66" s="519"/>
      <c r="Q66" s="519"/>
      <c r="R66" s="519"/>
      <c r="S66" s="519"/>
      <c r="T66" s="519"/>
      <c r="U66" s="519"/>
      <c r="V66" s="519"/>
      <c r="W66" s="519"/>
      <c r="X66" s="519"/>
      <c r="Y66" s="519"/>
      <c r="Z66" s="519"/>
      <c r="AA66" s="519"/>
      <c r="AB66" s="519"/>
      <c r="AC66" s="519"/>
      <c r="AD66" s="519"/>
      <c r="AE66" s="519"/>
      <c r="AF66" s="519"/>
      <c r="AG66" s="519"/>
      <c r="AH66" s="519"/>
      <c r="AI66" s="519"/>
      <c r="AJ66" s="519"/>
      <c r="AK66" s="519"/>
    </row>
    <row r="67" spans="1:37" ht="63.75" x14ac:dyDescent="0.25">
      <c r="A67" s="548"/>
      <c r="B67" s="541"/>
      <c r="C67" s="161" t="s">
        <v>1340</v>
      </c>
      <c r="D67" s="163"/>
      <c r="E67" s="551"/>
      <c r="F67" s="523"/>
      <c r="G67" s="523"/>
      <c r="H67" s="529"/>
      <c r="I67" s="532"/>
      <c r="J67" s="523"/>
      <c r="K67" s="526"/>
      <c r="L67" s="541"/>
      <c r="M67" s="544"/>
      <c r="N67" s="520"/>
      <c r="O67" s="520"/>
      <c r="P67" s="520"/>
      <c r="Q67" s="520"/>
      <c r="R67" s="520"/>
      <c r="S67" s="520"/>
      <c r="T67" s="520"/>
      <c r="U67" s="520"/>
      <c r="V67" s="520"/>
      <c r="W67" s="520"/>
      <c r="X67" s="520"/>
      <c r="Y67" s="520"/>
      <c r="Z67" s="520"/>
      <c r="AA67" s="520"/>
      <c r="AB67" s="520"/>
      <c r="AC67" s="520"/>
      <c r="AD67" s="520"/>
      <c r="AE67" s="520"/>
      <c r="AF67" s="520"/>
      <c r="AG67" s="520"/>
      <c r="AH67" s="520"/>
      <c r="AI67" s="520"/>
      <c r="AJ67" s="520"/>
      <c r="AK67" s="520"/>
    </row>
    <row r="68" spans="1:37" ht="50.1" customHeight="1" x14ac:dyDescent="0.25">
      <c r="A68" s="546">
        <v>38</v>
      </c>
      <c r="B68" s="539" t="s">
        <v>300</v>
      </c>
      <c r="C68" s="579" t="s">
        <v>619</v>
      </c>
      <c r="D68" s="158" t="s">
        <v>1378</v>
      </c>
      <c r="E68" s="549">
        <v>25</v>
      </c>
      <c r="F68" s="521">
        <v>16516</v>
      </c>
      <c r="G68" s="521">
        <v>10562</v>
      </c>
      <c r="H68" s="527">
        <v>0</v>
      </c>
      <c r="I68" s="530">
        <v>0.36049900000000001</v>
      </c>
      <c r="J68" s="521">
        <v>10562</v>
      </c>
      <c r="K68" s="524">
        <v>264050</v>
      </c>
      <c r="L68" s="539" t="s">
        <v>1336</v>
      </c>
      <c r="M68" s="542">
        <v>2</v>
      </c>
      <c r="N68" s="518">
        <v>1</v>
      </c>
      <c r="O68" s="518">
        <v>1</v>
      </c>
      <c r="P68" s="518" t="s">
        <v>1337</v>
      </c>
      <c r="Q68" s="518">
        <v>1</v>
      </c>
      <c r="R68" s="518">
        <v>1</v>
      </c>
      <c r="S68" s="518">
        <v>1</v>
      </c>
      <c r="T68" s="518">
        <v>1</v>
      </c>
      <c r="U68" s="518">
        <v>1</v>
      </c>
      <c r="V68" s="518">
        <v>1</v>
      </c>
      <c r="W68" s="518">
        <v>1</v>
      </c>
      <c r="X68" s="518">
        <v>1</v>
      </c>
      <c r="Y68" s="518">
        <v>1</v>
      </c>
      <c r="Z68" s="518">
        <v>1</v>
      </c>
      <c r="AA68" s="518">
        <v>1</v>
      </c>
      <c r="AB68" s="518">
        <v>1</v>
      </c>
      <c r="AC68" s="518">
        <v>1</v>
      </c>
      <c r="AD68" s="518">
        <v>1</v>
      </c>
      <c r="AE68" s="518">
        <v>1</v>
      </c>
      <c r="AF68" s="518">
        <v>1</v>
      </c>
      <c r="AG68" s="518">
        <v>1</v>
      </c>
      <c r="AH68" s="518">
        <v>1</v>
      </c>
      <c r="AI68" s="518">
        <v>1</v>
      </c>
      <c r="AJ68" s="518">
        <v>1</v>
      </c>
      <c r="AK68" s="518">
        <v>1</v>
      </c>
    </row>
    <row r="69" spans="1:37" ht="25.5" x14ac:dyDescent="0.25">
      <c r="A69" s="548"/>
      <c r="B69" s="541"/>
      <c r="C69" s="580"/>
      <c r="D69" s="163" t="s">
        <v>1380</v>
      </c>
      <c r="E69" s="551"/>
      <c r="F69" s="523"/>
      <c r="G69" s="523"/>
      <c r="H69" s="529"/>
      <c r="I69" s="532"/>
      <c r="J69" s="523"/>
      <c r="K69" s="526"/>
      <c r="L69" s="541"/>
      <c r="M69" s="544"/>
      <c r="N69" s="520"/>
      <c r="O69" s="520"/>
      <c r="P69" s="520"/>
      <c r="Q69" s="520"/>
      <c r="R69" s="520"/>
      <c r="S69" s="520"/>
      <c r="T69" s="520"/>
      <c r="U69" s="520"/>
      <c r="V69" s="520"/>
      <c r="W69" s="520"/>
      <c r="X69" s="520"/>
      <c r="Y69" s="520"/>
      <c r="Z69" s="520"/>
      <c r="AA69" s="520"/>
      <c r="AB69" s="520"/>
      <c r="AC69" s="520"/>
      <c r="AD69" s="520"/>
      <c r="AE69" s="520"/>
      <c r="AF69" s="520"/>
      <c r="AG69" s="520"/>
      <c r="AH69" s="520"/>
      <c r="AI69" s="520"/>
      <c r="AJ69" s="520"/>
      <c r="AK69" s="520"/>
    </row>
    <row r="70" spans="1:37" ht="51" x14ac:dyDescent="0.25">
      <c r="A70" s="546">
        <v>41</v>
      </c>
      <c r="B70" s="539" t="s">
        <v>301</v>
      </c>
      <c r="C70" s="159" t="s">
        <v>1381</v>
      </c>
      <c r="D70" s="158" t="s">
        <v>1378</v>
      </c>
      <c r="E70" s="549">
        <v>25</v>
      </c>
      <c r="F70" s="521">
        <v>13255</v>
      </c>
      <c r="G70" s="521">
        <v>6693</v>
      </c>
      <c r="H70" s="527">
        <v>0</v>
      </c>
      <c r="I70" s="530">
        <v>0.495058</v>
      </c>
      <c r="J70" s="521">
        <v>6693</v>
      </c>
      <c r="K70" s="524">
        <v>167325</v>
      </c>
      <c r="L70" s="539" t="s">
        <v>1336</v>
      </c>
      <c r="M70" s="542">
        <v>20</v>
      </c>
      <c r="N70" s="518">
        <v>5</v>
      </c>
      <c r="O70" s="518" t="s">
        <v>1337</v>
      </c>
      <c r="P70" s="518" t="s">
        <v>1337</v>
      </c>
      <c r="Q70" s="518" t="s">
        <v>1337</v>
      </c>
      <c r="R70" s="518" t="s">
        <v>1337</v>
      </c>
      <c r="S70" s="518" t="s">
        <v>1337</v>
      </c>
      <c r="T70" s="518" t="s">
        <v>1337</v>
      </c>
      <c r="U70" s="518" t="s">
        <v>1337</v>
      </c>
      <c r="V70" s="518" t="s">
        <v>1337</v>
      </c>
      <c r="W70" s="518" t="s">
        <v>1337</v>
      </c>
      <c r="X70" s="518" t="s">
        <v>1337</v>
      </c>
      <c r="Y70" s="518" t="s">
        <v>1337</v>
      </c>
      <c r="Z70" s="518" t="s">
        <v>1337</v>
      </c>
      <c r="AA70" s="518" t="s">
        <v>1337</v>
      </c>
      <c r="AB70" s="518" t="s">
        <v>1337</v>
      </c>
      <c r="AC70" s="518" t="s">
        <v>1337</v>
      </c>
      <c r="AD70" s="518" t="s">
        <v>1337</v>
      </c>
      <c r="AE70" s="518" t="s">
        <v>1337</v>
      </c>
      <c r="AF70" s="518" t="s">
        <v>1337</v>
      </c>
      <c r="AG70" s="518" t="s">
        <v>1337</v>
      </c>
      <c r="AH70" s="518" t="s">
        <v>1337</v>
      </c>
      <c r="AI70" s="518" t="s">
        <v>1337</v>
      </c>
      <c r="AJ70" s="518" t="s">
        <v>1337</v>
      </c>
      <c r="AK70" s="518" t="s">
        <v>1337</v>
      </c>
    </row>
    <row r="71" spans="1:37" ht="25.5" x14ac:dyDescent="0.25">
      <c r="A71" s="548"/>
      <c r="B71" s="541"/>
      <c r="C71" s="161" t="s">
        <v>1382</v>
      </c>
      <c r="D71" s="163" t="s">
        <v>1380</v>
      </c>
      <c r="E71" s="551"/>
      <c r="F71" s="523"/>
      <c r="G71" s="523"/>
      <c r="H71" s="529"/>
      <c r="I71" s="532"/>
      <c r="J71" s="523"/>
      <c r="K71" s="526"/>
      <c r="L71" s="541"/>
      <c r="M71" s="544"/>
      <c r="N71" s="520"/>
      <c r="O71" s="520"/>
      <c r="P71" s="520"/>
      <c r="Q71" s="520"/>
      <c r="R71" s="520"/>
      <c r="S71" s="520"/>
      <c r="T71" s="520"/>
      <c r="U71" s="520"/>
      <c r="V71" s="520"/>
      <c r="W71" s="520"/>
      <c r="X71" s="520"/>
      <c r="Y71" s="520"/>
      <c r="Z71" s="520"/>
      <c r="AA71" s="520"/>
      <c r="AB71" s="520"/>
      <c r="AC71" s="520"/>
      <c r="AD71" s="520"/>
      <c r="AE71" s="520"/>
      <c r="AF71" s="520"/>
      <c r="AG71" s="520"/>
      <c r="AH71" s="520"/>
      <c r="AI71" s="520"/>
      <c r="AJ71" s="520"/>
      <c r="AK71" s="520"/>
    </row>
    <row r="72" spans="1:37" ht="38.25" x14ac:dyDescent="0.25">
      <c r="A72" s="546">
        <v>44</v>
      </c>
      <c r="B72" s="539" t="s">
        <v>302</v>
      </c>
      <c r="C72" s="159" t="s">
        <v>1383</v>
      </c>
      <c r="D72" s="158" t="s">
        <v>1384</v>
      </c>
      <c r="E72" s="549">
        <v>6</v>
      </c>
      <c r="F72" s="521">
        <v>5681</v>
      </c>
      <c r="G72" s="521">
        <v>2652</v>
      </c>
      <c r="H72" s="527">
        <v>0</v>
      </c>
      <c r="I72" s="530">
        <v>0.53318100000000002</v>
      </c>
      <c r="J72" s="521">
        <v>2652</v>
      </c>
      <c r="K72" s="524">
        <v>15912</v>
      </c>
      <c r="L72" s="539" t="s">
        <v>1336</v>
      </c>
      <c r="M72" s="542">
        <v>4</v>
      </c>
      <c r="N72" s="518">
        <v>2</v>
      </c>
      <c r="O72" s="518" t="s">
        <v>1337</v>
      </c>
      <c r="P72" s="518" t="s">
        <v>1337</v>
      </c>
      <c r="Q72" s="518" t="s">
        <v>1337</v>
      </c>
      <c r="R72" s="518" t="s">
        <v>1337</v>
      </c>
      <c r="S72" s="518" t="s">
        <v>1337</v>
      </c>
      <c r="T72" s="518" t="s">
        <v>1337</v>
      </c>
      <c r="U72" s="518" t="s">
        <v>1337</v>
      </c>
      <c r="V72" s="518" t="s">
        <v>1337</v>
      </c>
      <c r="W72" s="518" t="s">
        <v>1337</v>
      </c>
      <c r="X72" s="518" t="s">
        <v>1337</v>
      </c>
      <c r="Y72" s="518" t="s">
        <v>1337</v>
      </c>
      <c r="Z72" s="518" t="s">
        <v>1337</v>
      </c>
      <c r="AA72" s="518" t="s">
        <v>1337</v>
      </c>
      <c r="AB72" s="518" t="s">
        <v>1337</v>
      </c>
      <c r="AC72" s="518" t="s">
        <v>1337</v>
      </c>
      <c r="AD72" s="518" t="s">
        <v>1337</v>
      </c>
      <c r="AE72" s="518" t="s">
        <v>1337</v>
      </c>
      <c r="AF72" s="518" t="s">
        <v>1337</v>
      </c>
      <c r="AG72" s="518" t="s">
        <v>1337</v>
      </c>
      <c r="AH72" s="518" t="s">
        <v>1337</v>
      </c>
      <c r="AI72" s="518" t="s">
        <v>1337</v>
      </c>
      <c r="AJ72" s="518" t="s">
        <v>1337</v>
      </c>
      <c r="AK72" s="518" t="s">
        <v>1337</v>
      </c>
    </row>
    <row r="73" spans="1:37" ht="51" x14ac:dyDescent="0.25">
      <c r="A73" s="548"/>
      <c r="B73" s="541"/>
      <c r="C73" s="161" t="s">
        <v>1385</v>
      </c>
      <c r="D73" s="163" t="s">
        <v>1386</v>
      </c>
      <c r="E73" s="551"/>
      <c r="F73" s="523"/>
      <c r="G73" s="523"/>
      <c r="H73" s="529"/>
      <c r="I73" s="532"/>
      <c r="J73" s="523"/>
      <c r="K73" s="526"/>
      <c r="L73" s="541"/>
      <c r="M73" s="544"/>
      <c r="N73" s="520"/>
      <c r="O73" s="520"/>
      <c r="P73" s="520"/>
      <c r="Q73" s="520"/>
      <c r="R73" s="520"/>
      <c r="S73" s="520"/>
      <c r="T73" s="520"/>
      <c r="U73" s="520"/>
      <c r="V73" s="520"/>
      <c r="W73" s="520"/>
      <c r="X73" s="520"/>
      <c r="Y73" s="520"/>
      <c r="Z73" s="520"/>
      <c r="AA73" s="520"/>
      <c r="AB73" s="520"/>
      <c r="AC73" s="520"/>
      <c r="AD73" s="520"/>
      <c r="AE73" s="520"/>
      <c r="AF73" s="520"/>
      <c r="AG73" s="520"/>
      <c r="AH73" s="520"/>
      <c r="AI73" s="520"/>
      <c r="AJ73" s="520"/>
      <c r="AK73" s="520"/>
    </row>
    <row r="74" spans="1:37" x14ac:dyDescent="0.25">
      <c r="A74" s="546">
        <v>46</v>
      </c>
      <c r="B74" s="539" t="s">
        <v>303</v>
      </c>
      <c r="C74" s="159" t="s">
        <v>1387</v>
      </c>
      <c r="D74" s="539" t="s">
        <v>599</v>
      </c>
      <c r="E74" s="549">
        <v>25</v>
      </c>
      <c r="F74" s="521">
        <v>28088</v>
      </c>
      <c r="G74" s="521">
        <v>7364</v>
      </c>
      <c r="H74" s="527">
        <v>0</v>
      </c>
      <c r="I74" s="530">
        <v>0.73782400000000004</v>
      </c>
      <c r="J74" s="521">
        <v>7364</v>
      </c>
      <c r="K74" s="524">
        <v>184100</v>
      </c>
      <c r="L74" s="539" t="s">
        <v>1336</v>
      </c>
      <c r="M74" s="542">
        <v>2</v>
      </c>
      <c r="N74" s="518">
        <v>1</v>
      </c>
      <c r="O74" s="518">
        <v>1</v>
      </c>
      <c r="P74" s="518" t="s">
        <v>1337</v>
      </c>
      <c r="Q74" s="518">
        <v>1</v>
      </c>
      <c r="R74" s="518">
        <v>1</v>
      </c>
      <c r="S74" s="518">
        <v>1</v>
      </c>
      <c r="T74" s="518">
        <v>1</v>
      </c>
      <c r="U74" s="518">
        <v>1</v>
      </c>
      <c r="V74" s="518">
        <v>1</v>
      </c>
      <c r="W74" s="518">
        <v>1</v>
      </c>
      <c r="X74" s="518">
        <v>1</v>
      </c>
      <c r="Y74" s="518">
        <v>1</v>
      </c>
      <c r="Z74" s="518">
        <v>1</v>
      </c>
      <c r="AA74" s="518">
        <v>1</v>
      </c>
      <c r="AB74" s="518">
        <v>1</v>
      </c>
      <c r="AC74" s="518">
        <v>1</v>
      </c>
      <c r="AD74" s="518">
        <v>1</v>
      </c>
      <c r="AE74" s="518">
        <v>1</v>
      </c>
      <c r="AF74" s="518">
        <v>1</v>
      </c>
      <c r="AG74" s="518">
        <v>1</v>
      </c>
      <c r="AH74" s="518">
        <v>1</v>
      </c>
      <c r="AI74" s="518">
        <v>1</v>
      </c>
      <c r="AJ74" s="518">
        <v>1</v>
      </c>
      <c r="AK74" s="518">
        <v>1</v>
      </c>
    </row>
    <row r="75" spans="1:37" x14ac:dyDescent="0.25">
      <c r="A75" s="547"/>
      <c r="B75" s="540"/>
      <c r="C75" s="160" t="s">
        <v>1388</v>
      </c>
      <c r="D75" s="540"/>
      <c r="E75" s="550"/>
      <c r="F75" s="522"/>
      <c r="G75" s="522"/>
      <c r="H75" s="528"/>
      <c r="I75" s="531"/>
      <c r="J75" s="522"/>
      <c r="K75" s="525"/>
      <c r="L75" s="540"/>
      <c r="M75" s="543"/>
      <c r="N75" s="519"/>
      <c r="O75" s="519"/>
      <c r="P75" s="519"/>
      <c r="Q75" s="519"/>
      <c r="R75" s="519"/>
      <c r="S75" s="519"/>
      <c r="T75" s="519"/>
      <c r="U75" s="519"/>
      <c r="V75" s="519"/>
      <c r="W75" s="519"/>
      <c r="X75" s="519"/>
      <c r="Y75" s="519"/>
      <c r="Z75" s="519"/>
      <c r="AA75" s="519"/>
      <c r="AB75" s="519"/>
      <c r="AC75" s="519"/>
      <c r="AD75" s="519"/>
      <c r="AE75" s="519"/>
      <c r="AF75" s="519"/>
      <c r="AG75" s="519"/>
      <c r="AH75" s="519"/>
      <c r="AI75" s="519"/>
      <c r="AJ75" s="519"/>
      <c r="AK75" s="519"/>
    </row>
    <row r="76" spans="1:37" x14ac:dyDescent="0.25">
      <c r="A76" s="547"/>
      <c r="B76" s="540"/>
      <c r="C76" s="160" t="s">
        <v>1389</v>
      </c>
      <c r="D76" s="540"/>
      <c r="E76" s="550"/>
      <c r="F76" s="522"/>
      <c r="G76" s="522"/>
      <c r="H76" s="528"/>
      <c r="I76" s="531"/>
      <c r="J76" s="522"/>
      <c r="K76" s="525"/>
      <c r="L76" s="540"/>
      <c r="M76" s="543"/>
      <c r="N76" s="519"/>
      <c r="O76" s="519"/>
      <c r="P76" s="519"/>
      <c r="Q76" s="519"/>
      <c r="R76" s="519"/>
      <c r="S76" s="519"/>
      <c r="T76" s="519"/>
      <c r="U76" s="519"/>
      <c r="V76" s="519"/>
      <c r="W76" s="519"/>
      <c r="X76" s="519"/>
      <c r="Y76" s="519"/>
      <c r="Z76" s="519"/>
      <c r="AA76" s="519"/>
      <c r="AB76" s="519"/>
      <c r="AC76" s="519"/>
      <c r="AD76" s="519"/>
      <c r="AE76" s="519"/>
      <c r="AF76" s="519"/>
      <c r="AG76" s="519"/>
      <c r="AH76" s="519"/>
      <c r="AI76" s="519"/>
      <c r="AJ76" s="519"/>
      <c r="AK76" s="519"/>
    </row>
    <row r="77" spans="1:37" x14ac:dyDescent="0.25">
      <c r="A77" s="548"/>
      <c r="B77" s="541"/>
      <c r="C77" s="161" t="s">
        <v>1390</v>
      </c>
      <c r="D77" s="541"/>
      <c r="E77" s="551"/>
      <c r="F77" s="523"/>
      <c r="G77" s="523"/>
      <c r="H77" s="529"/>
      <c r="I77" s="532"/>
      <c r="J77" s="523"/>
      <c r="K77" s="526"/>
      <c r="L77" s="541"/>
      <c r="M77" s="544"/>
      <c r="N77" s="520"/>
      <c r="O77" s="520"/>
      <c r="P77" s="520"/>
      <c r="Q77" s="520"/>
      <c r="R77" s="520"/>
      <c r="S77" s="520"/>
      <c r="T77" s="520"/>
      <c r="U77" s="520"/>
      <c r="V77" s="520"/>
      <c r="W77" s="520"/>
      <c r="X77" s="520"/>
      <c r="Y77" s="520"/>
      <c r="Z77" s="520"/>
      <c r="AA77" s="520"/>
      <c r="AB77" s="520"/>
      <c r="AC77" s="520"/>
      <c r="AD77" s="520"/>
      <c r="AE77" s="520"/>
      <c r="AF77" s="520"/>
      <c r="AG77" s="520"/>
      <c r="AH77" s="520"/>
      <c r="AI77" s="520"/>
      <c r="AJ77" s="520"/>
      <c r="AK77" s="520"/>
    </row>
    <row r="78" spans="1:37" x14ac:dyDescent="0.25">
      <c r="A78" s="546">
        <v>50</v>
      </c>
      <c r="B78" s="539" t="s">
        <v>304</v>
      </c>
      <c r="C78" s="159" t="s">
        <v>1391</v>
      </c>
      <c r="D78" s="539" t="s">
        <v>599</v>
      </c>
      <c r="E78" s="549">
        <v>25</v>
      </c>
      <c r="F78" s="521">
        <v>50917</v>
      </c>
      <c r="G78" s="521">
        <v>36696</v>
      </c>
      <c r="H78" s="527">
        <v>0</v>
      </c>
      <c r="I78" s="530">
        <v>0.27929799999999999</v>
      </c>
      <c r="J78" s="521">
        <v>36696</v>
      </c>
      <c r="K78" s="524">
        <v>917400</v>
      </c>
      <c r="L78" s="539" t="s">
        <v>1336</v>
      </c>
      <c r="M78" s="542">
        <v>2</v>
      </c>
      <c r="N78" s="518">
        <v>1</v>
      </c>
      <c r="O78" s="518">
        <v>1</v>
      </c>
      <c r="P78" s="518" t="s">
        <v>1337</v>
      </c>
      <c r="Q78" s="518">
        <v>1</v>
      </c>
      <c r="R78" s="518">
        <v>1</v>
      </c>
      <c r="S78" s="518">
        <v>1</v>
      </c>
      <c r="T78" s="518">
        <v>1</v>
      </c>
      <c r="U78" s="518">
        <v>1</v>
      </c>
      <c r="V78" s="518">
        <v>1</v>
      </c>
      <c r="W78" s="518">
        <v>1</v>
      </c>
      <c r="X78" s="518">
        <v>1</v>
      </c>
      <c r="Y78" s="518">
        <v>1</v>
      </c>
      <c r="Z78" s="518">
        <v>1</v>
      </c>
      <c r="AA78" s="518">
        <v>1</v>
      </c>
      <c r="AB78" s="518">
        <v>1</v>
      </c>
      <c r="AC78" s="518">
        <v>1</v>
      </c>
      <c r="AD78" s="518">
        <v>1</v>
      </c>
      <c r="AE78" s="518">
        <v>1</v>
      </c>
      <c r="AF78" s="518">
        <v>1</v>
      </c>
      <c r="AG78" s="518">
        <v>1</v>
      </c>
      <c r="AH78" s="518">
        <v>1</v>
      </c>
      <c r="AI78" s="518">
        <v>1</v>
      </c>
      <c r="AJ78" s="518">
        <v>1</v>
      </c>
      <c r="AK78" s="518">
        <v>1</v>
      </c>
    </row>
    <row r="79" spans="1:37" x14ac:dyDescent="0.25">
      <c r="A79" s="547"/>
      <c r="B79" s="540"/>
      <c r="C79" s="160" t="s">
        <v>1388</v>
      </c>
      <c r="D79" s="540"/>
      <c r="E79" s="550"/>
      <c r="F79" s="522"/>
      <c r="G79" s="522"/>
      <c r="H79" s="528"/>
      <c r="I79" s="531"/>
      <c r="J79" s="522"/>
      <c r="K79" s="525"/>
      <c r="L79" s="540"/>
      <c r="M79" s="543"/>
      <c r="N79" s="519"/>
      <c r="O79" s="519"/>
      <c r="P79" s="519"/>
      <c r="Q79" s="519"/>
      <c r="R79" s="519"/>
      <c r="S79" s="519"/>
      <c r="T79" s="519"/>
      <c r="U79" s="519"/>
      <c r="V79" s="519"/>
      <c r="W79" s="519"/>
      <c r="X79" s="519"/>
      <c r="Y79" s="519"/>
      <c r="Z79" s="519"/>
      <c r="AA79" s="519"/>
      <c r="AB79" s="519"/>
      <c r="AC79" s="519"/>
      <c r="AD79" s="519"/>
      <c r="AE79" s="519"/>
      <c r="AF79" s="519"/>
      <c r="AG79" s="519"/>
      <c r="AH79" s="519"/>
      <c r="AI79" s="519"/>
      <c r="AJ79" s="519"/>
      <c r="AK79" s="519"/>
    </row>
    <row r="80" spans="1:37" x14ac:dyDescent="0.25">
      <c r="A80" s="547"/>
      <c r="B80" s="540"/>
      <c r="C80" s="160" t="s">
        <v>1392</v>
      </c>
      <c r="D80" s="540"/>
      <c r="E80" s="550"/>
      <c r="F80" s="522"/>
      <c r="G80" s="522"/>
      <c r="H80" s="528"/>
      <c r="I80" s="531"/>
      <c r="J80" s="522"/>
      <c r="K80" s="525"/>
      <c r="L80" s="540"/>
      <c r="M80" s="543"/>
      <c r="N80" s="519"/>
      <c r="O80" s="519"/>
      <c r="P80" s="519"/>
      <c r="Q80" s="519"/>
      <c r="R80" s="519"/>
      <c r="S80" s="519"/>
      <c r="T80" s="519"/>
      <c r="U80" s="519"/>
      <c r="V80" s="519"/>
      <c r="W80" s="519"/>
      <c r="X80" s="519"/>
      <c r="Y80" s="519"/>
      <c r="Z80" s="519"/>
      <c r="AA80" s="519"/>
      <c r="AB80" s="519"/>
      <c r="AC80" s="519"/>
      <c r="AD80" s="519"/>
      <c r="AE80" s="519"/>
      <c r="AF80" s="519"/>
      <c r="AG80" s="519"/>
      <c r="AH80" s="519"/>
      <c r="AI80" s="519"/>
      <c r="AJ80" s="519"/>
      <c r="AK80" s="519"/>
    </row>
    <row r="81" spans="1:37" ht="63.75" x14ac:dyDescent="0.25">
      <c r="A81" s="548"/>
      <c r="B81" s="541"/>
      <c r="C81" s="161" t="s">
        <v>1340</v>
      </c>
      <c r="D81" s="541"/>
      <c r="E81" s="551"/>
      <c r="F81" s="523"/>
      <c r="G81" s="523"/>
      <c r="H81" s="529"/>
      <c r="I81" s="532"/>
      <c r="J81" s="523"/>
      <c r="K81" s="526"/>
      <c r="L81" s="541"/>
      <c r="M81" s="544"/>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row>
    <row r="82" spans="1:37" ht="25.5" x14ac:dyDescent="0.25">
      <c r="A82" s="546">
        <v>51</v>
      </c>
      <c r="B82" s="539" t="s">
        <v>305</v>
      </c>
      <c r="C82" s="159" t="s">
        <v>1391</v>
      </c>
      <c r="D82" s="158" t="s">
        <v>1393</v>
      </c>
      <c r="E82" s="549">
        <v>25</v>
      </c>
      <c r="F82" s="521">
        <v>23775</v>
      </c>
      <c r="G82" s="521">
        <v>7364</v>
      </c>
      <c r="H82" s="527">
        <v>0</v>
      </c>
      <c r="I82" s="530">
        <v>0.69026299999999996</v>
      </c>
      <c r="J82" s="521">
        <v>7364</v>
      </c>
      <c r="K82" s="524">
        <v>184100</v>
      </c>
      <c r="L82" s="539" t="s">
        <v>1336</v>
      </c>
      <c r="M82" s="542">
        <v>2</v>
      </c>
      <c r="N82" s="518">
        <v>1</v>
      </c>
      <c r="O82" s="518">
        <v>1</v>
      </c>
      <c r="P82" s="518" t="s">
        <v>1337</v>
      </c>
      <c r="Q82" s="518">
        <v>1</v>
      </c>
      <c r="R82" s="518">
        <v>1</v>
      </c>
      <c r="S82" s="518">
        <v>1</v>
      </c>
      <c r="T82" s="518">
        <v>1</v>
      </c>
      <c r="U82" s="518">
        <v>1</v>
      </c>
      <c r="V82" s="518">
        <v>1</v>
      </c>
      <c r="W82" s="518">
        <v>1</v>
      </c>
      <c r="X82" s="518">
        <v>1</v>
      </c>
      <c r="Y82" s="518">
        <v>1</v>
      </c>
      <c r="Z82" s="518">
        <v>1</v>
      </c>
      <c r="AA82" s="518">
        <v>1</v>
      </c>
      <c r="AB82" s="518">
        <v>1</v>
      </c>
      <c r="AC82" s="518">
        <v>1</v>
      </c>
      <c r="AD82" s="518">
        <v>1</v>
      </c>
      <c r="AE82" s="518">
        <v>1</v>
      </c>
      <c r="AF82" s="518">
        <v>1</v>
      </c>
      <c r="AG82" s="518">
        <v>1</v>
      </c>
      <c r="AH82" s="518">
        <v>1</v>
      </c>
      <c r="AI82" s="518">
        <v>1</v>
      </c>
      <c r="AJ82" s="518">
        <v>1</v>
      </c>
      <c r="AK82" s="518">
        <v>1</v>
      </c>
    </row>
    <row r="83" spans="1:37" ht="51" x14ac:dyDescent="0.25">
      <c r="A83" s="547"/>
      <c r="B83" s="540"/>
      <c r="C83" s="160" t="s">
        <v>1388</v>
      </c>
      <c r="D83" s="162" t="s">
        <v>1394</v>
      </c>
      <c r="E83" s="550"/>
      <c r="F83" s="522"/>
      <c r="G83" s="522"/>
      <c r="H83" s="528"/>
      <c r="I83" s="531"/>
      <c r="J83" s="522"/>
      <c r="K83" s="525"/>
      <c r="L83" s="540"/>
      <c r="M83" s="543"/>
      <c r="N83" s="519"/>
      <c r="O83" s="519"/>
      <c r="P83" s="519"/>
      <c r="Q83" s="519"/>
      <c r="R83" s="519"/>
      <c r="S83" s="519"/>
      <c r="T83" s="519"/>
      <c r="U83" s="519"/>
      <c r="V83" s="519"/>
      <c r="W83" s="519"/>
      <c r="X83" s="519"/>
      <c r="Y83" s="519"/>
      <c r="Z83" s="519"/>
      <c r="AA83" s="519"/>
      <c r="AB83" s="519"/>
      <c r="AC83" s="519"/>
      <c r="AD83" s="519"/>
      <c r="AE83" s="519"/>
      <c r="AF83" s="519"/>
      <c r="AG83" s="519"/>
      <c r="AH83" s="519"/>
      <c r="AI83" s="519"/>
      <c r="AJ83" s="519"/>
      <c r="AK83" s="519"/>
    </row>
    <row r="84" spans="1:37" x14ac:dyDescent="0.25">
      <c r="A84" s="548"/>
      <c r="B84" s="541"/>
      <c r="C84" s="161" t="s">
        <v>1395</v>
      </c>
      <c r="D84" s="163"/>
      <c r="E84" s="551"/>
      <c r="F84" s="523"/>
      <c r="G84" s="523"/>
      <c r="H84" s="529"/>
      <c r="I84" s="532"/>
      <c r="J84" s="523"/>
      <c r="K84" s="526"/>
      <c r="L84" s="541"/>
      <c r="M84" s="544"/>
      <c r="N84" s="520"/>
      <c r="O84" s="520"/>
      <c r="P84" s="520"/>
      <c r="Q84" s="520"/>
      <c r="R84" s="520"/>
      <c r="S84" s="520"/>
      <c r="T84" s="520"/>
      <c r="U84" s="520"/>
      <c r="V84" s="520"/>
      <c r="W84" s="520"/>
      <c r="X84" s="520"/>
      <c r="Y84" s="520"/>
      <c r="Z84" s="520"/>
      <c r="AA84" s="520"/>
      <c r="AB84" s="520"/>
      <c r="AC84" s="520"/>
      <c r="AD84" s="520"/>
      <c r="AE84" s="520"/>
      <c r="AF84" s="520"/>
      <c r="AG84" s="520"/>
      <c r="AH84" s="520"/>
      <c r="AI84" s="520"/>
      <c r="AJ84" s="520"/>
      <c r="AK84" s="520"/>
    </row>
    <row r="85" spans="1:37" x14ac:dyDescent="0.25">
      <c r="A85" s="546">
        <v>52</v>
      </c>
      <c r="B85" s="539" t="s">
        <v>306</v>
      </c>
      <c r="C85" s="159" t="s">
        <v>1396</v>
      </c>
      <c r="D85" s="539" t="s">
        <v>599</v>
      </c>
      <c r="E85" s="549">
        <v>96</v>
      </c>
      <c r="F85" s="521">
        <v>11835</v>
      </c>
      <c r="G85" s="521">
        <v>6101</v>
      </c>
      <c r="H85" s="527">
        <v>0</v>
      </c>
      <c r="I85" s="530">
        <v>0.48449500000000001</v>
      </c>
      <c r="J85" s="521">
        <v>6101</v>
      </c>
      <c r="K85" s="524">
        <v>585696</v>
      </c>
      <c r="L85" s="539" t="s">
        <v>1336</v>
      </c>
      <c r="M85" s="542">
        <v>20</v>
      </c>
      <c r="N85" s="518">
        <v>10</v>
      </c>
      <c r="O85" s="518">
        <v>3</v>
      </c>
      <c r="P85" s="518" t="s">
        <v>1337</v>
      </c>
      <c r="Q85" s="518">
        <v>3</v>
      </c>
      <c r="R85" s="518">
        <v>3</v>
      </c>
      <c r="S85" s="518">
        <v>3</v>
      </c>
      <c r="T85" s="518">
        <v>3</v>
      </c>
      <c r="U85" s="518">
        <v>3</v>
      </c>
      <c r="V85" s="518">
        <v>3</v>
      </c>
      <c r="W85" s="518">
        <v>3</v>
      </c>
      <c r="X85" s="518">
        <v>3</v>
      </c>
      <c r="Y85" s="518">
        <v>3</v>
      </c>
      <c r="Z85" s="518">
        <v>3</v>
      </c>
      <c r="AA85" s="518">
        <v>3</v>
      </c>
      <c r="AB85" s="518">
        <v>3</v>
      </c>
      <c r="AC85" s="518">
        <v>3</v>
      </c>
      <c r="AD85" s="518">
        <v>3</v>
      </c>
      <c r="AE85" s="518">
        <v>3</v>
      </c>
      <c r="AF85" s="518">
        <v>3</v>
      </c>
      <c r="AG85" s="518">
        <v>3</v>
      </c>
      <c r="AH85" s="518">
        <v>3</v>
      </c>
      <c r="AI85" s="518">
        <v>3</v>
      </c>
      <c r="AJ85" s="518">
        <v>3</v>
      </c>
      <c r="AK85" s="518">
        <v>3</v>
      </c>
    </row>
    <row r="86" spans="1:37" x14ac:dyDescent="0.25">
      <c r="A86" s="548"/>
      <c r="B86" s="541"/>
      <c r="C86" s="161" t="s">
        <v>1397</v>
      </c>
      <c r="D86" s="541"/>
      <c r="E86" s="551"/>
      <c r="F86" s="523"/>
      <c r="G86" s="523"/>
      <c r="H86" s="529"/>
      <c r="I86" s="532"/>
      <c r="J86" s="523"/>
      <c r="K86" s="526"/>
      <c r="L86" s="541"/>
      <c r="M86" s="544"/>
      <c r="N86" s="520"/>
      <c r="O86" s="520"/>
      <c r="P86" s="520"/>
      <c r="Q86" s="520"/>
      <c r="R86" s="520"/>
      <c r="S86" s="520"/>
      <c r="T86" s="520"/>
      <c r="U86" s="520"/>
      <c r="V86" s="520"/>
      <c r="W86" s="520"/>
      <c r="X86" s="520"/>
      <c r="Y86" s="520"/>
      <c r="Z86" s="520"/>
      <c r="AA86" s="520"/>
      <c r="AB86" s="520"/>
      <c r="AC86" s="520"/>
      <c r="AD86" s="520"/>
      <c r="AE86" s="520"/>
      <c r="AF86" s="520"/>
      <c r="AG86" s="520"/>
      <c r="AH86" s="520"/>
      <c r="AI86" s="520"/>
      <c r="AJ86" s="520"/>
      <c r="AK86" s="520"/>
    </row>
    <row r="87" spans="1:37" ht="25.5" x14ac:dyDescent="0.25">
      <c r="A87" s="546">
        <v>54</v>
      </c>
      <c r="B87" s="539" t="s">
        <v>307</v>
      </c>
      <c r="C87" s="159" t="s">
        <v>1398</v>
      </c>
      <c r="D87" s="158" t="s">
        <v>1393</v>
      </c>
      <c r="E87" s="549">
        <v>96</v>
      </c>
      <c r="F87" s="521">
        <v>10730</v>
      </c>
      <c r="G87" s="521">
        <v>5099</v>
      </c>
      <c r="H87" s="527">
        <v>0</v>
      </c>
      <c r="I87" s="530">
        <v>0.52478999999999998</v>
      </c>
      <c r="J87" s="521">
        <v>5099</v>
      </c>
      <c r="K87" s="524">
        <v>489504</v>
      </c>
      <c r="L87" s="539" t="s">
        <v>1336</v>
      </c>
      <c r="M87" s="542">
        <v>20</v>
      </c>
      <c r="N87" s="518">
        <v>10</v>
      </c>
      <c r="O87" s="518">
        <v>3</v>
      </c>
      <c r="P87" s="518" t="s">
        <v>1337</v>
      </c>
      <c r="Q87" s="518">
        <v>3</v>
      </c>
      <c r="R87" s="518">
        <v>3</v>
      </c>
      <c r="S87" s="518">
        <v>3</v>
      </c>
      <c r="T87" s="518">
        <v>3</v>
      </c>
      <c r="U87" s="518">
        <v>3</v>
      </c>
      <c r="V87" s="518">
        <v>3</v>
      </c>
      <c r="W87" s="518">
        <v>3</v>
      </c>
      <c r="X87" s="518">
        <v>3</v>
      </c>
      <c r="Y87" s="518">
        <v>3</v>
      </c>
      <c r="Z87" s="518">
        <v>3</v>
      </c>
      <c r="AA87" s="518">
        <v>3</v>
      </c>
      <c r="AB87" s="518">
        <v>3</v>
      </c>
      <c r="AC87" s="518">
        <v>3</v>
      </c>
      <c r="AD87" s="518">
        <v>3</v>
      </c>
      <c r="AE87" s="518">
        <v>3</v>
      </c>
      <c r="AF87" s="518">
        <v>3</v>
      </c>
      <c r="AG87" s="518">
        <v>3</v>
      </c>
      <c r="AH87" s="518">
        <v>3</v>
      </c>
      <c r="AI87" s="518">
        <v>3</v>
      </c>
      <c r="AJ87" s="518">
        <v>3</v>
      </c>
      <c r="AK87" s="518">
        <v>3</v>
      </c>
    </row>
    <row r="88" spans="1:37" ht="51" x14ac:dyDescent="0.25">
      <c r="A88" s="547"/>
      <c r="B88" s="540"/>
      <c r="C88" s="160" t="s">
        <v>1399</v>
      </c>
      <c r="D88" s="162" t="s">
        <v>1394</v>
      </c>
      <c r="E88" s="550"/>
      <c r="F88" s="522"/>
      <c r="G88" s="522"/>
      <c r="H88" s="528"/>
      <c r="I88" s="531"/>
      <c r="J88" s="522"/>
      <c r="K88" s="525"/>
      <c r="L88" s="540"/>
      <c r="M88" s="543"/>
      <c r="N88" s="519"/>
      <c r="O88" s="519"/>
      <c r="P88" s="519"/>
      <c r="Q88" s="519"/>
      <c r="R88" s="519"/>
      <c r="S88" s="519"/>
      <c r="T88" s="519"/>
      <c r="U88" s="519"/>
      <c r="V88" s="519"/>
      <c r="W88" s="519"/>
      <c r="X88" s="519"/>
      <c r="Y88" s="519"/>
      <c r="Z88" s="519"/>
      <c r="AA88" s="519"/>
      <c r="AB88" s="519"/>
      <c r="AC88" s="519"/>
      <c r="AD88" s="519"/>
      <c r="AE88" s="519"/>
      <c r="AF88" s="519"/>
      <c r="AG88" s="519"/>
      <c r="AH88" s="519"/>
      <c r="AI88" s="519"/>
      <c r="AJ88" s="519"/>
      <c r="AK88" s="519"/>
    </row>
    <row r="89" spans="1:37" x14ac:dyDescent="0.25">
      <c r="A89" s="547"/>
      <c r="B89" s="540"/>
      <c r="C89" s="160" t="s">
        <v>1400</v>
      </c>
      <c r="D89" s="162"/>
      <c r="E89" s="550"/>
      <c r="F89" s="522"/>
      <c r="G89" s="522"/>
      <c r="H89" s="528"/>
      <c r="I89" s="531"/>
      <c r="J89" s="522"/>
      <c r="K89" s="525"/>
      <c r="L89" s="540"/>
      <c r="M89" s="543"/>
      <c r="N89" s="519"/>
      <c r="O89" s="519"/>
      <c r="P89" s="519"/>
      <c r="Q89" s="519"/>
      <c r="R89" s="519"/>
      <c r="S89" s="519"/>
      <c r="T89" s="519"/>
      <c r="U89" s="519"/>
      <c r="V89" s="519"/>
      <c r="W89" s="519"/>
      <c r="X89" s="519"/>
      <c r="Y89" s="519"/>
      <c r="Z89" s="519"/>
      <c r="AA89" s="519"/>
      <c r="AB89" s="519"/>
      <c r="AC89" s="519"/>
      <c r="AD89" s="519"/>
      <c r="AE89" s="519"/>
      <c r="AF89" s="519"/>
      <c r="AG89" s="519"/>
      <c r="AH89" s="519"/>
      <c r="AI89" s="519"/>
      <c r="AJ89" s="519"/>
      <c r="AK89" s="519"/>
    </row>
    <row r="90" spans="1:37" ht="25.5" x14ac:dyDescent="0.25">
      <c r="A90" s="548"/>
      <c r="B90" s="541"/>
      <c r="C90" s="161" t="s">
        <v>1341</v>
      </c>
      <c r="D90" s="163"/>
      <c r="E90" s="551"/>
      <c r="F90" s="523"/>
      <c r="G90" s="523"/>
      <c r="H90" s="529"/>
      <c r="I90" s="532"/>
      <c r="J90" s="523"/>
      <c r="K90" s="526"/>
      <c r="L90" s="541"/>
      <c r="M90" s="544"/>
      <c r="N90" s="520"/>
      <c r="O90" s="520"/>
      <c r="P90" s="520"/>
      <c r="Q90" s="520"/>
      <c r="R90" s="520"/>
      <c r="S90" s="520"/>
      <c r="T90" s="520"/>
      <c r="U90" s="520"/>
      <c r="V90" s="520"/>
      <c r="W90" s="520"/>
      <c r="X90" s="520"/>
      <c r="Y90" s="520"/>
      <c r="Z90" s="520"/>
      <c r="AA90" s="520"/>
      <c r="AB90" s="520"/>
      <c r="AC90" s="520"/>
      <c r="AD90" s="520"/>
      <c r="AE90" s="520"/>
      <c r="AF90" s="520"/>
      <c r="AG90" s="520"/>
      <c r="AH90" s="520"/>
      <c r="AI90" s="520"/>
      <c r="AJ90" s="520"/>
      <c r="AK90" s="520"/>
    </row>
    <row r="91" spans="1:37" ht="25.5" x14ac:dyDescent="0.25">
      <c r="A91" s="546">
        <v>57</v>
      </c>
      <c r="B91" s="539" t="s">
        <v>308</v>
      </c>
      <c r="C91" s="159" t="s">
        <v>1401</v>
      </c>
      <c r="D91" s="539" t="s">
        <v>599</v>
      </c>
      <c r="E91" s="549">
        <v>25</v>
      </c>
      <c r="F91" s="521">
        <v>29035</v>
      </c>
      <c r="G91" s="521">
        <v>12201</v>
      </c>
      <c r="H91" s="527">
        <v>0</v>
      </c>
      <c r="I91" s="530">
        <v>0.57978300000000005</v>
      </c>
      <c r="J91" s="521">
        <v>12201</v>
      </c>
      <c r="K91" s="524">
        <v>305025</v>
      </c>
      <c r="L91" s="539" t="s">
        <v>1336</v>
      </c>
      <c r="M91" s="542">
        <v>2</v>
      </c>
      <c r="N91" s="518">
        <v>1</v>
      </c>
      <c r="O91" s="518">
        <v>1</v>
      </c>
      <c r="P91" s="518" t="s">
        <v>1337</v>
      </c>
      <c r="Q91" s="518">
        <v>1</v>
      </c>
      <c r="R91" s="518">
        <v>1</v>
      </c>
      <c r="S91" s="518">
        <v>1</v>
      </c>
      <c r="T91" s="518">
        <v>1</v>
      </c>
      <c r="U91" s="518">
        <v>1</v>
      </c>
      <c r="V91" s="518">
        <v>1</v>
      </c>
      <c r="W91" s="518">
        <v>1</v>
      </c>
      <c r="X91" s="518">
        <v>1</v>
      </c>
      <c r="Y91" s="518">
        <v>1</v>
      </c>
      <c r="Z91" s="518">
        <v>1</v>
      </c>
      <c r="AA91" s="518">
        <v>1</v>
      </c>
      <c r="AB91" s="518">
        <v>1</v>
      </c>
      <c r="AC91" s="518">
        <v>1</v>
      </c>
      <c r="AD91" s="518">
        <v>1</v>
      </c>
      <c r="AE91" s="518">
        <v>1</v>
      </c>
      <c r="AF91" s="518">
        <v>1</v>
      </c>
      <c r="AG91" s="518">
        <v>1</v>
      </c>
      <c r="AH91" s="518">
        <v>1</v>
      </c>
      <c r="AI91" s="518">
        <v>1</v>
      </c>
      <c r="AJ91" s="518">
        <v>1</v>
      </c>
      <c r="AK91" s="518">
        <v>1</v>
      </c>
    </row>
    <row r="92" spans="1:37" x14ac:dyDescent="0.25">
      <c r="A92" s="548"/>
      <c r="B92" s="541"/>
      <c r="C92" s="161" t="s">
        <v>1402</v>
      </c>
      <c r="D92" s="541"/>
      <c r="E92" s="551"/>
      <c r="F92" s="523"/>
      <c r="G92" s="523"/>
      <c r="H92" s="529"/>
      <c r="I92" s="532"/>
      <c r="J92" s="523"/>
      <c r="K92" s="526"/>
      <c r="L92" s="541"/>
      <c r="M92" s="544"/>
      <c r="N92" s="520"/>
      <c r="O92" s="520"/>
      <c r="P92" s="520"/>
      <c r="Q92" s="520"/>
      <c r="R92" s="520"/>
      <c r="S92" s="520"/>
      <c r="T92" s="520"/>
      <c r="U92" s="520"/>
      <c r="V92" s="520"/>
      <c r="W92" s="520"/>
      <c r="X92" s="520"/>
      <c r="Y92" s="520"/>
      <c r="Z92" s="520"/>
      <c r="AA92" s="520"/>
      <c r="AB92" s="520"/>
      <c r="AC92" s="520"/>
      <c r="AD92" s="520"/>
      <c r="AE92" s="520"/>
      <c r="AF92" s="520"/>
      <c r="AG92" s="520"/>
      <c r="AH92" s="520"/>
      <c r="AI92" s="520"/>
      <c r="AJ92" s="520"/>
      <c r="AK92" s="520"/>
    </row>
    <row r="93" spans="1:37" x14ac:dyDescent="0.25">
      <c r="A93" s="546">
        <v>59</v>
      </c>
      <c r="B93" s="539" t="s">
        <v>309</v>
      </c>
      <c r="C93" s="159" t="s">
        <v>1403</v>
      </c>
      <c r="D93" s="539" t="s">
        <v>631</v>
      </c>
      <c r="E93" s="549">
        <v>4</v>
      </c>
      <c r="F93" s="521">
        <v>14728</v>
      </c>
      <c r="G93" s="521">
        <v>5260</v>
      </c>
      <c r="H93" s="527">
        <v>0</v>
      </c>
      <c r="I93" s="530">
        <v>0.64285700000000001</v>
      </c>
      <c r="J93" s="521">
        <v>5260</v>
      </c>
      <c r="K93" s="524">
        <v>21040</v>
      </c>
      <c r="L93" s="539" t="s">
        <v>1336</v>
      </c>
      <c r="M93" s="542">
        <v>4</v>
      </c>
      <c r="N93" s="518" t="s">
        <v>1337</v>
      </c>
      <c r="O93" s="518" t="s">
        <v>1337</v>
      </c>
      <c r="P93" s="518" t="s">
        <v>1337</v>
      </c>
      <c r="Q93" s="518" t="s">
        <v>1337</v>
      </c>
      <c r="R93" s="518" t="s">
        <v>1337</v>
      </c>
      <c r="S93" s="518" t="s">
        <v>1337</v>
      </c>
      <c r="T93" s="518" t="s">
        <v>1337</v>
      </c>
      <c r="U93" s="518" t="s">
        <v>1337</v>
      </c>
      <c r="V93" s="518" t="s">
        <v>1337</v>
      </c>
      <c r="W93" s="518" t="s">
        <v>1337</v>
      </c>
      <c r="X93" s="518" t="s">
        <v>1337</v>
      </c>
      <c r="Y93" s="518" t="s">
        <v>1337</v>
      </c>
      <c r="Z93" s="518" t="s">
        <v>1337</v>
      </c>
      <c r="AA93" s="518" t="s">
        <v>1337</v>
      </c>
      <c r="AB93" s="518" t="s">
        <v>1337</v>
      </c>
      <c r="AC93" s="518" t="s">
        <v>1337</v>
      </c>
      <c r="AD93" s="518" t="s">
        <v>1337</v>
      </c>
      <c r="AE93" s="518" t="s">
        <v>1337</v>
      </c>
      <c r="AF93" s="518" t="s">
        <v>1337</v>
      </c>
      <c r="AG93" s="518" t="s">
        <v>1337</v>
      </c>
      <c r="AH93" s="518" t="s">
        <v>1337</v>
      </c>
      <c r="AI93" s="518" t="s">
        <v>1337</v>
      </c>
      <c r="AJ93" s="518" t="s">
        <v>1337</v>
      </c>
      <c r="AK93" s="518" t="s">
        <v>1337</v>
      </c>
    </row>
    <row r="94" spans="1:37" x14ac:dyDescent="0.25">
      <c r="A94" s="547"/>
      <c r="B94" s="540"/>
      <c r="C94" s="160" t="s">
        <v>1404</v>
      </c>
      <c r="D94" s="540"/>
      <c r="E94" s="550"/>
      <c r="F94" s="522"/>
      <c r="G94" s="522"/>
      <c r="H94" s="528"/>
      <c r="I94" s="531"/>
      <c r="J94" s="522"/>
      <c r="K94" s="525"/>
      <c r="L94" s="540"/>
      <c r="M94" s="543"/>
      <c r="N94" s="519"/>
      <c r="O94" s="519"/>
      <c r="P94" s="519"/>
      <c r="Q94" s="519"/>
      <c r="R94" s="519"/>
      <c r="S94" s="519"/>
      <c r="T94" s="519"/>
      <c r="U94" s="519"/>
      <c r="V94" s="519"/>
      <c r="W94" s="519"/>
      <c r="X94" s="519"/>
      <c r="Y94" s="519"/>
      <c r="Z94" s="519"/>
      <c r="AA94" s="519"/>
      <c r="AB94" s="519"/>
      <c r="AC94" s="519"/>
      <c r="AD94" s="519"/>
      <c r="AE94" s="519"/>
      <c r="AF94" s="519"/>
      <c r="AG94" s="519"/>
      <c r="AH94" s="519"/>
      <c r="AI94" s="519"/>
      <c r="AJ94" s="519"/>
      <c r="AK94" s="519"/>
    </row>
    <row r="95" spans="1:37" ht="38.25" x14ac:dyDescent="0.25">
      <c r="A95" s="548"/>
      <c r="B95" s="541"/>
      <c r="C95" s="161" t="s">
        <v>1379</v>
      </c>
      <c r="D95" s="541"/>
      <c r="E95" s="551"/>
      <c r="F95" s="523"/>
      <c r="G95" s="523"/>
      <c r="H95" s="529"/>
      <c r="I95" s="532"/>
      <c r="J95" s="523"/>
      <c r="K95" s="526"/>
      <c r="L95" s="541"/>
      <c r="M95" s="544"/>
      <c r="N95" s="520"/>
      <c r="O95" s="520"/>
      <c r="P95" s="520"/>
      <c r="Q95" s="520"/>
      <c r="R95" s="520"/>
      <c r="S95" s="520"/>
      <c r="T95" s="520"/>
      <c r="U95" s="520"/>
      <c r="V95" s="520"/>
      <c r="W95" s="520"/>
      <c r="X95" s="520"/>
      <c r="Y95" s="520"/>
      <c r="Z95" s="520"/>
      <c r="AA95" s="520"/>
      <c r="AB95" s="520"/>
      <c r="AC95" s="520"/>
      <c r="AD95" s="520"/>
      <c r="AE95" s="520"/>
      <c r="AF95" s="520"/>
      <c r="AG95" s="520"/>
      <c r="AH95" s="520"/>
      <c r="AI95" s="520"/>
      <c r="AJ95" s="520"/>
      <c r="AK95" s="520"/>
    </row>
    <row r="96" spans="1:37" ht="51" x14ac:dyDescent="0.25">
      <c r="A96" s="546">
        <v>62</v>
      </c>
      <c r="B96" s="539" t="s">
        <v>310</v>
      </c>
      <c r="C96" s="159" t="s">
        <v>1405</v>
      </c>
      <c r="D96" s="158" t="s">
        <v>1378</v>
      </c>
      <c r="E96" s="549">
        <v>25</v>
      </c>
      <c r="F96" s="521">
        <v>10678</v>
      </c>
      <c r="G96" s="521">
        <v>4917</v>
      </c>
      <c r="H96" s="527">
        <v>0</v>
      </c>
      <c r="I96" s="530">
        <v>0.53952100000000003</v>
      </c>
      <c r="J96" s="521">
        <v>4917</v>
      </c>
      <c r="K96" s="524">
        <v>122925</v>
      </c>
      <c r="L96" s="539" t="s">
        <v>1336</v>
      </c>
      <c r="M96" s="542">
        <v>2</v>
      </c>
      <c r="N96" s="518">
        <v>1</v>
      </c>
      <c r="O96" s="518">
        <v>1</v>
      </c>
      <c r="P96" s="518" t="s">
        <v>1337</v>
      </c>
      <c r="Q96" s="518">
        <v>1</v>
      </c>
      <c r="R96" s="518">
        <v>1</v>
      </c>
      <c r="S96" s="518">
        <v>1</v>
      </c>
      <c r="T96" s="518">
        <v>1</v>
      </c>
      <c r="U96" s="518">
        <v>1</v>
      </c>
      <c r="V96" s="518">
        <v>1</v>
      </c>
      <c r="W96" s="518">
        <v>1</v>
      </c>
      <c r="X96" s="518">
        <v>1</v>
      </c>
      <c r="Y96" s="518">
        <v>1</v>
      </c>
      <c r="Z96" s="518">
        <v>1</v>
      </c>
      <c r="AA96" s="518">
        <v>1</v>
      </c>
      <c r="AB96" s="518">
        <v>1</v>
      </c>
      <c r="AC96" s="518">
        <v>1</v>
      </c>
      <c r="AD96" s="518">
        <v>1</v>
      </c>
      <c r="AE96" s="518">
        <v>1</v>
      </c>
      <c r="AF96" s="518">
        <v>1</v>
      </c>
      <c r="AG96" s="518">
        <v>1</v>
      </c>
      <c r="AH96" s="518">
        <v>1</v>
      </c>
      <c r="AI96" s="518">
        <v>1</v>
      </c>
      <c r="AJ96" s="518">
        <v>1</v>
      </c>
      <c r="AK96" s="518">
        <v>1</v>
      </c>
    </row>
    <row r="97" spans="1:37" ht="25.5" x14ac:dyDescent="0.25">
      <c r="A97" s="547"/>
      <c r="B97" s="540"/>
      <c r="C97" s="160" t="s">
        <v>1406</v>
      </c>
      <c r="D97" s="162" t="s">
        <v>1380</v>
      </c>
      <c r="E97" s="550"/>
      <c r="F97" s="522"/>
      <c r="G97" s="522"/>
      <c r="H97" s="528"/>
      <c r="I97" s="531"/>
      <c r="J97" s="522"/>
      <c r="K97" s="525"/>
      <c r="L97" s="540"/>
      <c r="M97" s="543"/>
      <c r="N97" s="519"/>
      <c r="O97" s="519"/>
      <c r="P97" s="519"/>
      <c r="Q97" s="519"/>
      <c r="R97" s="519"/>
      <c r="S97" s="519"/>
      <c r="T97" s="519"/>
      <c r="U97" s="519"/>
      <c r="V97" s="519"/>
      <c r="W97" s="519"/>
      <c r="X97" s="519"/>
      <c r="Y97" s="519"/>
      <c r="Z97" s="519"/>
      <c r="AA97" s="519"/>
      <c r="AB97" s="519"/>
      <c r="AC97" s="519"/>
      <c r="AD97" s="519"/>
      <c r="AE97" s="519"/>
      <c r="AF97" s="519"/>
      <c r="AG97" s="519"/>
      <c r="AH97" s="519"/>
      <c r="AI97" s="519"/>
      <c r="AJ97" s="519"/>
      <c r="AK97" s="519"/>
    </row>
    <row r="98" spans="1:37" x14ac:dyDescent="0.25">
      <c r="A98" s="547"/>
      <c r="B98" s="540"/>
      <c r="C98" s="160" t="s">
        <v>1407</v>
      </c>
      <c r="D98" s="162"/>
      <c r="E98" s="550"/>
      <c r="F98" s="522"/>
      <c r="G98" s="522"/>
      <c r="H98" s="528"/>
      <c r="I98" s="531"/>
      <c r="J98" s="522"/>
      <c r="K98" s="525"/>
      <c r="L98" s="540"/>
      <c r="M98" s="543"/>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row>
    <row r="99" spans="1:37" ht="63.75" x14ac:dyDescent="0.25">
      <c r="A99" s="548"/>
      <c r="B99" s="541"/>
      <c r="C99" s="161" t="s">
        <v>1340</v>
      </c>
      <c r="D99" s="163"/>
      <c r="E99" s="551"/>
      <c r="F99" s="523"/>
      <c r="G99" s="523"/>
      <c r="H99" s="529"/>
      <c r="I99" s="532"/>
      <c r="J99" s="523"/>
      <c r="K99" s="526"/>
      <c r="L99" s="541"/>
      <c r="M99" s="544"/>
      <c r="N99" s="520"/>
      <c r="O99" s="520"/>
      <c r="P99" s="520"/>
      <c r="Q99" s="520"/>
      <c r="R99" s="520"/>
      <c r="S99" s="520"/>
      <c r="T99" s="520"/>
      <c r="U99" s="520"/>
      <c r="V99" s="520"/>
      <c r="W99" s="520"/>
      <c r="X99" s="520"/>
      <c r="Y99" s="520"/>
      <c r="Z99" s="520"/>
      <c r="AA99" s="520"/>
      <c r="AB99" s="520"/>
      <c r="AC99" s="520"/>
      <c r="AD99" s="520"/>
      <c r="AE99" s="520"/>
      <c r="AF99" s="520"/>
      <c r="AG99" s="520"/>
      <c r="AH99" s="520"/>
      <c r="AI99" s="520"/>
      <c r="AJ99" s="520"/>
      <c r="AK99" s="520"/>
    </row>
    <row r="100" spans="1:37" x14ac:dyDescent="0.25">
      <c r="A100" s="546">
        <v>63</v>
      </c>
      <c r="B100" s="539" t="s">
        <v>311</v>
      </c>
      <c r="C100" s="167" t="s">
        <v>1405</v>
      </c>
      <c r="D100" s="539" t="s">
        <v>634</v>
      </c>
      <c r="E100" s="549">
        <v>25</v>
      </c>
      <c r="F100" s="521">
        <v>12098</v>
      </c>
      <c r="G100" s="521">
        <v>7890</v>
      </c>
      <c r="H100" s="527">
        <v>0</v>
      </c>
      <c r="I100" s="530">
        <v>0.34782600000000002</v>
      </c>
      <c r="J100" s="521">
        <v>7890</v>
      </c>
      <c r="K100" s="524">
        <v>197250</v>
      </c>
      <c r="L100" s="539" t="s">
        <v>1336</v>
      </c>
      <c r="M100" s="542">
        <v>2</v>
      </c>
      <c r="N100" s="518">
        <v>1</v>
      </c>
      <c r="O100" s="518">
        <v>1</v>
      </c>
      <c r="P100" s="518" t="s">
        <v>1337</v>
      </c>
      <c r="Q100" s="518">
        <v>1</v>
      </c>
      <c r="R100" s="518">
        <v>1</v>
      </c>
      <c r="S100" s="518">
        <v>1</v>
      </c>
      <c r="T100" s="518">
        <v>1</v>
      </c>
      <c r="U100" s="518">
        <v>1</v>
      </c>
      <c r="V100" s="518">
        <v>1</v>
      </c>
      <c r="W100" s="518">
        <v>1</v>
      </c>
      <c r="X100" s="518">
        <v>1</v>
      </c>
      <c r="Y100" s="518">
        <v>1</v>
      </c>
      <c r="Z100" s="518">
        <v>1</v>
      </c>
      <c r="AA100" s="518">
        <v>1</v>
      </c>
      <c r="AB100" s="518">
        <v>1</v>
      </c>
      <c r="AC100" s="518">
        <v>1</v>
      </c>
      <c r="AD100" s="518">
        <v>1</v>
      </c>
      <c r="AE100" s="518">
        <v>1</v>
      </c>
      <c r="AF100" s="518">
        <v>1</v>
      </c>
      <c r="AG100" s="518">
        <v>1</v>
      </c>
      <c r="AH100" s="518">
        <v>1</v>
      </c>
      <c r="AI100" s="518">
        <v>1</v>
      </c>
      <c r="AJ100" s="518">
        <v>1</v>
      </c>
      <c r="AK100" s="518">
        <v>1</v>
      </c>
    </row>
    <row r="101" spans="1:37" x14ac:dyDescent="0.25">
      <c r="A101" s="547"/>
      <c r="B101" s="540"/>
      <c r="C101" s="168" t="s">
        <v>1406</v>
      </c>
      <c r="D101" s="540"/>
      <c r="E101" s="550"/>
      <c r="F101" s="522"/>
      <c r="G101" s="522"/>
      <c r="H101" s="528"/>
      <c r="I101" s="531"/>
      <c r="J101" s="522"/>
      <c r="K101" s="525"/>
      <c r="L101" s="540"/>
      <c r="M101" s="543"/>
      <c r="N101" s="519"/>
      <c r="O101" s="519"/>
      <c r="P101" s="519"/>
      <c r="Q101" s="519"/>
      <c r="R101" s="519"/>
      <c r="S101" s="519"/>
      <c r="T101" s="519"/>
      <c r="U101" s="519"/>
      <c r="V101" s="519"/>
      <c r="W101" s="519"/>
      <c r="X101" s="519"/>
      <c r="Y101" s="519"/>
      <c r="Z101" s="519"/>
      <c r="AA101" s="519"/>
      <c r="AB101" s="519"/>
      <c r="AC101" s="519"/>
      <c r="AD101" s="519"/>
      <c r="AE101" s="519"/>
      <c r="AF101" s="519"/>
      <c r="AG101" s="519"/>
      <c r="AH101" s="519"/>
      <c r="AI101" s="519"/>
      <c r="AJ101" s="519"/>
      <c r="AK101" s="519"/>
    </row>
    <row r="102" spans="1:37" x14ac:dyDescent="0.25">
      <c r="A102" s="547"/>
      <c r="B102" s="540"/>
      <c r="C102" s="168" t="s">
        <v>1408</v>
      </c>
      <c r="D102" s="540"/>
      <c r="E102" s="550"/>
      <c r="F102" s="522"/>
      <c r="G102" s="522"/>
      <c r="H102" s="528"/>
      <c r="I102" s="531"/>
      <c r="J102" s="522"/>
      <c r="K102" s="525"/>
      <c r="L102" s="540"/>
      <c r="M102" s="543"/>
      <c r="N102" s="519"/>
      <c r="O102" s="519"/>
      <c r="P102" s="519"/>
      <c r="Q102" s="519"/>
      <c r="R102" s="519"/>
      <c r="S102" s="519"/>
      <c r="T102" s="519"/>
      <c r="U102" s="519"/>
      <c r="V102" s="519"/>
      <c r="W102" s="519"/>
      <c r="X102" s="519"/>
      <c r="Y102" s="519"/>
      <c r="Z102" s="519"/>
      <c r="AA102" s="519"/>
      <c r="AB102" s="519"/>
      <c r="AC102" s="519"/>
      <c r="AD102" s="519"/>
      <c r="AE102" s="519"/>
      <c r="AF102" s="519"/>
      <c r="AG102" s="519"/>
      <c r="AH102" s="519"/>
      <c r="AI102" s="519"/>
      <c r="AJ102" s="519"/>
      <c r="AK102" s="519"/>
    </row>
    <row r="103" spans="1:37" x14ac:dyDescent="0.25">
      <c r="A103" s="547"/>
      <c r="B103" s="540"/>
      <c r="C103" s="168" t="s">
        <v>1409</v>
      </c>
      <c r="D103" s="540"/>
      <c r="E103" s="550"/>
      <c r="F103" s="522"/>
      <c r="G103" s="522"/>
      <c r="H103" s="528"/>
      <c r="I103" s="531"/>
      <c r="J103" s="522"/>
      <c r="K103" s="525"/>
      <c r="L103" s="540"/>
      <c r="M103" s="543"/>
      <c r="N103" s="519"/>
      <c r="O103" s="519"/>
      <c r="P103" s="519"/>
      <c r="Q103" s="519"/>
      <c r="R103" s="519"/>
      <c r="S103" s="519"/>
      <c r="T103" s="519"/>
      <c r="U103" s="519"/>
      <c r="V103" s="519"/>
      <c r="W103" s="519"/>
      <c r="X103" s="519"/>
      <c r="Y103" s="519"/>
      <c r="Z103" s="519"/>
      <c r="AA103" s="519"/>
      <c r="AB103" s="519"/>
      <c r="AC103" s="519"/>
      <c r="AD103" s="519"/>
      <c r="AE103" s="519"/>
      <c r="AF103" s="519"/>
      <c r="AG103" s="519"/>
      <c r="AH103" s="519"/>
      <c r="AI103" s="519"/>
      <c r="AJ103" s="519"/>
      <c r="AK103" s="519"/>
    </row>
    <row r="104" spans="1:37" ht="42" customHeight="1" x14ac:dyDescent="0.25">
      <c r="A104" s="547"/>
      <c r="B104" s="540"/>
      <c r="C104" s="168" t="s">
        <v>1410</v>
      </c>
      <c r="D104" s="540"/>
      <c r="E104" s="550"/>
      <c r="F104" s="522"/>
      <c r="G104" s="522"/>
      <c r="H104" s="528"/>
      <c r="I104" s="531"/>
      <c r="J104" s="522"/>
      <c r="K104" s="525"/>
      <c r="L104" s="540"/>
      <c r="M104" s="543"/>
      <c r="N104" s="519"/>
      <c r="O104" s="519"/>
      <c r="P104" s="519"/>
      <c r="Q104" s="519"/>
      <c r="R104" s="519"/>
      <c r="S104" s="519"/>
      <c r="T104" s="519"/>
      <c r="U104" s="519"/>
      <c r="V104" s="519"/>
      <c r="W104" s="519"/>
      <c r="X104" s="519"/>
      <c r="Y104" s="519"/>
      <c r="Z104" s="519"/>
      <c r="AA104" s="519"/>
      <c r="AB104" s="519"/>
      <c r="AC104" s="519"/>
      <c r="AD104" s="519"/>
      <c r="AE104" s="519"/>
      <c r="AF104" s="519"/>
      <c r="AG104" s="519"/>
      <c r="AH104" s="519"/>
      <c r="AI104" s="519"/>
      <c r="AJ104" s="519"/>
      <c r="AK104" s="519"/>
    </row>
    <row r="105" spans="1:37" ht="27.95" customHeight="1" x14ac:dyDescent="0.25">
      <c r="A105" s="548"/>
      <c r="B105" s="541"/>
      <c r="C105" s="169" t="s">
        <v>1359</v>
      </c>
      <c r="D105" s="541"/>
      <c r="E105" s="551"/>
      <c r="F105" s="523"/>
      <c r="G105" s="523"/>
      <c r="H105" s="529"/>
      <c r="I105" s="532"/>
      <c r="J105" s="523"/>
      <c r="K105" s="526"/>
      <c r="L105" s="541"/>
      <c r="M105" s="544"/>
      <c r="N105" s="520"/>
      <c r="O105" s="520"/>
      <c r="P105" s="520"/>
      <c r="Q105" s="520"/>
      <c r="R105" s="520"/>
      <c r="S105" s="520"/>
      <c r="T105" s="520"/>
      <c r="U105" s="520"/>
      <c r="V105" s="520"/>
      <c r="W105" s="520"/>
      <c r="X105" s="520"/>
      <c r="Y105" s="520"/>
      <c r="Z105" s="520"/>
      <c r="AA105" s="520"/>
      <c r="AB105" s="520"/>
      <c r="AC105" s="520"/>
      <c r="AD105" s="520"/>
      <c r="AE105" s="520"/>
      <c r="AF105" s="520"/>
      <c r="AG105" s="520"/>
      <c r="AH105" s="520"/>
      <c r="AI105" s="520"/>
      <c r="AJ105" s="520"/>
      <c r="AK105" s="520"/>
    </row>
    <row r="106" spans="1:37" ht="76.5" x14ac:dyDescent="0.25">
      <c r="A106" s="546">
        <v>64</v>
      </c>
      <c r="B106" s="539" t="s">
        <v>312</v>
      </c>
      <c r="C106" s="167" t="s">
        <v>1411</v>
      </c>
      <c r="D106" s="158" t="s">
        <v>1412</v>
      </c>
      <c r="E106" s="549">
        <v>25</v>
      </c>
      <c r="F106" s="521">
        <v>21566</v>
      </c>
      <c r="G106" s="521">
        <v>13150</v>
      </c>
      <c r="H106" s="527">
        <v>0</v>
      </c>
      <c r="I106" s="530">
        <v>0.39024399999999998</v>
      </c>
      <c r="J106" s="521">
        <v>13150</v>
      </c>
      <c r="K106" s="524">
        <v>328750</v>
      </c>
      <c r="L106" s="539" t="s">
        <v>1336</v>
      </c>
      <c r="M106" s="542">
        <v>2</v>
      </c>
      <c r="N106" s="518">
        <v>1</v>
      </c>
      <c r="O106" s="518">
        <v>1</v>
      </c>
      <c r="P106" s="518" t="s">
        <v>1337</v>
      </c>
      <c r="Q106" s="518">
        <v>1</v>
      </c>
      <c r="R106" s="518">
        <v>1</v>
      </c>
      <c r="S106" s="518">
        <v>1</v>
      </c>
      <c r="T106" s="518">
        <v>1</v>
      </c>
      <c r="U106" s="518">
        <v>1</v>
      </c>
      <c r="V106" s="518">
        <v>1</v>
      </c>
      <c r="W106" s="518">
        <v>1</v>
      </c>
      <c r="X106" s="518">
        <v>1</v>
      </c>
      <c r="Y106" s="518">
        <v>1</v>
      </c>
      <c r="Z106" s="518">
        <v>1</v>
      </c>
      <c r="AA106" s="518">
        <v>1</v>
      </c>
      <c r="AB106" s="518">
        <v>1</v>
      </c>
      <c r="AC106" s="518">
        <v>1</v>
      </c>
      <c r="AD106" s="518">
        <v>1</v>
      </c>
      <c r="AE106" s="518">
        <v>1</v>
      </c>
      <c r="AF106" s="518">
        <v>1</v>
      </c>
      <c r="AG106" s="518">
        <v>1</v>
      </c>
      <c r="AH106" s="518">
        <v>1</v>
      </c>
      <c r="AI106" s="518">
        <v>1</v>
      </c>
      <c r="AJ106" s="518">
        <v>1</v>
      </c>
      <c r="AK106" s="518">
        <v>1</v>
      </c>
    </row>
    <row r="107" spans="1:37" ht="25.5" x14ac:dyDescent="0.25">
      <c r="A107" s="547"/>
      <c r="B107" s="540"/>
      <c r="C107" s="168" t="s">
        <v>1413</v>
      </c>
      <c r="D107" s="162" t="s">
        <v>1414</v>
      </c>
      <c r="E107" s="550"/>
      <c r="F107" s="522"/>
      <c r="G107" s="522"/>
      <c r="H107" s="528"/>
      <c r="I107" s="531"/>
      <c r="J107" s="522"/>
      <c r="K107" s="525"/>
      <c r="L107" s="540"/>
      <c r="M107" s="543"/>
      <c r="N107" s="519"/>
      <c r="O107" s="519"/>
      <c r="P107" s="519"/>
      <c r="Q107" s="519"/>
      <c r="R107" s="519"/>
      <c r="S107" s="519"/>
      <c r="T107" s="519"/>
      <c r="U107" s="519"/>
      <c r="V107" s="519"/>
      <c r="W107" s="519"/>
      <c r="X107" s="519"/>
      <c r="Y107" s="519"/>
      <c r="Z107" s="519"/>
      <c r="AA107" s="519"/>
      <c r="AB107" s="519"/>
      <c r="AC107" s="519"/>
      <c r="AD107" s="519"/>
      <c r="AE107" s="519"/>
      <c r="AF107" s="519"/>
      <c r="AG107" s="519"/>
      <c r="AH107" s="519"/>
      <c r="AI107" s="519"/>
      <c r="AJ107" s="519"/>
      <c r="AK107" s="519"/>
    </row>
    <row r="108" spans="1:37" ht="43.5" customHeight="1" x14ac:dyDescent="0.25">
      <c r="A108" s="547"/>
      <c r="B108" s="540"/>
      <c r="C108" s="168" t="s">
        <v>1415</v>
      </c>
      <c r="D108" s="162"/>
      <c r="E108" s="550"/>
      <c r="F108" s="522"/>
      <c r="G108" s="522"/>
      <c r="H108" s="528"/>
      <c r="I108" s="531"/>
      <c r="J108" s="522"/>
      <c r="K108" s="525"/>
      <c r="L108" s="540"/>
      <c r="M108" s="543"/>
      <c r="N108" s="519"/>
      <c r="O108" s="519"/>
      <c r="P108" s="519"/>
      <c r="Q108" s="519"/>
      <c r="R108" s="519"/>
      <c r="S108" s="519"/>
      <c r="T108" s="519"/>
      <c r="U108" s="519"/>
      <c r="V108" s="519"/>
      <c r="W108" s="519"/>
      <c r="X108" s="519"/>
      <c r="Y108" s="519"/>
      <c r="Z108" s="519"/>
      <c r="AA108" s="519"/>
      <c r="AB108" s="519"/>
      <c r="AC108" s="519"/>
      <c r="AD108" s="519"/>
      <c r="AE108" s="519"/>
      <c r="AF108" s="519"/>
      <c r="AG108" s="519"/>
      <c r="AH108" s="519"/>
      <c r="AI108" s="519"/>
      <c r="AJ108" s="519"/>
      <c r="AK108" s="519"/>
    </row>
    <row r="109" spans="1:37" ht="15.6" customHeight="1" x14ac:dyDescent="0.25">
      <c r="A109" s="547"/>
      <c r="B109" s="540"/>
      <c r="C109" s="168" t="s">
        <v>1416</v>
      </c>
      <c r="D109" s="162"/>
      <c r="E109" s="550"/>
      <c r="F109" s="522"/>
      <c r="G109" s="522"/>
      <c r="H109" s="528"/>
      <c r="I109" s="531"/>
      <c r="J109" s="522"/>
      <c r="K109" s="525"/>
      <c r="L109" s="540"/>
      <c r="M109" s="543"/>
      <c r="N109" s="519"/>
      <c r="O109" s="519"/>
      <c r="P109" s="519"/>
      <c r="Q109" s="519"/>
      <c r="R109" s="519"/>
      <c r="S109" s="519"/>
      <c r="T109" s="519"/>
      <c r="U109" s="519"/>
      <c r="V109" s="519"/>
      <c r="W109" s="519"/>
      <c r="X109" s="519"/>
      <c r="Y109" s="519"/>
      <c r="Z109" s="519"/>
      <c r="AA109" s="519"/>
      <c r="AB109" s="519"/>
      <c r="AC109" s="519"/>
      <c r="AD109" s="519"/>
      <c r="AE109" s="519"/>
      <c r="AF109" s="519"/>
      <c r="AG109" s="519"/>
      <c r="AH109" s="519"/>
      <c r="AI109" s="519"/>
      <c r="AJ109" s="519"/>
      <c r="AK109" s="519"/>
    </row>
    <row r="110" spans="1:37" ht="24.95" customHeight="1" x14ac:dyDescent="0.25">
      <c r="A110" s="548"/>
      <c r="B110" s="541"/>
      <c r="C110" s="169" t="s">
        <v>1379</v>
      </c>
      <c r="D110" s="163"/>
      <c r="E110" s="551"/>
      <c r="F110" s="523"/>
      <c r="G110" s="523"/>
      <c r="H110" s="529"/>
      <c r="I110" s="532"/>
      <c r="J110" s="523"/>
      <c r="K110" s="526"/>
      <c r="L110" s="541"/>
      <c r="M110" s="544"/>
      <c r="N110" s="520"/>
      <c r="O110" s="520"/>
      <c r="P110" s="520"/>
      <c r="Q110" s="520"/>
      <c r="R110" s="520"/>
      <c r="S110" s="520"/>
      <c r="T110" s="520"/>
      <c r="U110" s="520"/>
      <c r="V110" s="520"/>
      <c r="W110" s="520"/>
      <c r="X110" s="520"/>
      <c r="Y110" s="520"/>
      <c r="Z110" s="520"/>
      <c r="AA110" s="520"/>
      <c r="AB110" s="520"/>
      <c r="AC110" s="520"/>
      <c r="AD110" s="520"/>
      <c r="AE110" s="520"/>
      <c r="AF110" s="520"/>
      <c r="AG110" s="520"/>
      <c r="AH110" s="520"/>
      <c r="AI110" s="520"/>
      <c r="AJ110" s="520"/>
      <c r="AK110" s="520"/>
    </row>
    <row r="111" spans="1:37" ht="14.1" customHeight="1" x14ac:dyDescent="0.25">
      <c r="A111" s="546">
        <v>65</v>
      </c>
      <c r="B111" s="539" t="s">
        <v>313</v>
      </c>
      <c r="C111" s="167" t="s">
        <v>1417</v>
      </c>
      <c r="D111" s="158" t="s">
        <v>1412</v>
      </c>
      <c r="E111" s="549">
        <v>25</v>
      </c>
      <c r="F111" s="521">
        <v>22513</v>
      </c>
      <c r="G111" s="521">
        <v>13150</v>
      </c>
      <c r="H111" s="527">
        <v>0</v>
      </c>
      <c r="I111" s="530">
        <v>0.41589300000000001</v>
      </c>
      <c r="J111" s="521">
        <v>13150</v>
      </c>
      <c r="K111" s="524">
        <v>328750</v>
      </c>
      <c r="L111" s="539" t="s">
        <v>1336</v>
      </c>
      <c r="M111" s="542">
        <v>2</v>
      </c>
      <c r="N111" s="518">
        <v>1</v>
      </c>
      <c r="O111" s="518">
        <v>1</v>
      </c>
      <c r="P111" s="518" t="s">
        <v>1337</v>
      </c>
      <c r="Q111" s="518">
        <v>1</v>
      </c>
      <c r="R111" s="518">
        <v>1</v>
      </c>
      <c r="S111" s="518">
        <v>1</v>
      </c>
      <c r="T111" s="518">
        <v>1</v>
      </c>
      <c r="U111" s="518">
        <v>1</v>
      </c>
      <c r="V111" s="518">
        <v>1</v>
      </c>
      <c r="W111" s="518">
        <v>1</v>
      </c>
      <c r="X111" s="518">
        <v>1</v>
      </c>
      <c r="Y111" s="518">
        <v>1</v>
      </c>
      <c r="Z111" s="518">
        <v>1</v>
      </c>
      <c r="AA111" s="518">
        <v>1</v>
      </c>
      <c r="AB111" s="518">
        <v>1</v>
      </c>
      <c r="AC111" s="518">
        <v>1</v>
      </c>
      <c r="AD111" s="518">
        <v>1</v>
      </c>
      <c r="AE111" s="518">
        <v>1</v>
      </c>
      <c r="AF111" s="518">
        <v>1</v>
      </c>
      <c r="AG111" s="518">
        <v>1</v>
      </c>
      <c r="AH111" s="518">
        <v>1</v>
      </c>
      <c r="AI111" s="518">
        <v>1</v>
      </c>
      <c r="AJ111" s="518">
        <v>1</v>
      </c>
      <c r="AK111" s="518">
        <v>1</v>
      </c>
    </row>
    <row r="112" spans="1:37" ht="14.1" customHeight="1" x14ac:dyDescent="0.25">
      <c r="A112" s="547"/>
      <c r="B112" s="540"/>
      <c r="C112" s="168" t="s">
        <v>1413</v>
      </c>
      <c r="D112" s="162" t="s">
        <v>1414</v>
      </c>
      <c r="E112" s="550"/>
      <c r="F112" s="522"/>
      <c r="G112" s="522"/>
      <c r="H112" s="528"/>
      <c r="I112" s="531"/>
      <c r="J112" s="522"/>
      <c r="K112" s="525"/>
      <c r="L112" s="540"/>
      <c r="M112" s="543"/>
      <c r="N112" s="519"/>
      <c r="O112" s="519"/>
      <c r="P112" s="519"/>
      <c r="Q112" s="519"/>
      <c r="R112" s="519"/>
      <c r="S112" s="519"/>
      <c r="T112" s="519"/>
      <c r="U112" s="519"/>
      <c r="V112" s="519"/>
      <c r="W112" s="519"/>
      <c r="X112" s="519"/>
      <c r="Y112" s="519"/>
      <c r="Z112" s="519"/>
      <c r="AA112" s="519"/>
      <c r="AB112" s="519"/>
      <c r="AC112" s="519"/>
      <c r="AD112" s="519"/>
      <c r="AE112" s="519"/>
      <c r="AF112" s="519"/>
      <c r="AG112" s="519"/>
      <c r="AH112" s="519"/>
      <c r="AI112" s="519"/>
      <c r="AJ112" s="519"/>
      <c r="AK112" s="519"/>
    </row>
    <row r="113" spans="1:37" x14ac:dyDescent="0.25">
      <c r="A113" s="547"/>
      <c r="B113" s="540"/>
      <c r="C113" s="168" t="s">
        <v>1415</v>
      </c>
      <c r="D113" s="162"/>
      <c r="E113" s="550"/>
      <c r="F113" s="522"/>
      <c r="G113" s="522"/>
      <c r="H113" s="528"/>
      <c r="I113" s="531"/>
      <c r="J113" s="522"/>
      <c r="K113" s="525"/>
      <c r="L113" s="540"/>
      <c r="M113" s="543"/>
      <c r="N113" s="519"/>
      <c r="O113" s="519"/>
      <c r="P113" s="519"/>
      <c r="Q113" s="519"/>
      <c r="R113" s="519"/>
      <c r="S113" s="519"/>
      <c r="T113" s="519"/>
      <c r="U113" s="519"/>
      <c r="V113" s="519"/>
      <c r="W113" s="519"/>
      <c r="X113" s="519"/>
      <c r="Y113" s="519"/>
      <c r="Z113" s="519"/>
      <c r="AA113" s="519"/>
      <c r="AB113" s="519"/>
      <c r="AC113" s="519"/>
      <c r="AD113" s="519"/>
      <c r="AE113" s="519"/>
      <c r="AF113" s="519"/>
      <c r="AG113" s="519"/>
      <c r="AH113" s="519"/>
      <c r="AI113" s="519"/>
      <c r="AJ113" s="519"/>
      <c r="AK113" s="519"/>
    </row>
    <row r="114" spans="1:37" x14ac:dyDescent="0.25">
      <c r="A114" s="547"/>
      <c r="B114" s="540"/>
      <c r="C114" s="168" t="s">
        <v>1416</v>
      </c>
      <c r="D114" s="162"/>
      <c r="E114" s="550"/>
      <c r="F114" s="522"/>
      <c r="G114" s="522"/>
      <c r="H114" s="528"/>
      <c r="I114" s="531"/>
      <c r="J114" s="522"/>
      <c r="K114" s="525"/>
      <c r="L114" s="540"/>
      <c r="M114" s="543"/>
      <c r="N114" s="519"/>
      <c r="O114" s="519"/>
      <c r="P114" s="519"/>
      <c r="Q114" s="519"/>
      <c r="R114" s="519"/>
      <c r="S114" s="519"/>
      <c r="T114" s="519"/>
      <c r="U114" s="519"/>
      <c r="V114" s="519"/>
      <c r="W114" s="519"/>
      <c r="X114" s="519"/>
      <c r="Y114" s="519"/>
      <c r="Z114" s="519"/>
      <c r="AA114" s="519"/>
      <c r="AB114" s="519"/>
      <c r="AC114" s="519"/>
      <c r="AD114" s="519"/>
      <c r="AE114" s="519"/>
      <c r="AF114" s="519"/>
      <c r="AG114" s="519"/>
      <c r="AH114" s="519"/>
      <c r="AI114" s="519"/>
      <c r="AJ114" s="519"/>
      <c r="AK114" s="519"/>
    </row>
    <row r="115" spans="1:37" ht="38.25" x14ac:dyDescent="0.25">
      <c r="A115" s="548"/>
      <c r="B115" s="541"/>
      <c r="C115" s="169" t="s">
        <v>1379</v>
      </c>
      <c r="D115" s="163"/>
      <c r="E115" s="551"/>
      <c r="F115" s="523"/>
      <c r="G115" s="523"/>
      <c r="H115" s="529"/>
      <c r="I115" s="532"/>
      <c r="J115" s="523"/>
      <c r="K115" s="526"/>
      <c r="L115" s="541"/>
      <c r="M115" s="544"/>
      <c r="N115" s="520"/>
      <c r="O115" s="520"/>
      <c r="P115" s="520"/>
      <c r="Q115" s="520"/>
      <c r="R115" s="520"/>
      <c r="S115" s="520"/>
      <c r="T115" s="520"/>
      <c r="U115" s="520"/>
      <c r="V115" s="520"/>
      <c r="W115" s="520"/>
      <c r="X115" s="520"/>
      <c r="Y115" s="520"/>
      <c r="Z115" s="520"/>
      <c r="AA115" s="520"/>
      <c r="AB115" s="520"/>
      <c r="AC115" s="520"/>
      <c r="AD115" s="520"/>
      <c r="AE115" s="520"/>
      <c r="AF115" s="520"/>
      <c r="AG115" s="520"/>
      <c r="AH115" s="520"/>
      <c r="AI115" s="520"/>
      <c r="AJ115" s="520"/>
      <c r="AK115" s="520"/>
    </row>
    <row r="116" spans="1:37" x14ac:dyDescent="0.25">
      <c r="A116" s="546">
        <v>66</v>
      </c>
      <c r="B116" s="539" t="s">
        <v>314</v>
      </c>
      <c r="C116" s="159" t="s">
        <v>1418</v>
      </c>
      <c r="D116" s="539" t="s">
        <v>639</v>
      </c>
      <c r="E116" s="549">
        <v>25</v>
      </c>
      <c r="F116" s="521">
        <v>4418</v>
      </c>
      <c r="G116" s="521">
        <v>2747</v>
      </c>
      <c r="H116" s="527">
        <v>0</v>
      </c>
      <c r="I116" s="530">
        <v>0.37822499999999998</v>
      </c>
      <c r="J116" s="521">
        <v>2747</v>
      </c>
      <c r="K116" s="524">
        <v>68675</v>
      </c>
      <c r="L116" s="539" t="s">
        <v>1336</v>
      </c>
      <c r="M116" s="542">
        <v>2</v>
      </c>
      <c r="N116" s="518">
        <v>1</v>
      </c>
      <c r="O116" s="518">
        <v>1</v>
      </c>
      <c r="P116" s="518" t="s">
        <v>1337</v>
      </c>
      <c r="Q116" s="518">
        <v>1</v>
      </c>
      <c r="R116" s="518">
        <v>1</v>
      </c>
      <c r="S116" s="518">
        <v>1</v>
      </c>
      <c r="T116" s="518">
        <v>1</v>
      </c>
      <c r="U116" s="518">
        <v>1</v>
      </c>
      <c r="V116" s="518">
        <v>1</v>
      </c>
      <c r="W116" s="518">
        <v>1</v>
      </c>
      <c r="X116" s="518">
        <v>1</v>
      </c>
      <c r="Y116" s="518">
        <v>1</v>
      </c>
      <c r="Z116" s="518">
        <v>1</v>
      </c>
      <c r="AA116" s="518">
        <v>1</v>
      </c>
      <c r="AB116" s="518">
        <v>1</v>
      </c>
      <c r="AC116" s="518">
        <v>1</v>
      </c>
      <c r="AD116" s="518">
        <v>1</v>
      </c>
      <c r="AE116" s="518">
        <v>1</v>
      </c>
      <c r="AF116" s="518">
        <v>1</v>
      </c>
      <c r="AG116" s="518">
        <v>1</v>
      </c>
      <c r="AH116" s="518">
        <v>1</v>
      </c>
      <c r="AI116" s="518">
        <v>1</v>
      </c>
      <c r="AJ116" s="518">
        <v>1</v>
      </c>
      <c r="AK116" s="518">
        <v>1</v>
      </c>
    </row>
    <row r="117" spans="1:37" x14ac:dyDescent="0.25">
      <c r="A117" s="547"/>
      <c r="B117" s="540"/>
      <c r="C117" s="160" t="s">
        <v>1419</v>
      </c>
      <c r="D117" s="540"/>
      <c r="E117" s="550"/>
      <c r="F117" s="522"/>
      <c r="G117" s="522"/>
      <c r="H117" s="528"/>
      <c r="I117" s="531"/>
      <c r="J117" s="522"/>
      <c r="K117" s="525"/>
      <c r="L117" s="540"/>
      <c r="M117" s="543"/>
      <c r="N117" s="519"/>
      <c r="O117" s="519"/>
      <c r="P117" s="519"/>
      <c r="Q117" s="519"/>
      <c r="R117" s="519"/>
      <c r="S117" s="519"/>
      <c r="T117" s="519"/>
      <c r="U117" s="519"/>
      <c r="V117" s="519"/>
      <c r="W117" s="519"/>
      <c r="X117" s="519"/>
      <c r="Y117" s="519"/>
      <c r="Z117" s="519"/>
      <c r="AA117" s="519"/>
      <c r="AB117" s="519"/>
      <c r="AC117" s="519"/>
      <c r="AD117" s="519"/>
      <c r="AE117" s="519"/>
      <c r="AF117" s="519"/>
      <c r="AG117" s="519"/>
      <c r="AH117" s="519"/>
      <c r="AI117" s="519"/>
      <c r="AJ117" s="519"/>
      <c r="AK117" s="519"/>
    </row>
    <row r="118" spans="1:37" x14ac:dyDescent="0.25">
      <c r="A118" s="548"/>
      <c r="B118" s="541"/>
      <c r="C118" s="161" t="s">
        <v>1420</v>
      </c>
      <c r="D118" s="541"/>
      <c r="E118" s="551"/>
      <c r="F118" s="523"/>
      <c r="G118" s="523"/>
      <c r="H118" s="529"/>
      <c r="I118" s="532"/>
      <c r="J118" s="523"/>
      <c r="K118" s="526"/>
      <c r="L118" s="541"/>
      <c r="M118" s="544"/>
      <c r="N118" s="520"/>
      <c r="O118" s="520"/>
      <c r="P118" s="520"/>
      <c r="Q118" s="520"/>
      <c r="R118" s="520"/>
      <c r="S118" s="520"/>
      <c r="T118" s="520"/>
      <c r="U118" s="520"/>
      <c r="V118" s="520"/>
      <c r="W118" s="520"/>
      <c r="X118" s="520"/>
      <c r="Y118" s="520"/>
      <c r="Z118" s="520"/>
      <c r="AA118" s="520"/>
      <c r="AB118" s="520"/>
      <c r="AC118" s="520"/>
      <c r="AD118" s="520"/>
      <c r="AE118" s="520"/>
      <c r="AF118" s="520"/>
      <c r="AG118" s="520"/>
      <c r="AH118" s="520"/>
      <c r="AI118" s="520"/>
      <c r="AJ118" s="520"/>
      <c r="AK118" s="520"/>
    </row>
    <row r="119" spans="1:37" x14ac:dyDescent="0.25">
      <c r="A119" s="546">
        <v>71</v>
      </c>
      <c r="B119" s="539" t="s">
        <v>315</v>
      </c>
      <c r="C119" s="159" t="s">
        <v>1421</v>
      </c>
      <c r="D119" s="539" t="s">
        <v>639</v>
      </c>
      <c r="E119" s="549">
        <v>25</v>
      </c>
      <c r="F119" s="521">
        <v>8416</v>
      </c>
      <c r="G119" s="521">
        <v>4944</v>
      </c>
      <c r="H119" s="527">
        <v>0</v>
      </c>
      <c r="I119" s="530">
        <v>0.41254800000000003</v>
      </c>
      <c r="J119" s="521">
        <v>4944</v>
      </c>
      <c r="K119" s="524">
        <v>123600</v>
      </c>
      <c r="L119" s="539" t="s">
        <v>1336</v>
      </c>
      <c r="M119" s="542">
        <v>2</v>
      </c>
      <c r="N119" s="518">
        <v>1</v>
      </c>
      <c r="O119" s="518">
        <v>1</v>
      </c>
      <c r="P119" s="518" t="s">
        <v>1337</v>
      </c>
      <c r="Q119" s="518">
        <v>1</v>
      </c>
      <c r="R119" s="518">
        <v>1</v>
      </c>
      <c r="S119" s="518">
        <v>1</v>
      </c>
      <c r="T119" s="518">
        <v>1</v>
      </c>
      <c r="U119" s="518">
        <v>1</v>
      </c>
      <c r="V119" s="518">
        <v>1</v>
      </c>
      <c r="W119" s="518">
        <v>1</v>
      </c>
      <c r="X119" s="518">
        <v>1</v>
      </c>
      <c r="Y119" s="518">
        <v>1</v>
      </c>
      <c r="Z119" s="518">
        <v>1</v>
      </c>
      <c r="AA119" s="518">
        <v>1</v>
      </c>
      <c r="AB119" s="518">
        <v>1</v>
      </c>
      <c r="AC119" s="518">
        <v>1</v>
      </c>
      <c r="AD119" s="518">
        <v>1</v>
      </c>
      <c r="AE119" s="518">
        <v>1</v>
      </c>
      <c r="AF119" s="518">
        <v>1</v>
      </c>
      <c r="AG119" s="518">
        <v>1</v>
      </c>
      <c r="AH119" s="518">
        <v>1</v>
      </c>
      <c r="AI119" s="518">
        <v>1</v>
      </c>
      <c r="AJ119" s="518">
        <v>1</v>
      </c>
      <c r="AK119" s="518">
        <v>1</v>
      </c>
    </row>
    <row r="120" spans="1:37" x14ac:dyDescent="0.25">
      <c r="A120" s="547"/>
      <c r="B120" s="540"/>
      <c r="C120" s="160" t="s">
        <v>1422</v>
      </c>
      <c r="D120" s="540"/>
      <c r="E120" s="550"/>
      <c r="F120" s="522"/>
      <c r="G120" s="522"/>
      <c r="H120" s="528"/>
      <c r="I120" s="531"/>
      <c r="J120" s="522"/>
      <c r="K120" s="525"/>
      <c r="L120" s="540"/>
      <c r="M120" s="543"/>
      <c r="N120" s="519"/>
      <c r="O120" s="519"/>
      <c r="P120" s="519"/>
      <c r="Q120" s="519"/>
      <c r="R120" s="519"/>
      <c r="S120" s="519"/>
      <c r="T120" s="519"/>
      <c r="U120" s="519"/>
      <c r="V120" s="519"/>
      <c r="W120" s="519"/>
      <c r="X120" s="519"/>
      <c r="Y120" s="519"/>
      <c r="Z120" s="519"/>
      <c r="AA120" s="519"/>
      <c r="AB120" s="519"/>
      <c r="AC120" s="519"/>
      <c r="AD120" s="519"/>
      <c r="AE120" s="519"/>
      <c r="AF120" s="519"/>
      <c r="AG120" s="519"/>
      <c r="AH120" s="519"/>
      <c r="AI120" s="519"/>
      <c r="AJ120" s="519"/>
      <c r="AK120" s="519"/>
    </row>
    <row r="121" spans="1:37" x14ac:dyDescent="0.25">
      <c r="A121" s="547"/>
      <c r="B121" s="540"/>
      <c r="C121" s="160" t="s">
        <v>1419</v>
      </c>
      <c r="D121" s="540"/>
      <c r="E121" s="550"/>
      <c r="F121" s="522"/>
      <c r="G121" s="522"/>
      <c r="H121" s="528"/>
      <c r="I121" s="531"/>
      <c r="J121" s="522"/>
      <c r="K121" s="525"/>
      <c r="L121" s="540"/>
      <c r="M121" s="543"/>
      <c r="N121" s="519"/>
      <c r="O121" s="519"/>
      <c r="P121" s="519"/>
      <c r="Q121" s="519"/>
      <c r="R121" s="519"/>
      <c r="S121" s="519"/>
      <c r="T121" s="519"/>
      <c r="U121" s="519"/>
      <c r="V121" s="519"/>
      <c r="W121" s="519"/>
      <c r="X121" s="519"/>
      <c r="Y121" s="519"/>
      <c r="Z121" s="519"/>
      <c r="AA121" s="519"/>
      <c r="AB121" s="519"/>
      <c r="AC121" s="519"/>
      <c r="AD121" s="519"/>
      <c r="AE121" s="519"/>
      <c r="AF121" s="519"/>
      <c r="AG121" s="519"/>
      <c r="AH121" s="519"/>
      <c r="AI121" s="519"/>
      <c r="AJ121" s="519"/>
      <c r="AK121" s="519"/>
    </row>
    <row r="122" spans="1:37" x14ac:dyDescent="0.25">
      <c r="A122" s="548"/>
      <c r="B122" s="541"/>
      <c r="C122" s="161" t="s">
        <v>1423</v>
      </c>
      <c r="D122" s="541"/>
      <c r="E122" s="551"/>
      <c r="F122" s="523"/>
      <c r="G122" s="523"/>
      <c r="H122" s="529"/>
      <c r="I122" s="532"/>
      <c r="J122" s="523"/>
      <c r="K122" s="526"/>
      <c r="L122" s="541"/>
      <c r="M122" s="544"/>
      <c r="N122" s="520"/>
      <c r="O122" s="520"/>
      <c r="P122" s="520"/>
      <c r="Q122" s="520"/>
      <c r="R122" s="520"/>
      <c r="S122" s="520"/>
      <c r="T122" s="520"/>
      <c r="U122" s="520"/>
      <c r="V122" s="520"/>
      <c r="W122" s="520"/>
      <c r="X122" s="520"/>
      <c r="Y122" s="520"/>
      <c r="Z122" s="520"/>
      <c r="AA122" s="520"/>
      <c r="AB122" s="520"/>
      <c r="AC122" s="520"/>
      <c r="AD122" s="520"/>
      <c r="AE122" s="520"/>
      <c r="AF122" s="520"/>
      <c r="AG122" s="520"/>
      <c r="AH122" s="520"/>
      <c r="AI122" s="520"/>
      <c r="AJ122" s="520"/>
      <c r="AK122" s="520"/>
    </row>
    <row r="123" spans="1:37" x14ac:dyDescent="0.25">
      <c r="A123" s="546">
        <v>72</v>
      </c>
      <c r="B123" s="539" t="s">
        <v>316</v>
      </c>
      <c r="C123" s="159" t="s">
        <v>1421</v>
      </c>
      <c r="D123" s="539" t="s">
        <v>639</v>
      </c>
      <c r="E123" s="549">
        <v>25</v>
      </c>
      <c r="F123" s="521">
        <v>8311</v>
      </c>
      <c r="G123" s="521">
        <v>4944</v>
      </c>
      <c r="H123" s="527">
        <v>0</v>
      </c>
      <c r="I123" s="530">
        <v>0.40512599999999999</v>
      </c>
      <c r="J123" s="521">
        <v>4944</v>
      </c>
      <c r="K123" s="524">
        <v>123600</v>
      </c>
      <c r="L123" s="539" t="s">
        <v>1336</v>
      </c>
      <c r="M123" s="542">
        <v>2</v>
      </c>
      <c r="N123" s="518">
        <v>1</v>
      </c>
      <c r="O123" s="518">
        <v>1</v>
      </c>
      <c r="P123" s="518" t="s">
        <v>1337</v>
      </c>
      <c r="Q123" s="518">
        <v>1</v>
      </c>
      <c r="R123" s="518">
        <v>1</v>
      </c>
      <c r="S123" s="518">
        <v>1</v>
      </c>
      <c r="T123" s="518">
        <v>1</v>
      </c>
      <c r="U123" s="518">
        <v>1</v>
      </c>
      <c r="V123" s="518">
        <v>1</v>
      </c>
      <c r="W123" s="518">
        <v>1</v>
      </c>
      <c r="X123" s="518">
        <v>1</v>
      </c>
      <c r="Y123" s="518">
        <v>1</v>
      </c>
      <c r="Z123" s="518">
        <v>1</v>
      </c>
      <c r="AA123" s="518">
        <v>1</v>
      </c>
      <c r="AB123" s="518">
        <v>1</v>
      </c>
      <c r="AC123" s="518">
        <v>1</v>
      </c>
      <c r="AD123" s="518">
        <v>1</v>
      </c>
      <c r="AE123" s="518">
        <v>1</v>
      </c>
      <c r="AF123" s="518">
        <v>1</v>
      </c>
      <c r="AG123" s="518">
        <v>1</v>
      </c>
      <c r="AH123" s="518">
        <v>1</v>
      </c>
      <c r="AI123" s="518">
        <v>1</v>
      </c>
      <c r="AJ123" s="518">
        <v>1</v>
      </c>
      <c r="AK123" s="518">
        <v>1</v>
      </c>
    </row>
    <row r="124" spans="1:37" x14ac:dyDescent="0.25">
      <c r="A124" s="547"/>
      <c r="B124" s="540"/>
      <c r="C124" s="160" t="s">
        <v>1424</v>
      </c>
      <c r="D124" s="540"/>
      <c r="E124" s="550"/>
      <c r="F124" s="522"/>
      <c r="G124" s="522"/>
      <c r="H124" s="528"/>
      <c r="I124" s="531"/>
      <c r="J124" s="522"/>
      <c r="K124" s="525"/>
      <c r="L124" s="540"/>
      <c r="M124" s="543"/>
      <c r="N124" s="519"/>
      <c r="O124" s="519"/>
      <c r="P124" s="519"/>
      <c r="Q124" s="519"/>
      <c r="R124" s="519"/>
      <c r="S124" s="519"/>
      <c r="T124" s="519"/>
      <c r="U124" s="519"/>
      <c r="V124" s="519"/>
      <c r="W124" s="519"/>
      <c r="X124" s="519"/>
      <c r="Y124" s="519"/>
      <c r="Z124" s="519"/>
      <c r="AA124" s="519"/>
      <c r="AB124" s="519"/>
      <c r="AC124" s="519"/>
      <c r="AD124" s="519"/>
      <c r="AE124" s="519"/>
      <c r="AF124" s="519"/>
      <c r="AG124" s="519"/>
      <c r="AH124" s="519"/>
      <c r="AI124" s="519"/>
      <c r="AJ124" s="519"/>
      <c r="AK124" s="519"/>
    </row>
    <row r="125" spans="1:37" x14ac:dyDescent="0.25">
      <c r="A125" s="547"/>
      <c r="B125" s="540"/>
      <c r="C125" s="160" t="s">
        <v>1425</v>
      </c>
      <c r="D125" s="540"/>
      <c r="E125" s="550"/>
      <c r="F125" s="522"/>
      <c r="G125" s="522"/>
      <c r="H125" s="528"/>
      <c r="I125" s="531"/>
      <c r="J125" s="522"/>
      <c r="K125" s="525"/>
      <c r="L125" s="540"/>
      <c r="M125" s="543"/>
      <c r="N125" s="519"/>
      <c r="O125" s="519"/>
      <c r="P125" s="519"/>
      <c r="Q125" s="519"/>
      <c r="R125" s="519"/>
      <c r="S125" s="519"/>
      <c r="T125" s="519"/>
      <c r="U125" s="519"/>
      <c r="V125" s="519"/>
      <c r="W125" s="519"/>
      <c r="X125" s="519"/>
      <c r="Y125" s="519"/>
      <c r="Z125" s="519"/>
      <c r="AA125" s="519"/>
      <c r="AB125" s="519"/>
      <c r="AC125" s="519"/>
      <c r="AD125" s="519"/>
      <c r="AE125" s="519"/>
      <c r="AF125" s="519"/>
      <c r="AG125" s="519"/>
      <c r="AH125" s="519"/>
      <c r="AI125" s="519"/>
      <c r="AJ125" s="519"/>
      <c r="AK125" s="519"/>
    </row>
    <row r="126" spans="1:37" x14ac:dyDescent="0.25">
      <c r="A126" s="548"/>
      <c r="B126" s="541"/>
      <c r="C126" s="161" t="s">
        <v>1426</v>
      </c>
      <c r="D126" s="541"/>
      <c r="E126" s="551"/>
      <c r="F126" s="523"/>
      <c r="G126" s="523"/>
      <c r="H126" s="529"/>
      <c r="I126" s="532"/>
      <c r="J126" s="523"/>
      <c r="K126" s="526"/>
      <c r="L126" s="541"/>
      <c r="M126" s="544"/>
      <c r="N126" s="520"/>
      <c r="O126" s="520"/>
      <c r="P126" s="520"/>
      <c r="Q126" s="520"/>
      <c r="R126" s="520"/>
      <c r="S126" s="520"/>
      <c r="T126" s="520"/>
      <c r="U126" s="520"/>
      <c r="V126" s="520"/>
      <c r="W126" s="520"/>
      <c r="X126" s="520"/>
      <c r="Y126" s="520"/>
      <c r="Z126" s="520"/>
      <c r="AA126" s="520"/>
      <c r="AB126" s="520"/>
      <c r="AC126" s="520"/>
      <c r="AD126" s="520"/>
      <c r="AE126" s="520"/>
      <c r="AF126" s="520"/>
      <c r="AG126" s="520"/>
      <c r="AH126" s="520"/>
      <c r="AI126" s="520"/>
      <c r="AJ126" s="520"/>
      <c r="AK126" s="520"/>
    </row>
    <row r="127" spans="1:37" x14ac:dyDescent="0.25">
      <c r="A127" s="546">
        <v>73</v>
      </c>
      <c r="B127" s="539" t="s">
        <v>317</v>
      </c>
      <c r="C127" s="159" t="s">
        <v>1427</v>
      </c>
      <c r="D127" s="539" t="s">
        <v>639</v>
      </c>
      <c r="E127" s="549">
        <v>25</v>
      </c>
      <c r="F127" s="521">
        <v>22723</v>
      </c>
      <c r="G127" s="521">
        <v>4734</v>
      </c>
      <c r="H127" s="527">
        <v>0</v>
      </c>
      <c r="I127" s="530">
        <v>0.79166499999999995</v>
      </c>
      <c r="J127" s="521">
        <v>4734</v>
      </c>
      <c r="K127" s="524">
        <v>118350</v>
      </c>
      <c r="L127" s="539" t="s">
        <v>1336</v>
      </c>
      <c r="M127" s="542">
        <v>2</v>
      </c>
      <c r="N127" s="518">
        <v>1</v>
      </c>
      <c r="O127" s="518">
        <v>1</v>
      </c>
      <c r="P127" s="518" t="s">
        <v>1337</v>
      </c>
      <c r="Q127" s="518">
        <v>1</v>
      </c>
      <c r="R127" s="518">
        <v>1</v>
      </c>
      <c r="S127" s="518">
        <v>1</v>
      </c>
      <c r="T127" s="518">
        <v>1</v>
      </c>
      <c r="U127" s="518">
        <v>1</v>
      </c>
      <c r="V127" s="518">
        <v>1</v>
      </c>
      <c r="W127" s="518">
        <v>1</v>
      </c>
      <c r="X127" s="518">
        <v>1</v>
      </c>
      <c r="Y127" s="518">
        <v>1</v>
      </c>
      <c r="Z127" s="518">
        <v>1</v>
      </c>
      <c r="AA127" s="518">
        <v>1</v>
      </c>
      <c r="AB127" s="518">
        <v>1</v>
      </c>
      <c r="AC127" s="518">
        <v>1</v>
      </c>
      <c r="AD127" s="518">
        <v>1</v>
      </c>
      <c r="AE127" s="518">
        <v>1</v>
      </c>
      <c r="AF127" s="518">
        <v>1</v>
      </c>
      <c r="AG127" s="518">
        <v>1</v>
      </c>
      <c r="AH127" s="518">
        <v>1</v>
      </c>
      <c r="AI127" s="518">
        <v>1</v>
      </c>
      <c r="AJ127" s="518">
        <v>1</v>
      </c>
      <c r="AK127" s="518">
        <v>1</v>
      </c>
    </row>
    <row r="128" spans="1:37" x14ac:dyDescent="0.25">
      <c r="A128" s="547"/>
      <c r="B128" s="540"/>
      <c r="C128" s="160" t="s">
        <v>1428</v>
      </c>
      <c r="D128" s="540"/>
      <c r="E128" s="550"/>
      <c r="F128" s="522"/>
      <c r="G128" s="522"/>
      <c r="H128" s="528"/>
      <c r="I128" s="531"/>
      <c r="J128" s="522"/>
      <c r="K128" s="525"/>
      <c r="L128" s="540"/>
      <c r="M128" s="543"/>
      <c r="N128" s="519"/>
      <c r="O128" s="519"/>
      <c r="P128" s="519"/>
      <c r="Q128" s="519"/>
      <c r="R128" s="519"/>
      <c r="S128" s="519"/>
      <c r="T128" s="519"/>
      <c r="U128" s="519"/>
      <c r="V128" s="519"/>
      <c r="W128" s="519"/>
      <c r="X128" s="519"/>
      <c r="Y128" s="519"/>
      <c r="Z128" s="519"/>
      <c r="AA128" s="519"/>
      <c r="AB128" s="519"/>
      <c r="AC128" s="519"/>
      <c r="AD128" s="519"/>
      <c r="AE128" s="519"/>
      <c r="AF128" s="519"/>
      <c r="AG128" s="519"/>
      <c r="AH128" s="519"/>
      <c r="AI128" s="519"/>
      <c r="AJ128" s="519"/>
      <c r="AK128" s="519"/>
    </row>
    <row r="129" spans="1:37" x14ac:dyDescent="0.25">
      <c r="A129" s="548"/>
      <c r="B129" s="541"/>
      <c r="C129" s="161" t="s">
        <v>1429</v>
      </c>
      <c r="D129" s="541"/>
      <c r="E129" s="551"/>
      <c r="F129" s="523"/>
      <c r="G129" s="523"/>
      <c r="H129" s="529"/>
      <c r="I129" s="532"/>
      <c r="J129" s="523"/>
      <c r="K129" s="526"/>
      <c r="L129" s="541"/>
      <c r="M129" s="544"/>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0"/>
      <c r="AI129" s="520"/>
      <c r="AJ129" s="520"/>
      <c r="AK129" s="520"/>
    </row>
    <row r="130" spans="1:37" x14ac:dyDescent="0.25">
      <c r="A130" s="546">
        <v>74</v>
      </c>
      <c r="B130" s="539" t="s">
        <v>318</v>
      </c>
      <c r="C130" s="159" t="s">
        <v>1430</v>
      </c>
      <c r="D130" s="539" t="s">
        <v>644</v>
      </c>
      <c r="E130" s="549">
        <v>25</v>
      </c>
      <c r="F130" s="521">
        <v>7311</v>
      </c>
      <c r="G130" s="521">
        <v>3103</v>
      </c>
      <c r="H130" s="527">
        <v>0</v>
      </c>
      <c r="I130" s="530">
        <v>0.57557100000000005</v>
      </c>
      <c r="J130" s="521">
        <v>3103</v>
      </c>
      <c r="K130" s="524">
        <v>77575</v>
      </c>
      <c r="L130" s="539" t="s">
        <v>1336</v>
      </c>
      <c r="M130" s="542">
        <v>2</v>
      </c>
      <c r="N130" s="518">
        <v>1</v>
      </c>
      <c r="O130" s="518">
        <v>1</v>
      </c>
      <c r="P130" s="518" t="s">
        <v>1337</v>
      </c>
      <c r="Q130" s="518">
        <v>1</v>
      </c>
      <c r="R130" s="518">
        <v>1</v>
      </c>
      <c r="S130" s="518">
        <v>1</v>
      </c>
      <c r="T130" s="518">
        <v>1</v>
      </c>
      <c r="U130" s="518">
        <v>1</v>
      </c>
      <c r="V130" s="518">
        <v>1</v>
      </c>
      <c r="W130" s="518">
        <v>1</v>
      </c>
      <c r="X130" s="518">
        <v>1</v>
      </c>
      <c r="Y130" s="518">
        <v>1</v>
      </c>
      <c r="Z130" s="518">
        <v>1</v>
      </c>
      <c r="AA130" s="518">
        <v>1</v>
      </c>
      <c r="AB130" s="518">
        <v>1</v>
      </c>
      <c r="AC130" s="518">
        <v>1</v>
      </c>
      <c r="AD130" s="518">
        <v>1</v>
      </c>
      <c r="AE130" s="518">
        <v>1</v>
      </c>
      <c r="AF130" s="518">
        <v>1</v>
      </c>
      <c r="AG130" s="518">
        <v>1</v>
      </c>
      <c r="AH130" s="518">
        <v>1</v>
      </c>
      <c r="AI130" s="518">
        <v>1</v>
      </c>
      <c r="AJ130" s="518">
        <v>1</v>
      </c>
      <c r="AK130" s="518">
        <v>1</v>
      </c>
    </row>
    <row r="131" spans="1:37" x14ac:dyDescent="0.25">
      <c r="A131" s="547"/>
      <c r="B131" s="540"/>
      <c r="C131" s="160" t="s">
        <v>1431</v>
      </c>
      <c r="D131" s="540"/>
      <c r="E131" s="550"/>
      <c r="F131" s="522"/>
      <c r="G131" s="522"/>
      <c r="H131" s="528"/>
      <c r="I131" s="531"/>
      <c r="J131" s="522"/>
      <c r="K131" s="525"/>
      <c r="L131" s="540"/>
      <c r="M131" s="543"/>
      <c r="N131" s="519"/>
      <c r="O131" s="519"/>
      <c r="P131" s="519"/>
      <c r="Q131" s="519"/>
      <c r="R131" s="519"/>
      <c r="S131" s="519"/>
      <c r="T131" s="519"/>
      <c r="U131" s="519"/>
      <c r="V131" s="519"/>
      <c r="W131" s="519"/>
      <c r="X131" s="519"/>
      <c r="Y131" s="519"/>
      <c r="Z131" s="519"/>
      <c r="AA131" s="519"/>
      <c r="AB131" s="519"/>
      <c r="AC131" s="519"/>
      <c r="AD131" s="519"/>
      <c r="AE131" s="519"/>
      <c r="AF131" s="519"/>
      <c r="AG131" s="519"/>
      <c r="AH131" s="519"/>
      <c r="AI131" s="519"/>
      <c r="AJ131" s="519"/>
      <c r="AK131" s="519"/>
    </row>
    <row r="132" spans="1:37" x14ac:dyDescent="0.25">
      <c r="A132" s="547"/>
      <c r="B132" s="540"/>
      <c r="C132" s="160" t="s">
        <v>1432</v>
      </c>
      <c r="D132" s="540"/>
      <c r="E132" s="550"/>
      <c r="F132" s="522"/>
      <c r="G132" s="522"/>
      <c r="H132" s="528"/>
      <c r="I132" s="531"/>
      <c r="J132" s="522"/>
      <c r="K132" s="525"/>
      <c r="L132" s="540"/>
      <c r="M132" s="543"/>
      <c r="N132" s="519"/>
      <c r="O132" s="519"/>
      <c r="P132" s="519"/>
      <c r="Q132" s="519"/>
      <c r="R132" s="519"/>
      <c r="S132" s="519"/>
      <c r="T132" s="519"/>
      <c r="U132" s="519"/>
      <c r="V132" s="519"/>
      <c r="W132" s="519"/>
      <c r="X132" s="519"/>
      <c r="Y132" s="519"/>
      <c r="Z132" s="519"/>
      <c r="AA132" s="519"/>
      <c r="AB132" s="519"/>
      <c r="AC132" s="519"/>
      <c r="AD132" s="519"/>
      <c r="AE132" s="519"/>
      <c r="AF132" s="519"/>
      <c r="AG132" s="519"/>
      <c r="AH132" s="519"/>
      <c r="AI132" s="519"/>
      <c r="AJ132" s="519"/>
      <c r="AK132" s="519"/>
    </row>
    <row r="133" spans="1:37" x14ac:dyDescent="0.25">
      <c r="A133" s="548"/>
      <c r="B133" s="541"/>
      <c r="C133" s="161" t="s">
        <v>1433</v>
      </c>
      <c r="D133" s="541"/>
      <c r="E133" s="551"/>
      <c r="F133" s="523"/>
      <c r="G133" s="523"/>
      <c r="H133" s="529"/>
      <c r="I133" s="532"/>
      <c r="J133" s="523"/>
      <c r="K133" s="526"/>
      <c r="L133" s="541"/>
      <c r="M133" s="544"/>
      <c r="N133" s="520"/>
      <c r="O133" s="520"/>
      <c r="P133" s="520"/>
      <c r="Q133" s="520"/>
      <c r="R133" s="520"/>
      <c r="S133" s="520"/>
      <c r="T133" s="520"/>
      <c r="U133" s="520"/>
      <c r="V133" s="520"/>
      <c r="W133" s="520"/>
      <c r="X133" s="520"/>
      <c r="Y133" s="520"/>
      <c r="Z133" s="520"/>
      <c r="AA133" s="520"/>
      <c r="AB133" s="520"/>
      <c r="AC133" s="520"/>
      <c r="AD133" s="520"/>
      <c r="AE133" s="520"/>
      <c r="AF133" s="520"/>
      <c r="AG133" s="520"/>
      <c r="AH133" s="520"/>
      <c r="AI133" s="520"/>
      <c r="AJ133" s="520"/>
      <c r="AK133" s="520"/>
    </row>
    <row r="134" spans="1:37" x14ac:dyDescent="0.25">
      <c r="A134" s="546">
        <v>79</v>
      </c>
      <c r="B134" s="539" t="s">
        <v>319</v>
      </c>
      <c r="C134" s="159" t="s">
        <v>1434</v>
      </c>
      <c r="D134" s="539" t="s">
        <v>639</v>
      </c>
      <c r="E134" s="549">
        <v>37</v>
      </c>
      <c r="F134" s="521">
        <v>989</v>
      </c>
      <c r="G134" s="521">
        <v>515</v>
      </c>
      <c r="H134" s="527">
        <v>0</v>
      </c>
      <c r="I134" s="530">
        <v>0.47927199999999998</v>
      </c>
      <c r="J134" s="521">
        <v>515</v>
      </c>
      <c r="K134" s="524">
        <v>19055</v>
      </c>
      <c r="L134" s="539" t="s">
        <v>1336</v>
      </c>
      <c r="M134" s="542">
        <v>10</v>
      </c>
      <c r="N134" s="518">
        <v>5</v>
      </c>
      <c r="O134" s="518">
        <v>1</v>
      </c>
      <c r="P134" s="518" t="s">
        <v>1337</v>
      </c>
      <c r="Q134" s="518">
        <v>1</v>
      </c>
      <c r="R134" s="518">
        <v>1</v>
      </c>
      <c r="S134" s="518">
        <v>1</v>
      </c>
      <c r="T134" s="518">
        <v>1</v>
      </c>
      <c r="U134" s="518">
        <v>1</v>
      </c>
      <c r="V134" s="518">
        <v>1</v>
      </c>
      <c r="W134" s="518">
        <v>1</v>
      </c>
      <c r="X134" s="518">
        <v>1</v>
      </c>
      <c r="Y134" s="518">
        <v>1</v>
      </c>
      <c r="Z134" s="518">
        <v>1</v>
      </c>
      <c r="AA134" s="518">
        <v>1</v>
      </c>
      <c r="AB134" s="518">
        <v>1</v>
      </c>
      <c r="AC134" s="518">
        <v>1</v>
      </c>
      <c r="AD134" s="518">
        <v>1</v>
      </c>
      <c r="AE134" s="518">
        <v>1</v>
      </c>
      <c r="AF134" s="518">
        <v>1</v>
      </c>
      <c r="AG134" s="518">
        <v>1</v>
      </c>
      <c r="AH134" s="518">
        <v>1</v>
      </c>
      <c r="AI134" s="518">
        <v>1</v>
      </c>
      <c r="AJ134" s="518">
        <v>1</v>
      </c>
      <c r="AK134" s="518">
        <v>1</v>
      </c>
    </row>
    <row r="135" spans="1:37" x14ac:dyDescent="0.25">
      <c r="A135" s="548"/>
      <c r="B135" s="541"/>
      <c r="C135" s="161" t="s">
        <v>1435</v>
      </c>
      <c r="D135" s="541"/>
      <c r="E135" s="551"/>
      <c r="F135" s="523"/>
      <c r="G135" s="523"/>
      <c r="H135" s="529"/>
      <c r="I135" s="532"/>
      <c r="J135" s="523"/>
      <c r="K135" s="526"/>
      <c r="L135" s="541"/>
      <c r="M135" s="544"/>
      <c r="N135" s="520"/>
      <c r="O135" s="520"/>
      <c r="P135" s="520"/>
      <c r="Q135" s="520"/>
      <c r="R135" s="520"/>
      <c r="S135" s="520"/>
      <c r="T135" s="520"/>
      <c r="U135" s="520"/>
      <c r="V135" s="520"/>
      <c r="W135" s="520"/>
      <c r="X135" s="520"/>
      <c r="Y135" s="520"/>
      <c r="Z135" s="520"/>
      <c r="AA135" s="520"/>
      <c r="AB135" s="520"/>
      <c r="AC135" s="520"/>
      <c r="AD135" s="520"/>
      <c r="AE135" s="520"/>
      <c r="AF135" s="520"/>
      <c r="AG135" s="520"/>
      <c r="AH135" s="520"/>
      <c r="AI135" s="520"/>
      <c r="AJ135" s="520"/>
      <c r="AK135" s="520"/>
    </row>
    <row r="136" spans="1:37" x14ac:dyDescent="0.25">
      <c r="A136" s="546">
        <v>80</v>
      </c>
      <c r="B136" s="539" t="s">
        <v>320</v>
      </c>
      <c r="C136" s="159" t="s">
        <v>1436</v>
      </c>
      <c r="D136" s="539" t="s">
        <v>639</v>
      </c>
      <c r="E136" s="549">
        <v>37</v>
      </c>
      <c r="F136" s="521">
        <v>642</v>
      </c>
      <c r="G136" s="521">
        <v>412</v>
      </c>
      <c r="H136" s="527">
        <v>0</v>
      </c>
      <c r="I136" s="530">
        <v>0.35825499999999999</v>
      </c>
      <c r="J136" s="521">
        <v>412</v>
      </c>
      <c r="K136" s="524">
        <v>15244</v>
      </c>
      <c r="L136" s="539" t="s">
        <v>1336</v>
      </c>
      <c r="M136" s="542">
        <v>10</v>
      </c>
      <c r="N136" s="518">
        <v>5</v>
      </c>
      <c r="O136" s="518">
        <v>1</v>
      </c>
      <c r="P136" s="518" t="s">
        <v>1337</v>
      </c>
      <c r="Q136" s="518">
        <v>1</v>
      </c>
      <c r="R136" s="518">
        <v>1</v>
      </c>
      <c r="S136" s="518">
        <v>1</v>
      </c>
      <c r="T136" s="518">
        <v>1</v>
      </c>
      <c r="U136" s="518">
        <v>1</v>
      </c>
      <c r="V136" s="518">
        <v>1</v>
      </c>
      <c r="W136" s="518">
        <v>1</v>
      </c>
      <c r="X136" s="518">
        <v>1</v>
      </c>
      <c r="Y136" s="518">
        <v>1</v>
      </c>
      <c r="Z136" s="518">
        <v>1</v>
      </c>
      <c r="AA136" s="518">
        <v>1</v>
      </c>
      <c r="AB136" s="518">
        <v>1</v>
      </c>
      <c r="AC136" s="518">
        <v>1</v>
      </c>
      <c r="AD136" s="518">
        <v>1</v>
      </c>
      <c r="AE136" s="518">
        <v>1</v>
      </c>
      <c r="AF136" s="518">
        <v>1</v>
      </c>
      <c r="AG136" s="518">
        <v>1</v>
      </c>
      <c r="AH136" s="518">
        <v>1</v>
      </c>
      <c r="AI136" s="518">
        <v>1</v>
      </c>
      <c r="AJ136" s="518">
        <v>1</v>
      </c>
      <c r="AK136" s="518">
        <v>1</v>
      </c>
    </row>
    <row r="137" spans="1:37" x14ac:dyDescent="0.25">
      <c r="A137" s="547"/>
      <c r="B137" s="540"/>
      <c r="C137" s="160" t="s">
        <v>1435</v>
      </c>
      <c r="D137" s="540"/>
      <c r="E137" s="550"/>
      <c r="F137" s="522"/>
      <c r="G137" s="522"/>
      <c r="H137" s="528"/>
      <c r="I137" s="531"/>
      <c r="J137" s="522"/>
      <c r="K137" s="525"/>
      <c r="L137" s="540"/>
      <c r="M137" s="543"/>
      <c r="N137" s="519"/>
      <c r="O137" s="519"/>
      <c r="P137" s="519"/>
      <c r="Q137" s="519"/>
      <c r="R137" s="519"/>
      <c r="S137" s="519"/>
      <c r="T137" s="519"/>
      <c r="U137" s="519"/>
      <c r="V137" s="519"/>
      <c r="W137" s="519"/>
      <c r="X137" s="519"/>
      <c r="Y137" s="519"/>
      <c r="Z137" s="519"/>
      <c r="AA137" s="519"/>
      <c r="AB137" s="519"/>
      <c r="AC137" s="519"/>
      <c r="AD137" s="519"/>
      <c r="AE137" s="519"/>
      <c r="AF137" s="519"/>
      <c r="AG137" s="519"/>
      <c r="AH137" s="519"/>
      <c r="AI137" s="519"/>
      <c r="AJ137" s="519"/>
      <c r="AK137" s="519"/>
    </row>
    <row r="138" spans="1:37" ht="25.5" x14ac:dyDescent="0.25">
      <c r="A138" s="548"/>
      <c r="B138" s="541"/>
      <c r="C138" s="161" t="s">
        <v>1437</v>
      </c>
      <c r="D138" s="541"/>
      <c r="E138" s="551"/>
      <c r="F138" s="523"/>
      <c r="G138" s="523"/>
      <c r="H138" s="529"/>
      <c r="I138" s="532"/>
      <c r="J138" s="523"/>
      <c r="K138" s="526"/>
      <c r="L138" s="541"/>
      <c r="M138" s="544"/>
      <c r="N138" s="520"/>
      <c r="O138" s="520"/>
      <c r="P138" s="520"/>
      <c r="Q138" s="520"/>
      <c r="R138" s="520"/>
      <c r="S138" s="520"/>
      <c r="T138" s="520"/>
      <c r="U138" s="520"/>
      <c r="V138" s="520"/>
      <c r="W138" s="520"/>
      <c r="X138" s="520"/>
      <c r="Y138" s="520"/>
      <c r="Z138" s="520"/>
      <c r="AA138" s="520"/>
      <c r="AB138" s="520"/>
      <c r="AC138" s="520"/>
      <c r="AD138" s="520"/>
      <c r="AE138" s="520"/>
      <c r="AF138" s="520"/>
      <c r="AG138" s="520"/>
      <c r="AH138" s="520"/>
      <c r="AI138" s="520"/>
      <c r="AJ138" s="520"/>
      <c r="AK138" s="520"/>
    </row>
    <row r="139" spans="1:37" x14ac:dyDescent="0.25">
      <c r="A139" s="546">
        <v>81</v>
      </c>
      <c r="B139" s="539" t="s">
        <v>321</v>
      </c>
      <c r="C139" s="159" t="s">
        <v>1438</v>
      </c>
      <c r="D139" s="539" t="s">
        <v>639</v>
      </c>
      <c r="E139" s="549">
        <v>37</v>
      </c>
      <c r="F139" s="521">
        <v>410</v>
      </c>
      <c r="G139" s="521">
        <v>201</v>
      </c>
      <c r="H139" s="527">
        <v>0</v>
      </c>
      <c r="I139" s="530">
        <v>0.50975599999999999</v>
      </c>
      <c r="J139" s="521">
        <v>201</v>
      </c>
      <c r="K139" s="524">
        <v>7437</v>
      </c>
      <c r="L139" s="539" t="s">
        <v>1336</v>
      </c>
      <c r="M139" s="542">
        <v>10</v>
      </c>
      <c r="N139" s="518">
        <v>5</v>
      </c>
      <c r="O139" s="518">
        <v>1</v>
      </c>
      <c r="P139" s="518" t="s">
        <v>1337</v>
      </c>
      <c r="Q139" s="518">
        <v>1</v>
      </c>
      <c r="R139" s="518">
        <v>1</v>
      </c>
      <c r="S139" s="518">
        <v>1</v>
      </c>
      <c r="T139" s="518">
        <v>1</v>
      </c>
      <c r="U139" s="518">
        <v>1</v>
      </c>
      <c r="V139" s="518">
        <v>1</v>
      </c>
      <c r="W139" s="518">
        <v>1</v>
      </c>
      <c r="X139" s="518">
        <v>1</v>
      </c>
      <c r="Y139" s="518">
        <v>1</v>
      </c>
      <c r="Z139" s="518">
        <v>1</v>
      </c>
      <c r="AA139" s="518">
        <v>1</v>
      </c>
      <c r="AB139" s="518">
        <v>1</v>
      </c>
      <c r="AC139" s="518">
        <v>1</v>
      </c>
      <c r="AD139" s="518">
        <v>1</v>
      </c>
      <c r="AE139" s="518">
        <v>1</v>
      </c>
      <c r="AF139" s="518">
        <v>1</v>
      </c>
      <c r="AG139" s="518">
        <v>1</v>
      </c>
      <c r="AH139" s="518">
        <v>1</v>
      </c>
      <c r="AI139" s="518">
        <v>1</v>
      </c>
      <c r="AJ139" s="518">
        <v>1</v>
      </c>
      <c r="AK139" s="518">
        <v>1</v>
      </c>
    </row>
    <row r="140" spans="1:37" x14ac:dyDescent="0.25">
      <c r="A140" s="548"/>
      <c r="B140" s="541"/>
      <c r="C140" s="161" t="s">
        <v>1439</v>
      </c>
      <c r="D140" s="541"/>
      <c r="E140" s="551"/>
      <c r="F140" s="523"/>
      <c r="G140" s="523"/>
      <c r="H140" s="529"/>
      <c r="I140" s="532"/>
      <c r="J140" s="523"/>
      <c r="K140" s="526"/>
      <c r="L140" s="541"/>
      <c r="M140" s="544"/>
      <c r="N140" s="520"/>
      <c r="O140" s="520"/>
      <c r="P140" s="520"/>
      <c r="Q140" s="520"/>
      <c r="R140" s="520"/>
      <c r="S140" s="520"/>
      <c r="T140" s="520"/>
      <c r="U140" s="520"/>
      <c r="V140" s="520"/>
      <c r="W140" s="520"/>
      <c r="X140" s="520"/>
      <c r="Y140" s="520"/>
      <c r="Z140" s="520"/>
      <c r="AA140" s="520"/>
      <c r="AB140" s="520"/>
      <c r="AC140" s="520"/>
      <c r="AD140" s="520"/>
      <c r="AE140" s="520"/>
      <c r="AF140" s="520"/>
      <c r="AG140" s="520"/>
      <c r="AH140" s="520"/>
      <c r="AI140" s="520"/>
      <c r="AJ140" s="520"/>
      <c r="AK140" s="520"/>
    </row>
    <row r="141" spans="1:37" x14ac:dyDescent="0.25">
      <c r="A141" s="546">
        <v>82</v>
      </c>
      <c r="B141" s="539" t="s">
        <v>322</v>
      </c>
      <c r="C141" s="159" t="s">
        <v>1440</v>
      </c>
      <c r="D141" s="539" t="s">
        <v>644</v>
      </c>
      <c r="E141" s="549">
        <v>37</v>
      </c>
      <c r="F141" s="521">
        <v>2072</v>
      </c>
      <c r="G141" s="521">
        <v>955</v>
      </c>
      <c r="H141" s="527">
        <v>0</v>
      </c>
      <c r="I141" s="530">
        <v>0.53909300000000004</v>
      </c>
      <c r="J141" s="521">
        <v>955</v>
      </c>
      <c r="K141" s="524">
        <v>35335</v>
      </c>
      <c r="L141" s="539" t="s">
        <v>1336</v>
      </c>
      <c r="M141" s="542">
        <v>10</v>
      </c>
      <c r="N141" s="518">
        <v>5</v>
      </c>
      <c r="O141" s="518">
        <v>1</v>
      </c>
      <c r="P141" s="518" t="s">
        <v>1337</v>
      </c>
      <c r="Q141" s="518">
        <v>1</v>
      </c>
      <c r="R141" s="518">
        <v>1</v>
      </c>
      <c r="S141" s="518">
        <v>1</v>
      </c>
      <c r="T141" s="518">
        <v>1</v>
      </c>
      <c r="U141" s="518">
        <v>1</v>
      </c>
      <c r="V141" s="518">
        <v>1</v>
      </c>
      <c r="W141" s="518">
        <v>1</v>
      </c>
      <c r="X141" s="518">
        <v>1</v>
      </c>
      <c r="Y141" s="518">
        <v>1</v>
      </c>
      <c r="Z141" s="518">
        <v>1</v>
      </c>
      <c r="AA141" s="518">
        <v>1</v>
      </c>
      <c r="AB141" s="518">
        <v>1</v>
      </c>
      <c r="AC141" s="518">
        <v>1</v>
      </c>
      <c r="AD141" s="518">
        <v>1</v>
      </c>
      <c r="AE141" s="518">
        <v>1</v>
      </c>
      <c r="AF141" s="518">
        <v>1</v>
      </c>
      <c r="AG141" s="518">
        <v>1</v>
      </c>
      <c r="AH141" s="518">
        <v>1</v>
      </c>
      <c r="AI141" s="518">
        <v>1</v>
      </c>
      <c r="AJ141" s="518">
        <v>1</v>
      </c>
      <c r="AK141" s="518">
        <v>1</v>
      </c>
    </row>
    <row r="142" spans="1:37" x14ac:dyDescent="0.25">
      <c r="A142" s="548"/>
      <c r="B142" s="541"/>
      <c r="C142" s="161" t="s">
        <v>1441</v>
      </c>
      <c r="D142" s="541"/>
      <c r="E142" s="551"/>
      <c r="F142" s="523"/>
      <c r="G142" s="523"/>
      <c r="H142" s="529"/>
      <c r="I142" s="532"/>
      <c r="J142" s="523"/>
      <c r="K142" s="526"/>
      <c r="L142" s="541"/>
      <c r="M142" s="544"/>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row>
    <row r="143" spans="1:37" x14ac:dyDescent="0.25">
      <c r="A143" s="546">
        <v>83</v>
      </c>
      <c r="B143" s="539" t="s">
        <v>323</v>
      </c>
      <c r="C143" s="159" t="s">
        <v>1442</v>
      </c>
      <c r="D143" s="539" t="s">
        <v>639</v>
      </c>
      <c r="E143" s="549">
        <v>37</v>
      </c>
      <c r="F143" s="521">
        <v>389</v>
      </c>
      <c r="G143" s="521">
        <v>320</v>
      </c>
      <c r="H143" s="527">
        <v>0</v>
      </c>
      <c r="I143" s="530">
        <v>0.17737800000000001</v>
      </c>
      <c r="J143" s="521">
        <v>320</v>
      </c>
      <c r="K143" s="524">
        <v>11840</v>
      </c>
      <c r="L143" s="539" t="s">
        <v>1336</v>
      </c>
      <c r="M143" s="542">
        <v>10</v>
      </c>
      <c r="N143" s="518">
        <v>5</v>
      </c>
      <c r="O143" s="518">
        <v>1</v>
      </c>
      <c r="P143" s="518" t="s">
        <v>1337</v>
      </c>
      <c r="Q143" s="518">
        <v>1</v>
      </c>
      <c r="R143" s="518">
        <v>1</v>
      </c>
      <c r="S143" s="518">
        <v>1</v>
      </c>
      <c r="T143" s="518">
        <v>1</v>
      </c>
      <c r="U143" s="518">
        <v>1</v>
      </c>
      <c r="V143" s="518">
        <v>1</v>
      </c>
      <c r="W143" s="518">
        <v>1</v>
      </c>
      <c r="X143" s="518">
        <v>1</v>
      </c>
      <c r="Y143" s="518">
        <v>1</v>
      </c>
      <c r="Z143" s="518">
        <v>1</v>
      </c>
      <c r="AA143" s="518">
        <v>1</v>
      </c>
      <c r="AB143" s="518">
        <v>1</v>
      </c>
      <c r="AC143" s="518">
        <v>1</v>
      </c>
      <c r="AD143" s="518">
        <v>1</v>
      </c>
      <c r="AE143" s="518">
        <v>1</v>
      </c>
      <c r="AF143" s="518">
        <v>1</v>
      </c>
      <c r="AG143" s="518">
        <v>1</v>
      </c>
      <c r="AH143" s="518">
        <v>1</v>
      </c>
      <c r="AI143" s="518">
        <v>1</v>
      </c>
      <c r="AJ143" s="518">
        <v>1</v>
      </c>
      <c r="AK143" s="518">
        <v>1</v>
      </c>
    </row>
    <row r="144" spans="1:37" x14ac:dyDescent="0.25">
      <c r="A144" s="548"/>
      <c r="B144" s="541"/>
      <c r="C144" s="161" t="s">
        <v>1435</v>
      </c>
      <c r="D144" s="541"/>
      <c r="E144" s="551"/>
      <c r="F144" s="523"/>
      <c r="G144" s="523"/>
      <c r="H144" s="529"/>
      <c r="I144" s="532"/>
      <c r="J144" s="523"/>
      <c r="K144" s="526"/>
      <c r="L144" s="541"/>
      <c r="M144" s="544"/>
      <c r="N144" s="520"/>
      <c r="O144" s="520"/>
      <c r="P144" s="520"/>
      <c r="Q144" s="520"/>
      <c r="R144" s="520"/>
      <c r="S144" s="520"/>
      <c r="T144" s="520"/>
      <c r="U144" s="520"/>
      <c r="V144" s="520"/>
      <c r="W144" s="520"/>
      <c r="X144" s="520"/>
      <c r="Y144" s="520"/>
      <c r="Z144" s="520"/>
      <c r="AA144" s="520"/>
      <c r="AB144" s="520"/>
      <c r="AC144" s="520"/>
      <c r="AD144" s="520"/>
      <c r="AE144" s="520"/>
      <c r="AF144" s="520"/>
      <c r="AG144" s="520"/>
      <c r="AH144" s="520"/>
      <c r="AI144" s="520"/>
      <c r="AJ144" s="520"/>
      <c r="AK144" s="520"/>
    </row>
    <row r="145" spans="1:37" x14ac:dyDescent="0.25">
      <c r="A145" s="546">
        <v>86</v>
      </c>
      <c r="B145" s="539" t="s">
        <v>324</v>
      </c>
      <c r="C145" s="159" t="s">
        <v>1443</v>
      </c>
      <c r="D145" s="539" t="s">
        <v>639</v>
      </c>
      <c r="E145" s="549">
        <v>20</v>
      </c>
      <c r="F145" s="521">
        <v>4050</v>
      </c>
      <c r="G145" s="521">
        <v>2657</v>
      </c>
      <c r="H145" s="527">
        <v>0</v>
      </c>
      <c r="I145" s="530">
        <v>0.34395100000000001</v>
      </c>
      <c r="J145" s="521">
        <v>2657</v>
      </c>
      <c r="K145" s="524">
        <v>53140</v>
      </c>
      <c r="L145" s="539" t="s">
        <v>1336</v>
      </c>
      <c r="M145" s="542">
        <v>10</v>
      </c>
      <c r="N145" s="518">
        <v>10</v>
      </c>
      <c r="O145" s="518" t="s">
        <v>1337</v>
      </c>
      <c r="P145" s="518" t="s">
        <v>1337</v>
      </c>
      <c r="Q145" s="518" t="s">
        <v>1337</v>
      </c>
      <c r="R145" s="518" t="s">
        <v>1337</v>
      </c>
      <c r="S145" s="518" t="s">
        <v>1337</v>
      </c>
      <c r="T145" s="518" t="s">
        <v>1337</v>
      </c>
      <c r="U145" s="518" t="s">
        <v>1337</v>
      </c>
      <c r="V145" s="518" t="s">
        <v>1337</v>
      </c>
      <c r="W145" s="518" t="s">
        <v>1337</v>
      </c>
      <c r="X145" s="518" t="s">
        <v>1337</v>
      </c>
      <c r="Y145" s="518" t="s">
        <v>1337</v>
      </c>
      <c r="Z145" s="518" t="s">
        <v>1337</v>
      </c>
      <c r="AA145" s="518" t="s">
        <v>1337</v>
      </c>
      <c r="AB145" s="518" t="s">
        <v>1337</v>
      </c>
      <c r="AC145" s="518" t="s">
        <v>1337</v>
      </c>
      <c r="AD145" s="518" t="s">
        <v>1337</v>
      </c>
      <c r="AE145" s="518" t="s">
        <v>1337</v>
      </c>
      <c r="AF145" s="518" t="s">
        <v>1337</v>
      </c>
      <c r="AG145" s="518" t="s">
        <v>1337</v>
      </c>
      <c r="AH145" s="518" t="s">
        <v>1337</v>
      </c>
      <c r="AI145" s="518" t="s">
        <v>1337</v>
      </c>
      <c r="AJ145" s="518" t="s">
        <v>1337</v>
      </c>
      <c r="AK145" s="518" t="s">
        <v>1337</v>
      </c>
    </row>
    <row r="146" spans="1:37" ht="25.5" x14ac:dyDescent="0.25">
      <c r="A146" s="547"/>
      <c r="B146" s="540"/>
      <c r="C146" s="160" t="s">
        <v>1444</v>
      </c>
      <c r="D146" s="540"/>
      <c r="E146" s="550"/>
      <c r="F146" s="522"/>
      <c r="G146" s="522"/>
      <c r="H146" s="528"/>
      <c r="I146" s="531"/>
      <c r="J146" s="522"/>
      <c r="K146" s="525"/>
      <c r="L146" s="540"/>
      <c r="M146" s="543"/>
      <c r="N146" s="519"/>
      <c r="O146" s="519"/>
      <c r="P146" s="519"/>
      <c r="Q146" s="519"/>
      <c r="R146" s="519"/>
      <c r="S146" s="519"/>
      <c r="T146" s="519"/>
      <c r="U146" s="519"/>
      <c r="V146" s="519"/>
      <c r="W146" s="519"/>
      <c r="X146" s="519"/>
      <c r="Y146" s="519"/>
      <c r="Z146" s="519"/>
      <c r="AA146" s="519"/>
      <c r="AB146" s="519"/>
      <c r="AC146" s="519"/>
      <c r="AD146" s="519"/>
      <c r="AE146" s="519"/>
      <c r="AF146" s="519"/>
      <c r="AG146" s="519"/>
      <c r="AH146" s="519"/>
      <c r="AI146" s="519"/>
      <c r="AJ146" s="519"/>
      <c r="AK146" s="519"/>
    </row>
    <row r="147" spans="1:37" x14ac:dyDescent="0.25">
      <c r="A147" s="548"/>
      <c r="B147" s="541"/>
      <c r="C147" s="161" t="s">
        <v>1445</v>
      </c>
      <c r="D147" s="541"/>
      <c r="E147" s="551"/>
      <c r="F147" s="523"/>
      <c r="G147" s="523"/>
      <c r="H147" s="529"/>
      <c r="I147" s="532"/>
      <c r="J147" s="523"/>
      <c r="K147" s="526"/>
      <c r="L147" s="541"/>
      <c r="M147" s="544"/>
      <c r="N147" s="520"/>
      <c r="O147" s="520"/>
      <c r="P147" s="520"/>
      <c r="Q147" s="520"/>
      <c r="R147" s="520"/>
      <c r="S147" s="520"/>
      <c r="T147" s="520"/>
      <c r="U147" s="520"/>
      <c r="V147" s="520"/>
      <c r="W147" s="520"/>
      <c r="X147" s="520"/>
      <c r="Y147" s="520"/>
      <c r="Z147" s="520"/>
      <c r="AA147" s="520"/>
      <c r="AB147" s="520"/>
      <c r="AC147" s="520"/>
      <c r="AD147" s="520"/>
      <c r="AE147" s="520"/>
      <c r="AF147" s="520"/>
      <c r="AG147" s="520"/>
      <c r="AH147" s="520"/>
      <c r="AI147" s="520"/>
      <c r="AJ147" s="520"/>
      <c r="AK147" s="520"/>
    </row>
    <row r="148" spans="1:37" x14ac:dyDescent="0.25">
      <c r="A148" s="570">
        <v>87</v>
      </c>
      <c r="B148" s="564" t="s">
        <v>325</v>
      </c>
      <c r="C148" s="164" t="s">
        <v>1446</v>
      </c>
      <c r="D148" s="564" t="s">
        <v>639</v>
      </c>
      <c r="E148" s="573">
        <v>25</v>
      </c>
      <c r="F148" s="576">
        <v>4050</v>
      </c>
      <c r="G148" s="576">
        <v>2614</v>
      </c>
      <c r="H148" s="555">
        <v>1</v>
      </c>
      <c r="I148" s="530">
        <v>1</v>
      </c>
      <c r="J148" s="558" t="s">
        <v>1364</v>
      </c>
      <c r="K148" s="561" t="s">
        <v>1365</v>
      </c>
      <c r="L148" s="564" t="s">
        <v>1366</v>
      </c>
      <c r="M148" s="567">
        <v>2</v>
      </c>
      <c r="N148" s="552">
        <v>1</v>
      </c>
      <c r="O148" s="552">
        <v>1</v>
      </c>
      <c r="P148" s="552" t="s">
        <v>1337</v>
      </c>
      <c r="Q148" s="552">
        <v>1</v>
      </c>
      <c r="R148" s="552">
        <v>1</v>
      </c>
      <c r="S148" s="552">
        <v>1</v>
      </c>
      <c r="T148" s="552">
        <v>1</v>
      </c>
      <c r="U148" s="552">
        <v>1</v>
      </c>
      <c r="V148" s="552">
        <v>1</v>
      </c>
      <c r="W148" s="552">
        <v>1</v>
      </c>
      <c r="X148" s="552">
        <v>1</v>
      </c>
      <c r="Y148" s="552">
        <v>1</v>
      </c>
      <c r="Z148" s="552">
        <v>1</v>
      </c>
      <c r="AA148" s="552">
        <v>1</v>
      </c>
      <c r="AB148" s="552">
        <v>1</v>
      </c>
      <c r="AC148" s="552">
        <v>1</v>
      </c>
      <c r="AD148" s="552">
        <v>1</v>
      </c>
      <c r="AE148" s="552">
        <v>1</v>
      </c>
      <c r="AF148" s="552">
        <v>1</v>
      </c>
      <c r="AG148" s="552">
        <v>1</v>
      </c>
      <c r="AH148" s="552">
        <v>1</v>
      </c>
      <c r="AI148" s="552">
        <v>1</v>
      </c>
      <c r="AJ148" s="552">
        <v>1</v>
      </c>
      <c r="AK148" s="552">
        <v>1</v>
      </c>
    </row>
    <row r="149" spans="1:37" ht="25.5" x14ac:dyDescent="0.25">
      <c r="A149" s="571"/>
      <c r="B149" s="565"/>
      <c r="C149" s="165" t="s">
        <v>1444</v>
      </c>
      <c r="D149" s="565"/>
      <c r="E149" s="574"/>
      <c r="F149" s="577"/>
      <c r="G149" s="577"/>
      <c r="H149" s="556"/>
      <c r="I149" s="531"/>
      <c r="J149" s="559"/>
      <c r="K149" s="562"/>
      <c r="L149" s="565"/>
      <c r="M149" s="568"/>
      <c r="N149" s="553"/>
      <c r="O149" s="553"/>
      <c r="P149" s="553"/>
      <c r="Q149" s="553"/>
      <c r="R149" s="553"/>
      <c r="S149" s="553"/>
      <c r="T149" s="553"/>
      <c r="U149" s="553"/>
      <c r="V149" s="553"/>
      <c r="W149" s="553"/>
      <c r="X149" s="553"/>
      <c r="Y149" s="553"/>
      <c r="Z149" s="553"/>
      <c r="AA149" s="553"/>
      <c r="AB149" s="553"/>
      <c r="AC149" s="553"/>
      <c r="AD149" s="553"/>
      <c r="AE149" s="553"/>
      <c r="AF149" s="553"/>
      <c r="AG149" s="553"/>
      <c r="AH149" s="553"/>
      <c r="AI149" s="553"/>
      <c r="AJ149" s="553"/>
      <c r="AK149" s="553"/>
    </row>
    <row r="150" spans="1:37" x14ac:dyDescent="0.25">
      <c r="A150" s="572"/>
      <c r="B150" s="566"/>
      <c r="C150" s="166" t="s">
        <v>1445</v>
      </c>
      <c r="D150" s="566"/>
      <c r="E150" s="575"/>
      <c r="F150" s="578"/>
      <c r="G150" s="578"/>
      <c r="H150" s="557"/>
      <c r="I150" s="532"/>
      <c r="J150" s="560"/>
      <c r="K150" s="563"/>
      <c r="L150" s="566"/>
      <c r="M150" s="569"/>
      <c r="N150" s="554"/>
      <c r="O150" s="554"/>
      <c r="P150" s="554"/>
      <c r="Q150" s="554"/>
      <c r="R150" s="554"/>
      <c r="S150" s="554"/>
      <c r="T150" s="554"/>
      <c r="U150" s="554"/>
      <c r="V150" s="554"/>
      <c r="W150" s="554"/>
      <c r="X150" s="554"/>
      <c r="Y150" s="554"/>
      <c r="Z150" s="554"/>
      <c r="AA150" s="554"/>
      <c r="AB150" s="554"/>
      <c r="AC150" s="554"/>
      <c r="AD150" s="554"/>
      <c r="AE150" s="554"/>
      <c r="AF150" s="554"/>
      <c r="AG150" s="554"/>
      <c r="AH150" s="554"/>
      <c r="AI150" s="554"/>
      <c r="AJ150" s="554"/>
      <c r="AK150" s="554"/>
    </row>
    <row r="151" spans="1:37" x14ac:dyDescent="0.25">
      <c r="A151" s="546">
        <v>88</v>
      </c>
      <c r="B151" s="539" t="s">
        <v>326</v>
      </c>
      <c r="C151" s="159" t="s">
        <v>1443</v>
      </c>
      <c r="D151" s="539" t="s">
        <v>639</v>
      </c>
      <c r="E151" s="549">
        <v>67</v>
      </c>
      <c r="F151" s="521">
        <v>5029</v>
      </c>
      <c r="G151" s="521">
        <v>2586</v>
      </c>
      <c r="H151" s="527">
        <v>0</v>
      </c>
      <c r="I151" s="530">
        <v>0.48578199999999999</v>
      </c>
      <c r="J151" s="521">
        <v>2586</v>
      </c>
      <c r="K151" s="524">
        <v>173262</v>
      </c>
      <c r="L151" s="539" t="s">
        <v>1336</v>
      </c>
      <c r="M151" s="542" t="s">
        <v>1447</v>
      </c>
      <c r="N151" s="518" t="s">
        <v>1337</v>
      </c>
      <c r="O151" s="518">
        <v>5</v>
      </c>
      <c r="P151" s="518" t="s">
        <v>1337</v>
      </c>
      <c r="Q151" s="518">
        <v>10</v>
      </c>
      <c r="R151" s="518">
        <v>3</v>
      </c>
      <c r="S151" s="518">
        <v>5</v>
      </c>
      <c r="T151" s="518">
        <v>6</v>
      </c>
      <c r="U151" s="518">
        <v>5</v>
      </c>
      <c r="V151" s="518" t="s">
        <v>1337</v>
      </c>
      <c r="W151" s="518">
        <v>1</v>
      </c>
      <c r="X151" s="518">
        <v>1</v>
      </c>
      <c r="Y151" s="518">
        <v>2</v>
      </c>
      <c r="Z151" s="518">
        <v>2</v>
      </c>
      <c r="AA151" s="518">
        <v>2</v>
      </c>
      <c r="AB151" s="518">
        <v>2</v>
      </c>
      <c r="AC151" s="518">
        <v>2</v>
      </c>
      <c r="AD151" s="518">
        <v>2</v>
      </c>
      <c r="AE151" s="518">
        <v>3</v>
      </c>
      <c r="AF151" s="518">
        <v>2</v>
      </c>
      <c r="AG151" s="518">
        <v>3</v>
      </c>
      <c r="AH151" s="518">
        <v>3</v>
      </c>
      <c r="AI151" s="518">
        <v>3</v>
      </c>
      <c r="AJ151" s="518">
        <v>3</v>
      </c>
      <c r="AK151" s="518">
        <v>2</v>
      </c>
    </row>
    <row r="152" spans="1:37" ht="25.5" x14ac:dyDescent="0.25">
      <c r="A152" s="547"/>
      <c r="B152" s="540"/>
      <c r="C152" s="160" t="s">
        <v>1448</v>
      </c>
      <c r="D152" s="540"/>
      <c r="E152" s="550"/>
      <c r="F152" s="522"/>
      <c r="G152" s="522"/>
      <c r="H152" s="528"/>
      <c r="I152" s="531"/>
      <c r="J152" s="522"/>
      <c r="K152" s="525"/>
      <c r="L152" s="540"/>
      <c r="M152" s="543"/>
      <c r="N152" s="519"/>
      <c r="O152" s="519"/>
      <c r="P152" s="519"/>
      <c r="Q152" s="519"/>
      <c r="R152" s="519"/>
      <c r="S152" s="519"/>
      <c r="T152" s="519"/>
      <c r="U152" s="519"/>
      <c r="V152" s="519"/>
      <c r="W152" s="519"/>
      <c r="X152" s="519"/>
      <c r="Y152" s="519"/>
      <c r="Z152" s="519"/>
      <c r="AA152" s="519"/>
      <c r="AB152" s="519"/>
      <c r="AC152" s="519"/>
      <c r="AD152" s="519"/>
      <c r="AE152" s="519"/>
      <c r="AF152" s="519"/>
      <c r="AG152" s="519"/>
      <c r="AH152" s="519"/>
      <c r="AI152" s="519"/>
      <c r="AJ152" s="519"/>
      <c r="AK152" s="519"/>
    </row>
    <row r="153" spans="1:37" x14ac:dyDescent="0.25">
      <c r="A153" s="548"/>
      <c r="B153" s="541"/>
      <c r="C153" s="161" t="s">
        <v>1445</v>
      </c>
      <c r="D153" s="541"/>
      <c r="E153" s="551"/>
      <c r="F153" s="523"/>
      <c r="G153" s="523"/>
      <c r="H153" s="529"/>
      <c r="I153" s="532"/>
      <c r="J153" s="523"/>
      <c r="K153" s="526"/>
      <c r="L153" s="541"/>
      <c r="M153" s="544"/>
      <c r="N153" s="520"/>
      <c r="O153" s="520"/>
      <c r="P153" s="520"/>
      <c r="Q153" s="520"/>
      <c r="R153" s="520"/>
      <c r="S153" s="520"/>
      <c r="T153" s="520"/>
      <c r="U153" s="520"/>
      <c r="V153" s="520"/>
      <c r="W153" s="520"/>
      <c r="X153" s="520"/>
      <c r="Y153" s="520"/>
      <c r="Z153" s="520"/>
      <c r="AA153" s="520"/>
      <c r="AB153" s="520"/>
      <c r="AC153" s="520"/>
      <c r="AD153" s="520"/>
      <c r="AE153" s="520"/>
      <c r="AF153" s="520"/>
      <c r="AG153" s="520"/>
      <c r="AH153" s="520"/>
      <c r="AI153" s="520"/>
      <c r="AJ153" s="520"/>
      <c r="AK153" s="520"/>
    </row>
    <row r="154" spans="1:37" x14ac:dyDescent="0.25">
      <c r="A154" s="546">
        <v>89</v>
      </c>
      <c r="B154" s="539" t="s">
        <v>327</v>
      </c>
      <c r="C154" s="159" t="s">
        <v>1446</v>
      </c>
      <c r="D154" s="539" t="s">
        <v>639</v>
      </c>
      <c r="E154" s="549">
        <v>35</v>
      </c>
      <c r="F154" s="521">
        <v>5029</v>
      </c>
      <c r="G154" s="521">
        <v>2522</v>
      </c>
      <c r="H154" s="527">
        <v>0</v>
      </c>
      <c r="I154" s="530">
        <v>0.49850899999999998</v>
      </c>
      <c r="J154" s="521">
        <v>2522</v>
      </c>
      <c r="K154" s="524">
        <v>88270</v>
      </c>
      <c r="L154" s="539" t="s">
        <v>1336</v>
      </c>
      <c r="M154" s="542" t="s">
        <v>1447</v>
      </c>
      <c r="N154" s="518" t="s">
        <v>1337</v>
      </c>
      <c r="O154" s="518">
        <v>2</v>
      </c>
      <c r="P154" s="518" t="s">
        <v>1337</v>
      </c>
      <c r="Q154" s="518">
        <v>3</v>
      </c>
      <c r="R154" s="518" t="s">
        <v>1337</v>
      </c>
      <c r="S154" s="518" t="s">
        <v>1337</v>
      </c>
      <c r="T154" s="518">
        <v>7</v>
      </c>
      <c r="U154" s="518" t="s">
        <v>1337</v>
      </c>
      <c r="V154" s="518" t="s">
        <v>1337</v>
      </c>
      <c r="W154" s="518" t="s">
        <v>1337</v>
      </c>
      <c r="X154" s="518" t="s">
        <v>1337</v>
      </c>
      <c r="Y154" s="518">
        <v>2</v>
      </c>
      <c r="Z154" s="518">
        <v>2</v>
      </c>
      <c r="AA154" s="518">
        <v>3</v>
      </c>
      <c r="AB154" s="518" t="s">
        <v>1337</v>
      </c>
      <c r="AC154" s="518" t="s">
        <v>1337</v>
      </c>
      <c r="AD154" s="518" t="s">
        <v>1337</v>
      </c>
      <c r="AE154" s="518">
        <v>2</v>
      </c>
      <c r="AF154" s="518">
        <v>3</v>
      </c>
      <c r="AG154" s="518">
        <v>2</v>
      </c>
      <c r="AH154" s="518">
        <v>2</v>
      </c>
      <c r="AI154" s="518">
        <v>2</v>
      </c>
      <c r="AJ154" s="518">
        <v>2</v>
      </c>
      <c r="AK154" s="518">
        <v>3</v>
      </c>
    </row>
    <row r="155" spans="1:37" ht="25.5" x14ac:dyDescent="0.25">
      <c r="A155" s="547"/>
      <c r="B155" s="540"/>
      <c r="C155" s="160" t="s">
        <v>1448</v>
      </c>
      <c r="D155" s="540"/>
      <c r="E155" s="550"/>
      <c r="F155" s="522"/>
      <c r="G155" s="522"/>
      <c r="H155" s="528"/>
      <c r="I155" s="531"/>
      <c r="J155" s="522"/>
      <c r="K155" s="525"/>
      <c r="L155" s="540"/>
      <c r="M155" s="543"/>
      <c r="N155" s="519"/>
      <c r="O155" s="519"/>
      <c r="P155" s="519"/>
      <c r="Q155" s="519"/>
      <c r="R155" s="519"/>
      <c r="S155" s="519"/>
      <c r="T155" s="519"/>
      <c r="U155" s="519"/>
      <c r="V155" s="519"/>
      <c r="W155" s="519"/>
      <c r="X155" s="519"/>
      <c r="Y155" s="519"/>
      <c r="Z155" s="519"/>
      <c r="AA155" s="519"/>
      <c r="AB155" s="519"/>
      <c r="AC155" s="519"/>
      <c r="AD155" s="519"/>
      <c r="AE155" s="519"/>
      <c r="AF155" s="519"/>
      <c r="AG155" s="519"/>
      <c r="AH155" s="519"/>
      <c r="AI155" s="519"/>
      <c r="AJ155" s="519"/>
      <c r="AK155" s="519"/>
    </row>
    <row r="156" spans="1:37" x14ac:dyDescent="0.25">
      <c r="A156" s="548"/>
      <c r="B156" s="541"/>
      <c r="C156" s="161" t="s">
        <v>1445</v>
      </c>
      <c r="D156" s="541"/>
      <c r="E156" s="551"/>
      <c r="F156" s="523"/>
      <c r="G156" s="523"/>
      <c r="H156" s="529"/>
      <c r="I156" s="532"/>
      <c r="J156" s="523"/>
      <c r="K156" s="526"/>
      <c r="L156" s="541"/>
      <c r="M156" s="544"/>
      <c r="N156" s="520"/>
      <c r="O156" s="520"/>
      <c r="P156" s="520"/>
      <c r="Q156" s="520"/>
      <c r="R156" s="520"/>
      <c r="S156" s="520"/>
      <c r="T156" s="520"/>
      <c r="U156" s="520"/>
      <c r="V156" s="520"/>
      <c r="W156" s="520"/>
      <c r="X156" s="520"/>
      <c r="Y156" s="520"/>
      <c r="Z156" s="520"/>
      <c r="AA156" s="520"/>
      <c r="AB156" s="520"/>
      <c r="AC156" s="520"/>
      <c r="AD156" s="520"/>
      <c r="AE156" s="520"/>
      <c r="AF156" s="520"/>
      <c r="AG156" s="520"/>
      <c r="AH156" s="520"/>
      <c r="AI156" s="520"/>
      <c r="AJ156" s="520"/>
      <c r="AK156" s="520"/>
    </row>
    <row r="157" spans="1:37" x14ac:dyDescent="0.25">
      <c r="A157" s="546">
        <v>91</v>
      </c>
      <c r="B157" s="539" t="s">
        <v>328</v>
      </c>
      <c r="C157" s="159" t="s">
        <v>1449</v>
      </c>
      <c r="D157" s="539" t="s">
        <v>639</v>
      </c>
      <c r="E157" s="549">
        <v>25</v>
      </c>
      <c r="F157" s="521">
        <v>8889</v>
      </c>
      <c r="G157" s="521">
        <v>4153</v>
      </c>
      <c r="H157" s="527">
        <v>0</v>
      </c>
      <c r="I157" s="530">
        <v>0.53279299999999996</v>
      </c>
      <c r="J157" s="521">
        <v>4153</v>
      </c>
      <c r="K157" s="524">
        <v>103825</v>
      </c>
      <c r="L157" s="539" t="s">
        <v>1336</v>
      </c>
      <c r="M157" s="542">
        <v>2</v>
      </c>
      <c r="N157" s="518">
        <v>1</v>
      </c>
      <c r="O157" s="518">
        <v>1</v>
      </c>
      <c r="P157" s="518" t="s">
        <v>1337</v>
      </c>
      <c r="Q157" s="518">
        <v>1</v>
      </c>
      <c r="R157" s="518">
        <v>1</v>
      </c>
      <c r="S157" s="518">
        <v>1</v>
      </c>
      <c r="T157" s="518">
        <v>1</v>
      </c>
      <c r="U157" s="518">
        <v>1</v>
      </c>
      <c r="V157" s="518">
        <v>1</v>
      </c>
      <c r="W157" s="518">
        <v>1</v>
      </c>
      <c r="X157" s="518">
        <v>1</v>
      </c>
      <c r="Y157" s="518">
        <v>1</v>
      </c>
      <c r="Z157" s="518">
        <v>1</v>
      </c>
      <c r="AA157" s="518">
        <v>1</v>
      </c>
      <c r="AB157" s="518">
        <v>1</v>
      </c>
      <c r="AC157" s="518">
        <v>1</v>
      </c>
      <c r="AD157" s="518">
        <v>1</v>
      </c>
      <c r="AE157" s="518">
        <v>1</v>
      </c>
      <c r="AF157" s="518">
        <v>1</v>
      </c>
      <c r="AG157" s="518">
        <v>1</v>
      </c>
      <c r="AH157" s="518">
        <v>1</v>
      </c>
      <c r="AI157" s="518">
        <v>1</v>
      </c>
      <c r="AJ157" s="518">
        <v>1</v>
      </c>
      <c r="AK157" s="518">
        <v>1</v>
      </c>
    </row>
    <row r="158" spans="1:37" x14ac:dyDescent="0.25">
      <c r="A158" s="547"/>
      <c r="B158" s="540"/>
      <c r="C158" s="160" t="s">
        <v>1450</v>
      </c>
      <c r="D158" s="540"/>
      <c r="E158" s="550"/>
      <c r="F158" s="522"/>
      <c r="G158" s="522"/>
      <c r="H158" s="528"/>
      <c r="I158" s="531"/>
      <c r="J158" s="522"/>
      <c r="K158" s="525"/>
      <c r="L158" s="540"/>
      <c r="M158" s="543"/>
      <c r="N158" s="519"/>
      <c r="O158" s="519"/>
      <c r="P158" s="519"/>
      <c r="Q158" s="519"/>
      <c r="R158" s="519"/>
      <c r="S158" s="519"/>
      <c r="T158" s="519"/>
      <c r="U158" s="519"/>
      <c r="V158" s="519"/>
      <c r="W158" s="519"/>
      <c r="X158" s="519"/>
      <c r="Y158" s="519"/>
      <c r="Z158" s="519"/>
      <c r="AA158" s="519"/>
      <c r="AB158" s="519"/>
      <c r="AC158" s="519"/>
      <c r="AD158" s="519"/>
      <c r="AE158" s="519"/>
      <c r="AF158" s="519"/>
      <c r="AG158" s="519"/>
      <c r="AH158" s="519"/>
      <c r="AI158" s="519"/>
      <c r="AJ158" s="519"/>
      <c r="AK158" s="519"/>
    </row>
    <row r="159" spans="1:37" x14ac:dyDescent="0.25">
      <c r="A159" s="548"/>
      <c r="B159" s="541"/>
      <c r="C159" s="161" t="s">
        <v>101</v>
      </c>
      <c r="D159" s="541"/>
      <c r="E159" s="551"/>
      <c r="F159" s="523"/>
      <c r="G159" s="523"/>
      <c r="H159" s="529"/>
      <c r="I159" s="532"/>
      <c r="J159" s="523"/>
      <c r="K159" s="526"/>
      <c r="L159" s="541"/>
      <c r="M159" s="544"/>
      <c r="N159" s="520"/>
      <c r="O159" s="520"/>
      <c r="P159" s="520"/>
      <c r="Q159" s="520"/>
      <c r="R159" s="520"/>
      <c r="S159" s="520"/>
      <c r="T159" s="520"/>
      <c r="U159" s="520"/>
      <c r="V159" s="520"/>
      <c r="W159" s="520"/>
      <c r="X159" s="520"/>
      <c r="Y159" s="520"/>
      <c r="Z159" s="520"/>
      <c r="AA159" s="520"/>
      <c r="AB159" s="520"/>
      <c r="AC159" s="520"/>
      <c r="AD159" s="520"/>
      <c r="AE159" s="520"/>
      <c r="AF159" s="520"/>
      <c r="AG159" s="520"/>
      <c r="AH159" s="520"/>
      <c r="AI159" s="520"/>
      <c r="AJ159" s="520"/>
      <c r="AK159" s="520"/>
    </row>
    <row r="160" spans="1:37" x14ac:dyDescent="0.25">
      <c r="A160" s="546">
        <v>92</v>
      </c>
      <c r="B160" s="539" t="s">
        <v>329</v>
      </c>
      <c r="C160" s="159" t="s">
        <v>1449</v>
      </c>
      <c r="D160" s="539" t="s">
        <v>639</v>
      </c>
      <c r="E160" s="549">
        <v>20</v>
      </c>
      <c r="F160" s="521">
        <v>3682</v>
      </c>
      <c r="G160" s="521">
        <v>2265</v>
      </c>
      <c r="H160" s="527">
        <v>0</v>
      </c>
      <c r="I160" s="530">
        <v>0.38484499999999999</v>
      </c>
      <c r="J160" s="521">
        <v>2265</v>
      </c>
      <c r="K160" s="524">
        <v>45300</v>
      </c>
      <c r="L160" s="539" t="s">
        <v>1336</v>
      </c>
      <c r="M160" s="542">
        <v>10</v>
      </c>
      <c r="N160" s="518">
        <v>10</v>
      </c>
      <c r="O160" s="518" t="s">
        <v>1337</v>
      </c>
      <c r="P160" s="518" t="s">
        <v>1337</v>
      </c>
      <c r="Q160" s="518" t="s">
        <v>1337</v>
      </c>
      <c r="R160" s="518" t="s">
        <v>1337</v>
      </c>
      <c r="S160" s="518" t="s">
        <v>1337</v>
      </c>
      <c r="T160" s="518" t="s">
        <v>1337</v>
      </c>
      <c r="U160" s="518" t="s">
        <v>1337</v>
      </c>
      <c r="V160" s="518" t="s">
        <v>1337</v>
      </c>
      <c r="W160" s="518" t="s">
        <v>1337</v>
      </c>
      <c r="X160" s="518" t="s">
        <v>1337</v>
      </c>
      <c r="Y160" s="518" t="s">
        <v>1337</v>
      </c>
      <c r="Z160" s="518" t="s">
        <v>1337</v>
      </c>
      <c r="AA160" s="518" t="s">
        <v>1337</v>
      </c>
      <c r="AB160" s="518" t="s">
        <v>1337</v>
      </c>
      <c r="AC160" s="518" t="s">
        <v>1337</v>
      </c>
      <c r="AD160" s="518" t="s">
        <v>1337</v>
      </c>
      <c r="AE160" s="518" t="s">
        <v>1337</v>
      </c>
      <c r="AF160" s="518" t="s">
        <v>1337</v>
      </c>
      <c r="AG160" s="518" t="s">
        <v>1337</v>
      </c>
      <c r="AH160" s="518" t="s">
        <v>1337</v>
      </c>
      <c r="AI160" s="518" t="s">
        <v>1337</v>
      </c>
      <c r="AJ160" s="518" t="s">
        <v>1337</v>
      </c>
      <c r="AK160" s="518" t="s">
        <v>1337</v>
      </c>
    </row>
    <row r="161" spans="1:37" x14ac:dyDescent="0.25">
      <c r="A161" s="547"/>
      <c r="B161" s="540"/>
      <c r="C161" s="160" t="s">
        <v>1450</v>
      </c>
      <c r="D161" s="540"/>
      <c r="E161" s="550"/>
      <c r="F161" s="522"/>
      <c r="G161" s="522"/>
      <c r="H161" s="528"/>
      <c r="I161" s="531"/>
      <c r="J161" s="522"/>
      <c r="K161" s="525"/>
      <c r="L161" s="540"/>
      <c r="M161" s="543"/>
      <c r="N161" s="519"/>
      <c r="O161" s="519"/>
      <c r="P161" s="519"/>
      <c r="Q161" s="519"/>
      <c r="R161" s="519"/>
      <c r="S161" s="519"/>
      <c r="T161" s="519"/>
      <c r="U161" s="519"/>
      <c r="V161" s="519"/>
      <c r="W161" s="519"/>
      <c r="X161" s="519"/>
      <c r="Y161" s="519"/>
      <c r="Z161" s="519"/>
      <c r="AA161" s="519"/>
      <c r="AB161" s="519"/>
      <c r="AC161" s="519"/>
      <c r="AD161" s="519"/>
      <c r="AE161" s="519"/>
      <c r="AF161" s="519"/>
      <c r="AG161" s="519"/>
      <c r="AH161" s="519"/>
      <c r="AI161" s="519"/>
      <c r="AJ161" s="519"/>
      <c r="AK161" s="519"/>
    </row>
    <row r="162" spans="1:37" x14ac:dyDescent="0.25">
      <c r="A162" s="548"/>
      <c r="B162" s="541"/>
      <c r="C162" s="161" t="s">
        <v>101</v>
      </c>
      <c r="D162" s="541"/>
      <c r="E162" s="551"/>
      <c r="F162" s="523"/>
      <c r="G162" s="523"/>
      <c r="H162" s="529"/>
      <c r="I162" s="532"/>
      <c r="J162" s="523"/>
      <c r="K162" s="526"/>
      <c r="L162" s="541"/>
      <c r="M162" s="544"/>
      <c r="N162" s="520"/>
      <c r="O162" s="520"/>
      <c r="P162" s="520"/>
      <c r="Q162" s="520"/>
      <c r="R162" s="520"/>
      <c r="S162" s="520"/>
      <c r="T162" s="520"/>
      <c r="U162" s="520"/>
      <c r="V162" s="520"/>
      <c r="W162" s="520"/>
      <c r="X162" s="520"/>
      <c r="Y162" s="520"/>
      <c r="Z162" s="520"/>
      <c r="AA162" s="520"/>
      <c r="AB162" s="520"/>
      <c r="AC162" s="520"/>
      <c r="AD162" s="520"/>
      <c r="AE162" s="520"/>
      <c r="AF162" s="520"/>
      <c r="AG162" s="520"/>
      <c r="AH162" s="520"/>
      <c r="AI162" s="520"/>
      <c r="AJ162" s="520"/>
      <c r="AK162" s="520"/>
    </row>
    <row r="163" spans="1:37" x14ac:dyDescent="0.25">
      <c r="A163" s="546">
        <v>94</v>
      </c>
      <c r="B163" s="539" t="s">
        <v>330</v>
      </c>
      <c r="C163" s="159" t="s">
        <v>1451</v>
      </c>
      <c r="D163" s="539" t="s">
        <v>639</v>
      </c>
      <c r="E163" s="549">
        <v>41</v>
      </c>
      <c r="F163" s="521">
        <v>15675</v>
      </c>
      <c r="G163" s="521">
        <v>3156</v>
      </c>
      <c r="H163" s="527">
        <v>0</v>
      </c>
      <c r="I163" s="530">
        <v>0.79866000000000004</v>
      </c>
      <c r="J163" s="521">
        <v>3156</v>
      </c>
      <c r="K163" s="524">
        <v>129396</v>
      </c>
      <c r="L163" s="539" t="s">
        <v>1336</v>
      </c>
      <c r="M163" s="542" t="s">
        <v>1447</v>
      </c>
      <c r="N163" s="518" t="s">
        <v>1337</v>
      </c>
      <c r="O163" s="518" t="s">
        <v>1337</v>
      </c>
      <c r="P163" s="518" t="s">
        <v>1337</v>
      </c>
      <c r="Q163" s="518" t="s">
        <v>1337</v>
      </c>
      <c r="R163" s="518" t="s">
        <v>1337</v>
      </c>
      <c r="S163" s="518" t="s">
        <v>1337</v>
      </c>
      <c r="T163" s="518">
        <v>3</v>
      </c>
      <c r="U163" s="518" t="s">
        <v>1337</v>
      </c>
      <c r="V163" s="518">
        <v>3</v>
      </c>
      <c r="W163" s="518" t="s">
        <v>1337</v>
      </c>
      <c r="X163" s="518" t="s">
        <v>1337</v>
      </c>
      <c r="Y163" s="518" t="s">
        <v>1337</v>
      </c>
      <c r="Z163" s="518">
        <v>1</v>
      </c>
      <c r="AA163" s="518">
        <v>2</v>
      </c>
      <c r="AB163" s="518">
        <v>1</v>
      </c>
      <c r="AC163" s="518" t="s">
        <v>1337</v>
      </c>
      <c r="AD163" s="518">
        <v>1</v>
      </c>
      <c r="AE163" s="518">
        <v>3</v>
      </c>
      <c r="AF163" s="518">
        <v>5</v>
      </c>
      <c r="AG163" s="518">
        <v>5</v>
      </c>
      <c r="AH163" s="518">
        <v>5</v>
      </c>
      <c r="AI163" s="518">
        <v>5</v>
      </c>
      <c r="AJ163" s="518">
        <v>5</v>
      </c>
      <c r="AK163" s="518">
        <v>2</v>
      </c>
    </row>
    <row r="164" spans="1:37" x14ac:dyDescent="0.25">
      <c r="A164" s="547"/>
      <c r="B164" s="540"/>
      <c r="C164" s="160" t="s">
        <v>1452</v>
      </c>
      <c r="D164" s="540"/>
      <c r="E164" s="550"/>
      <c r="F164" s="522"/>
      <c r="G164" s="522"/>
      <c r="H164" s="528"/>
      <c r="I164" s="531"/>
      <c r="J164" s="522"/>
      <c r="K164" s="525"/>
      <c r="L164" s="540"/>
      <c r="M164" s="543"/>
      <c r="N164" s="519"/>
      <c r="O164" s="519"/>
      <c r="P164" s="519"/>
      <c r="Q164" s="519"/>
      <c r="R164" s="519"/>
      <c r="S164" s="519"/>
      <c r="T164" s="519"/>
      <c r="U164" s="519"/>
      <c r="V164" s="519"/>
      <c r="W164" s="519"/>
      <c r="X164" s="519"/>
      <c r="Y164" s="519"/>
      <c r="Z164" s="519"/>
      <c r="AA164" s="519"/>
      <c r="AB164" s="519"/>
      <c r="AC164" s="519"/>
      <c r="AD164" s="519"/>
      <c r="AE164" s="519"/>
      <c r="AF164" s="519"/>
      <c r="AG164" s="519"/>
      <c r="AH164" s="519"/>
      <c r="AI164" s="519"/>
      <c r="AJ164" s="519"/>
      <c r="AK164" s="519"/>
    </row>
    <row r="165" spans="1:37" x14ac:dyDescent="0.25">
      <c r="A165" s="547"/>
      <c r="B165" s="540"/>
      <c r="C165" s="160" t="s">
        <v>1453</v>
      </c>
      <c r="D165" s="540"/>
      <c r="E165" s="550"/>
      <c r="F165" s="522"/>
      <c r="G165" s="522"/>
      <c r="H165" s="528"/>
      <c r="I165" s="531"/>
      <c r="J165" s="522"/>
      <c r="K165" s="525"/>
      <c r="L165" s="540"/>
      <c r="M165" s="543"/>
      <c r="N165" s="519"/>
      <c r="O165" s="519"/>
      <c r="P165" s="519"/>
      <c r="Q165" s="519"/>
      <c r="R165" s="519"/>
      <c r="S165" s="519"/>
      <c r="T165" s="519"/>
      <c r="U165" s="519"/>
      <c r="V165" s="519"/>
      <c r="W165" s="519"/>
      <c r="X165" s="519"/>
      <c r="Y165" s="519"/>
      <c r="Z165" s="519"/>
      <c r="AA165" s="519"/>
      <c r="AB165" s="519"/>
      <c r="AC165" s="519"/>
      <c r="AD165" s="519"/>
      <c r="AE165" s="519"/>
      <c r="AF165" s="519"/>
      <c r="AG165" s="519"/>
      <c r="AH165" s="519"/>
      <c r="AI165" s="519"/>
      <c r="AJ165" s="519"/>
      <c r="AK165" s="519"/>
    </row>
    <row r="166" spans="1:37" x14ac:dyDescent="0.25">
      <c r="A166" s="547"/>
      <c r="B166" s="540"/>
      <c r="C166" s="160" t="s">
        <v>1454</v>
      </c>
      <c r="D166" s="540"/>
      <c r="E166" s="550"/>
      <c r="F166" s="522"/>
      <c r="G166" s="522"/>
      <c r="H166" s="528"/>
      <c r="I166" s="531"/>
      <c r="J166" s="522"/>
      <c r="K166" s="525"/>
      <c r="L166" s="540"/>
      <c r="M166" s="543"/>
      <c r="N166" s="519"/>
      <c r="O166" s="519"/>
      <c r="P166" s="519"/>
      <c r="Q166" s="519"/>
      <c r="R166" s="519"/>
      <c r="S166" s="519"/>
      <c r="T166" s="519"/>
      <c r="U166" s="519"/>
      <c r="V166" s="519"/>
      <c r="W166" s="519"/>
      <c r="X166" s="519"/>
      <c r="Y166" s="519"/>
      <c r="Z166" s="519"/>
      <c r="AA166" s="519"/>
      <c r="AB166" s="519"/>
      <c r="AC166" s="519"/>
      <c r="AD166" s="519"/>
      <c r="AE166" s="519"/>
      <c r="AF166" s="519"/>
      <c r="AG166" s="519"/>
      <c r="AH166" s="519"/>
      <c r="AI166" s="519"/>
      <c r="AJ166" s="519"/>
      <c r="AK166" s="519"/>
    </row>
    <row r="167" spans="1:37" x14ac:dyDescent="0.25">
      <c r="A167" s="547"/>
      <c r="B167" s="540"/>
      <c r="C167" s="160" t="s">
        <v>1455</v>
      </c>
      <c r="D167" s="540"/>
      <c r="E167" s="550"/>
      <c r="F167" s="522"/>
      <c r="G167" s="522"/>
      <c r="H167" s="528"/>
      <c r="I167" s="531"/>
      <c r="J167" s="522"/>
      <c r="K167" s="525"/>
      <c r="L167" s="540"/>
      <c r="M167" s="543"/>
      <c r="N167" s="519"/>
      <c r="O167" s="519"/>
      <c r="P167" s="519"/>
      <c r="Q167" s="519"/>
      <c r="R167" s="519"/>
      <c r="S167" s="519"/>
      <c r="T167" s="519"/>
      <c r="U167" s="519"/>
      <c r="V167" s="519"/>
      <c r="W167" s="519"/>
      <c r="X167" s="519"/>
      <c r="Y167" s="519"/>
      <c r="Z167" s="519"/>
      <c r="AA167" s="519"/>
      <c r="AB167" s="519"/>
      <c r="AC167" s="519"/>
      <c r="AD167" s="519"/>
      <c r="AE167" s="519"/>
      <c r="AF167" s="519"/>
      <c r="AG167" s="519"/>
      <c r="AH167" s="519"/>
      <c r="AI167" s="519"/>
      <c r="AJ167" s="519"/>
      <c r="AK167" s="519"/>
    </row>
    <row r="168" spans="1:37" x14ac:dyDescent="0.25">
      <c r="A168" s="548"/>
      <c r="B168" s="541"/>
      <c r="C168" s="161" t="s">
        <v>1456</v>
      </c>
      <c r="D168" s="541"/>
      <c r="E168" s="551"/>
      <c r="F168" s="523"/>
      <c r="G168" s="523"/>
      <c r="H168" s="529"/>
      <c r="I168" s="532"/>
      <c r="J168" s="523"/>
      <c r="K168" s="526"/>
      <c r="L168" s="541"/>
      <c r="M168" s="544"/>
      <c r="N168" s="520"/>
      <c r="O168" s="520"/>
      <c r="P168" s="520"/>
      <c r="Q168" s="520"/>
      <c r="R168" s="520"/>
      <c r="S168" s="520"/>
      <c r="T168" s="520"/>
      <c r="U168" s="520"/>
      <c r="V168" s="520"/>
      <c r="W168" s="520"/>
      <c r="X168" s="520"/>
      <c r="Y168" s="520"/>
      <c r="Z168" s="520"/>
      <c r="AA168" s="520"/>
      <c r="AB168" s="520"/>
      <c r="AC168" s="520"/>
      <c r="AD168" s="520"/>
      <c r="AE168" s="520"/>
      <c r="AF168" s="520"/>
      <c r="AG168" s="520"/>
      <c r="AH168" s="520"/>
      <c r="AI168" s="520"/>
      <c r="AJ168" s="520"/>
      <c r="AK168" s="520"/>
    </row>
    <row r="169" spans="1:37" x14ac:dyDescent="0.25">
      <c r="A169" s="546">
        <v>95</v>
      </c>
      <c r="B169" s="539" t="s">
        <v>331</v>
      </c>
      <c r="C169" s="159" t="s">
        <v>1451</v>
      </c>
      <c r="D169" s="539" t="s">
        <v>639</v>
      </c>
      <c r="E169" s="549">
        <v>22</v>
      </c>
      <c r="F169" s="521">
        <v>26510</v>
      </c>
      <c r="G169" s="521">
        <v>10520</v>
      </c>
      <c r="H169" s="527">
        <v>0</v>
      </c>
      <c r="I169" s="530">
        <v>0.60316899999999996</v>
      </c>
      <c r="J169" s="521">
        <v>10520</v>
      </c>
      <c r="K169" s="524">
        <v>231440</v>
      </c>
      <c r="L169" s="539" t="s">
        <v>1336</v>
      </c>
      <c r="M169" s="542">
        <v>10</v>
      </c>
      <c r="N169" s="518">
        <v>5</v>
      </c>
      <c r="O169" s="518">
        <v>2</v>
      </c>
      <c r="P169" s="518" t="s">
        <v>1337</v>
      </c>
      <c r="Q169" s="518">
        <v>1</v>
      </c>
      <c r="R169" s="518">
        <v>1</v>
      </c>
      <c r="S169" s="518">
        <v>3</v>
      </c>
      <c r="T169" s="518" t="s">
        <v>1337</v>
      </c>
      <c r="U169" s="518" t="s">
        <v>1337</v>
      </c>
      <c r="V169" s="518" t="s">
        <v>1337</v>
      </c>
      <c r="W169" s="518" t="s">
        <v>1337</v>
      </c>
      <c r="X169" s="518" t="s">
        <v>1337</v>
      </c>
      <c r="Y169" s="518" t="s">
        <v>1337</v>
      </c>
      <c r="Z169" s="518" t="s">
        <v>1337</v>
      </c>
      <c r="AA169" s="518" t="s">
        <v>1337</v>
      </c>
      <c r="AB169" s="518" t="s">
        <v>1337</v>
      </c>
      <c r="AC169" s="518" t="s">
        <v>1337</v>
      </c>
      <c r="AD169" s="518" t="s">
        <v>1337</v>
      </c>
      <c r="AE169" s="518" t="s">
        <v>1337</v>
      </c>
      <c r="AF169" s="518" t="s">
        <v>1337</v>
      </c>
      <c r="AG169" s="518" t="s">
        <v>1337</v>
      </c>
      <c r="AH169" s="518" t="s">
        <v>1337</v>
      </c>
      <c r="AI169" s="518" t="s">
        <v>1337</v>
      </c>
      <c r="AJ169" s="518" t="s">
        <v>1337</v>
      </c>
      <c r="AK169" s="518" t="s">
        <v>1337</v>
      </c>
    </row>
    <row r="170" spans="1:37" x14ac:dyDescent="0.25">
      <c r="A170" s="547"/>
      <c r="B170" s="540"/>
      <c r="C170" s="160" t="s">
        <v>1452</v>
      </c>
      <c r="D170" s="540"/>
      <c r="E170" s="550"/>
      <c r="F170" s="522"/>
      <c r="G170" s="522"/>
      <c r="H170" s="528"/>
      <c r="I170" s="531"/>
      <c r="J170" s="522"/>
      <c r="K170" s="525"/>
      <c r="L170" s="540"/>
      <c r="M170" s="543"/>
      <c r="N170" s="519"/>
      <c r="O170" s="519"/>
      <c r="P170" s="519"/>
      <c r="Q170" s="519"/>
      <c r="R170" s="519"/>
      <c r="S170" s="519"/>
      <c r="T170" s="519"/>
      <c r="U170" s="519"/>
      <c r="V170" s="519"/>
      <c r="W170" s="519"/>
      <c r="X170" s="519"/>
      <c r="Y170" s="519"/>
      <c r="Z170" s="519"/>
      <c r="AA170" s="519"/>
      <c r="AB170" s="519"/>
      <c r="AC170" s="519"/>
      <c r="AD170" s="519"/>
      <c r="AE170" s="519"/>
      <c r="AF170" s="519"/>
      <c r="AG170" s="519"/>
      <c r="AH170" s="519"/>
      <c r="AI170" s="519"/>
      <c r="AJ170" s="519"/>
      <c r="AK170" s="519"/>
    </row>
    <row r="171" spans="1:37" x14ac:dyDescent="0.25">
      <c r="A171" s="547"/>
      <c r="B171" s="540"/>
      <c r="C171" s="160" t="s">
        <v>1453</v>
      </c>
      <c r="D171" s="540"/>
      <c r="E171" s="550"/>
      <c r="F171" s="522"/>
      <c r="G171" s="522"/>
      <c r="H171" s="528"/>
      <c r="I171" s="531"/>
      <c r="J171" s="522"/>
      <c r="K171" s="525"/>
      <c r="L171" s="540"/>
      <c r="M171" s="543"/>
      <c r="N171" s="519"/>
      <c r="O171" s="519"/>
      <c r="P171" s="519"/>
      <c r="Q171" s="519"/>
      <c r="R171" s="519"/>
      <c r="S171" s="519"/>
      <c r="T171" s="519"/>
      <c r="U171" s="519"/>
      <c r="V171" s="519"/>
      <c r="W171" s="519"/>
      <c r="X171" s="519"/>
      <c r="Y171" s="519"/>
      <c r="Z171" s="519"/>
      <c r="AA171" s="519"/>
      <c r="AB171" s="519"/>
      <c r="AC171" s="519"/>
      <c r="AD171" s="519"/>
      <c r="AE171" s="519"/>
      <c r="AF171" s="519"/>
      <c r="AG171" s="519"/>
      <c r="AH171" s="519"/>
      <c r="AI171" s="519"/>
      <c r="AJ171" s="519"/>
      <c r="AK171" s="519"/>
    </row>
    <row r="172" spans="1:37" x14ac:dyDescent="0.25">
      <c r="A172" s="547"/>
      <c r="B172" s="540"/>
      <c r="C172" s="160" t="s">
        <v>1457</v>
      </c>
      <c r="D172" s="540"/>
      <c r="E172" s="550"/>
      <c r="F172" s="522"/>
      <c r="G172" s="522"/>
      <c r="H172" s="528"/>
      <c r="I172" s="531"/>
      <c r="J172" s="522"/>
      <c r="K172" s="525"/>
      <c r="L172" s="540"/>
      <c r="M172" s="543"/>
      <c r="N172" s="519"/>
      <c r="O172" s="519"/>
      <c r="P172" s="519"/>
      <c r="Q172" s="519"/>
      <c r="R172" s="519"/>
      <c r="S172" s="519"/>
      <c r="T172" s="519"/>
      <c r="U172" s="519"/>
      <c r="V172" s="519"/>
      <c r="W172" s="519"/>
      <c r="X172" s="519"/>
      <c r="Y172" s="519"/>
      <c r="Z172" s="519"/>
      <c r="AA172" s="519"/>
      <c r="AB172" s="519"/>
      <c r="AC172" s="519"/>
      <c r="AD172" s="519"/>
      <c r="AE172" s="519"/>
      <c r="AF172" s="519"/>
      <c r="AG172" s="519"/>
      <c r="AH172" s="519"/>
      <c r="AI172" s="519"/>
      <c r="AJ172" s="519"/>
      <c r="AK172" s="519"/>
    </row>
    <row r="173" spans="1:37" x14ac:dyDescent="0.25">
      <c r="A173" s="547"/>
      <c r="B173" s="540"/>
      <c r="C173" s="160" t="s">
        <v>1455</v>
      </c>
      <c r="D173" s="540"/>
      <c r="E173" s="550"/>
      <c r="F173" s="522"/>
      <c r="G173" s="522"/>
      <c r="H173" s="528"/>
      <c r="I173" s="531"/>
      <c r="J173" s="522"/>
      <c r="K173" s="525"/>
      <c r="L173" s="540"/>
      <c r="M173" s="543"/>
      <c r="N173" s="519"/>
      <c r="O173" s="519"/>
      <c r="P173" s="519"/>
      <c r="Q173" s="519"/>
      <c r="R173" s="519"/>
      <c r="S173" s="519"/>
      <c r="T173" s="519"/>
      <c r="U173" s="519"/>
      <c r="V173" s="519"/>
      <c r="W173" s="519"/>
      <c r="X173" s="519"/>
      <c r="Y173" s="519"/>
      <c r="Z173" s="519"/>
      <c r="AA173" s="519"/>
      <c r="AB173" s="519"/>
      <c r="AC173" s="519"/>
      <c r="AD173" s="519"/>
      <c r="AE173" s="519"/>
      <c r="AF173" s="519"/>
      <c r="AG173" s="519"/>
      <c r="AH173" s="519"/>
      <c r="AI173" s="519"/>
      <c r="AJ173" s="519"/>
      <c r="AK173" s="519"/>
    </row>
    <row r="174" spans="1:37" x14ac:dyDescent="0.25">
      <c r="A174" s="548"/>
      <c r="B174" s="541"/>
      <c r="C174" s="161" t="s">
        <v>1456</v>
      </c>
      <c r="D174" s="541"/>
      <c r="E174" s="551"/>
      <c r="F174" s="523"/>
      <c r="G174" s="523"/>
      <c r="H174" s="529"/>
      <c r="I174" s="532"/>
      <c r="J174" s="523"/>
      <c r="K174" s="526"/>
      <c r="L174" s="541"/>
      <c r="M174" s="544"/>
      <c r="N174" s="520"/>
      <c r="O174" s="520"/>
      <c r="P174" s="520"/>
      <c r="Q174" s="520"/>
      <c r="R174" s="520"/>
      <c r="S174" s="520"/>
      <c r="T174" s="520"/>
      <c r="U174" s="520"/>
      <c r="V174" s="520"/>
      <c r="W174" s="520"/>
      <c r="X174" s="520"/>
      <c r="Y174" s="520"/>
      <c r="Z174" s="520"/>
      <c r="AA174" s="520"/>
      <c r="AB174" s="520"/>
      <c r="AC174" s="520"/>
      <c r="AD174" s="520"/>
      <c r="AE174" s="520"/>
      <c r="AF174" s="520"/>
      <c r="AG174" s="520"/>
      <c r="AH174" s="520"/>
      <c r="AI174" s="520"/>
      <c r="AJ174" s="520"/>
      <c r="AK174" s="520"/>
    </row>
    <row r="175" spans="1:37" x14ac:dyDescent="0.25">
      <c r="A175" s="546">
        <v>98</v>
      </c>
      <c r="B175" s="539" t="s">
        <v>332</v>
      </c>
      <c r="C175" s="159" t="s">
        <v>1458</v>
      </c>
      <c r="D175" s="539" t="s">
        <v>639</v>
      </c>
      <c r="E175" s="549">
        <v>25</v>
      </c>
      <c r="F175" s="521">
        <v>10047</v>
      </c>
      <c r="G175" s="521">
        <v>6312</v>
      </c>
      <c r="H175" s="527">
        <v>0</v>
      </c>
      <c r="I175" s="530">
        <v>0.371753</v>
      </c>
      <c r="J175" s="521">
        <v>6312</v>
      </c>
      <c r="K175" s="524">
        <v>157800</v>
      </c>
      <c r="L175" s="539" t="s">
        <v>1336</v>
      </c>
      <c r="M175" s="542">
        <v>2</v>
      </c>
      <c r="N175" s="518">
        <v>1</v>
      </c>
      <c r="O175" s="518">
        <v>1</v>
      </c>
      <c r="P175" s="518" t="s">
        <v>1337</v>
      </c>
      <c r="Q175" s="518">
        <v>1</v>
      </c>
      <c r="R175" s="518">
        <v>1</v>
      </c>
      <c r="S175" s="518">
        <v>1</v>
      </c>
      <c r="T175" s="518">
        <v>1</v>
      </c>
      <c r="U175" s="518">
        <v>1</v>
      </c>
      <c r="V175" s="518">
        <v>1</v>
      </c>
      <c r="W175" s="518">
        <v>1</v>
      </c>
      <c r="X175" s="518">
        <v>1</v>
      </c>
      <c r="Y175" s="518">
        <v>1</v>
      </c>
      <c r="Z175" s="518">
        <v>1</v>
      </c>
      <c r="AA175" s="518">
        <v>1</v>
      </c>
      <c r="AB175" s="518">
        <v>1</v>
      </c>
      <c r="AC175" s="518">
        <v>1</v>
      </c>
      <c r="AD175" s="518">
        <v>1</v>
      </c>
      <c r="AE175" s="518">
        <v>1</v>
      </c>
      <c r="AF175" s="518">
        <v>1</v>
      </c>
      <c r="AG175" s="518">
        <v>1</v>
      </c>
      <c r="AH175" s="518">
        <v>1</v>
      </c>
      <c r="AI175" s="518">
        <v>1</v>
      </c>
      <c r="AJ175" s="518">
        <v>1</v>
      </c>
      <c r="AK175" s="518">
        <v>1</v>
      </c>
    </row>
    <row r="176" spans="1:37" x14ac:dyDescent="0.25">
      <c r="A176" s="547"/>
      <c r="B176" s="540"/>
      <c r="C176" s="160" t="s">
        <v>1459</v>
      </c>
      <c r="D176" s="540"/>
      <c r="E176" s="550"/>
      <c r="F176" s="522"/>
      <c r="G176" s="522"/>
      <c r="H176" s="528"/>
      <c r="I176" s="531"/>
      <c r="J176" s="522"/>
      <c r="K176" s="525"/>
      <c r="L176" s="540"/>
      <c r="M176" s="543"/>
      <c r="N176" s="519"/>
      <c r="O176" s="519"/>
      <c r="P176" s="519"/>
      <c r="Q176" s="519"/>
      <c r="R176" s="519"/>
      <c r="S176" s="519"/>
      <c r="T176" s="519"/>
      <c r="U176" s="519"/>
      <c r="V176" s="519"/>
      <c r="W176" s="519"/>
      <c r="X176" s="519"/>
      <c r="Y176" s="519"/>
      <c r="Z176" s="519"/>
      <c r="AA176" s="519"/>
      <c r="AB176" s="519"/>
      <c r="AC176" s="519"/>
      <c r="AD176" s="519"/>
      <c r="AE176" s="519"/>
      <c r="AF176" s="519"/>
      <c r="AG176" s="519"/>
      <c r="AH176" s="519"/>
      <c r="AI176" s="519"/>
      <c r="AJ176" s="519"/>
      <c r="AK176" s="519"/>
    </row>
    <row r="177" spans="1:37" x14ac:dyDescent="0.25">
      <c r="A177" s="548"/>
      <c r="B177" s="541"/>
      <c r="C177" s="161" t="s">
        <v>1445</v>
      </c>
      <c r="D177" s="541"/>
      <c r="E177" s="551"/>
      <c r="F177" s="523"/>
      <c r="G177" s="523"/>
      <c r="H177" s="529"/>
      <c r="I177" s="532"/>
      <c r="J177" s="523"/>
      <c r="K177" s="526"/>
      <c r="L177" s="541"/>
      <c r="M177" s="544"/>
      <c r="N177" s="520"/>
      <c r="O177" s="520"/>
      <c r="P177" s="520"/>
      <c r="Q177" s="520"/>
      <c r="R177" s="520"/>
      <c r="S177" s="520"/>
      <c r="T177" s="520"/>
      <c r="U177" s="520"/>
      <c r="V177" s="520"/>
      <c r="W177" s="520"/>
      <c r="X177" s="520"/>
      <c r="Y177" s="520"/>
      <c r="Z177" s="520"/>
      <c r="AA177" s="520"/>
      <c r="AB177" s="520"/>
      <c r="AC177" s="520"/>
      <c r="AD177" s="520"/>
      <c r="AE177" s="520"/>
      <c r="AF177" s="520"/>
      <c r="AG177" s="520"/>
      <c r="AH177" s="520"/>
      <c r="AI177" s="520"/>
      <c r="AJ177" s="520"/>
      <c r="AK177" s="520"/>
    </row>
    <row r="178" spans="1:37" x14ac:dyDescent="0.25">
      <c r="A178" s="546">
        <v>100</v>
      </c>
      <c r="B178" s="539" t="s">
        <v>333</v>
      </c>
      <c r="C178" s="159" t="s">
        <v>1449</v>
      </c>
      <c r="D178" s="539" t="s">
        <v>639</v>
      </c>
      <c r="E178" s="549">
        <v>59</v>
      </c>
      <c r="F178" s="521">
        <v>8889</v>
      </c>
      <c r="G178" s="521">
        <v>4153</v>
      </c>
      <c r="H178" s="527">
        <v>0</v>
      </c>
      <c r="I178" s="530">
        <v>0.53279299999999996</v>
      </c>
      <c r="J178" s="521">
        <v>4153</v>
      </c>
      <c r="K178" s="524">
        <v>245027</v>
      </c>
      <c r="L178" s="539" t="s">
        <v>1336</v>
      </c>
      <c r="M178" s="542">
        <v>15</v>
      </c>
      <c r="N178" s="518">
        <v>10</v>
      </c>
      <c r="O178" s="518">
        <v>1</v>
      </c>
      <c r="P178" s="518" t="s">
        <v>1337</v>
      </c>
      <c r="Q178" s="518">
        <v>2</v>
      </c>
      <c r="R178" s="518" t="s">
        <v>1337</v>
      </c>
      <c r="S178" s="518">
        <v>1</v>
      </c>
      <c r="T178" s="518">
        <v>1</v>
      </c>
      <c r="U178" s="518">
        <v>2</v>
      </c>
      <c r="V178" s="518">
        <v>7</v>
      </c>
      <c r="W178" s="518" t="s">
        <v>1337</v>
      </c>
      <c r="X178" s="518">
        <v>1</v>
      </c>
      <c r="Y178" s="518">
        <v>1</v>
      </c>
      <c r="Z178" s="518" t="s">
        <v>1337</v>
      </c>
      <c r="AA178" s="518">
        <v>1</v>
      </c>
      <c r="AB178" s="518">
        <v>2</v>
      </c>
      <c r="AC178" s="518" t="s">
        <v>1337</v>
      </c>
      <c r="AD178" s="518">
        <v>2</v>
      </c>
      <c r="AE178" s="518">
        <v>2</v>
      </c>
      <c r="AF178" s="518">
        <v>2</v>
      </c>
      <c r="AG178" s="518">
        <v>2</v>
      </c>
      <c r="AH178" s="518">
        <v>2</v>
      </c>
      <c r="AI178" s="518">
        <v>2</v>
      </c>
      <c r="AJ178" s="518">
        <v>2</v>
      </c>
      <c r="AK178" s="518">
        <v>1</v>
      </c>
    </row>
    <row r="179" spans="1:37" x14ac:dyDescent="0.25">
      <c r="A179" s="547"/>
      <c r="B179" s="540"/>
      <c r="C179" s="160" t="s">
        <v>1460</v>
      </c>
      <c r="D179" s="540"/>
      <c r="E179" s="550"/>
      <c r="F179" s="522"/>
      <c r="G179" s="522"/>
      <c r="H179" s="528"/>
      <c r="I179" s="531"/>
      <c r="J179" s="522"/>
      <c r="K179" s="525"/>
      <c r="L179" s="540"/>
      <c r="M179" s="543"/>
      <c r="N179" s="519"/>
      <c r="O179" s="519"/>
      <c r="P179" s="519"/>
      <c r="Q179" s="519"/>
      <c r="R179" s="519"/>
      <c r="S179" s="519"/>
      <c r="T179" s="519"/>
      <c r="U179" s="519"/>
      <c r="V179" s="519"/>
      <c r="W179" s="519"/>
      <c r="X179" s="519"/>
      <c r="Y179" s="519"/>
      <c r="Z179" s="519"/>
      <c r="AA179" s="519"/>
      <c r="AB179" s="519"/>
      <c r="AC179" s="519"/>
      <c r="AD179" s="519"/>
      <c r="AE179" s="519"/>
      <c r="AF179" s="519"/>
      <c r="AG179" s="519"/>
      <c r="AH179" s="519"/>
      <c r="AI179" s="519"/>
      <c r="AJ179" s="519"/>
      <c r="AK179" s="519"/>
    </row>
    <row r="180" spans="1:37" x14ac:dyDescent="0.25">
      <c r="A180" s="548"/>
      <c r="B180" s="541"/>
      <c r="C180" s="161" t="s">
        <v>101</v>
      </c>
      <c r="D180" s="541"/>
      <c r="E180" s="551"/>
      <c r="F180" s="523"/>
      <c r="G180" s="523"/>
      <c r="H180" s="529"/>
      <c r="I180" s="532"/>
      <c r="J180" s="523"/>
      <c r="K180" s="526"/>
      <c r="L180" s="541"/>
      <c r="M180" s="544"/>
      <c r="N180" s="520"/>
      <c r="O180" s="520"/>
      <c r="P180" s="520"/>
      <c r="Q180" s="520"/>
      <c r="R180" s="520"/>
      <c r="S180" s="520"/>
      <c r="T180" s="520"/>
      <c r="U180" s="520"/>
      <c r="V180" s="520"/>
      <c r="W180" s="520"/>
      <c r="X180" s="520"/>
      <c r="Y180" s="520"/>
      <c r="Z180" s="520"/>
      <c r="AA180" s="520"/>
      <c r="AB180" s="520"/>
      <c r="AC180" s="520"/>
      <c r="AD180" s="520"/>
      <c r="AE180" s="520"/>
      <c r="AF180" s="520"/>
      <c r="AG180" s="520"/>
      <c r="AH180" s="520"/>
      <c r="AI180" s="520"/>
      <c r="AJ180" s="520"/>
      <c r="AK180" s="520"/>
    </row>
    <row r="181" spans="1:37" x14ac:dyDescent="0.25">
      <c r="A181" s="546">
        <v>102</v>
      </c>
      <c r="B181" s="539" t="s">
        <v>334</v>
      </c>
      <c r="C181" s="159" t="s">
        <v>1461</v>
      </c>
      <c r="D181" s="539" t="s">
        <v>639</v>
      </c>
      <c r="E181" s="549">
        <v>25</v>
      </c>
      <c r="F181" s="521">
        <v>5733</v>
      </c>
      <c r="G181" s="521">
        <v>3627</v>
      </c>
      <c r="H181" s="527">
        <v>0</v>
      </c>
      <c r="I181" s="530">
        <v>0.36734699999999998</v>
      </c>
      <c r="J181" s="521">
        <v>3627</v>
      </c>
      <c r="K181" s="524">
        <v>90675</v>
      </c>
      <c r="L181" s="539" t="s">
        <v>1336</v>
      </c>
      <c r="M181" s="542">
        <v>2</v>
      </c>
      <c r="N181" s="518">
        <v>1</v>
      </c>
      <c r="O181" s="518">
        <v>1</v>
      </c>
      <c r="P181" s="518" t="s">
        <v>1337</v>
      </c>
      <c r="Q181" s="518">
        <v>1</v>
      </c>
      <c r="R181" s="518">
        <v>1</v>
      </c>
      <c r="S181" s="518">
        <v>1</v>
      </c>
      <c r="T181" s="518">
        <v>1</v>
      </c>
      <c r="U181" s="518">
        <v>1</v>
      </c>
      <c r="V181" s="518">
        <v>1</v>
      </c>
      <c r="W181" s="518">
        <v>1</v>
      </c>
      <c r="X181" s="518">
        <v>1</v>
      </c>
      <c r="Y181" s="518">
        <v>1</v>
      </c>
      <c r="Z181" s="518">
        <v>1</v>
      </c>
      <c r="AA181" s="518">
        <v>1</v>
      </c>
      <c r="AB181" s="518">
        <v>1</v>
      </c>
      <c r="AC181" s="518">
        <v>1</v>
      </c>
      <c r="AD181" s="518">
        <v>1</v>
      </c>
      <c r="AE181" s="518">
        <v>1</v>
      </c>
      <c r="AF181" s="518">
        <v>1</v>
      </c>
      <c r="AG181" s="518">
        <v>1</v>
      </c>
      <c r="AH181" s="518">
        <v>1</v>
      </c>
      <c r="AI181" s="518">
        <v>1</v>
      </c>
      <c r="AJ181" s="518">
        <v>1</v>
      </c>
      <c r="AK181" s="518">
        <v>1</v>
      </c>
    </row>
    <row r="182" spans="1:37" x14ac:dyDescent="0.25">
      <c r="A182" s="547"/>
      <c r="B182" s="540"/>
      <c r="C182" s="160" t="s">
        <v>1462</v>
      </c>
      <c r="D182" s="540"/>
      <c r="E182" s="550"/>
      <c r="F182" s="522"/>
      <c r="G182" s="522"/>
      <c r="H182" s="528"/>
      <c r="I182" s="531"/>
      <c r="J182" s="522"/>
      <c r="K182" s="525"/>
      <c r="L182" s="540"/>
      <c r="M182" s="543"/>
      <c r="N182" s="519"/>
      <c r="O182" s="519"/>
      <c r="P182" s="519"/>
      <c r="Q182" s="519"/>
      <c r="R182" s="519"/>
      <c r="S182" s="519"/>
      <c r="T182" s="519"/>
      <c r="U182" s="519"/>
      <c r="V182" s="519"/>
      <c r="W182" s="519"/>
      <c r="X182" s="519"/>
      <c r="Y182" s="519"/>
      <c r="Z182" s="519"/>
      <c r="AA182" s="519"/>
      <c r="AB182" s="519"/>
      <c r="AC182" s="519"/>
      <c r="AD182" s="519"/>
      <c r="AE182" s="519"/>
      <c r="AF182" s="519"/>
      <c r="AG182" s="519"/>
      <c r="AH182" s="519"/>
      <c r="AI182" s="519"/>
      <c r="AJ182" s="519"/>
      <c r="AK182" s="519"/>
    </row>
    <row r="183" spans="1:37" x14ac:dyDescent="0.25">
      <c r="A183" s="547"/>
      <c r="B183" s="540"/>
      <c r="C183" s="160" t="s">
        <v>1463</v>
      </c>
      <c r="D183" s="540"/>
      <c r="E183" s="550"/>
      <c r="F183" s="522"/>
      <c r="G183" s="522"/>
      <c r="H183" s="528"/>
      <c r="I183" s="531"/>
      <c r="J183" s="522"/>
      <c r="K183" s="525"/>
      <c r="L183" s="540"/>
      <c r="M183" s="543"/>
      <c r="N183" s="519"/>
      <c r="O183" s="519"/>
      <c r="P183" s="519"/>
      <c r="Q183" s="519"/>
      <c r="R183" s="519"/>
      <c r="S183" s="519"/>
      <c r="T183" s="519"/>
      <c r="U183" s="519"/>
      <c r="V183" s="519"/>
      <c r="W183" s="519"/>
      <c r="X183" s="519"/>
      <c r="Y183" s="519"/>
      <c r="Z183" s="519"/>
      <c r="AA183" s="519"/>
      <c r="AB183" s="519"/>
      <c r="AC183" s="519"/>
      <c r="AD183" s="519"/>
      <c r="AE183" s="519"/>
      <c r="AF183" s="519"/>
      <c r="AG183" s="519"/>
      <c r="AH183" s="519"/>
      <c r="AI183" s="519"/>
      <c r="AJ183" s="519"/>
      <c r="AK183" s="519"/>
    </row>
    <row r="184" spans="1:37" x14ac:dyDescent="0.25">
      <c r="A184" s="548"/>
      <c r="B184" s="541"/>
      <c r="C184" s="161" t="s">
        <v>1464</v>
      </c>
      <c r="D184" s="541"/>
      <c r="E184" s="551"/>
      <c r="F184" s="523"/>
      <c r="G184" s="523"/>
      <c r="H184" s="529"/>
      <c r="I184" s="532"/>
      <c r="J184" s="523"/>
      <c r="K184" s="526"/>
      <c r="L184" s="541"/>
      <c r="M184" s="544"/>
      <c r="N184" s="520"/>
      <c r="O184" s="520"/>
      <c r="P184" s="520"/>
      <c r="Q184" s="520"/>
      <c r="R184" s="520"/>
      <c r="S184" s="520"/>
      <c r="T184" s="520"/>
      <c r="U184" s="520"/>
      <c r="V184" s="520"/>
      <c r="W184" s="520"/>
      <c r="X184" s="520"/>
      <c r="Y184" s="520"/>
      <c r="Z184" s="520"/>
      <c r="AA184" s="520"/>
      <c r="AB184" s="520"/>
      <c r="AC184" s="520"/>
      <c r="AD184" s="520"/>
      <c r="AE184" s="520"/>
      <c r="AF184" s="520"/>
      <c r="AG184" s="520"/>
      <c r="AH184" s="520"/>
      <c r="AI184" s="520"/>
      <c r="AJ184" s="520"/>
      <c r="AK184" s="520"/>
    </row>
    <row r="185" spans="1:37" x14ac:dyDescent="0.25">
      <c r="A185" s="546">
        <v>103</v>
      </c>
      <c r="B185" s="539" t="s">
        <v>335</v>
      </c>
      <c r="C185" s="159" t="s">
        <v>1465</v>
      </c>
      <c r="D185" s="539" t="s">
        <v>639</v>
      </c>
      <c r="E185" s="549">
        <v>56</v>
      </c>
      <c r="F185" s="521">
        <v>17148</v>
      </c>
      <c r="G185" s="521">
        <v>17148</v>
      </c>
      <c r="H185" s="527">
        <v>0</v>
      </c>
      <c r="I185" s="530">
        <v>0</v>
      </c>
      <c r="J185" s="521">
        <v>17148</v>
      </c>
      <c r="K185" s="524">
        <v>960288</v>
      </c>
      <c r="L185" s="539" t="s">
        <v>1336</v>
      </c>
      <c r="M185" s="542" t="s">
        <v>1447</v>
      </c>
      <c r="N185" s="518" t="s">
        <v>1337</v>
      </c>
      <c r="O185" s="518">
        <v>5</v>
      </c>
      <c r="P185" s="518" t="s">
        <v>1337</v>
      </c>
      <c r="Q185" s="518">
        <v>4</v>
      </c>
      <c r="R185" s="518" t="s">
        <v>1337</v>
      </c>
      <c r="S185" s="518">
        <v>4</v>
      </c>
      <c r="T185" s="518">
        <v>2</v>
      </c>
      <c r="U185" s="518">
        <v>3</v>
      </c>
      <c r="V185" s="518">
        <v>5</v>
      </c>
      <c r="W185" s="518">
        <v>4</v>
      </c>
      <c r="X185" s="518">
        <v>1</v>
      </c>
      <c r="Y185" s="518">
        <v>3</v>
      </c>
      <c r="Z185" s="518">
        <v>1</v>
      </c>
      <c r="AA185" s="518">
        <v>4</v>
      </c>
      <c r="AB185" s="518">
        <v>2</v>
      </c>
      <c r="AC185" s="518" t="s">
        <v>1337</v>
      </c>
      <c r="AD185" s="518">
        <v>2</v>
      </c>
      <c r="AE185" s="518">
        <v>2</v>
      </c>
      <c r="AF185" s="518">
        <v>2</v>
      </c>
      <c r="AG185" s="518">
        <v>2</v>
      </c>
      <c r="AH185" s="518">
        <v>2</v>
      </c>
      <c r="AI185" s="518">
        <v>2</v>
      </c>
      <c r="AJ185" s="518">
        <v>2</v>
      </c>
      <c r="AK185" s="518">
        <v>4</v>
      </c>
    </row>
    <row r="186" spans="1:37" x14ac:dyDescent="0.25">
      <c r="A186" s="547"/>
      <c r="B186" s="540"/>
      <c r="C186" s="160" t="s">
        <v>1466</v>
      </c>
      <c r="D186" s="540"/>
      <c r="E186" s="550"/>
      <c r="F186" s="522"/>
      <c r="G186" s="522"/>
      <c r="H186" s="528"/>
      <c r="I186" s="531"/>
      <c r="J186" s="522"/>
      <c r="K186" s="525"/>
      <c r="L186" s="540"/>
      <c r="M186" s="543"/>
      <c r="N186" s="519"/>
      <c r="O186" s="519"/>
      <c r="P186" s="519"/>
      <c r="Q186" s="519"/>
      <c r="R186" s="519"/>
      <c r="S186" s="519"/>
      <c r="T186" s="519"/>
      <c r="U186" s="519"/>
      <c r="V186" s="519"/>
      <c r="W186" s="519"/>
      <c r="X186" s="519"/>
      <c r="Y186" s="519"/>
      <c r="Z186" s="519"/>
      <c r="AA186" s="519"/>
      <c r="AB186" s="519"/>
      <c r="AC186" s="519"/>
      <c r="AD186" s="519"/>
      <c r="AE186" s="519"/>
      <c r="AF186" s="519"/>
      <c r="AG186" s="519"/>
      <c r="AH186" s="519"/>
      <c r="AI186" s="519"/>
      <c r="AJ186" s="519"/>
      <c r="AK186" s="519"/>
    </row>
    <row r="187" spans="1:37" x14ac:dyDescent="0.25">
      <c r="A187" s="548"/>
      <c r="B187" s="541"/>
      <c r="C187" s="161" t="s">
        <v>1467</v>
      </c>
      <c r="D187" s="541"/>
      <c r="E187" s="551"/>
      <c r="F187" s="523"/>
      <c r="G187" s="523"/>
      <c r="H187" s="529"/>
      <c r="I187" s="532"/>
      <c r="J187" s="523"/>
      <c r="K187" s="526"/>
      <c r="L187" s="541"/>
      <c r="M187" s="544"/>
      <c r="N187" s="520"/>
      <c r="O187" s="520"/>
      <c r="P187" s="520"/>
      <c r="Q187" s="520"/>
      <c r="R187" s="520"/>
      <c r="S187" s="520"/>
      <c r="T187" s="520"/>
      <c r="U187" s="520"/>
      <c r="V187" s="520"/>
      <c r="W187" s="520"/>
      <c r="X187" s="520"/>
      <c r="Y187" s="520"/>
      <c r="Z187" s="520"/>
      <c r="AA187" s="520"/>
      <c r="AB187" s="520"/>
      <c r="AC187" s="520"/>
      <c r="AD187" s="520"/>
      <c r="AE187" s="520"/>
      <c r="AF187" s="520"/>
      <c r="AG187" s="520"/>
      <c r="AH187" s="520"/>
      <c r="AI187" s="520"/>
      <c r="AJ187" s="520"/>
      <c r="AK187" s="520"/>
    </row>
    <row r="188" spans="1:37" x14ac:dyDescent="0.25">
      <c r="A188" s="546">
        <v>104</v>
      </c>
      <c r="B188" s="539" t="s">
        <v>336</v>
      </c>
      <c r="C188" s="159" t="s">
        <v>1468</v>
      </c>
      <c r="D188" s="539" t="s">
        <v>639</v>
      </c>
      <c r="E188" s="549">
        <v>65</v>
      </c>
      <c r="F188" s="521">
        <v>17148</v>
      </c>
      <c r="G188" s="521">
        <v>17148</v>
      </c>
      <c r="H188" s="527">
        <v>0</v>
      </c>
      <c r="I188" s="530">
        <v>0</v>
      </c>
      <c r="J188" s="521">
        <v>17148</v>
      </c>
      <c r="K188" s="524">
        <v>1114620</v>
      </c>
      <c r="L188" s="539" t="s">
        <v>1336</v>
      </c>
      <c r="M188" s="542" t="s">
        <v>1447</v>
      </c>
      <c r="N188" s="518" t="s">
        <v>1337</v>
      </c>
      <c r="O188" s="518">
        <v>5</v>
      </c>
      <c r="P188" s="518" t="s">
        <v>1337</v>
      </c>
      <c r="Q188" s="518">
        <v>3</v>
      </c>
      <c r="R188" s="518">
        <v>3</v>
      </c>
      <c r="S188" s="518">
        <v>2</v>
      </c>
      <c r="T188" s="518">
        <v>1</v>
      </c>
      <c r="U188" s="518">
        <v>6</v>
      </c>
      <c r="V188" s="518">
        <v>4</v>
      </c>
      <c r="W188" s="518">
        <v>2</v>
      </c>
      <c r="X188" s="518">
        <v>1</v>
      </c>
      <c r="Y188" s="518">
        <v>3</v>
      </c>
      <c r="Z188" s="518">
        <v>3</v>
      </c>
      <c r="AA188" s="518">
        <v>7</v>
      </c>
      <c r="AB188" s="518">
        <v>2</v>
      </c>
      <c r="AC188" s="518">
        <v>1</v>
      </c>
      <c r="AD188" s="518">
        <v>3</v>
      </c>
      <c r="AE188" s="518">
        <v>2</v>
      </c>
      <c r="AF188" s="518">
        <v>2</v>
      </c>
      <c r="AG188" s="518">
        <v>2</v>
      </c>
      <c r="AH188" s="518">
        <v>2</v>
      </c>
      <c r="AI188" s="518">
        <v>2</v>
      </c>
      <c r="AJ188" s="518">
        <v>2</v>
      </c>
      <c r="AK188" s="518">
        <v>7</v>
      </c>
    </row>
    <row r="189" spans="1:37" x14ac:dyDescent="0.25">
      <c r="A189" s="547"/>
      <c r="B189" s="540"/>
      <c r="C189" s="160" t="s">
        <v>1466</v>
      </c>
      <c r="D189" s="540"/>
      <c r="E189" s="550"/>
      <c r="F189" s="522"/>
      <c r="G189" s="522"/>
      <c r="H189" s="528"/>
      <c r="I189" s="531"/>
      <c r="J189" s="522"/>
      <c r="K189" s="525"/>
      <c r="L189" s="540"/>
      <c r="M189" s="543"/>
      <c r="N189" s="519"/>
      <c r="O189" s="519"/>
      <c r="P189" s="519"/>
      <c r="Q189" s="519"/>
      <c r="R189" s="519"/>
      <c r="S189" s="519"/>
      <c r="T189" s="519"/>
      <c r="U189" s="519"/>
      <c r="V189" s="519"/>
      <c r="W189" s="519"/>
      <c r="X189" s="519"/>
      <c r="Y189" s="519"/>
      <c r="Z189" s="519"/>
      <c r="AA189" s="519"/>
      <c r="AB189" s="519"/>
      <c r="AC189" s="519"/>
      <c r="AD189" s="519"/>
      <c r="AE189" s="519"/>
      <c r="AF189" s="519"/>
      <c r="AG189" s="519"/>
      <c r="AH189" s="519"/>
      <c r="AI189" s="519"/>
      <c r="AJ189" s="519"/>
      <c r="AK189" s="519"/>
    </row>
    <row r="190" spans="1:37" x14ac:dyDescent="0.25">
      <c r="A190" s="548"/>
      <c r="B190" s="541"/>
      <c r="C190" s="161" t="s">
        <v>1469</v>
      </c>
      <c r="D190" s="541"/>
      <c r="E190" s="551"/>
      <c r="F190" s="523"/>
      <c r="G190" s="523"/>
      <c r="H190" s="529"/>
      <c r="I190" s="532"/>
      <c r="J190" s="523"/>
      <c r="K190" s="526"/>
      <c r="L190" s="541"/>
      <c r="M190" s="544"/>
      <c r="N190" s="520"/>
      <c r="O190" s="520"/>
      <c r="P190" s="520"/>
      <c r="Q190" s="520"/>
      <c r="R190" s="520"/>
      <c r="S190" s="520"/>
      <c r="T190" s="520"/>
      <c r="U190" s="520"/>
      <c r="V190" s="520"/>
      <c r="W190" s="520"/>
      <c r="X190" s="520"/>
      <c r="Y190" s="520"/>
      <c r="Z190" s="520"/>
      <c r="AA190" s="520"/>
      <c r="AB190" s="520"/>
      <c r="AC190" s="520"/>
      <c r="AD190" s="520"/>
      <c r="AE190" s="520"/>
      <c r="AF190" s="520"/>
      <c r="AG190" s="520"/>
      <c r="AH190" s="520"/>
      <c r="AI190" s="520"/>
      <c r="AJ190" s="520"/>
      <c r="AK190" s="520"/>
    </row>
    <row r="191" spans="1:37" x14ac:dyDescent="0.25">
      <c r="A191" s="546">
        <v>105</v>
      </c>
      <c r="B191" s="539" t="s">
        <v>337</v>
      </c>
      <c r="C191" s="159" t="s">
        <v>1465</v>
      </c>
      <c r="D191" s="539" t="s">
        <v>639</v>
      </c>
      <c r="E191" s="549">
        <v>25</v>
      </c>
      <c r="F191" s="521">
        <v>28825</v>
      </c>
      <c r="G191" s="521">
        <v>26300</v>
      </c>
      <c r="H191" s="527">
        <v>0</v>
      </c>
      <c r="I191" s="530">
        <v>8.7597999999999995E-2</v>
      </c>
      <c r="J191" s="521">
        <v>26300</v>
      </c>
      <c r="K191" s="524">
        <v>657500</v>
      </c>
      <c r="L191" s="539" t="s">
        <v>1336</v>
      </c>
      <c r="M191" s="542">
        <v>15</v>
      </c>
      <c r="N191" s="518">
        <v>10</v>
      </c>
      <c r="O191" s="518" t="s">
        <v>1337</v>
      </c>
      <c r="P191" s="518" t="s">
        <v>1337</v>
      </c>
      <c r="Q191" s="518" t="s">
        <v>1337</v>
      </c>
      <c r="R191" s="518" t="s">
        <v>1337</v>
      </c>
      <c r="S191" s="518" t="s">
        <v>1337</v>
      </c>
      <c r="T191" s="518" t="s">
        <v>1337</v>
      </c>
      <c r="U191" s="518" t="s">
        <v>1337</v>
      </c>
      <c r="V191" s="518" t="s">
        <v>1337</v>
      </c>
      <c r="W191" s="518" t="s">
        <v>1337</v>
      </c>
      <c r="X191" s="518" t="s">
        <v>1337</v>
      </c>
      <c r="Y191" s="518" t="s">
        <v>1337</v>
      </c>
      <c r="Z191" s="518" t="s">
        <v>1337</v>
      </c>
      <c r="AA191" s="518" t="s">
        <v>1337</v>
      </c>
      <c r="AB191" s="518" t="s">
        <v>1337</v>
      </c>
      <c r="AC191" s="518" t="s">
        <v>1337</v>
      </c>
      <c r="AD191" s="518" t="s">
        <v>1337</v>
      </c>
      <c r="AE191" s="518" t="s">
        <v>1337</v>
      </c>
      <c r="AF191" s="518" t="s">
        <v>1337</v>
      </c>
      <c r="AG191" s="518" t="s">
        <v>1337</v>
      </c>
      <c r="AH191" s="518" t="s">
        <v>1337</v>
      </c>
      <c r="AI191" s="518" t="s">
        <v>1337</v>
      </c>
      <c r="AJ191" s="518" t="s">
        <v>1337</v>
      </c>
      <c r="AK191" s="518" t="s">
        <v>1337</v>
      </c>
    </row>
    <row r="192" spans="1:37" x14ac:dyDescent="0.25">
      <c r="A192" s="547"/>
      <c r="B192" s="540"/>
      <c r="C192" s="160" t="s">
        <v>1470</v>
      </c>
      <c r="D192" s="540"/>
      <c r="E192" s="550"/>
      <c r="F192" s="522"/>
      <c r="G192" s="522"/>
      <c r="H192" s="528"/>
      <c r="I192" s="531"/>
      <c r="J192" s="522"/>
      <c r="K192" s="525"/>
      <c r="L192" s="540"/>
      <c r="M192" s="543"/>
      <c r="N192" s="519"/>
      <c r="O192" s="519"/>
      <c r="P192" s="519"/>
      <c r="Q192" s="519"/>
      <c r="R192" s="519"/>
      <c r="S192" s="519"/>
      <c r="T192" s="519"/>
      <c r="U192" s="519"/>
      <c r="V192" s="519"/>
      <c r="W192" s="519"/>
      <c r="X192" s="519"/>
      <c r="Y192" s="519"/>
      <c r="Z192" s="519"/>
      <c r="AA192" s="519"/>
      <c r="AB192" s="519"/>
      <c r="AC192" s="519"/>
      <c r="AD192" s="519"/>
      <c r="AE192" s="519"/>
      <c r="AF192" s="519"/>
      <c r="AG192" s="519"/>
      <c r="AH192" s="519"/>
      <c r="AI192" s="519"/>
      <c r="AJ192" s="519"/>
      <c r="AK192" s="519"/>
    </row>
    <row r="193" spans="1:37" x14ac:dyDescent="0.25">
      <c r="A193" s="548"/>
      <c r="B193" s="541"/>
      <c r="C193" s="161" t="s">
        <v>1467</v>
      </c>
      <c r="D193" s="541"/>
      <c r="E193" s="551"/>
      <c r="F193" s="523"/>
      <c r="G193" s="523"/>
      <c r="H193" s="529"/>
      <c r="I193" s="532"/>
      <c r="J193" s="523"/>
      <c r="K193" s="526"/>
      <c r="L193" s="541"/>
      <c r="M193" s="544"/>
      <c r="N193" s="520"/>
      <c r="O193" s="520"/>
      <c r="P193" s="520"/>
      <c r="Q193" s="520"/>
      <c r="R193" s="520"/>
      <c r="S193" s="520"/>
      <c r="T193" s="520"/>
      <c r="U193" s="520"/>
      <c r="V193" s="520"/>
      <c r="W193" s="520"/>
      <c r="X193" s="520"/>
      <c r="Y193" s="520"/>
      <c r="Z193" s="520"/>
      <c r="AA193" s="520"/>
      <c r="AB193" s="520"/>
      <c r="AC193" s="520"/>
      <c r="AD193" s="520"/>
      <c r="AE193" s="520"/>
      <c r="AF193" s="520"/>
      <c r="AG193" s="520"/>
      <c r="AH193" s="520"/>
      <c r="AI193" s="520"/>
      <c r="AJ193" s="520"/>
      <c r="AK193" s="520"/>
    </row>
    <row r="194" spans="1:37" x14ac:dyDescent="0.25">
      <c r="A194" s="570">
        <v>106</v>
      </c>
      <c r="B194" s="564" t="s">
        <v>338</v>
      </c>
      <c r="C194" s="170" t="s">
        <v>1468</v>
      </c>
      <c r="D194" s="564" t="s">
        <v>639</v>
      </c>
      <c r="E194" s="573">
        <v>25</v>
      </c>
      <c r="F194" s="576">
        <v>28825</v>
      </c>
      <c r="G194" s="576">
        <v>26300</v>
      </c>
      <c r="H194" s="555">
        <v>1</v>
      </c>
      <c r="I194" s="530">
        <v>1</v>
      </c>
      <c r="J194" s="558" t="s">
        <v>1364</v>
      </c>
      <c r="K194" s="561" t="s">
        <v>1365</v>
      </c>
      <c r="L194" s="564" t="s">
        <v>1366</v>
      </c>
      <c r="M194" s="567">
        <v>15</v>
      </c>
      <c r="N194" s="552">
        <v>10</v>
      </c>
      <c r="O194" s="552" t="s">
        <v>1337</v>
      </c>
      <c r="P194" s="552" t="s">
        <v>1337</v>
      </c>
      <c r="Q194" s="552" t="s">
        <v>1337</v>
      </c>
      <c r="R194" s="552" t="s">
        <v>1337</v>
      </c>
      <c r="S194" s="552" t="s">
        <v>1337</v>
      </c>
      <c r="T194" s="552" t="s">
        <v>1337</v>
      </c>
      <c r="U194" s="552" t="s">
        <v>1337</v>
      </c>
      <c r="V194" s="552" t="s">
        <v>1337</v>
      </c>
      <c r="W194" s="552" t="s">
        <v>1337</v>
      </c>
      <c r="X194" s="552" t="s">
        <v>1337</v>
      </c>
      <c r="Y194" s="552" t="s">
        <v>1337</v>
      </c>
      <c r="Z194" s="552" t="s">
        <v>1337</v>
      </c>
      <c r="AA194" s="552" t="s">
        <v>1337</v>
      </c>
      <c r="AB194" s="552" t="s">
        <v>1337</v>
      </c>
      <c r="AC194" s="552" t="s">
        <v>1337</v>
      </c>
      <c r="AD194" s="552" t="s">
        <v>1337</v>
      </c>
      <c r="AE194" s="552" t="s">
        <v>1337</v>
      </c>
      <c r="AF194" s="552" t="s">
        <v>1337</v>
      </c>
      <c r="AG194" s="552" t="s">
        <v>1337</v>
      </c>
      <c r="AH194" s="552" t="s">
        <v>1337</v>
      </c>
      <c r="AI194" s="552" t="s">
        <v>1337</v>
      </c>
      <c r="AJ194" s="552" t="s">
        <v>1337</v>
      </c>
      <c r="AK194" s="552" t="s">
        <v>1337</v>
      </c>
    </row>
    <row r="195" spans="1:37" x14ac:dyDescent="0.25">
      <c r="A195" s="571"/>
      <c r="B195" s="565"/>
      <c r="C195" s="171" t="s">
        <v>1470</v>
      </c>
      <c r="D195" s="565"/>
      <c r="E195" s="574"/>
      <c r="F195" s="577"/>
      <c r="G195" s="577"/>
      <c r="H195" s="556"/>
      <c r="I195" s="531"/>
      <c r="J195" s="559"/>
      <c r="K195" s="562"/>
      <c r="L195" s="565"/>
      <c r="M195" s="568"/>
      <c r="N195" s="553"/>
      <c r="O195" s="553"/>
      <c r="P195" s="553"/>
      <c r="Q195" s="553"/>
      <c r="R195" s="553"/>
      <c r="S195" s="553"/>
      <c r="T195" s="553"/>
      <c r="U195" s="553"/>
      <c r="V195" s="553"/>
      <c r="W195" s="553"/>
      <c r="X195" s="553"/>
      <c r="Y195" s="553"/>
      <c r="Z195" s="553"/>
      <c r="AA195" s="553"/>
      <c r="AB195" s="553"/>
      <c r="AC195" s="553"/>
      <c r="AD195" s="553"/>
      <c r="AE195" s="553"/>
      <c r="AF195" s="553"/>
      <c r="AG195" s="553"/>
      <c r="AH195" s="553"/>
      <c r="AI195" s="553"/>
      <c r="AJ195" s="553"/>
      <c r="AK195" s="553"/>
    </row>
    <row r="196" spans="1:37" x14ac:dyDescent="0.25">
      <c r="A196" s="572"/>
      <c r="B196" s="566"/>
      <c r="C196" s="172" t="s">
        <v>1469</v>
      </c>
      <c r="D196" s="566"/>
      <c r="E196" s="575"/>
      <c r="F196" s="578"/>
      <c r="G196" s="578"/>
      <c r="H196" s="557"/>
      <c r="I196" s="532"/>
      <c r="J196" s="560"/>
      <c r="K196" s="563"/>
      <c r="L196" s="566"/>
      <c r="M196" s="569"/>
      <c r="N196" s="554"/>
      <c r="O196" s="554"/>
      <c r="P196" s="554"/>
      <c r="Q196" s="554"/>
      <c r="R196" s="554"/>
      <c r="S196" s="554"/>
      <c r="T196" s="554"/>
      <c r="U196" s="554"/>
      <c r="V196" s="554"/>
      <c r="W196" s="554"/>
      <c r="X196" s="554"/>
      <c r="Y196" s="554"/>
      <c r="Z196" s="554"/>
      <c r="AA196" s="554"/>
      <c r="AB196" s="554"/>
      <c r="AC196" s="554"/>
      <c r="AD196" s="554"/>
      <c r="AE196" s="554"/>
      <c r="AF196" s="554"/>
      <c r="AG196" s="554"/>
      <c r="AH196" s="554"/>
      <c r="AI196" s="554"/>
      <c r="AJ196" s="554"/>
      <c r="AK196" s="554"/>
    </row>
    <row r="197" spans="1:37" x14ac:dyDescent="0.25">
      <c r="A197" s="546">
        <v>108</v>
      </c>
      <c r="B197" s="539" t="s">
        <v>339</v>
      </c>
      <c r="C197" s="167" t="s">
        <v>1466</v>
      </c>
      <c r="D197" s="539" t="s">
        <v>639</v>
      </c>
      <c r="E197" s="549">
        <v>20</v>
      </c>
      <c r="F197" s="521">
        <v>84160</v>
      </c>
      <c r="G197" s="521">
        <v>36820</v>
      </c>
      <c r="H197" s="527">
        <v>0</v>
      </c>
      <c r="I197" s="530">
        <v>0.5625</v>
      </c>
      <c r="J197" s="521">
        <v>36820</v>
      </c>
      <c r="K197" s="524">
        <v>736400</v>
      </c>
      <c r="L197" s="539" t="s">
        <v>1336</v>
      </c>
      <c r="M197" s="542">
        <v>15</v>
      </c>
      <c r="N197" s="518">
        <v>5</v>
      </c>
      <c r="O197" s="518" t="s">
        <v>1337</v>
      </c>
      <c r="P197" s="518" t="s">
        <v>1337</v>
      </c>
      <c r="Q197" s="518" t="s">
        <v>1337</v>
      </c>
      <c r="R197" s="518" t="s">
        <v>1337</v>
      </c>
      <c r="S197" s="518" t="s">
        <v>1337</v>
      </c>
      <c r="T197" s="518" t="s">
        <v>1337</v>
      </c>
      <c r="U197" s="518" t="s">
        <v>1337</v>
      </c>
      <c r="V197" s="518" t="s">
        <v>1337</v>
      </c>
      <c r="W197" s="518" t="s">
        <v>1337</v>
      </c>
      <c r="X197" s="518" t="s">
        <v>1337</v>
      </c>
      <c r="Y197" s="518" t="s">
        <v>1337</v>
      </c>
      <c r="Z197" s="518" t="s">
        <v>1337</v>
      </c>
      <c r="AA197" s="518" t="s">
        <v>1337</v>
      </c>
      <c r="AB197" s="518" t="s">
        <v>1337</v>
      </c>
      <c r="AC197" s="518" t="s">
        <v>1337</v>
      </c>
      <c r="AD197" s="518" t="s">
        <v>1337</v>
      </c>
      <c r="AE197" s="518" t="s">
        <v>1337</v>
      </c>
      <c r="AF197" s="518" t="s">
        <v>1337</v>
      </c>
      <c r="AG197" s="518" t="s">
        <v>1337</v>
      </c>
      <c r="AH197" s="518" t="s">
        <v>1337</v>
      </c>
      <c r="AI197" s="518" t="s">
        <v>1337</v>
      </c>
      <c r="AJ197" s="518" t="s">
        <v>1337</v>
      </c>
      <c r="AK197" s="518" t="s">
        <v>1337</v>
      </c>
    </row>
    <row r="198" spans="1:37" x14ac:dyDescent="0.25">
      <c r="A198" s="548"/>
      <c r="B198" s="541"/>
      <c r="C198" s="169" t="s">
        <v>1471</v>
      </c>
      <c r="D198" s="541"/>
      <c r="E198" s="551"/>
      <c r="F198" s="523"/>
      <c r="G198" s="523"/>
      <c r="H198" s="529"/>
      <c r="I198" s="532"/>
      <c r="J198" s="523"/>
      <c r="K198" s="526"/>
      <c r="L198" s="541"/>
      <c r="M198" s="544"/>
      <c r="N198" s="520"/>
      <c r="O198" s="520"/>
      <c r="P198" s="520"/>
      <c r="Q198" s="520"/>
      <c r="R198" s="520"/>
      <c r="S198" s="520"/>
      <c r="T198" s="520"/>
      <c r="U198" s="520"/>
      <c r="V198" s="520"/>
      <c r="W198" s="520"/>
      <c r="X198" s="520"/>
      <c r="Y198" s="520"/>
      <c r="Z198" s="520"/>
      <c r="AA198" s="520"/>
      <c r="AB198" s="520"/>
      <c r="AC198" s="520"/>
      <c r="AD198" s="520"/>
      <c r="AE198" s="520"/>
      <c r="AF198" s="520"/>
      <c r="AG198" s="520"/>
      <c r="AH198" s="520"/>
      <c r="AI198" s="520"/>
      <c r="AJ198" s="520"/>
      <c r="AK198" s="520"/>
    </row>
    <row r="199" spans="1:37" x14ac:dyDescent="0.25">
      <c r="A199" s="546">
        <v>109</v>
      </c>
      <c r="B199" s="539" t="s">
        <v>340</v>
      </c>
      <c r="C199" s="159" t="s">
        <v>1470</v>
      </c>
      <c r="D199" s="539" t="s">
        <v>639</v>
      </c>
      <c r="E199" s="549">
        <v>2</v>
      </c>
      <c r="F199" s="521">
        <v>93838</v>
      </c>
      <c r="G199" s="521">
        <v>47340</v>
      </c>
      <c r="H199" s="527">
        <v>0</v>
      </c>
      <c r="I199" s="530">
        <v>0.49551400000000001</v>
      </c>
      <c r="J199" s="521">
        <v>47340</v>
      </c>
      <c r="K199" s="524">
        <v>94680</v>
      </c>
      <c r="L199" s="539" t="s">
        <v>1336</v>
      </c>
      <c r="M199" s="542" t="s">
        <v>1447</v>
      </c>
      <c r="N199" s="518" t="s">
        <v>1337</v>
      </c>
      <c r="O199" s="518" t="s">
        <v>1337</v>
      </c>
      <c r="P199" s="518" t="s">
        <v>1337</v>
      </c>
      <c r="Q199" s="518" t="s">
        <v>1337</v>
      </c>
      <c r="R199" s="518" t="s">
        <v>1337</v>
      </c>
      <c r="S199" s="518" t="s">
        <v>1337</v>
      </c>
      <c r="T199" s="518" t="s">
        <v>1337</v>
      </c>
      <c r="U199" s="518" t="s">
        <v>1337</v>
      </c>
      <c r="V199" s="518" t="s">
        <v>1337</v>
      </c>
      <c r="W199" s="518" t="s">
        <v>1337</v>
      </c>
      <c r="X199" s="518" t="s">
        <v>1337</v>
      </c>
      <c r="Y199" s="518">
        <v>2</v>
      </c>
      <c r="Z199" s="518" t="s">
        <v>1337</v>
      </c>
      <c r="AA199" s="518" t="s">
        <v>1337</v>
      </c>
      <c r="AB199" s="518" t="s">
        <v>1337</v>
      </c>
      <c r="AC199" s="518" t="s">
        <v>1337</v>
      </c>
      <c r="AD199" s="518" t="s">
        <v>1337</v>
      </c>
      <c r="AE199" s="518" t="s">
        <v>1337</v>
      </c>
      <c r="AF199" s="518" t="s">
        <v>1337</v>
      </c>
      <c r="AG199" s="518" t="s">
        <v>1337</v>
      </c>
      <c r="AH199" s="518" t="s">
        <v>1337</v>
      </c>
      <c r="AI199" s="518" t="s">
        <v>1337</v>
      </c>
      <c r="AJ199" s="518" t="s">
        <v>1337</v>
      </c>
      <c r="AK199" s="518" t="s">
        <v>1337</v>
      </c>
    </row>
    <row r="200" spans="1:37" x14ac:dyDescent="0.25">
      <c r="A200" s="548"/>
      <c r="B200" s="541"/>
      <c r="C200" s="161" t="s">
        <v>1471</v>
      </c>
      <c r="D200" s="541"/>
      <c r="E200" s="551"/>
      <c r="F200" s="523"/>
      <c r="G200" s="523"/>
      <c r="H200" s="529"/>
      <c r="I200" s="532"/>
      <c r="J200" s="523"/>
      <c r="K200" s="526"/>
      <c r="L200" s="541"/>
      <c r="M200" s="544"/>
      <c r="N200" s="520"/>
      <c r="O200" s="520"/>
      <c r="P200" s="520"/>
      <c r="Q200" s="520"/>
      <c r="R200" s="520"/>
      <c r="S200" s="520"/>
      <c r="T200" s="520"/>
      <c r="U200" s="520"/>
      <c r="V200" s="520"/>
      <c r="W200" s="520"/>
      <c r="X200" s="520"/>
      <c r="Y200" s="520"/>
      <c r="Z200" s="520"/>
      <c r="AA200" s="520"/>
      <c r="AB200" s="520"/>
      <c r="AC200" s="520"/>
      <c r="AD200" s="520"/>
      <c r="AE200" s="520"/>
      <c r="AF200" s="520"/>
      <c r="AG200" s="520"/>
      <c r="AH200" s="520"/>
      <c r="AI200" s="520"/>
      <c r="AJ200" s="520"/>
      <c r="AK200" s="520"/>
    </row>
    <row r="201" spans="1:37" x14ac:dyDescent="0.25">
      <c r="A201" s="546">
        <v>110</v>
      </c>
      <c r="B201" s="539" t="s">
        <v>341</v>
      </c>
      <c r="C201" s="159" t="s">
        <v>1472</v>
      </c>
      <c r="D201" s="539" t="s">
        <v>667</v>
      </c>
      <c r="E201" s="549">
        <v>96</v>
      </c>
      <c r="F201" s="521">
        <v>1525</v>
      </c>
      <c r="G201" s="521">
        <v>448</v>
      </c>
      <c r="H201" s="527">
        <v>0</v>
      </c>
      <c r="I201" s="530">
        <v>0.70623000000000002</v>
      </c>
      <c r="J201" s="521">
        <v>448</v>
      </c>
      <c r="K201" s="524">
        <v>43008</v>
      </c>
      <c r="L201" s="539" t="s">
        <v>1336</v>
      </c>
      <c r="M201" s="542">
        <v>20</v>
      </c>
      <c r="N201" s="518">
        <v>10</v>
      </c>
      <c r="O201" s="518">
        <v>3</v>
      </c>
      <c r="P201" s="518" t="s">
        <v>1337</v>
      </c>
      <c r="Q201" s="518">
        <v>3</v>
      </c>
      <c r="R201" s="518">
        <v>3</v>
      </c>
      <c r="S201" s="518">
        <v>3</v>
      </c>
      <c r="T201" s="518">
        <v>3</v>
      </c>
      <c r="U201" s="518">
        <v>3</v>
      </c>
      <c r="V201" s="518">
        <v>3</v>
      </c>
      <c r="W201" s="518">
        <v>3</v>
      </c>
      <c r="X201" s="518">
        <v>3</v>
      </c>
      <c r="Y201" s="518">
        <v>3</v>
      </c>
      <c r="Z201" s="518">
        <v>3</v>
      </c>
      <c r="AA201" s="518">
        <v>3</v>
      </c>
      <c r="AB201" s="518">
        <v>3</v>
      </c>
      <c r="AC201" s="518">
        <v>3</v>
      </c>
      <c r="AD201" s="518">
        <v>3</v>
      </c>
      <c r="AE201" s="518">
        <v>3</v>
      </c>
      <c r="AF201" s="518">
        <v>3</v>
      </c>
      <c r="AG201" s="518">
        <v>3</v>
      </c>
      <c r="AH201" s="518">
        <v>3</v>
      </c>
      <c r="AI201" s="518">
        <v>3</v>
      </c>
      <c r="AJ201" s="518">
        <v>3</v>
      </c>
      <c r="AK201" s="518">
        <v>3</v>
      </c>
    </row>
    <row r="202" spans="1:37" x14ac:dyDescent="0.25">
      <c r="A202" s="547"/>
      <c r="B202" s="540"/>
      <c r="C202" s="160" t="s">
        <v>1473</v>
      </c>
      <c r="D202" s="540"/>
      <c r="E202" s="550"/>
      <c r="F202" s="522"/>
      <c r="G202" s="522"/>
      <c r="H202" s="528"/>
      <c r="I202" s="531"/>
      <c r="J202" s="522"/>
      <c r="K202" s="525"/>
      <c r="L202" s="540"/>
      <c r="M202" s="543"/>
      <c r="N202" s="519"/>
      <c r="O202" s="519"/>
      <c r="P202" s="519"/>
      <c r="Q202" s="519"/>
      <c r="R202" s="519"/>
      <c r="S202" s="519"/>
      <c r="T202" s="519"/>
      <c r="U202" s="519"/>
      <c r="V202" s="519"/>
      <c r="W202" s="519"/>
      <c r="X202" s="519"/>
      <c r="Y202" s="519"/>
      <c r="Z202" s="519"/>
      <c r="AA202" s="519"/>
      <c r="AB202" s="519"/>
      <c r="AC202" s="519"/>
      <c r="AD202" s="519"/>
      <c r="AE202" s="519"/>
      <c r="AF202" s="519"/>
      <c r="AG202" s="519"/>
      <c r="AH202" s="519"/>
      <c r="AI202" s="519"/>
      <c r="AJ202" s="519"/>
      <c r="AK202" s="519"/>
    </row>
    <row r="203" spans="1:37" x14ac:dyDescent="0.25">
      <c r="A203" s="547"/>
      <c r="B203" s="540"/>
      <c r="C203" s="160" t="s">
        <v>1474</v>
      </c>
      <c r="D203" s="540"/>
      <c r="E203" s="550"/>
      <c r="F203" s="522"/>
      <c r="G203" s="522"/>
      <c r="H203" s="528"/>
      <c r="I203" s="531"/>
      <c r="J203" s="522"/>
      <c r="K203" s="525"/>
      <c r="L203" s="540"/>
      <c r="M203" s="543"/>
      <c r="N203" s="519"/>
      <c r="O203" s="519"/>
      <c r="P203" s="519"/>
      <c r="Q203" s="519"/>
      <c r="R203" s="519"/>
      <c r="S203" s="519"/>
      <c r="T203" s="519"/>
      <c r="U203" s="519"/>
      <c r="V203" s="519"/>
      <c r="W203" s="519"/>
      <c r="X203" s="519"/>
      <c r="Y203" s="519"/>
      <c r="Z203" s="519"/>
      <c r="AA203" s="519"/>
      <c r="AB203" s="519"/>
      <c r="AC203" s="519"/>
      <c r="AD203" s="519"/>
      <c r="AE203" s="519"/>
      <c r="AF203" s="519"/>
      <c r="AG203" s="519"/>
      <c r="AH203" s="519"/>
      <c r="AI203" s="519"/>
      <c r="AJ203" s="519"/>
      <c r="AK203" s="519"/>
    </row>
    <row r="204" spans="1:37" x14ac:dyDescent="0.25">
      <c r="A204" s="548"/>
      <c r="B204" s="541"/>
      <c r="C204" s="161" t="s">
        <v>1475</v>
      </c>
      <c r="D204" s="541"/>
      <c r="E204" s="551"/>
      <c r="F204" s="523"/>
      <c r="G204" s="523"/>
      <c r="H204" s="529"/>
      <c r="I204" s="532"/>
      <c r="J204" s="523"/>
      <c r="K204" s="526"/>
      <c r="L204" s="541"/>
      <c r="M204" s="544"/>
      <c r="N204" s="520"/>
      <c r="O204" s="520"/>
      <c r="P204" s="520"/>
      <c r="Q204" s="520"/>
      <c r="R204" s="520"/>
      <c r="S204" s="520"/>
      <c r="T204" s="520"/>
      <c r="U204" s="520"/>
      <c r="V204" s="520"/>
      <c r="W204" s="520"/>
      <c r="X204" s="520"/>
      <c r="Y204" s="520"/>
      <c r="Z204" s="520"/>
      <c r="AA204" s="520"/>
      <c r="AB204" s="520"/>
      <c r="AC204" s="520"/>
      <c r="AD204" s="520"/>
      <c r="AE204" s="520"/>
      <c r="AF204" s="520"/>
      <c r="AG204" s="520"/>
      <c r="AH204" s="520"/>
      <c r="AI204" s="520"/>
      <c r="AJ204" s="520"/>
      <c r="AK204" s="520"/>
    </row>
    <row r="205" spans="1:37" x14ac:dyDescent="0.25">
      <c r="A205" s="546">
        <v>118</v>
      </c>
      <c r="B205" s="539" t="s">
        <v>342</v>
      </c>
      <c r="C205" s="159" t="s">
        <v>1472</v>
      </c>
      <c r="D205" s="539" t="s">
        <v>667</v>
      </c>
      <c r="E205" s="549">
        <v>96</v>
      </c>
      <c r="F205" s="521">
        <v>4366</v>
      </c>
      <c r="G205" s="521">
        <v>2336</v>
      </c>
      <c r="H205" s="527">
        <v>0</v>
      </c>
      <c r="I205" s="530">
        <v>0.46495599999999998</v>
      </c>
      <c r="J205" s="521">
        <v>2336</v>
      </c>
      <c r="K205" s="524">
        <v>224256</v>
      </c>
      <c r="L205" s="539" t="s">
        <v>1336</v>
      </c>
      <c r="M205" s="542">
        <v>20</v>
      </c>
      <c r="N205" s="518">
        <v>10</v>
      </c>
      <c r="O205" s="518">
        <v>3</v>
      </c>
      <c r="P205" s="518" t="s">
        <v>1337</v>
      </c>
      <c r="Q205" s="518">
        <v>3</v>
      </c>
      <c r="R205" s="518">
        <v>3</v>
      </c>
      <c r="S205" s="518">
        <v>3</v>
      </c>
      <c r="T205" s="518">
        <v>3</v>
      </c>
      <c r="U205" s="518">
        <v>3</v>
      </c>
      <c r="V205" s="518">
        <v>3</v>
      </c>
      <c r="W205" s="518">
        <v>3</v>
      </c>
      <c r="X205" s="518">
        <v>3</v>
      </c>
      <c r="Y205" s="518">
        <v>3</v>
      </c>
      <c r="Z205" s="518">
        <v>3</v>
      </c>
      <c r="AA205" s="518">
        <v>3</v>
      </c>
      <c r="AB205" s="518">
        <v>3</v>
      </c>
      <c r="AC205" s="518">
        <v>3</v>
      </c>
      <c r="AD205" s="518">
        <v>3</v>
      </c>
      <c r="AE205" s="518">
        <v>3</v>
      </c>
      <c r="AF205" s="518">
        <v>3</v>
      </c>
      <c r="AG205" s="518">
        <v>3</v>
      </c>
      <c r="AH205" s="518">
        <v>3</v>
      </c>
      <c r="AI205" s="518">
        <v>3</v>
      </c>
      <c r="AJ205" s="518">
        <v>3</v>
      </c>
      <c r="AK205" s="518">
        <v>3</v>
      </c>
    </row>
    <row r="206" spans="1:37" x14ac:dyDescent="0.25">
      <c r="A206" s="547"/>
      <c r="B206" s="540"/>
      <c r="C206" s="160" t="s">
        <v>1473</v>
      </c>
      <c r="D206" s="540"/>
      <c r="E206" s="550"/>
      <c r="F206" s="522"/>
      <c r="G206" s="522"/>
      <c r="H206" s="528"/>
      <c r="I206" s="531"/>
      <c r="J206" s="522"/>
      <c r="K206" s="525"/>
      <c r="L206" s="540"/>
      <c r="M206" s="543"/>
      <c r="N206" s="519"/>
      <c r="O206" s="519"/>
      <c r="P206" s="519"/>
      <c r="Q206" s="519"/>
      <c r="R206" s="519"/>
      <c r="S206" s="519"/>
      <c r="T206" s="519"/>
      <c r="U206" s="519"/>
      <c r="V206" s="519"/>
      <c r="W206" s="519"/>
      <c r="X206" s="519"/>
      <c r="Y206" s="519"/>
      <c r="Z206" s="519"/>
      <c r="AA206" s="519"/>
      <c r="AB206" s="519"/>
      <c r="AC206" s="519"/>
      <c r="AD206" s="519"/>
      <c r="AE206" s="519"/>
      <c r="AF206" s="519"/>
      <c r="AG206" s="519"/>
      <c r="AH206" s="519"/>
      <c r="AI206" s="519"/>
      <c r="AJ206" s="519"/>
      <c r="AK206" s="519"/>
    </row>
    <row r="207" spans="1:37" x14ac:dyDescent="0.25">
      <c r="A207" s="547"/>
      <c r="B207" s="540"/>
      <c r="C207" s="160" t="s">
        <v>1476</v>
      </c>
      <c r="D207" s="540"/>
      <c r="E207" s="550"/>
      <c r="F207" s="522"/>
      <c r="G207" s="522"/>
      <c r="H207" s="528"/>
      <c r="I207" s="531"/>
      <c r="J207" s="522"/>
      <c r="K207" s="525"/>
      <c r="L207" s="540"/>
      <c r="M207" s="543"/>
      <c r="N207" s="519"/>
      <c r="O207" s="519"/>
      <c r="P207" s="519"/>
      <c r="Q207" s="519"/>
      <c r="R207" s="519"/>
      <c r="S207" s="519"/>
      <c r="T207" s="519"/>
      <c r="U207" s="519"/>
      <c r="V207" s="519"/>
      <c r="W207" s="519"/>
      <c r="X207" s="519"/>
      <c r="Y207" s="519"/>
      <c r="Z207" s="519"/>
      <c r="AA207" s="519"/>
      <c r="AB207" s="519"/>
      <c r="AC207" s="519"/>
      <c r="AD207" s="519"/>
      <c r="AE207" s="519"/>
      <c r="AF207" s="519"/>
      <c r="AG207" s="519"/>
      <c r="AH207" s="519"/>
      <c r="AI207" s="519"/>
      <c r="AJ207" s="519"/>
      <c r="AK207" s="519"/>
    </row>
    <row r="208" spans="1:37" x14ac:dyDescent="0.25">
      <c r="A208" s="548"/>
      <c r="B208" s="541"/>
      <c r="C208" s="161" t="s">
        <v>1477</v>
      </c>
      <c r="D208" s="541"/>
      <c r="E208" s="551"/>
      <c r="F208" s="523"/>
      <c r="G208" s="523"/>
      <c r="H208" s="529"/>
      <c r="I208" s="532"/>
      <c r="J208" s="523"/>
      <c r="K208" s="526"/>
      <c r="L208" s="541"/>
      <c r="M208" s="544"/>
      <c r="N208" s="520"/>
      <c r="O208" s="520"/>
      <c r="P208" s="520"/>
      <c r="Q208" s="520"/>
      <c r="R208" s="520"/>
      <c r="S208" s="520"/>
      <c r="T208" s="520"/>
      <c r="U208" s="520"/>
      <c r="V208" s="520"/>
      <c r="W208" s="520"/>
      <c r="X208" s="520"/>
      <c r="Y208" s="520"/>
      <c r="Z208" s="520"/>
      <c r="AA208" s="520"/>
      <c r="AB208" s="520"/>
      <c r="AC208" s="520"/>
      <c r="AD208" s="520"/>
      <c r="AE208" s="520"/>
      <c r="AF208" s="520"/>
      <c r="AG208" s="520"/>
      <c r="AH208" s="520"/>
      <c r="AI208" s="520"/>
      <c r="AJ208" s="520"/>
      <c r="AK208" s="520"/>
    </row>
    <row r="209" spans="1:37" x14ac:dyDescent="0.25">
      <c r="A209" s="546">
        <v>119</v>
      </c>
      <c r="B209" s="539" t="s">
        <v>343</v>
      </c>
      <c r="C209" s="159" t="s">
        <v>1472</v>
      </c>
      <c r="D209" s="539" t="s">
        <v>667</v>
      </c>
      <c r="E209" s="549">
        <v>96</v>
      </c>
      <c r="F209" s="521">
        <v>4503</v>
      </c>
      <c r="G209" s="521">
        <v>2685</v>
      </c>
      <c r="H209" s="527">
        <v>0</v>
      </c>
      <c r="I209" s="530">
        <v>0.40373100000000001</v>
      </c>
      <c r="J209" s="521">
        <v>2685</v>
      </c>
      <c r="K209" s="524">
        <v>257760</v>
      </c>
      <c r="L209" s="539" t="s">
        <v>1336</v>
      </c>
      <c r="M209" s="542">
        <v>20</v>
      </c>
      <c r="N209" s="518">
        <v>10</v>
      </c>
      <c r="O209" s="518">
        <v>3</v>
      </c>
      <c r="P209" s="518" t="s">
        <v>1337</v>
      </c>
      <c r="Q209" s="518">
        <v>3</v>
      </c>
      <c r="R209" s="518">
        <v>3</v>
      </c>
      <c r="S209" s="518">
        <v>3</v>
      </c>
      <c r="T209" s="518">
        <v>3</v>
      </c>
      <c r="U209" s="518">
        <v>3</v>
      </c>
      <c r="V209" s="518">
        <v>3</v>
      </c>
      <c r="W209" s="518">
        <v>3</v>
      </c>
      <c r="X209" s="518">
        <v>3</v>
      </c>
      <c r="Y209" s="518">
        <v>3</v>
      </c>
      <c r="Z209" s="518">
        <v>3</v>
      </c>
      <c r="AA209" s="518">
        <v>3</v>
      </c>
      <c r="AB209" s="518">
        <v>3</v>
      </c>
      <c r="AC209" s="518">
        <v>3</v>
      </c>
      <c r="AD209" s="518">
        <v>3</v>
      </c>
      <c r="AE209" s="518">
        <v>3</v>
      </c>
      <c r="AF209" s="518">
        <v>3</v>
      </c>
      <c r="AG209" s="518">
        <v>3</v>
      </c>
      <c r="AH209" s="518">
        <v>3</v>
      </c>
      <c r="AI209" s="518">
        <v>3</v>
      </c>
      <c r="AJ209" s="518">
        <v>3</v>
      </c>
      <c r="AK209" s="518">
        <v>3</v>
      </c>
    </row>
    <row r="210" spans="1:37" x14ac:dyDescent="0.25">
      <c r="A210" s="547"/>
      <c r="B210" s="540"/>
      <c r="C210" s="160" t="s">
        <v>1478</v>
      </c>
      <c r="D210" s="540"/>
      <c r="E210" s="550"/>
      <c r="F210" s="522"/>
      <c r="G210" s="522"/>
      <c r="H210" s="528"/>
      <c r="I210" s="531"/>
      <c r="J210" s="522"/>
      <c r="K210" s="525"/>
      <c r="L210" s="540"/>
      <c r="M210" s="543"/>
      <c r="N210" s="519"/>
      <c r="O210" s="519"/>
      <c r="P210" s="519"/>
      <c r="Q210" s="519"/>
      <c r="R210" s="519"/>
      <c r="S210" s="519"/>
      <c r="T210" s="519"/>
      <c r="U210" s="519"/>
      <c r="V210" s="519"/>
      <c r="W210" s="519"/>
      <c r="X210" s="519"/>
      <c r="Y210" s="519"/>
      <c r="Z210" s="519"/>
      <c r="AA210" s="519"/>
      <c r="AB210" s="519"/>
      <c r="AC210" s="519"/>
      <c r="AD210" s="519"/>
      <c r="AE210" s="519"/>
      <c r="AF210" s="519"/>
      <c r="AG210" s="519"/>
      <c r="AH210" s="519"/>
      <c r="AI210" s="519"/>
      <c r="AJ210" s="519"/>
      <c r="AK210" s="519"/>
    </row>
    <row r="211" spans="1:37" x14ac:dyDescent="0.25">
      <c r="A211" s="547"/>
      <c r="B211" s="540"/>
      <c r="C211" s="160" t="s">
        <v>1476</v>
      </c>
      <c r="D211" s="540"/>
      <c r="E211" s="550"/>
      <c r="F211" s="522"/>
      <c r="G211" s="522"/>
      <c r="H211" s="528"/>
      <c r="I211" s="531"/>
      <c r="J211" s="522"/>
      <c r="K211" s="525"/>
      <c r="L211" s="540"/>
      <c r="M211" s="543"/>
      <c r="N211" s="519"/>
      <c r="O211" s="519"/>
      <c r="P211" s="519"/>
      <c r="Q211" s="519"/>
      <c r="R211" s="519"/>
      <c r="S211" s="519"/>
      <c r="T211" s="519"/>
      <c r="U211" s="519"/>
      <c r="V211" s="519"/>
      <c r="W211" s="519"/>
      <c r="X211" s="519"/>
      <c r="Y211" s="519"/>
      <c r="Z211" s="519"/>
      <c r="AA211" s="519"/>
      <c r="AB211" s="519"/>
      <c r="AC211" s="519"/>
      <c r="AD211" s="519"/>
      <c r="AE211" s="519"/>
      <c r="AF211" s="519"/>
      <c r="AG211" s="519"/>
      <c r="AH211" s="519"/>
      <c r="AI211" s="519"/>
      <c r="AJ211" s="519"/>
      <c r="AK211" s="519"/>
    </row>
    <row r="212" spans="1:37" x14ac:dyDescent="0.25">
      <c r="A212" s="548"/>
      <c r="B212" s="541"/>
      <c r="C212" s="161" t="s">
        <v>1477</v>
      </c>
      <c r="D212" s="541"/>
      <c r="E212" s="551"/>
      <c r="F212" s="523"/>
      <c r="G212" s="523"/>
      <c r="H212" s="529"/>
      <c r="I212" s="532"/>
      <c r="J212" s="523"/>
      <c r="K212" s="526"/>
      <c r="L212" s="541"/>
      <c r="M212" s="544"/>
      <c r="N212" s="520"/>
      <c r="O212" s="520"/>
      <c r="P212" s="520"/>
      <c r="Q212" s="520"/>
      <c r="R212" s="520"/>
      <c r="S212" s="520"/>
      <c r="T212" s="520"/>
      <c r="U212" s="520"/>
      <c r="V212" s="520"/>
      <c r="W212" s="520"/>
      <c r="X212" s="520"/>
      <c r="Y212" s="520"/>
      <c r="Z212" s="520"/>
      <c r="AA212" s="520"/>
      <c r="AB212" s="520"/>
      <c r="AC212" s="520"/>
      <c r="AD212" s="520"/>
      <c r="AE212" s="520"/>
      <c r="AF212" s="520"/>
      <c r="AG212" s="520"/>
      <c r="AH212" s="520"/>
      <c r="AI212" s="520"/>
      <c r="AJ212" s="520"/>
      <c r="AK212" s="520"/>
    </row>
    <row r="213" spans="1:37" x14ac:dyDescent="0.25">
      <c r="A213" s="546">
        <v>120</v>
      </c>
      <c r="B213" s="539" t="s">
        <v>344</v>
      </c>
      <c r="C213" s="159" t="s">
        <v>1472</v>
      </c>
      <c r="D213" s="539" t="s">
        <v>667</v>
      </c>
      <c r="E213" s="549">
        <v>96</v>
      </c>
      <c r="F213" s="521">
        <v>4503</v>
      </c>
      <c r="G213" s="521">
        <v>2685</v>
      </c>
      <c r="H213" s="527">
        <v>0</v>
      </c>
      <c r="I213" s="530">
        <v>0.40373100000000001</v>
      </c>
      <c r="J213" s="521">
        <v>2685</v>
      </c>
      <c r="K213" s="524">
        <v>257760</v>
      </c>
      <c r="L213" s="539" t="s">
        <v>1336</v>
      </c>
      <c r="M213" s="542">
        <v>20</v>
      </c>
      <c r="N213" s="518">
        <v>10</v>
      </c>
      <c r="O213" s="518">
        <v>3</v>
      </c>
      <c r="P213" s="518" t="s">
        <v>1337</v>
      </c>
      <c r="Q213" s="518">
        <v>3</v>
      </c>
      <c r="R213" s="518">
        <v>3</v>
      </c>
      <c r="S213" s="518">
        <v>3</v>
      </c>
      <c r="T213" s="518">
        <v>3</v>
      </c>
      <c r="U213" s="518">
        <v>3</v>
      </c>
      <c r="V213" s="518">
        <v>3</v>
      </c>
      <c r="W213" s="518">
        <v>3</v>
      </c>
      <c r="X213" s="518">
        <v>3</v>
      </c>
      <c r="Y213" s="518">
        <v>3</v>
      </c>
      <c r="Z213" s="518">
        <v>3</v>
      </c>
      <c r="AA213" s="518">
        <v>3</v>
      </c>
      <c r="AB213" s="518">
        <v>3</v>
      </c>
      <c r="AC213" s="518">
        <v>3</v>
      </c>
      <c r="AD213" s="518">
        <v>3</v>
      </c>
      <c r="AE213" s="518">
        <v>3</v>
      </c>
      <c r="AF213" s="518">
        <v>3</v>
      </c>
      <c r="AG213" s="518">
        <v>3</v>
      </c>
      <c r="AH213" s="518">
        <v>3</v>
      </c>
      <c r="AI213" s="518">
        <v>3</v>
      </c>
      <c r="AJ213" s="518">
        <v>3</v>
      </c>
      <c r="AK213" s="518">
        <v>3</v>
      </c>
    </row>
    <row r="214" spans="1:37" x14ac:dyDescent="0.25">
      <c r="A214" s="547"/>
      <c r="B214" s="540"/>
      <c r="C214" s="160" t="s">
        <v>1479</v>
      </c>
      <c r="D214" s="540"/>
      <c r="E214" s="550"/>
      <c r="F214" s="522"/>
      <c r="G214" s="522"/>
      <c r="H214" s="528"/>
      <c r="I214" s="531"/>
      <c r="J214" s="522"/>
      <c r="K214" s="525"/>
      <c r="L214" s="540"/>
      <c r="M214" s="543"/>
      <c r="N214" s="519"/>
      <c r="O214" s="519"/>
      <c r="P214" s="519"/>
      <c r="Q214" s="519"/>
      <c r="R214" s="519"/>
      <c r="S214" s="519"/>
      <c r="T214" s="519"/>
      <c r="U214" s="519"/>
      <c r="V214" s="519"/>
      <c r="W214" s="519"/>
      <c r="X214" s="519"/>
      <c r="Y214" s="519"/>
      <c r="Z214" s="519"/>
      <c r="AA214" s="519"/>
      <c r="AB214" s="519"/>
      <c r="AC214" s="519"/>
      <c r="AD214" s="519"/>
      <c r="AE214" s="519"/>
      <c r="AF214" s="519"/>
      <c r="AG214" s="519"/>
      <c r="AH214" s="519"/>
      <c r="AI214" s="519"/>
      <c r="AJ214" s="519"/>
      <c r="AK214" s="519"/>
    </row>
    <row r="215" spans="1:37" x14ac:dyDescent="0.25">
      <c r="A215" s="547"/>
      <c r="B215" s="540"/>
      <c r="C215" s="160" t="s">
        <v>1476</v>
      </c>
      <c r="D215" s="540"/>
      <c r="E215" s="550"/>
      <c r="F215" s="522"/>
      <c r="G215" s="522"/>
      <c r="H215" s="528"/>
      <c r="I215" s="531"/>
      <c r="J215" s="522"/>
      <c r="K215" s="525"/>
      <c r="L215" s="540"/>
      <c r="M215" s="543"/>
      <c r="N215" s="519"/>
      <c r="O215" s="519"/>
      <c r="P215" s="519"/>
      <c r="Q215" s="519"/>
      <c r="R215" s="519"/>
      <c r="S215" s="519"/>
      <c r="T215" s="519"/>
      <c r="U215" s="519"/>
      <c r="V215" s="519"/>
      <c r="W215" s="519"/>
      <c r="X215" s="519"/>
      <c r="Y215" s="519"/>
      <c r="Z215" s="519"/>
      <c r="AA215" s="519"/>
      <c r="AB215" s="519"/>
      <c r="AC215" s="519"/>
      <c r="AD215" s="519"/>
      <c r="AE215" s="519"/>
      <c r="AF215" s="519"/>
      <c r="AG215" s="519"/>
      <c r="AH215" s="519"/>
      <c r="AI215" s="519"/>
      <c r="AJ215" s="519"/>
      <c r="AK215" s="519"/>
    </row>
    <row r="216" spans="1:37" x14ac:dyDescent="0.25">
      <c r="A216" s="548"/>
      <c r="B216" s="541"/>
      <c r="C216" s="161" t="s">
        <v>1477</v>
      </c>
      <c r="D216" s="541"/>
      <c r="E216" s="551"/>
      <c r="F216" s="523"/>
      <c r="G216" s="523"/>
      <c r="H216" s="529"/>
      <c r="I216" s="532"/>
      <c r="J216" s="523"/>
      <c r="K216" s="526"/>
      <c r="L216" s="541"/>
      <c r="M216" s="544"/>
      <c r="N216" s="520"/>
      <c r="O216" s="520"/>
      <c r="P216" s="520"/>
      <c r="Q216" s="520"/>
      <c r="R216" s="520"/>
      <c r="S216" s="520"/>
      <c r="T216" s="520"/>
      <c r="U216" s="520"/>
      <c r="V216" s="520"/>
      <c r="W216" s="520"/>
      <c r="X216" s="520"/>
      <c r="Y216" s="520"/>
      <c r="Z216" s="520"/>
      <c r="AA216" s="520"/>
      <c r="AB216" s="520"/>
      <c r="AC216" s="520"/>
      <c r="AD216" s="520"/>
      <c r="AE216" s="520"/>
      <c r="AF216" s="520"/>
      <c r="AG216" s="520"/>
      <c r="AH216" s="520"/>
      <c r="AI216" s="520"/>
      <c r="AJ216" s="520"/>
      <c r="AK216" s="520"/>
    </row>
    <row r="217" spans="1:37" x14ac:dyDescent="0.25">
      <c r="A217" s="546">
        <v>122</v>
      </c>
      <c r="B217" s="539" t="s">
        <v>345</v>
      </c>
      <c r="C217" s="159" t="s">
        <v>1472</v>
      </c>
      <c r="D217" s="539" t="s">
        <v>667</v>
      </c>
      <c r="E217" s="549">
        <v>96</v>
      </c>
      <c r="F217" s="521">
        <v>6259</v>
      </c>
      <c r="G217" s="521">
        <v>4970</v>
      </c>
      <c r="H217" s="527">
        <v>0</v>
      </c>
      <c r="I217" s="530">
        <v>0.20594299999999999</v>
      </c>
      <c r="J217" s="521">
        <v>4970</v>
      </c>
      <c r="K217" s="524">
        <v>477120</v>
      </c>
      <c r="L217" s="539" t="s">
        <v>1336</v>
      </c>
      <c r="M217" s="542">
        <v>20</v>
      </c>
      <c r="N217" s="518">
        <v>10</v>
      </c>
      <c r="O217" s="518">
        <v>3</v>
      </c>
      <c r="P217" s="518" t="s">
        <v>1337</v>
      </c>
      <c r="Q217" s="518">
        <v>3</v>
      </c>
      <c r="R217" s="518">
        <v>3</v>
      </c>
      <c r="S217" s="518">
        <v>3</v>
      </c>
      <c r="T217" s="518">
        <v>3</v>
      </c>
      <c r="U217" s="518">
        <v>3</v>
      </c>
      <c r="V217" s="518">
        <v>3</v>
      </c>
      <c r="W217" s="518">
        <v>3</v>
      </c>
      <c r="X217" s="518">
        <v>3</v>
      </c>
      <c r="Y217" s="518">
        <v>3</v>
      </c>
      <c r="Z217" s="518">
        <v>3</v>
      </c>
      <c r="AA217" s="518">
        <v>3</v>
      </c>
      <c r="AB217" s="518">
        <v>3</v>
      </c>
      <c r="AC217" s="518">
        <v>3</v>
      </c>
      <c r="AD217" s="518">
        <v>3</v>
      </c>
      <c r="AE217" s="518">
        <v>3</v>
      </c>
      <c r="AF217" s="518">
        <v>3</v>
      </c>
      <c r="AG217" s="518">
        <v>3</v>
      </c>
      <c r="AH217" s="518">
        <v>3</v>
      </c>
      <c r="AI217" s="518">
        <v>3</v>
      </c>
      <c r="AJ217" s="518">
        <v>3</v>
      </c>
      <c r="AK217" s="518">
        <v>3</v>
      </c>
    </row>
    <row r="218" spans="1:37" x14ac:dyDescent="0.25">
      <c r="A218" s="547"/>
      <c r="B218" s="540"/>
      <c r="C218" s="160" t="s">
        <v>1473</v>
      </c>
      <c r="D218" s="540"/>
      <c r="E218" s="550"/>
      <c r="F218" s="522"/>
      <c r="G218" s="522"/>
      <c r="H218" s="528"/>
      <c r="I218" s="531"/>
      <c r="J218" s="522"/>
      <c r="K218" s="525"/>
      <c r="L218" s="540"/>
      <c r="M218" s="543"/>
      <c r="N218" s="519"/>
      <c r="O218" s="519"/>
      <c r="P218" s="519"/>
      <c r="Q218" s="519"/>
      <c r="R218" s="519"/>
      <c r="S218" s="519"/>
      <c r="T218" s="519"/>
      <c r="U218" s="519"/>
      <c r="V218" s="519"/>
      <c r="W218" s="519"/>
      <c r="X218" s="519"/>
      <c r="Y218" s="519"/>
      <c r="Z218" s="519"/>
      <c r="AA218" s="519"/>
      <c r="AB218" s="519"/>
      <c r="AC218" s="519"/>
      <c r="AD218" s="519"/>
      <c r="AE218" s="519"/>
      <c r="AF218" s="519"/>
      <c r="AG218" s="519"/>
      <c r="AH218" s="519"/>
      <c r="AI218" s="519"/>
      <c r="AJ218" s="519"/>
      <c r="AK218" s="519"/>
    </row>
    <row r="219" spans="1:37" x14ac:dyDescent="0.25">
      <c r="A219" s="547"/>
      <c r="B219" s="540"/>
      <c r="C219" s="160" t="s">
        <v>1480</v>
      </c>
      <c r="D219" s="540"/>
      <c r="E219" s="550"/>
      <c r="F219" s="522"/>
      <c r="G219" s="522"/>
      <c r="H219" s="528"/>
      <c r="I219" s="531"/>
      <c r="J219" s="522"/>
      <c r="K219" s="525"/>
      <c r="L219" s="540"/>
      <c r="M219" s="543"/>
      <c r="N219" s="519"/>
      <c r="O219" s="519"/>
      <c r="P219" s="519"/>
      <c r="Q219" s="519"/>
      <c r="R219" s="519"/>
      <c r="S219" s="519"/>
      <c r="T219" s="519"/>
      <c r="U219" s="519"/>
      <c r="V219" s="519"/>
      <c r="W219" s="519"/>
      <c r="X219" s="519"/>
      <c r="Y219" s="519"/>
      <c r="Z219" s="519"/>
      <c r="AA219" s="519"/>
      <c r="AB219" s="519"/>
      <c r="AC219" s="519"/>
      <c r="AD219" s="519"/>
      <c r="AE219" s="519"/>
      <c r="AF219" s="519"/>
      <c r="AG219" s="519"/>
      <c r="AH219" s="519"/>
      <c r="AI219" s="519"/>
      <c r="AJ219" s="519"/>
      <c r="AK219" s="519"/>
    </row>
    <row r="220" spans="1:37" x14ac:dyDescent="0.25">
      <c r="A220" s="548"/>
      <c r="B220" s="541"/>
      <c r="C220" s="161" t="s">
        <v>1481</v>
      </c>
      <c r="D220" s="541"/>
      <c r="E220" s="551"/>
      <c r="F220" s="523"/>
      <c r="G220" s="523"/>
      <c r="H220" s="529"/>
      <c r="I220" s="532"/>
      <c r="J220" s="523"/>
      <c r="K220" s="526"/>
      <c r="L220" s="541"/>
      <c r="M220" s="544"/>
      <c r="N220" s="520"/>
      <c r="O220" s="520"/>
      <c r="P220" s="520"/>
      <c r="Q220" s="520"/>
      <c r="R220" s="520"/>
      <c r="S220" s="520"/>
      <c r="T220" s="520"/>
      <c r="U220" s="520"/>
      <c r="V220" s="520"/>
      <c r="W220" s="520"/>
      <c r="X220" s="520"/>
      <c r="Y220" s="520"/>
      <c r="Z220" s="520"/>
      <c r="AA220" s="520"/>
      <c r="AB220" s="520"/>
      <c r="AC220" s="520"/>
      <c r="AD220" s="520"/>
      <c r="AE220" s="520"/>
      <c r="AF220" s="520"/>
      <c r="AG220" s="520"/>
      <c r="AH220" s="520"/>
      <c r="AI220" s="520"/>
      <c r="AJ220" s="520"/>
      <c r="AK220" s="520"/>
    </row>
    <row r="221" spans="1:37" x14ac:dyDescent="0.25">
      <c r="A221" s="546">
        <v>123</v>
      </c>
      <c r="B221" s="539" t="s">
        <v>346</v>
      </c>
      <c r="C221" s="159" t="s">
        <v>1472</v>
      </c>
      <c r="D221" s="539" t="s">
        <v>667</v>
      </c>
      <c r="E221" s="549">
        <v>97</v>
      </c>
      <c r="F221" s="521">
        <v>6522</v>
      </c>
      <c r="G221" s="521">
        <v>5486</v>
      </c>
      <c r="H221" s="527">
        <v>0</v>
      </c>
      <c r="I221" s="530">
        <v>0.15884699999999999</v>
      </c>
      <c r="J221" s="521">
        <v>5486</v>
      </c>
      <c r="K221" s="524">
        <v>532142</v>
      </c>
      <c r="L221" s="539" t="s">
        <v>1336</v>
      </c>
      <c r="M221" s="542">
        <v>40</v>
      </c>
      <c r="N221" s="518">
        <v>10</v>
      </c>
      <c r="O221" s="518">
        <v>10</v>
      </c>
      <c r="P221" s="518" t="s">
        <v>1337</v>
      </c>
      <c r="Q221" s="518" t="s">
        <v>1337</v>
      </c>
      <c r="R221" s="518" t="s">
        <v>1337</v>
      </c>
      <c r="S221" s="518" t="s">
        <v>1337</v>
      </c>
      <c r="T221" s="518" t="s">
        <v>1337</v>
      </c>
      <c r="U221" s="518" t="s">
        <v>1337</v>
      </c>
      <c r="V221" s="518" t="s">
        <v>1337</v>
      </c>
      <c r="W221" s="518" t="s">
        <v>1337</v>
      </c>
      <c r="X221" s="518" t="s">
        <v>1337</v>
      </c>
      <c r="Y221" s="518" t="s">
        <v>1337</v>
      </c>
      <c r="Z221" s="518" t="s">
        <v>1337</v>
      </c>
      <c r="AA221" s="518" t="s">
        <v>1337</v>
      </c>
      <c r="AB221" s="518" t="s">
        <v>1337</v>
      </c>
      <c r="AC221" s="518" t="s">
        <v>1337</v>
      </c>
      <c r="AD221" s="518">
        <v>22</v>
      </c>
      <c r="AE221" s="518">
        <v>15</v>
      </c>
      <c r="AF221" s="518" t="s">
        <v>1337</v>
      </c>
      <c r="AG221" s="518" t="s">
        <v>1337</v>
      </c>
      <c r="AH221" s="518" t="s">
        <v>1337</v>
      </c>
      <c r="AI221" s="518" t="s">
        <v>1337</v>
      </c>
      <c r="AJ221" s="518" t="s">
        <v>1337</v>
      </c>
      <c r="AK221" s="518" t="s">
        <v>1337</v>
      </c>
    </row>
    <row r="222" spans="1:37" x14ac:dyDescent="0.25">
      <c r="A222" s="547"/>
      <c r="B222" s="540"/>
      <c r="C222" s="160" t="s">
        <v>1478</v>
      </c>
      <c r="D222" s="540"/>
      <c r="E222" s="550"/>
      <c r="F222" s="522"/>
      <c r="G222" s="522"/>
      <c r="H222" s="528"/>
      <c r="I222" s="531"/>
      <c r="J222" s="522"/>
      <c r="K222" s="525"/>
      <c r="L222" s="540"/>
      <c r="M222" s="543"/>
      <c r="N222" s="519"/>
      <c r="O222" s="519"/>
      <c r="P222" s="519"/>
      <c r="Q222" s="519"/>
      <c r="R222" s="519"/>
      <c r="S222" s="519"/>
      <c r="T222" s="519"/>
      <c r="U222" s="519"/>
      <c r="V222" s="519"/>
      <c r="W222" s="519"/>
      <c r="X222" s="519"/>
      <c r="Y222" s="519"/>
      <c r="Z222" s="519"/>
      <c r="AA222" s="519"/>
      <c r="AB222" s="519"/>
      <c r="AC222" s="519"/>
      <c r="AD222" s="519"/>
      <c r="AE222" s="519"/>
      <c r="AF222" s="519"/>
      <c r="AG222" s="519"/>
      <c r="AH222" s="519"/>
      <c r="AI222" s="519"/>
      <c r="AJ222" s="519"/>
      <c r="AK222" s="519"/>
    </row>
    <row r="223" spans="1:37" x14ac:dyDescent="0.25">
      <c r="A223" s="547"/>
      <c r="B223" s="540"/>
      <c r="C223" s="160" t="s">
        <v>1480</v>
      </c>
      <c r="D223" s="540"/>
      <c r="E223" s="550"/>
      <c r="F223" s="522"/>
      <c r="G223" s="522"/>
      <c r="H223" s="528"/>
      <c r="I223" s="531"/>
      <c r="J223" s="522"/>
      <c r="K223" s="525"/>
      <c r="L223" s="540"/>
      <c r="M223" s="543"/>
      <c r="N223" s="519"/>
      <c r="O223" s="519"/>
      <c r="P223" s="519"/>
      <c r="Q223" s="519"/>
      <c r="R223" s="519"/>
      <c r="S223" s="519"/>
      <c r="T223" s="519"/>
      <c r="U223" s="519"/>
      <c r="V223" s="519"/>
      <c r="W223" s="519"/>
      <c r="X223" s="519"/>
      <c r="Y223" s="519"/>
      <c r="Z223" s="519"/>
      <c r="AA223" s="519"/>
      <c r="AB223" s="519"/>
      <c r="AC223" s="519"/>
      <c r="AD223" s="519"/>
      <c r="AE223" s="519"/>
      <c r="AF223" s="519"/>
      <c r="AG223" s="519"/>
      <c r="AH223" s="519"/>
      <c r="AI223" s="519"/>
      <c r="AJ223" s="519"/>
      <c r="AK223" s="519"/>
    </row>
    <row r="224" spans="1:37" x14ac:dyDescent="0.25">
      <c r="A224" s="548"/>
      <c r="B224" s="541"/>
      <c r="C224" s="161" t="s">
        <v>1481</v>
      </c>
      <c r="D224" s="541"/>
      <c r="E224" s="551"/>
      <c r="F224" s="523"/>
      <c r="G224" s="523"/>
      <c r="H224" s="529"/>
      <c r="I224" s="532"/>
      <c r="J224" s="523"/>
      <c r="K224" s="526"/>
      <c r="L224" s="541"/>
      <c r="M224" s="544"/>
      <c r="N224" s="520"/>
      <c r="O224" s="520"/>
      <c r="P224" s="520"/>
      <c r="Q224" s="520"/>
      <c r="R224" s="520"/>
      <c r="S224" s="520"/>
      <c r="T224" s="520"/>
      <c r="U224" s="520"/>
      <c r="V224" s="520"/>
      <c r="W224" s="520"/>
      <c r="X224" s="520"/>
      <c r="Y224" s="520"/>
      <c r="Z224" s="520"/>
      <c r="AA224" s="520"/>
      <c r="AB224" s="520"/>
      <c r="AC224" s="520"/>
      <c r="AD224" s="520"/>
      <c r="AE224" s="520"/>
      <c r="AF224" s="520"/>
      <c r="AG224" s="520"/>
      <c r="AH224" s="520"/>
      <c r="AI224" s="520"/>
      <c r="AJ224" s="520"/>
      <c r="AK224" s="520"/>
    </row>
    <row r="225" spans="1:37" x14ac:dyDescent="0.25">
      <c r="A225" s="546">
        <v>124</v>
      </c>
      <c r="B225" s="539" t="s">
        <v>347</v>
      </c>
      <c r="C225" s="159" t="s">
        <v>1472</v>
      </c>
      <c r="D225" s="539" t="s">
        <v>667</v>
      </c>
      <c r="E225" s="549">
        <v>96</v>
      </c>
      <c r="F225" s="521">
        <v>6522</v>
      </c>
      <c r="G225" s="521">
        <v>5486</v>
      </c>
      <c r="H225" s="527">
        <v>0</v>
      </c>
      <c r="I225" s="530">
        <v>0.15884699999999999</v>
      </c>
      <c r="J225" s="521">
        <v>5486</v>
      </c>
      <c r="K225" s="524">
        <v>526656</v>
      </c>
      <c r="L225" s="539" t="s">
        <v>1336</v>
      </c>
      <c r="M225" s="542">
        <v>20</v>
      </c>
      <c r="N225" s="518">
        <v>10</v>
      </c>
      <c r="O225" s="518">
        <v>3</v>
      </c>
      <c r="P225" s="518" t="s">
        <v>1337</v>
      </c>
      <c r="Q225" s="518">
        <v>3</v>
      </c>
      <c r="R225" s="518">
        <v>3</v>
      </c>
      <c r="S225" s="518">
        <v>3</v>
      </c>
      <c r="T225" s="518">
        <v>3</v>
      </c>
      <c r="U225" s="518">
        <v>3</v>
      </c>
      <c r="V225" s="518">
        <v>3</v>
      </c>
      <c r="W225" s="518">
        <v>3</v>
      </c>
      <c r="X225" s="518">
        <v>3</v>
      </c>
      <c r="Y225" s="518">
        <v>3</v>
      </c>
      <c r="Z225" s="518">
        <v>3</v>
      </c>
      <c r="AA225" s="518">
        <v>3</v>
      </c>
      <c r="AB225" s="518">
        <v>3</v>
      </c>
      <c r="AC225" s="518">
        <v>3</v>
      </c>
      <c r="AD225" s="518">
        <v>3</v>
      </c>
      <c r="AE225" s="518">
        <v>3</v>
      </c>
      <c r="AF225" s="518">
        <v>3</v>
      </c>
      <c r="AG225" s="518">
        <v>3</v>
      </c>
      <c r="AH225" s="518">
        <v>3</v>
      </c>
      <c r="AI225" s="518">
        <v>3</v>
      </c>
      <c r="AJ225" s="518">
        <v>3</v>
      </c>
      <c r="AK225" s="518">
        <v>3</v>
      </c>
    </row>
    <row r="226" spans="1:37" x14ac:dyDescent="0.25">
      <c r="A226" s="547"/>
      <c r="B226" s="540"/>
      <c r="C226" s="160" t="s">
        <v>1479</v>
      </c>
      <c r="D226" s="540"/>
      <c r="E226" s="550"/>
      <c r="F226" s="522"/>
      <c r="G226" s="522"/>
      <c r="H226" s="528"/>
      <c r="I226" s="531"/>
      <c r="J226" s="522"/>
      <c r="K226" s="525"/>
      <c r="L226" s="540"/>
      <c r="M226" s="543"/>
      <c r="N226" s="519"/>
      <c r="O226" s="519"/>
      <c r="P226" s="519"/>
      <c r="Q226" s="519"/>
      <c r="R226" s="519"/>
      <c r="S226" s="519"/>
      <c r="T226" s="519"/>
      <c r="U226" s="519"/>
      <c r="V226" s="519"/>
      <c r="W226" s="519"/>
      <c r="X226" s="519"/>
      <c r="Y226" s="519"/>
      <c r="Z226" s="519"/>
      <c r="AA226" s="519"/>
      <c r="AB226" s="519"/>
      <c r="AC226" s="519"/>
      <c r="AD226" s="519"/>
      <c r="AE226" s="519"/>
      <c r="AF226" s="519"/>
      <c r="AG226" s="519"/>
      <c r="AH226" s="519"/>
      <c r="AI226" s="519"/>
      <c r="AJ226" s="519"/>
      <c r="AK226" s="519"/>
    </row>
    <row r="227" spans="1:37" x14ac:dyDescent="0.25">
      <c r="A227" s="547"/>
      <c r="B227" s="540"/>
      <c r="C227" s="160" t="s">
        <v>1482</v>
      </c>
      <c r="D227" s="540"/>
      <c r="E227" s="550"/>
      <c r="F227" s="522"/>
      <c r="G227" s="522"/>
      <c r="H227" s="528"/>
      <c r="I227" s="531"/>
      <c r="J227" s="522"/>
      <c r="K227" s="525"/>
      <c r="L227" s="540"/>
      <c r="M227" s="543"/>
      <c r="N227" s="519"/>
      <c r="O227" s="519"/>
      <c r="P227" s="519"/>
      <c r="Q227" s="519"/>
      <c r="R227" s="519"/>
      <c r="S227" s="519"/>
      <c r="T227" s="519"/>
      <c r="U227" s="519"/>
      <c r="V227" s="519"/>
      <c r="W227" s="519"/>
      <c r="X227" s="519"/>
      <c r="Y227" s="519"/>
      <c r="Z227" s="519"/>
      <c r="AA227" s="519"/>
      <c r="AB227" s="519"/>
      <c r="AC227" s="519"/>
      <c r="AD227" s="519"/>
      <c r="AE227" s="519"/>
      <c r="AF227" s="519"/>
      <c r="AG227" s="519"/>
      <c r="AH227" s="519"/>
      <c r="AI227" s="519"/>
      <c r="AJ227" s="519"/>
      <c r="AK227" s="519"/>
    </row>
    <row r="228" spans="1:37" x14ac:dyDescent="0.25">
      <c r="A228" s="548"/>
      <c r="B228" s="541"/>
      <c r="C228" s="161" t="s">
        <v>1481</v>
      </c>
      <c r="D228" s="541"/>
      <c r="E228" s="551"/>
      <c r="F228" s="523"/>
      <c r="G228" s="523"/>
      <c r="H228" s="529"/>
      <c r="I228" s="532"/>
      <c r="J228" s="523"/>
      <c r="K228" s="526"/>
      <c r="L228" s="541"/>
      <c r="M228" s="544"/>
      <c r="N228" s="520"/>
      <c r="O228" s="520"/>
      <c r="P228" s="520"/>
      <c r="Q228" s="520"/>
      <c r="R228" s="520"/>
      <c r="S228" s="520"/>
      <c r="T228" s="520"/>
      <c r="U228" s="520"/>
      <c r="V228" s="520"/>
      <c r="W228" s="520"/>
      <c r="X228" s="520"/>
      <c r="Y228" s="520"/>
      <c r="Z228" s="520"/>
      <c r="AA228" s="520"/>
      <c r="AB228" s="520"/>
      <c r="AC228" s="520"/>
      <c r="AD228" s="520"/>
      <c r="AE228" s="520"/>
      <c r="AF228" s="520"/>
      <c r="AG228" s="520"/>
      <c r="AH228" s="520"/>
      <c r="AI228" s="520"/>
      <c r="AJ228" s="520"/>
      <c r="AK228" s="520"/>
    </row>
    <row r="229" spans="1:37" x14ac:dyDescent="0.25">
      <c r="A229" s="546">
        <v>126</v>
      </c>
      <c r="B229" s="539" t="s">
        <v>348</v>
      </c>
      <c r="C229" s="159" t="s">
        <v>1483</v>
      </c>
      <c r="D229" s="539" t="s">
        <v>675</v>
      </c>
      <c r="E229" s="549">
        <v>26</v>
      </c>
      <c r="F229" s="521">
        <v>4702</v>
      </c>
      <c r="G229" s="521">
        <v>3156</v>
      </c>
      <c r="H229" s="527">
        <v>0</v>
      </c>
      <c r="I229" s="530">
        <v>0.32879599999999998</v>
      </c>
      <c r="J229" s="521">
        <v>3156</v>
      </c>
      <c r="K229" s="524">
        <v>82056</v>
      </c>
      <c r="L229" s="539" t="s">
        <v>1336</v>
      </c>
      <c r="M229" s="542">
        <v>20</v>
      </c>
      <c r="N229" s="518">
        <v>6</v>
      </c>
      <c r="O229" s="518" t="s">
        <v>1337</v>
      </c>
      <c r="P229" s="518" t="s">
        <v>1337</v>
      </c>
      <c r="Q229" s="518" t="s">
        <v>1337</v>
      </c>
      <c r="R229" s="518" t="s">
        <v>1337</v>
      </c>
      <c r="S229" s="518" t="s">
        <v>1337</v>
      </c>
      <c r="T229" s="518" t="s">
        <v>1337</v>
      </c>
      <c r="U229" s="518" t="s">
        <v>1337</v>
      </c>
      <c r="V229" s="518" t="s">
        <v>1337</v>
      </c>
      <c r="W229" s="518" t="s">
        <v>1337</v>
      </c>
      <c r="X229" s="518" t="s">
        <v>1337</v>
      </c>
      <c r="Y229" s="518" t="s">
        <v>1337</v>
      </c>
      <c r="Z229" s="518" t="s">
        <v>1337</v>
      </c>
      <c r="AA229" s="518" t="s">
        <v>1337</v>
      </c>
      <c r="AB229" s="518" t="s">
        <v>1337</v>
      </c>
      <c r="AC229" s="518" t="s">
        <v>1337</v>
      </c>
      <c r="AD229" s="518" t="s">
        <v>1337</v>
      </c>
      <c r="AE229" s="518" t="s">
        <v>1337</v>
      </c>
      <c r="AF229" s="518" t="s">
        <v>1337</v>
      </c>
      <c r="AG229" s="518" t="s">
        <v>1337</v>
      </c>
      <c r="AH229" s="518" t="s">
        <v>1337</v>
      </c>
      <c r="AI229" s="518" t="s">
        <v>1337</v>
      </c>
      <c r="AJ229" s="518" t="s">
        <v>1337</v>
      </c>
      <c r="AK229" s="518" t="s">
        <v>1337</v>
      </c>
    </row>
    <row r="230" spans="1:37" x14ac:dyDescent="0.25">
      <c r="A230" s="547"/>
      <c r="B230" s="540"/>
      <c r="C230" s="160" t="s">
        <v>1484</v>
      </c>
      <c r="D230" s="540"/>
      <c r="E230" s="550"/>
      <c r="F230" s="522"/>
      <c r="G230" s="522"/>
      <c r="H230" s="528"/>
      <c r="I230" s="531"/>
      <c r="J230" s="522"/>
      <c r="K230" s="525"/>
      <c r="L230" s="540"/>
      <c r="M230" s="543"/>
      <c r="N230" s="519"/>
      <c r="O230" s="519"/>
      <c r="P230" s="519"/>
      <c r="Q230" s="519"/>
      <c r="R230" s="519"/>
      <c r="S230" s="519"/>
      <c r="T230" s="519"/>
      <c r="U230" s="519"/>
      <c r="V230" s="519"/>
      <c r="W230" s="519"/>
      <c r="X230" s="519"/>
      <c r="Y230" s="519"/>
      <c r="Z230" s="519"/>
      <c r="AA230" s="519"/>
      <c r="AB230" s="519"/>
      <c r="AC230" s="519"/>
      <c r="AD230" s="519"/>
      <c r="AE230" s="519"/>
      <c r="AF230" s="519"/>
      <c r="AG230" s="519"/>
      <c r="AH230" s="519"/>
      <c r="AI230" s="519"/>
      <c r="AJ230" s="519"/>
      <c r="AK230" s="519"/>
    </row>
    <row r="231" spans="1:37" x14ac:dyDescent="0.25">
      <c r="A231" s="547"/>
      <c r="B231" s="540"/>
      <c r="C231" s="160" t="s">
        <v>1485</v>
      </c>
      <c r="D231" s="540"/>
      <c r="E231" s="550"/>
      <c r="F231" s="522"/>
      <c r="G231" s="522"/>
      <c r="H231" s="528"/>
      <c r="I231" s="531"/>
      <c r="J231" s="522"/>
      <c r="K231" s="525"/>
      <c r="L231" s="540"/>
      <c r="M231" s="543"/>
      <c r="N231" s="519"/>
      <c r="O231" s="519"/>
      <c r="P231" s="519"/>
      <c r="Q231" s="519"/>
      <c r="R231" s="519"/>
      <c r="S231" s="519"/>
      <c r="T231" s="519"/>
      <c r="U231" s="519"/>
      <c r="V231" s="519"/>
      <c r="W231" s="519"/>
      <c r="X231" s="519"/>
      <c r="Y231" s="519"/>
      <c r="Z231" s="519"/>
      <c r="AA231" s="519"/>
      <c r="AB231" s="519"/>
      <c r="AC231" s="519"/>
      <c r="AD231" s="519"/>
      <c r="AE231" s="519"/>
      <c r="AF231" s="519"/>
      <c r="AG231" s="519"/>
      <c r="AH231" s="519"/>
      <c r="AI231" s="519"/>
      <c r="AJ231" s="519"/>
      <c r="AK231" s="519"/>
    </row>
    <row r="232" spans="1:37" x14ac:dyDescent="0.25">
      <c r="A232" s="547"/>
      <c r="B232" s="540"/>
      <c r="C232" s="160" t="s">
        <v>1486</v>
      </c>
      <c r="D232" s="540"/>
      <c r="E232" s="550"/>
      <c r="F232" s="522"/>
      <c r="G232" s="522"/>
      <c r="H232" s="528"/>
      <c r="I232" s="531"/>
      <c r="J232" s="522"/>
      <c r="K232" s="525"/>
      <c r="L232" s="540"/>
      <c r="M232" s="543"/>
      <c r="N232" s="519"/>
      <c r="O232" s="519"/>
      <c r="P232" s="519"/>
      <c r="Q232" s="519"/>
      <c r="R232" s="519"/>
      <c r="S232" s="519"/>
      <c r="T232" s="519"/>
      <c r="U232" s="519"/>
      <c r="V232" s="519"/>
      <c r="W232" s="519"/>
      <c r="X232" s="519"/>
      <c r="Y232" s="519"/>
      <c r="Z232" s="519"/>
      <c r="AA232" s="519"/>
      <c r="AB232" s="519"/>
      <c r="AC232" s="519"/>
      <c r="AD232" s="519"/>
      <c r="AE232" s="519"/>
      <c r="AF232" s="519"/>
      <c r="AG232" s="519"/>
      <c r="AH232" s="519"/>
      <c r="AI232" s="519"/>
      <c r="AJ232" s="519"/>
      <c r="AK232" s="519"/>
    </row>
    <row r="233" spans="1:37" x14ac:dyDescent="0.25">
      <c r="A233" s="548"/>
      <c r="B233" s="541"/>
      <c r="C233" s="161" t="s">
        <v>1487</v>
      </c>
      <c r="D233" s="541"/>
      <c r="E233" s="551"/>
      <c r="F233" s="523"/>
      <c r="G233" s="523"/>
      <c r="H233" s="529"/>
      <c r="I233" s="532"/>
      <c r="J233" s="523"/>
      <c r="K233" s="526"/>
      <c r="L233" s="541"/>
      <c r="M233" s="544"/>
      <c r="N233" s="520"/>
      <c r="O233" s="520"/>
      <c r="P233" s="520"/>
      <c r="Q233" s="520"/>
      <c r="R233" s="520"/>
      <c r="S233" s="520"/>
      <c r="T233" s="520"/>
      <c r="U233" s="520"/>
      <c r="V233" s="520"/>
      <c r="W233" s="520"/>
      <c r="X233" s="520"/>
      <c r="Y233" s="520"/>
      <c r="Z233" s="520"/>
      <c r="AA233" s="520"/>
      <c r="AB233" s="520"/>
      <c r="AC233" s="520"/>
      <c r="AD233" s="520"/>
      <c r="AE233" s="520"/>
      <c r="AF233" s="520"/>
      <c r="AG233" s="520"/>
      <c r="AH233" s="520"/>
      <c r="AI233" s="520"/>
      <c r="AJ233" s="520"/>
      <c r="AK233" s="520"/>
    </row>
    <row r="234" spans="1:37" x14ac:dyDescent="0.25">
      <c r="A234" s="546">
        <v>127</v>
      </c>
      <c r="B234" s="539" t="s">
        <v>349</v>
      </c>
      <c r="C234" s="159" t="s">
        <v>1483</v>
      </c>
      <c r="D234" s="539" t="s">
        <v>675</v>
      </c>
      <c r="E234" s="549">
        <v>30</v>
      </c>
      <c r="F234" s="521">
        <v>4681</v>
      </c>
      <c r="G234" s="521">
        <v>3156</v>
      </c>
      <c r="H234" s="527">
        <v>0</v>
      </c>
      <c r="I234" s="530">
        <v>0.32578499999999999</v>
      </c>
      <c r="J234" s="521">
        <v>3156</v>
      </c>
      <c r="K234" s="524">
        <v>94680</v>
      </c>
      <c r="L234" s="539" t="s">
        <v>1336</v>
      </c>
      <c r="M234" s="542">
        <v>20</v>
      </c>
      <c r="N234" s="518">
        <v>10</v>
      </c>
      <c r="O234" s="518" t="s">
        <v>1337</v>
      </c>
      <c r="P234" s="518" t="s">
        <v>1337</v>
      </c>
      <c r="Q234" s="518" t="s">
        <v>1337</v>
      </c>
      <c r="R234" s="518" t="s">
        <v>1337</v>
      </c>
      <c r="S234" s="518" t="s">
        <v>1337</v>
      </c>
      <c r="T234" s="518" t="s">
        <v>1337</v>
      </c>
      <c r="U234" s="518" t="s">
        <v>1337</v>
      </c>
      <c r="V234" s="518" t="s">
        <v>1337</v>
      </c>
      <c r="W234" s="518" t="s">
        <v>1337</v>
      </c>
      <c r="X234" s="518" t="s">
        <v>1337</v>
      </c>
      <c r="Y234" s="518" t="s">
        <v>1337</v>
      </c>
      <c r="Z234" s="518" t="s">
        <v>1337</v>
      </c>
      <c r="AA234" s="518" t="s">
        <v>1337</v>
      </c>
      <c r="AB234" s="518" t="s">
        <v>1337</v>
      </c>
      <c r="AC234" s="518" t="s">
        <v>1337</v>
      </c>
      <c r="AD234" s="518" t="s">
        <v>1337</v>
      </c>
      <c r="AE234" s="518" t="s">
        <v>1337</v>
      </c>
      <c r="AF234" s="518" t="s">
        <v>1337</v>
      </c>
      <c r="AG234" s="518" t="s">
        <v>1337</v>
      </c>
      <c r="AH234" s="518" t="s">
        <v>1337</v>
      </c>
      <c r="AI234" s="518" t="s">
        <v>1337</v>
      </c>
      <c r="AJ234" s="518" t="s">
        <v>1337</v>
      </c>
      <c r="AK234" s="518" t="s">
        <v>1337</v>
      </c>
    </row>
    <row r="235" spans="1:37" x14ac:dyDescent="0.25">
      <c r="A235" s="547"/>
      <c r="B235" s="540"/>
      <c r="C235" s="160" t="s">
        <v>1484</v>
      </c>
      <c r="D235" s="540"/>
      <c r="E235" s="550"/>
      <c r="F235" s="522"/>
      <c r="G235" s="522"/>
      <c r="H235" s="528"/>
      <c r="I235" s="531"/>
      <c r="J235" s="522"/>
      <c r="K235" s="525"/>
      <c r="L235" s="540"/>
      <c r="M235" s="543"/>
      <c r="N235" s="519"/>
      <c r="O235" s="519"/>
      <c r="P235" s="519"/>
      <c r="Q235" s="519"/>
      <c r="R235" s="519"/>
      <c r="S235" s="519"/>
      <c r="T235" s="519"/>
      <c r="U235" s="519"/>
      <c r="V235" s="519"/>
      <c r="W235" s="519"/>
      <c r="X235" s="519"/>
      <c r="Y235" s="519"/>
      <c r="Z235" s="519"/>
      <c r="AA235" s="519"/>
      <c r="AB235" s="519"/>
      <c r="AC235" s="519"/>
      <c r="AD235" s="519"/>
      <c r="AE235" s="519"/>
      <c r="AF235" s="519"/>
      <c r="AG235" s="519"/>
      <c r="AH235" s="519"/>
      <c r="AI235" s="519"/>
      <c r="AJ235" s="519"/>
      <c r="AK235" s="519"/>
    </row>
    <row r="236" spans="1:37" x14ac:dyDescent="0.25">
      <c r="A236" s="547"/>
      <c r="B236" s="540"/>
      <c r="C236" s="160" t="s">
        <v>1485</v>
      </c>
      <c r="D236" s="540"/>
      <c r="E236" s="550"/>
      <c r="F236" s="522"/>
      <c r="G236" s="522"/>
      <c r="H236" s="528"/>
      <c r="I236" s="531"/>
      <c r="J236" s="522"/>
      <c r="K236" s="525"/>
      <c r="L236" s="540"/>
      <c r="M236" s="543"/>
      <c r="N236" s="519"/>
      <c r="O236" s="519"/>
      <c r="P236" s="519"/>
      <c r="Q236" s="519"/>
      <c r="R236" s="519"/>
      <c r="S236" s="519"/>
      <c r="T236" s="519"/>
      <c r="U236" s="519"/>
      <c r="V236" s="519"/>
      <c r="W236" s="519"/>
      <c r="X236" s="519"/>
      <c r="Y236" s="519"/>
      <c r="Z236" s="519"/>
      <c r="AA236" s="519"/>
      <c r="AB236" s="519"/>
      <c r="AC236" s="519"/>
      <c r="AD236" s="519"/>
      <c r="AE236" s="519"/>
      <c r="AF236" s="519"/>
      <c r="AG236" s="519"/>
      <c r="AH236" s="519"/>
      <c r="AI236" s="519"/>
      <c r="AJ236" s="519"/>
      <c r="AK236" s="519"/>
    </row>
    <row r="237" spans="1:37" x14ac:dyDescent="0.25">
      <c r="A237" s="547"/>
      <c r="B237" s="540"/>
      <c r="C237" s="160" t="s">
        <v>1486</v>
      </c>
      <c r="D237" s="540"/>
      <c r="E237" s="550"/>
      <c r="F237" s="522"/>
      <c r="G237" s="522"/>
      <c r="H237" s="528"/>
      <c r="I237" s="531"/>
      <c r="J237" s="522"/>
      <c r="K237" s="525"/>
      <c r="L237" s="540"/>
      <c r="M237" s="543"/>
      <c r="N237" s="519"/>
      <c r="O237" s="519"/>
      <c r="P237" s="519"/>
      <c r="Q237" s="519"/>
      <c r="R237" s="519"/>
      <c r="S237" s="519"/>
      <c r="T237" s="519"/>
      <c r="U237" s="519"/>
      <c r="V237" s="519"/>
      <c r="W237" s="519"/>
      <c r="X237" s="519"/>
      <c r="Y237" s="519"/>
      <c r="Z237" s="519"/>
      <c r="AA237" s="519"/>
      <c r="AB237" s="519"/>
      <c r="AC237" s="519"/>
      <c r="AD237" s="519"/>
      <c r="AE237" s="519"/>
      <c r="AF237" s="519"/>
      <c r="AG237" s="519"/>
      <c r="AH237" s="519"/>
      <c r="AI237" s="519"/>
      <c r="AJ237" s="519"/>
      <c r="AK237" s="519"/>
    </row>
    <row r="238" spans="1:37" x14ac:dyDescent="0.25">
      <c r="A238" s="548"/>
      <c r="B238" s="541"/>
      <c r="C238" s="161" t="s">
        <v>1488</v>
      </c>
      <c r="D238" s="541"/>
      <c r="E238" s="551"/>
      <c r="F238" s="523"/>
      <c r="G238" s="523"/>
      <c r="H238" s="529"/>
      <c r="I238" s="532"/>
      <c r="J238" s="523"/>
      <c r="K238" s="526"/>
      <c r="L238" s="541"/>
      <c r="M238" s="544"/>
      <c r="N238" s="520"/>
      <c r="O238" s="520"/>
      <c r="P238" s="520"/>
      <c r="Q238" s="520"/>
      <c r="R238" s="520"/>
      <c r="S238" s="520"/>
      <c r="T238" s="520"/>
      <c r="U238" s="520"/>
      <c r="V238" s="520"/>
      <c r="W238" s="520"/>
      <c r="X238" s="520"/>
      <c r="Y238" s="520"/>
      <c r="Z238" s="520"/>
      <c r="AA238" s="520"/>
      <c r="AB238" s="520"/>
      <c r="AC238" s="520"/>
      <c r="AD238" s="520"/>
      <c r="AE238" s="520"/>
      <c r="AF238" s="520"/>
      <c r="AG238" s="520"/>
      <c r="AH238" s="520"/>
      <c r="AI238" s="520"/>
      <c r="AJ238" s="520"/>
      <c r="AK238" s="520"/>
    </row>
    <row r="239" spans="1:37" x14ac:dyDescent="0.25">
      <c r="A239" s="546">
        <v>129</v>
      </c>
      <c r="B239" s="539" t="s">
        <v>350</v>
      </c>
      <c r="C239" s="159" t="s">
        <v>1483</v>
      </c>
      <c r="D239" s="539" t="s">
        <v>675</v>
      </c>
      <c r="E239" s="549">
        <v>30</v>
      </c>
      <c r="F239" s="521">
        <v>5523</v>
      </c>
      <c r="G239" s="521">
        <v>3604</v>
      </c>
      <c r="H239" s="527">
        <v>0</v>
      </c>
      <c r="I239" s="530">
        <v>0.34745599999999999</v>
      </c>
      <c r="J239" s="521">
        <v>3604</v>
      </c>
      <c r="K239" s="524">
        <v>108120</v>
      </c>
      <c r="L239" s="539" t="s">
        <v>1336</v>
      </c>
      <c r="M239" s="542">
        <v>20</v>
      </c>
      <c r="N239" s="518">
        <v>10</v>
      </c>
      <c r="O239" s="518" t="s">
        <v>1337</v>
      </c>
      <c r="P239" s="518" t="s">
        <v>1337</v>
      </c>
      <c r="Q239" s="518" t="s">
        <v>1337</v>
      </c>
      <c r="R239" s="518" t="s">
        <v>1337</v>
      </c>
      <c r="S239" s="518" t="s">
        <v>1337</v>
      </c>
      <c r="T239" s="518" t="s">
        <v>1337</v>
      </c>
      <c r="U239" s="518" t="s">
        <v>1337</v>
      </c>
      <c r="V239" s="518" t="s">
        <v>1337</v>
      </c>
      <c r="W239" s="518" t="s">
        <v>1337</v>
      </c>
      <c r="X239" s="518" t="s">
        <v>1337</v>
      </c>
      <c r="Y239" s="518" t="s">
        <v>1337</v>
      </c>
      <c r="Z239" s="518" t="s">
        <v>1337</v>
      </c>
      <c r="AA239" s="518" t="s">
        <v>1337</v>
      </c>
      <c r="AB239" s="518" t="s">
        <v>1337</v>
      </c>
      <c r="AC239" s="518" t="s">
        <v>1337</v>
      </c>
      <c r="AD239" s="518" t="s">
        <v>1337</v>
      </c>
      <c r="AE239" s="518" t="s">
        <v>1337</v>
      </c>
      <c r="AF239" s="518" t="s">
        <v>1337</v>
      </c>
      <c r="AG239" s="518" t="s">
        <v>1337</v>
      </c>
      <c r="AH239" s="518" t="s">
        <v>1337</v>
      </c>
      <c r="AI239" s="518" t="s">
        <v>1337</v>
      </c>
      <c r="AJ239" s="518" t="s">
        <v>1337</v>
      </c>
      <c r="AK239" s="518" t="s">
        <v>1337</v>
      </c>
    </row>
    <row r="240" spans="1:37" x14ac:dyDescent="0.25">
      <c r="A240" s="547"/>
      <c r="B240" s="540"/>
      <c r="C240" s="160" t="s">
        <v>1484</v>
      </c>
      <c r="D240" s="540"/>
      <c r="E240" s="550"/>
      <c r="F240" s="522"/>
      <c r="G240" s="522"/>
      <c r="H240" s="528"/>
      <c r="I240" s="531"/>
      <c r="J240" s="522"/>
      <c r="K240" s="525"/>
      <c r="L240" s="540"/>
      <c r="M240" s="543"/>
      <c r="N240" s="519"/>
      <c r="O240" s="519"/>
      <c r="P240" s="519"/>
      <c r="Q240" s="519"/>
      <c r="R240" s="519"/>
      <c r="S240" s="519"/>
      <c r="T240" s="519"/>
      <c r="U240" s="519"/>
      <c r="V240" s="519"/>
      <c r="W240" s="519"/>
      <c r="X240" s="519"/>
      <c r="Y240" s="519"/>
      <c r="Z240" s="519"/>
      <c r="AA240" s="519"/>
      <c r="AB240" s="519"/>
      <c r="AC240" s="519"/>
      <c r="AD240" s="519"/>
      <c r="AE240" s="519"/>
      <c r="AF240" s="519"/>
      <c r="AG240" s="519"/>
      <c r="AH240" s="519"/>
      <c r="AI240" s="519"/>
      <c r="AJ240" s="519"/>
      <c r="AK240" s="519"/>
    </row>
    <row r="241" spans="1:37" x14ac:dyDescent="0.25">
      <c r="A241" s="547"/>
      <c r="B241" s="540"/>
      <c r="C241" s="160" t="s">
        <v>1489</v>
      </c>
      <c r="D241" s="540"/>
      <c r="E241" s="550"/>
      <c r="F241" s="522"/>
      <c r="G241" s="522"/>
      <c r="H241" s="528"/>
      <c r="I241" s="531"/>
      <c r="J241" s="522"/>
      <c r="K241" s="525"/>
      <c r="L241" s="540"/>
      <c r="M241" s="543"/>
      <c r="N241" s="519"/>
      <c r="O241" s="519"/>
      <c r="P241" s="519"/>
      <c r="Q241" s="519"/>
      <c r="R241" s="519"/>
      <c r="S241" s="519"/>
      <c r="T241" s="519"/>
      <c r="U241" s="519"/>
      <c r="V241" s="519"/>
      <c r="W241" s="519"/>
      <c r="X241" s="519"/>
      <c r="Y241" s="519"/>
      <c r="Z241" s="519"/>
      <c r="AA241" s="519"/>
      <c r="AB241" s="519"/>
      <c r="AC241" s="519"/>
      <c r="AD241" s="519"/>
      <c r="AE241" s="519"/>
      <c r="AF241" s="519"/>
      <c r="AG241" s="519"/>
      <c r="AH241" s="519"/>
      <c r="AI241" s="519"/>
      <c r="AJ241" s="519"/>
      <c r="AK241" s="519"/>
    </row>
    <row r="242" spans="1:37" x14ac:dyDescent="0.25">
      <c r="A242" s="547"/>
      <c r="B242" s="540"/>
      <c r="C242" s="160" t="s">
        <v>1486</v>
      </c>
      <c r="D242" s="540"/>
      <c r="E242" s="550"/>
      <c r="F242" s="522"/>
      <c r="G242" s="522"/>
      <c r="H242" s="528"/>
      <c r="I242" s="531"/>
      <c r="J242" s="522"/>
      <c r="K242" s="525"/>
      <c r="L242" s="540"/>
      <c r="M242" s="543"/>
      <c r="N242" s="519"/>
      <c r="O242" s="519"/>
      <c r="P242" s="519"/>
      <c r="Q242" s="519"/>
      <c r="R242" s="519"/>
      <c r="S242" s="519"/>
      <c r="T242" s="519"/>
      <c r="U242" s="519"/>
      <c r="V242" s="519"/>
      <c r="W242" s="519"/>
      <c r="X242" s="519"/>
      <c r="Y242" s="519"/>
      <c r="Z242" s="519"/>
      <c r="AA242" s="519"/>
      <c r="AB242" s="519"/>
      <c r="AC242" s="519"/>
      <c r="AD242" s="519"/>
      <c r="AE242" s="519"/>
      <c r="AF242" s="519"/>
      <c r="AG242" s="519"/>
      <c r="AH242" s="519"/>
      <c r="AI242" s="519"/>
      <c r="AJ242" s="519"/>
      <c r="AK242" s="519"/>
    </row>
    <row r="243" spans="1:37" x14ac:dyDescent="0.25">
      <c r="A243" s="548"/>
      <c r="B243" s="541"/>
      <c r="C243" s="161" t="s">
        <v>1490</v>
      </c>
      <c r="D243" s="541"/>
      <c r="E243" s="551"/>
      <c r="F243" s="523"/>
      <c r="G243" s="523"/>
      <c r="H243" s="529"/>
      <c r="I243" s="532"/>
      <c r="J243" s="523"/>
      <c r="K243" s="526"/>
      <c r="L243" s="541"/>
      <c r="M243" s="544"/>
      <c r="N243" s="520"/>
      <c r="O243" s="520"/>
      <c r="P243" s="520"/>
      <c r="Q243" s="520"/>
      <c r="R243" s="520"/>
      <c r="S243" s="520"/>
      <c r="T243" s="520"/>
      <c r="U243" s="520"/>
      <c r="V243" s="520"/>
      <c r="W243" s="520"/>
      <c r="X243" s="520"/>
      <c r="Y243" s="520"/>
      <c r="Z243" s="520"/>
      <c r="AA243" s="520"/>
      <c r="AB243" s="520"/>
      <c r="AC243" s="520"/>
      <c r="AD243" s="520"/>
      <c r="AE243" s="520"/>
      <c r="AF243" s="520"/>
      <c r="AG243" s="520"/>
      <c r="AH243" s="520"/>
      <c r="AI243" s="520"/>
      <c r="AJ243" s="520"/>
      <c r="AK243" s="520"/>
    </row>
    <row r="244" spans="1:37" x14ac:dyDescent="0.25">
      <c r="A244" s="570">
        <v>131</v>
      </c>
      <c r="B244" s="564" t="s">
        <v>351</v>
      </c>
      <c r="C244" s="164" t="s">
        <v>1491</v>
      </c>
      <c r="D244" s="564" t="s">
        <v>679</v>
      </c>
      <c r="E244" s="573">
        <v>5</v>
      </c>
      <c r="F244" s="576">
        <v>23249</v>
      </c>
      <c r="G244" s="576">
        <v>18741</v>
      </c>
      <c r="H244" s="555">
        <v>1</v>
      </c>
      <c r="I244" s="530">
        <v>1</v>
      </c>
      <c r="J244" s="558" t="s">
        <v>1364</v>
      </c>
      <c r="K244" s="561" t="s">
        <v>1365</v>
      </c>
      <c r="L244" s="564" t="s">
        <v>1366</v>
      </c>
      <c r="M244" s="567">
        <v>4</v>
      </c>
      <c r="N244" s="552">
        <v>1</v>
      </c>
      <c r="O244" s="552" t="s">
        <v>1337</v>
      </c>
      <c r="P244" s="552" t="s">
        <v>1337</v>
      </c>
      <c r="Q244" s="552" t="s">
        <v>1337</v>
      </c>
      <c r="R244" s="552" t="s">
        <v>1337</v>
      </c>
      <c r="S244" s="552" t="s">
        <v>1337</v>
      </c>
      <c r="T244" s="552" t="s">
        <v>1337</v>
      </c>
      <c r="U244" s="552" t="s">
        <v>1337</v>
      </c>
      <c r="V244" s="552" t="s">
        <v>1337</v>
      </c>
      <c r="W244" s="552" t="s">
        <v>1337</v>
      </c>
      <c r="X244" s="552" t="s">
        <v>1337</v>
      </c>
      <c r="Y244" s="552" t="s">
        <v>1337</v>
      </c>
      <c r="Z244" s="552" t="s">
        <v>1337</v>
      </c>
      <c r="AA244" s="552" t="s">
        <v>1337</v>
      </c>
      <c r="AB244" s="552" t="s">
        <v>1337</v>
      </c>
      <c r="AC244" s="552" t="s">
        <v>1337</v>
      </c>
      <c r="AD244" s="552" t="s">
        <v>1337</v>
      </c>
      <c r="AE244" s="552" t="s">
        <v>1337</v>
      </c>
      <c r="AF244" s="552" t="s">
        <v>1337</v>
      </c>
      <c r="AG244" s="552" t="s">
        <v>1337</v>
      </c>
      <c r="AH244" s="552" t="s">
        <v>1337</v>
      </c>
      <c r="AI244" s="552" t="s">
        <v>1337</v>
      </c>
      <c r="AJ244" s="552" t="s">
        <v>1337</v>
      </c>
      <c r="AK244" s="552" t="s">
        <v>1337</v>
      </c>
    </row>
    <row r="245" spans="1:37" x14ac:dyDescent="0.25">
      <c r="A245" s="571"/>
      <c r="B245" s="565"/>
      <c r="C245" s="165" t="s">
        <v>1492</v>
      </c>
      <c r="D245" s="565"/>
      <c r="E245" s="574"/>
      <c r="F245" s="577"/>
      <c r="G245" s="577"/>
      <c r="H245" s="556"/>
      <c r="I245" s="531"/>
      <c r="J245" s="559"/>
      <c r="K245" s="562"/>
      <c r="L245" s="565"/>
      <c r="M245" s="568"/>
      <c r="N245" s="553"/>
      <c r="O245" s="553"/>
      <c r="P245" s="553"/>
      <c r="Q245" s="553"/>
      <c r="R245" s="553"/>
      <c r="S245" s="553"/>
      <c r="T245" s="553"/>
      <c r="U245" s="553"/>
      <c r="V245" s="553"/>
      <c r="W245" s="553"/>
      <c r="X245" s="553"/>
      <c r="Y245" s="553"/>
      <c r="Z245" s="553"/>
      <c r="AA245" s="553"/>
      <c r="AB245" s="553"/>
      <c r="AC245" s="553"/>
      <c r="AD245" s="553"/>
      <c r="AE245" s="553"/>
      <c r="AF245" s="553"/>
      <c r="AG245" s="553"/>
      <c r="AH245" s="553"/>
      <c r="AI245" s="553"/>
      <c r="AJ245" s="553"/>
      <c r="AK245" s="553"/>
    </row>
    <row r="246" spans="1:37" x14ac:dyDescent="0.25">
      <c r="A246" s="572"/>
      <c r="B246" s="566"/>
      <c r="C246" s="166" t="s">
        <v>1493</v>
      </c>
      <c r="D246" s="566"/>
      <c r="E246" s="575"/>
      <c r="F246" s="578"/>
      <c r="G246" s="578"/>
      <c r="H246" s="557"/>
      <c r="I246" s="532"/>
      <c r="J246" s="560"/>
      <c r="K246" s="563"/>
      <c r="L246" s="566"/>
      <c r="M246" s="569"/>
      <c r="N246" s="554"/>
      <c r="O246" s="554"/>
      <c r="P246" s="554"/>
      <c r="Q246" s="554"/>
      <c r="R246" s="554"/>
      <c r="S246" s="554"/>
      <c r="T246" s="554"/>
      <c r="U246" s="554"/>
      <c r="V246" s="554"/>
      <c r="W246" s="554"/>
      <c r="X246" s="554"/>
      <c r="Y246" s="554"/>
      <c r="Z246" s="554"/>
      <c r="AA246" s="554"/>
      <c r="AB246" s="554"/>
      <c r="AC246" s="554"/>
      <c r="AD246" s="554"/>
      <c r="AE246" s="554"/>
      <c r="AF246" s="554"/>
      <c r="AG246" s="554"/>
      <c r="AH246" s="554"/>
      <c r="AI246" s="554"/>
      <c r="AJ246" s="554"/>
      <c r="AK246" s="554"/>
    </row>
    <row r="247" spans="1:37" x14ac:dyDescent="0.25">
      <c r="A247" s="570">
        <v>132</v>
      </c>
      <c r="B247" s="564" t="s">
        <v>352</v>
      </c>
      <c r="C247" s="164" t="s">
        <v>1494</v>
      </c>
      <c r="D247" s="564" t="s">
        <v>675</v>
      </c>
      <c r="E247" s="573">
        <v>7</v>
      </c>
      <c r="F247" s="576">
        <v>10047</v>
      </c>
      <c r="G247" s="576">
        <v>7494</v>
      </c>
      <c r="H247" s="555">
        <v>1</v>
      </c>
      <c r="I247" s="530">
        <v>1</v>
      </c>
      <c r="J247" s="558" t="s">
        <v>1364</v>
      </c>
      <c r="K247" s="561" t="s">
        <v>1365</v>
      </c>
      <c r="L247" s="564" t="s">
        <v>1366</v>
      </c>
      <c r="M247" s="567" t="s">
        <v>1447</v>
      </c>
      <c r="N247" s="552" t="s">
        <v>1337</v>
      </c>
      <c r="O247" s="552">
        <v>3</v>
      </c>
      <c r="P247" s="552" t="s">
        <v>1337</v>
      </c>
      <c r="Q247" s="552" t="s">
        <v>1337</v>
      </c>
      <c r="R247" s="552" t="s">
        <v>1337</v>
      </c>
      <c r="S247" s="552" t="s">
        <v>1337</v>
      </c>
      <c r="T247" s="552" t="s">
        <v>1337</v>
      </c>
      <c r="U247" s="552" t="s">
        <v>1337</v>
      </c>
      <c r="V247" s="552" t="s">
        <v>1337</v>
      </c>
      <c r="W247" s="552" t="s">
        <v>1337</v>
      </c>
      <c r="X247" s="552" t="s">
        <v>1337</v>
      </c>
      <c r="Y247" s="552">
        <v>2</v>
      </c>
      <c r="Z247" s="552" t="s">
        <v>1337</v>
      </c>
      <c r="AA247" s="552" t="s">
        <v>1337</v>
      </c>
      <c r="AB247" s="552" t="s">
        <v>1337</v>
      </c>
      <c r="AC247" s="552" t="s">
        <v>1337</v>
      </c>
      <c r="AD247" s="552">
        <v>1</v>
      </c>
      <c r="AE247" s="552">
        <v>1</v>
      </c>
      <c r="AF247" s="552" t="s">
        <v>1337</v>
      </c>
      <c r="AG247" s="552" t="s">
        <v>1337</v>
      </c>
      <c r="AH247" s="552" t="s">
        <v>1337</v>
      </c>
      <c r="AI247" s="552" t="s">
        <v>1337</v>
      </c>
      <c r="AJ247" s="552" t="s">
        <v>1337</v>
      </c>
      <c r="AK247" s="552" t="s">
        <v>1337</v>
      </c>
    </row>
    <row r="248" spans="1:37" x14ac:dyDescent="0.25">
      <c r="A248" s="572"/>
      <c r="B248" s="566"/>
      <c r="C248" s="166" t="s">
        <v>1486</v>
      </c>
      <c r="D248" s="566"/>
      <c r="E248" s="575"/>
      <c r="F248" s="578"/>
      <c r="G248" s="578"/>
      <c r="H248" s="557"/>
      <c r="I248" s="532"/>
      <c r="J248" s="560"/>
      <c r="K248" s="563"/>
      <c r="L248" s="566"/>
      <c r="M248" s="569"/>
      <c r="N248" s="554"/>
      <c r="O248" s="554"/>
      <c r="P248" s="554"/>
      <c r="Q248" s="554"/>
      <c r="R248" s="554"/>
      <c r="S248" s="554"/>
      <c r="T248" s="554"/>
      <c r="U248" s="554"/>
      <c r="V248" s="554"/>
      <c r="W248" s="554"/>
      <c r="X248" s="554"/>
      <c r="Y248" s="554"/>
      <c r="Z248" s="554"/>
      <c r="AA248" s="554"/>
      <c r="AB248" s="554"/>
      <c r="AC248" s="554"/>
      <c r="AD248" s="554"/>
      <c r="AE248" s="554"/>
      <c r="AF248" s="554"/>
      <c r="AG248" s="554"/>
      <c r="AH248" s="554"/>
      <c r="AI248" s="554"/>
      <c r="AJ248" s="554"/>
      <c r="AK248" s="554"/>
    </row>
    <row r="249" spans="1:37" x14ac:dyDescent="0.25">
      <c r="A249" s="570">
        <v>134</v>
      </c>
      <c r="B249" s="564" t="s">
        <v>353</v>
      </c>
      <c r="C249" s="164" t="s">
        <v>1495</v>
      </c>
      <c r="D249" s="564" t="s">
        <v>675</v>
      </c>
      <c r="E249" s="573">
        <v>34</v>
      </c>
      <c r="F249" s="576">
        <v>4839</v>
      </c>
      <c r="G249" s="576">
        <v>2630</v>
      </c>
      <c r="H249" s="555">
        <v>1</v>
      </c>
      <c r="I249" s="530">
        <v>1</v>
      </c>
      <c r="J249" s="558" t="s">
        <v>1364</v>
      </c>
      <c r="K249" s="561" t="s">
        <v>1365</v>
      </c>
      <c r="L249" s="564" t="s">
        <v>1366</v>
      </c>
      <c r="M249" s="567">
        <v>24</v>
      </c>
      <c r="N249" s="552">
        <v>3</v>
      </c>
      <c r="O249" s="552">
        <v>3</v>
      </c>
      <c r="P249" s="552" t="s">
        <v>1337</v>
      </c>
      <c r="Q249" s="552" t="s">
        <v>1337</v>
      </c>
      <c r="R249" s="552" t="s">
        <v>1337</v>
      </c>
      <c r="S249" s="552" t="s">
        <v>1337</v>
      </c>
      <c r="T249" s="552" t="s">
        <v>1337</v>
      </c>
      <c r="U249" s="552" t="s">
        <v>1337</v>
      </c>
      <c r="V249" s="552" t="s">
        <v>1337</v>
      </c>
      <c r="W249" s="552" t="s">
        <v>1337</v>
      </c>
      <c r="X249" s="552" t="s">
        <v>1337</v>
      </c>
      <c r="Y249" s="552">
        <v>2</v>
      </c>
      <c r="Z249" s="552" t="s">
        <v>1337</v>
      </c>
      <c r="AA249" s="552" t="s">
        <v>1337</v>
      </c>
      <c r="AB249" s="552" t="s">
        <v>1337</v>
      </c>
      <c r="AC249" s="552" t="s">
        <v>1337</v>
      </c>
      <c r="AD249" s="552">
        <v>1</v>
      </c>
      <c r="AE249" s="552">
        <v>1</v>
      </c>
      <c r="AF249" s="552" t="s">
        <v>1337</v>
      </c>
      <c r="AG249" s="552" t="s">
        <v>1337</v>
      </c>
      <c r="AH249" s="552" t="s">
        <v>1337</v>
      </c>
      <c r="AI249" s="552" t="s">
        <v>1337</v>
      </c>
      <c r="AJ249" s="552" t="s">
        <v>1337</v>
      </c>
      <c r="AK249" s="552" t="s">
        <v>1337</v>
      </c>
    </row>
    <row r="250" spans="1:37" x14ac:dyDescent="0.25">
      <c r="A250" s="572"/>
      <c r="B250" s="566"/>
      <c r="C250" s="166" t="s">
        <v>1486</v>
      </c>
      <c r="D250" s="566"/>
      <c r="E250" s="575"/>
      <c r="F250" s="578"/>
      <c r="G250" s="578"/>
      <c r="H250" s="557"/>
      <c r="I250" s="532"/>
      <c r="J250" s="560"/>
      <c r="K250" s="563"/>
      <c r="L250" s="566"/>
      <c r="M250" s="569"/>
      <c r="N250" s="554"/>
      <c r="O250" s="554"/>
      <c r="P250" s="554"/>
      <c r="Q250" s="554"/>
      <c r="R250" s="554"/>
      <c r="S250" s="554"/>
      <c r="T250" s="554"/>
      <c r="U250" s="554"/>
      <c r="V250" s="554"/>
      <c r="W250" s="554"/>
      <c r="X250" s="554"/>
      <c r="Y250" s="554"/>
      <c r="Z250" s="554"/>
      <c r="AA250" s="554"/>
      <c r="AB250" s="554"/>
      <c r="AC250" s="554"/>
      <c r="AD250" s="554"/>
      <c r="AE250" s="554"/>
      <c r="AF250" s="554"/>
      <c r="AG250" s="554"/>
      <c r="AH250" s="554"/>
      <c r="AI250" s="554"/>
      <c r="AJ250" s="554"/>
      <c r="AK250" s="554"/>
    </row>
    <row r="251" spans="1:37" x14ac:dyDescent="0.25">
      <c r="A251" s="546">
        <v>135</v>
      </c>
      <c r="B251" s="539" t="s">
        <v>354</v>
      </c>
      <c r="C251" s="167" t="s">
        <v>1496</v>
      </c>
      <c r="D251" s="539" t="s">
        <v>683</v>
      </c>
      <c r="E251" s="549">
        <v>6</v>
      </c>
      <c r="F251" s="521">
        <v>18200</v>
      </c>
      <c r="G251" s="521">
        <v>5927</v>
      </c>
      <c r="H251" s="527">
        <v>0</v>
      </c>
      <c r="I251" s="530">
        <v>0.67434099999999997</v>
      </c>
      <c r="J251" s="521">
        <v>5927</v>
      </c>
      <c r="K251" s="524">
        <v>35562</v>
      </c>
      <c r="L251" s="539" t="s">
        <v>1336</v>
      </c>
      <c r="M251" s="542">
        <v>5</v>
      </c>
      <c r="N251" s="518">
        <v>1</v>
      </c>
      <c r="O251" s="518" t="s">
        <v>1337</v>
      </c>
      <c r="P251" s="518" t="s">
        <v>1337</v>
      </c>
      <c r="Q251" s="518" t="s">
        <v>1337</v>
      </c>
      <c r="R251" s="518" t="s">
        <v>1337</v>
      </c>
      <c r="S251" s="518" t="s">
        <v>1337</v>
      </c>
      <c r="T251" s="518" t="s">
        <v>1337</v>
      </c>
      <c r="U251" s="518" t="s">
        <v>1337</v>
      </c>
      <c r="V251" s="518" t="s">
        <v>1337</v>
      </c>
      <c r="W251" s="518" t="s">
        <v>1337</v>
      </c>
      <c r="X251" s="518" t="s">
        <v>1337</v>
      </c>
      <c r="Y251" s="518" t="s">
        <v>1337</v>
      </c>
      <c r="Z251" s="518" t="s">
        <v>1337</v>
      </c>
      <c r="AA251" s="518" t="s">
        <v>1337</v>
      </c>
      <c r="AB251" s="518" t="s">
        <v>1337</v>
      </c>
      <c r="AC251" s="518" t="s">
        <v>1337</v>
      </c>
      <c r="AD251" s="518" t="s">
        <v>1337</v>
      </c>
      <c r="AE251" s="518" t="s">
        <v>1337</v>
      </c>
      <c r="AF251" s="518" t="s">
        <v>1337</v>
      </c>
      <c r="AG251" s="518" t="s">
        <v>1337</v>
      </c>
      <c r="AH251" s="518" t="s">
        <v>1337</v>
      </c>
      <c r="AI251" s="518" t="s">
        <v>1337</v>
      </c>
      <c r="AJ251" s="518" t="s">
        <v>1337</v>
      </c>
      <c r="AK251" s="518" t="s">
        <v>1337</v>
      </c>
    </row>
    <row r="252" spans="1:37" x14ac:dyDescent="0.25">
      <c r="A252" s="547"/>
      <c r="B252" s="540"/>
      <c r="C252" s="168" t="s">
        <v>1497</v>
      </c>
      <c r="D252" s="540"/>
      <c r="E252" s="550"/>
      <c r="F252" s="522"/>
      <c r="G252" s="522"/>
      <c r="H252" s="528"/>
      <c r="I252" s="531"/>
      <c r="J252" s="522"/>
      <c r="K252" s="525"/>
      <c r="L252" s="540"/>
      <c r="M252" s="543"/>
      <c r="N252" s="519"/>
      <c r="O252" s="519"/>
      <c r="P252" s="519"/>
      <c r="Q252" s="519"/>
      <c r="R252" s="519"/>
      <c r="S252" s="519"/>
      <c r="T252" s="519"/>
      <c r="U252" s="519"/>
      <c r="V252" s="519"/>
      <c r="W252" s="519"/>
      <c r="X252" s="519"/>
      <c r="Y252" s="519"/>
      <c r="Z252" s="519"/>
      <c r="AA252" s="519"/>
      <c r="AB252" s="519"/>
      <c r="AC252" s="519"/>
      <c r="AD252" s="519"/>
      <c r="AE252" s="519"/>
      <c r="AF252" s="519"/>
      <c r="AG252" s="519"/>
      <c r="AH252" s="519"/>
      <c r="AI252" s="519"/>
      <c r="AJ252" s="519"/>
      <c r="AK252" s="519"/>
    </row>
    <row r="253" spans="1:37" x14ac:dyDescent="0.25">
      <c r="A253" s="548"/>
      <c r="B253" s="541"/>
      <c r="C253" s="169" t="s">
        <v>1498</v>
      </c>
      <c r="D253" s="541"/>
      <c r="E253" s="551"/>
      <c r="F253" s="523"/>
      <c r="G253" s="523"/>
      <c r="H253" s="529"/>
      <c r="I253" s="532"/>
      <c r="J253" s="523"/>
      <c r="K253" s="526"/>
      <c r="L253" s="541"/>
      <c r="M253" s="544"/>
      <c r="N253" s="520"/>
      <c r="O253" s="520"/>
      <c r="P253" s="520"/>
      <c r="Q253" s="520"/>
      <c r="R253" s="520"/>
      <c r="S253" s="520"/>
      <c r="T253" s="520"/>
      <c r="U253" s="520"/>
      <c r="V253" s="520"/>
      <c r="W253" s="520"/>
      <c r="X253" s="520"/>
      <c r="Y253" s="520"/>
      <c r="Z253" s="520"/>
      <c r="AA253" s="520"/>
      <c r="AB253" s="520"/>
      <c r="AC253" s="520"/>
      <c r="AD253" s="520"/>
      <c r="AE253" s="520"/>
      <c r="AF253" s="520"/>
      <c r="AG253" s="520"/>
      <c r="AH253" s="520"/>
      <c r="AI253" s="520"/>
      <c r="AJ253" s="520"/>
      <c r="AK253" s="520"/>
    </row>
    <row r="254" spans="1:37" x14ac:dyDescent="0.25">
      <c r="A254" s="546">
        <v>137</v>
      </c>
      <c r="B254" s="539" t="s">
        <v>355</v>
      </c>
      <c r="C254" s="167" t="s">
        <v>1499</v>
      </c>
      <c r="D254" s="539" t="s">
        <v>685</v>
      </c>
      <c r="E254" s="549">
        <v>10</v>
      </c>
      <c r="F254" s="521">
        <v>1631</v>
      </c>
      <c r="G254" s="521">
        <v>1185</v>
      </c>
      <c r="H254" s="527">
        <v>0</v>
      </c>
      <c r="I254" s="530">
        <v>0.27345199999999997</v>
      </c>
      <c r="J254" s="521">
        <v>1185</v>
      </c>
      <c r="K254" s="524">
        <v>11850</v>
      </c>
      <c r="L254" s="539" t="s">
        <v>1336</v>
      </c>
      <c r="M254" s="542">
        <v>10</v>
      </c>
      <c r="N254" s="518" t="s">
        <v>1337</v>
      </c>
      <c r="O254" s="518" t="s">
        <v>1337</v>
      </c>
      <c r="P254" s="518" t="s">
        <v>1337</v>
      </c>
      <c r="Q254" s="518" t="s">
        <v>1337</v>
      </c>
      <c r="R254" s="518" t="s">
        <v>1337</v>
      </c>
      <c r="S254" s="518" t="s">
        <v>1337</v>
      </c>
      <c r="T254" s="518" t="s">
        <v>1337</v>
      </c>
      <c r="U254" s="518" t="s">
        <v>1337</v>
      </c>
      <c r="V254" s="518" t="s">
        <v>1337</v>
      </c>
      <c r="W254" s="518" t="s">
        <v>1337</v>
      </c>
      <c r="X254" s="518" t="s">
        <v>1337</v>
      </c>
      <c r="Y254" s="518" t="s">
        <v>1337</v>
      </c>
      <c r="Z254" s="518" t="s">
        <v>1337</v>
      </c>
      <c r="AA254" s="518" t="s">
        <v>1337</v>
      </c>
      <c r="AB254" s="518" t="s">
        <v>1337</v>
      </c>
      <c r="AC254" s="518" t="s">
        <v>1337</v>
      </c>
      <c r="AD254" s="518" t="s">
        <v>1337</v>
      </c>
      <c r="AE254" s="518" t="s">
        <v>1337</v>
      </c>
      <c r="AF254" s="518" t="s">
        <v>1337</v>
      </c>
      <c r="AG254" s="518" t="s">
        <v>1337</v>
      </c>
      <c r="AH254" s="518" t="s">
        <v>1337</v>
      </c>
      <c r="AI254" s="518" t="s">
        <v>1337</v>
      </c>
      <c r="AJ254" s="518" t="s">
        <v>1337</v>
      </c>
      <c r="AK254" s="518" t="s">
        <v>1337</v>
      </c>
    </row>
    <row r="255" spans="1:37" x14ac:dyDescent="0.25">
      <c r="A255" s="547"/>
      <c r="B255" s="540"/>
      <c r="C255" s="168" t="s">
        <v>1500</v>
      </c>
      <c r="D255" s="540"/>
      <c r="E255" s="550"/>
      <c r="F255" s="522"/>
      <c r="G255" s="522"/>
      <c r="H255" s="528"/>
      <c r="I255" s="531"/>
      <c r="J255" s="522"/>
      <c r="K255" s="525"/>
      <c r="L255" s="540"/>
      <c r="M255" s="543"/>
      <c r="N255" s="519"/>
      <c r="O255" s="519"/>
      <c r="P255" s="519"/>
      <c r="Q255" s="519"/>
      <c r="R255" s="519"/>
      <c r="S255" s="519"/>
      <c r="T255" s="519"/>
      <c r="U255" s="519"/>
      <c r="V255" s="519"/>
      <c r="W255" s="519"/>
      <c r="X255" s="519"/>
      <c r="Y255" s="519"/>
      <c r="Z255" s="519"/>
      <c r="AA255" s="519"/>
      <c r="AB255" s="519"/>
      <c r="AC255" s="519"/>
      <c r="AD255" s="519"/>
      <c r="AE255" s="519"/>
      <c r="AF255" s="519"/>
      <c r="AG255" s="519"/>
      <c r="AH255" s="519"/>
      <c r="AI255" s="519"/>
      <c r="AJ255" s="519"/>
      <c r="AK255" s="519"/>
    </row>
    <row r="256" spans="1:37" x14ac:dyDescent="0.25">
      <c r="A256" s="548"/>
      <c r="B256" s="541"/>
      <c r="C256" s="169" t="s">
        <v>1501</v>
      </c>
      <c r="D256" s="541"/>
      <c r="E256" s="551"/>
      <c r="F256" s="523"/>
      <c r="G256" s="523"/>
      <c r="H256" s="529"/>
      <c r="I256" s="532"/>
      <c r="J256" s="523"/>
      <c r="K256" s="526"/>
      <c r="L256" s="541"/>
      <c r="M256" s="544"/>
      <c r="N256" s="520"/>
      <c r="O256" s="520"/>
      <c r="P256" s="520"/>
      <c r="Q256" s="520"/>
      <c r="R256" s="520"/>
      <c r="S256" s="520"/>
      <c r="T256" s="520"/>
      <c r="U256" s="520"/>
      <c r="V256" s="520"/>
      <c r="W256" s="520"/>
      <c r="X256" s="520"/>
      <c r="Y256" s="520"/>
      <c r="Z256" s="520"/>
      <c r="AA256" s="520"/>
      <c r="AB256" s="520"/>
      <c r="AC256" s="520"/>
      <c r="AD256" s="520"/>
      <c r="AE256" s="520"/>
      <c r="AF256" s="520"/>
      <c r="AG256" s="520"/>
      <c r="AH256" s="520"/>
      <c r="AI256" s="520"/>
      <c r="AJ256" s="520"/>
      <c r="AK256" s="520"/>
    </row>
    <row r="257" spans="1:37" x14ac:dyDescent="0.25">
      <c r="A257" s="546">
        <v>139</v>
      </c>
      <c r="B257" s="539" t="s">
        <v>356</v>
      </c>
      <c r="C257" s="159" t="s">
        <v>1502</v>
      </c>
      <c r="D257" s="539" t="s">
        <v>687</v>
      </c>
      <c r="E257" s="549">
        <v>71</v>
      </c>
      <c r="F257" s="521">
        <v>54178</v>
      </c>
      <c r="G257" s="521">
        <v>24196</v>
      </c>
      <c r="H257" s="527">
        <v>0</v>
      </c>
      <c r="I257" s="530">
        <v>0.55339799999999995</v>
      </c>
      <c r="J257" s="521">
        <v>24196</v>
      </c>
      <c r="K257" s="524">
        <v>1717916</v>
      </c>
      <c r="L257" s="539" t="s">
        <v>1336</v>
      </c>
      <c r="M257" s="542">
        <v>25</v>
      </c>
      <c r="N257" s="518">
        <v>2</v>
      </c>
      <c r="O257" s="518">
        <v>2</v>
      </c>
      <c r="P257" s="518" t="s">
        <v>1337</v>
      </c>
      <c r="Q257" s="518">
        <v>2</v>
      </c>
      <c r="R257" s="518">
        <v>2</v>
      </c>
      <c r="S257" s="518">
        <v>2</v>
      </c>
      <c r="T257" s="518">
        <v>2</v>
      </c>
      <c r="U257" s="518">
        <v>2</v>
      </c>
      <c r="V257" s="518">
        <v>2</v>
      </c>
      <c r="W257" s="518">
        <v>2</v>
      </c>
      <c r="X257" s="518">
        <v>2</v>
      </c>
      <c r="Y257" s="518">
        <v>2</v>
      </c>
      <c r="Z257" s="518">
        <v>2</v>
      </c>
      <c r="AA257" s="518">
        <v>2</v>
      </c>
      <c r="AB257" s="518">
        <v>2</v>
      </c>
      <c r="AC257" s="518">
        <v>2</v>
      </c>
      <c r="AD257" s="518">
        <v>2</v>
      </c>
      <c r="AE257" s="518">
        <v>2</v>
      </c>
      <c r="AF257" s="518">
        <v>2</v>
      </c>
      <c r="AG257" s="518">
        <v>2</v>
      </c>
      <c r="AH257" s="518">
        <v>2</v>
      </c>
      <c r="AI257" s="518">
        <v>2</v>
      </c>
      <c r="AJ257" s="518">
        <v>2</v>
      </c>
      <c r="AK257" s="518">
        <v>2</v>
      </c>
    </row>
    <row r="258" spans="1:37" x14ac:dyDescent="0.25">
      <c r="A258" s="547"/>
      <c r="B258" s="540"/>
      <c r="C258" s="160" t="s">
        <v>1503</v>
      </c>
      <c r="D258" s="540"/>
      <c r="E258" s="550"/>
      <c r="F258" s="522"/>
      <c r="G258" s="522"/>
      <c r="H258" s="528"/>
      <c r="I258" s="531"/>
      <c r="J258" s="522"/>
      <c r="K258" s="525"/>
      <c r="L258" s="540"/>
      <c r="M258" s="543"/>
      <c r="N258" s="519"/>
      <c r="O258" s="519"/>
      <c r="P258" s="519"/>
      <c r="Q258" s="519"/>
      <c r="R258" s="519"/>
      <c r="S258" s="519"/>
      <c r="T258" s="519"/>
      <c r="U258" s="519"/>
      <c r="V258" s="519"/>
      <c r="W258" s="519"/>
      <c r="X258" s="519"/>
      <c r="Y258" s="519"/>
      <c r="Z258" s="519"/>
      <c r="AA258" s="519"/>
      <c r="AB258" s="519"/>
      <c r="AC258" s="519"/>
      <c r="AD258" s="519"/>
      <c r="AE258" s="519"/>
      <c r="AF258" s="519"/>
      <c r="AG258" s="519"/>
      <c r="AH258" s="519"/>
      <c r="AI258" s="519"/>
      <c r="AJ258" s="519"/>
      <c r="AK258" s="519"/>
    </row>
    <row r="259" spans="1:37" x14ac:dyDescent="0.25">
      <c r="A259" s="548"/>
      <c r="B259" s="541"/>
      <c r="C259" s="161" t="s">
        <v>1504</v>
      </c>
      <c r="D259" s="541"/>
      <c r="E259" s="551"/>
      <c r="F259" s="523"/>
      <c r="G259" s="523"/>
      <c r="H259" s="529"/>
      <c r="I259" s="532"/>
      <c r="J259" s="523"/>
      <c r="K259" s="526"/>
      <c r="L259" s="541"/>
      <c r="M259" s="544"/>
      <c r="N259" s="520"/>
      <c r="O259" s="520"/>
      <c r="P259" s="520"/>
      <c r="Q259" s="520"/>
      <c r="R259" s="520"/>
      <c r="S259" s="520"/>
      <c r="T259" s="520"/>
      <c r="U259" s="520"/>
      <c r="V259" s="520"/>
      <c r="W259" s="520"/>
      <c r="X259" s="520"/>
      <c r="Y259" s="520"/>
      <c r="Z259" s="520"/>
      <c r="AA259" s="520"/>
      <c r="AB259" s="520"/>
      <c r="AC259" s="520"/>
      <c r="AD259" s="520"/>
      <c r="AE259" s="520"/>
      <c r="AF259" s="520"/>
      <c r="AG259" s="520"/>
      <c r="AH259" s="520"/>
      <c r="AI259" s="520"/>
      <c r="AJ259" s="520"/>
      <c r="AK259" s="520"/>
    </row>
    <row r="260" spans="1:37" x14ac:dyDescent="0.25">
      <c r="A260" s="546">
        <v>151</v>
      </c>
      <c r="B260" s="539" t="s">
        <v>357</v>
      </c>
      <c r="C260" s="159" t="s">
        <v>1505</v>
      </c>
      <c r="D260" s="539" t="s">
        <v>639</v>
      </c>
      <c r="E260" s="549">
        <v>310</v>
      </c>
      <c r="F260" s="521">
        <v>8416</v>
      </c>
      <c r="G260" s="521">
        <v>4208</v>
      </c>
      <c r="H260" s="527">
        <v>0</v>
      </c>
      <c r="I260" s="530">
        <v>0.5</v>
      </c>
      <c r="J260" s="521">
        <v>4208</v>
      </c>
      <c r="K260" s="524">
        <v>1304480</v>
      </c>
      <c r="L260" s="539" t="s">
        <v>1336</v>
      </c>
      <c r="M260" s="542">
        <v>50</v>
      </c>
      <c r="N260" s="518">
        <v>20</v>
      </c>
      <c r="O260" s="518">
        <v>20</v>
      </c>
      <c r="P260" s="518" t="s">
        <v>1337</v>
      </c>
      <c r="Q260" s="518">
        <v>20</v>
      </c>
      <c r="R260" s="518">
        <v>10</v>
      </c>
      <c r="S260" s="518">
        <v>10</v>
      </c>
      <c r="T260" s="518">
        <v>10</v>
      </c>
      <c r="U260" s="518">
        <v>10</v>
      </c>
      <c r="V260" s="518">
        <v>10</v>
      </c>
      <c r="W260" s="518">
        <v>10</v>
      </c>
      <c r="X260" s="518">
        <v>10</v>
      </c>
      <c r="Y260" s="518">
        <v>10</v>
      </c>
      <c r="Z260" s="518">
        <v>10</v>
      </c>
      <c r="AA260" s="518">
        <v>10</v>
      </c>
      <c r="AB260" s="518">
        <v>10</v>
      </c>
      <c r="AC260" s="518">
        <v>10</v>
      </c>
      <c r="AD260" s="518">
        <v>10</v>
      </c>
      <c r="AE260" s="518">
        <v>10</v>
      </c>
      <c r="AF260" s="518">
        <v>10</v>
      </c>
      <c r="AG260" s="518">
        <v>10</v>
      </c>
      <c r="AH260" s="518">
        <v>10</v>
      </c>
      <c r="AI260" s="518">
        <v>10</v>
      </c>
      <c r="AJ260" s="518">
        <v>10</v>
      </c>
      <c r="AK260" s="518">
        <v>10</v>
      </c>
    </row>
    <row r="261" spans="1:37" x14ac:dyDescent="0.25">
      <c r="A261" s="547"/>
      <c r="B261" s="540"/>
      <c r="C261" s="160" t="s">
        <v>1506</v>
      </c>
      <c r="D261" s="540"/>
      <c r="E261" s="550"/>
      <c r="F261" s="522"/>
      <c r="G261" s="522"/>
      <c r="H261" s="528"/>
      <c r="I261" s="531"/>
      <c r="J261" s="522"/>
      <c r="K261" s="525"/>
      <c r="L261" s="540"/>
      <c r="M261" s="543"/>
      <c r="N261" s="519"/>
      <c r="O261" s="519"/>
      <c r="P261" s="519"/>
      <c r="Q261" s="519"/>
      <c r="R261" s="519"/>
      <c r="S261" s="519"/>
      <c r="T261" s="519"/>
      <c r="U261" s="519"/>
      <c r="V261" s="519"/>
      <c r="W261" s="519"/>
      <c r="X261" s="519"/>
      <c r="Y261" s="519"/>
      <c r="Z261" s="519"/>
      <c r="AA261" s="519"/>
      <c r="AB261" s="519"/>
      <c r="AC261" s="519"/>
      <c r="AD261" s="519"/>
      <c r="AE261" s="519"/>
      <c r="AF261" s="519"/>
      <c r="AG261" s="519"/>
      <c r="AH261" s="519"/>
      <c r="AI261" s="519"/>
      <c r="AJ261" s="519"/>
      <c r="AK261" s="519"/>
    </row>
    <row r="262" spans="1:37" x14ac:dyDescent="0.25">
      <c r="A262" s="548"/>
      <c r="B262" s="541"/>
      <c r="C262" s="161" t="s">
        <v>1507</v>
      </c>
      <c r="D262" s="541"/>
      <c r="E262" s="551"/>
      <c r="F262" s="523"/>
      <c r="G262" s="523"/>
      <c r="H262" s="529"/>
      <c r="I262" s="532"/>
      <c r="J262" s="523"/>
      <c r="K262" s="526"/>
      <c r="L262" s="541"/>
      <c r="M262" s="544"/>
      <c r="N262" s="520"/>
      <c r="O262" s="520"/>
      <c r="P262" s="520"/>
      <c r="Q262" s="520"/>
      <c r="R262" s="520"/>
      <c r="S262" s="520"/>
      <c r="T262" s="520"/>
      <c r="U262" s="520"/>
      <c r="V262" s="520"/>
      <c r="W262" s="520"/>
      <c r="X262" s="520"/>
      <c r="Y262" s="520"/>
      <c r="Z262" s="520"/>
      <c r="AA262" s="520"/>
      <c r="AB262" s="520"/>
      <c r="AC262" s="520"/>
      <c r="AD262" s="520"/>
      <c r="AE262" s="520"/>
      <c r="AF262" s="520"/>
      <c r="AG262" s="520"/>
      <c r="AH262" s="520"/>
      <c r="AI262" s="520"/>
      <c r="AJ262" s="520"/>
      <c r="AK262" s="520"/>
    </row>
    <row r="263" spans="1:37" x14ac:dyDescent="0.25">
      <c r="A263" s="570">
        <v>152</v>
      </c>
      <c r="B263" s="564" t="s">
        <v>358</v>
      </c>
      <c r="C263" s="164" t="s">
        <v>1508</v>
      </c>
      <c r="D263" s="564" t="s">
        <v>639</v>
      </c>
      <c r="E263" s="573">
        <v>25</v>
      </c>
      <c r="F263" s="576">
        <v>20935</v>
      </c>
      <c r="G263" s="576">
        <v>11682</v>
      </c>
      <c r="H263" s="555">
        <v>1</v>
      </c>
      <c r="I263" s="530">
        <v>1</v>
      </c>
      <c r="J263" s="558" t="s">
        <v>1364</v>
      </c>
      <c r="K263" s="561" t="s">
        <v>1365</v>
      </c>
      <c r="L263" s="564" t="s">
        <v>1366</v>
      </c>
      <c r="M263" s="567">
        <v>25</v>
      </c>
      <c r="N263" s="552" t="s">
        <v>1337</v>
      </c>
      <c r="O263" s="552" t="s">
        <v>1337</v>
      </c>
      <c r="P263" s="552" t="s">
        <v>1337</v>
      </c>
      <c r="Q263" s="552" t="s">
        <v>1337</v>
      </c>
      <c r="R263" s="552" t="s">
        <v>1337</v>
      </c>
      <c r="S263" s="552" t="s">
        <v>1337</v>
      </c>
      <c r="T263" s="552" t="s">
        <v>1337</v>
      </c>
      <c r="U263" s="552" t="s">
        <v>1337</v>
      </c>
      <c r="V263" s="552" t="s">
        <v>1337</v>
      </c>
      <c r="W263" s="552" t="s">
        <v>1337</v>
      </c>
      <c r="X263" s="552" t="s">
        <v>1337</v>
      </c>
      <c r="Y263" s="552" t="s">
        <v>1337</v>
      </c>
      <c r="Z263" s="552" t="s">
        <v>1337</v>
      </c>
      <c r="AA263" s="552" t="s">
        <v>1337</v>
      </c>
      <c r="AB263" s="552" t="s">
        <v>1337</v>
      </c>
      <c r="AC263" s="552" t="s">
        <v>1337</v>
      </c>
      <c r="AD263" s="552" t="s">
        <v>1337</v>
      </c>
      <c r="AE263" s="552" t="s">
        <v>1337</v>
      </c>
      <c r="AF263" s="552" t="s">
        <v>1337</v>
      </c>
      <c r="AG263" s="552" t="s">
        <v>1337</v>
      </c>
      <c r="AH263" s="552" t="s">
        <v>1337</v>
      </c>
      <c r="AI263" s="552" t="s">
        <v>1337</v>
      </c>
      <c r="AJ263" s="552" t="s">
        <v>1337</v>
      </c>
      <c r="AK263" s="552" t="s">
        <v>1337</v>
      </c>
    </row>
    <row r="264" spans="1:37" x14ac:dyDescent="0.25">
      <c r="A264" s="571"/>
      <c r="B264" s="565"/>
      <c r="C264" s="165" t="s">
        <v>1509</v>
      </c>
      <c r="D264" s="565"/>
      <c r="E264" s="574"/>
      <c r="F264" s="577"/>
      <c r="G264" s="577"/>
      <c r="H264" s="556"/>
      <c r="I264" s="531"/>
      <c r="J264" s="559"/>
      <c r="K264" s="562"/>
      <c r="L264" s="565"/>
      <c r="M264" s="568"/>
      <c r="N264" s="553"/>
      <c r="O264" s="553"/>
      <c r="P264" s="553"/>
      <c r="Q264" s="553"/>
      <c r="R264" s="553"/>
      <c r="S264" s="553"/>
      <c r="T264" s="553"/>
      <c r="U264" s="553"/>
      <c r="V264" s="553"/>
      <c r="W264" s="553"/>
      <c r="X264" s="553"/>
      <c r="Y264" s="553"/>
      <c r="Z264" s="553"/>
      <c r="AA264" s="553"/>
      <c r="AB264" s="553"/>
      <c r="AC264" s="553"/>
      <c r="AD264" s="553"/>
      <c r="AE264" s="553"/>
      <c r="AF264" s="553"/>
      <c r="AG264" s="553"/>
      <c r="AH264" s="553"/>
      <c r="AI264" s="553"/>
      <c r="AJ264" s="553"/>
      <c r="AK264" s="553"/>
    </row>
    <row r="265" spans="1:37" x14ac:dyDescent="0.25">
      <c r="A265" s="571"/>
      <c r="B265" s="565"/>
      <c r="C265" s="165" t="s">
        <v>1510</v>
      </c>
      <c r="D265" s="565"/>
      <c r="E265" s="574"/>
      <c r="F265" s="577"/>
      <c r="G265" s="577"/>
      <c r="H265" s="556"/>
      <c r="I265" s="531"/>
      <c r="J265" s="559"/>
      <c r="K265" s="562"/>
      <c r="L265" s="565"/>
      <c r="M265" s="568"/>
      <c r="N265" s="553"/>
      <c r="O265" s="553"/>
      <c r="P265" s="553"/>
      <c r="Q265" s="553"/>
      <c r="R265" s="553"/>
      <c r="S265" s="553"/>
      <c r="T265" s="553"/>
      <c r="U265" s="553"/>
      <c r="V265" s="553"/>
      <c r="W265" s="553"/>
      <c r="X265" s="553"/>
      <c r="Y265" s="553"/>
      <c r="Z265" s="553"/>
      <c r="AA265" s="553"/>
      <c r="AB265" s="553"/>
      <c r="AC265" s="553"/>
      <c r="AD265" s="553"/>
      <c r="AE265" s="553"/>
      <c r="AF265" s="553"/>
      <c r="AG265" s="553"/>
      <c r="AH265" s="553"/>
      <c r="AI265" s="553"/>
      <c r="AJ265" s="553"/>
      <c r="AK265" s="553"/>
    </row>
    <row r="266" spans="1:37" x14ac:dyDescent="0.25">
      <c r="A266" s="571"/>
      <c r="B266" s="565"/>
      <c r="C266" s="165" t="s">
        <v>1511</v>
      </c>
      <c r="D266" s="565"/>
      <c r="E266" s="574"/>
      <c r="F266" s="577"/>
      <c r="G266" s="577"/>
      <c r="H266" s="556"/>
      <c r="I266" s="531"/>
      <c r="J266" s="559"/>
      <c r="K266" s="562"/>
      <c r="L266" s="565"/>
      <c r="M266" s="568"/>
      <c r="N266" s="553"/>
      <c r="O266" s="553"/>
      <c r="P266" s="553"/>
      <c r="Q266" s="553"/>
      <c r="R266" s="553"/>
      <c r="S266" s="553"/>
      <c r="T266" s="553"/>
      <c r="U266" s="553"/>
      <c r="V266" s="553"/>
      <c r="W266" s="553"/>
      <c r="X266" s="553"/>
      <c r="Y266" s="553"/>
      <c r="Z266" s="553"/>
      <c r="AA266" s="553"/>
      <c r="AB266" s="553"/>
      <c r="AC266" s="553"/>
      <c r="AD266" s="553"/>
      <c r="AE266" s="553"/>
      <c r="AF266" s="553"/>
      <c r="AG266" s="553"/>
      <c r="AH266" s="553"/>
      <c r="AI266" s="553"/>
      <c r="AJ266" s="553"/>
      <c r="AK266" s="553"/>
    </row>
    <row r="267" spans="1:37" x14ac:dyDescent="0.25">
      <c r="A267" s="572"/>
      <c r="B267" s="566"/>
      <c r="C267" s="166" t="s">
        <v>1504</v>
      </c>
      <c r="D267" s="566"/>
      <c r="E267" s="575"/>
      <c r="F267" s="578"/>
      <c r="G267" s="578"/>
      <c r="H267" s="557"/>
      <c r="I267" s="532"/>
      <c r="J267" s="560"/>
      <c r="K267" s="563"/>
      <c r="L267" s="566"/>
      <c r="M267" s="569"/>
      <c r="N267" s="554"/>
      <c r="O267" s="554"/>
      <c r="P267" s="554"/>
      <c r="Q267" s="554"/>
      <c r="R267" s="554"/>
      <c r="S267" s="554"/>
      <c r="T267" s="554"/>
      <c r="U267" s="554"/>
      <c r="V267" s="554"/>
      <c r="W267" s="554"/>
      <c r="X267" s="554"/>
      <c r="Y267" s="554"/>
      <c r="Z267" s="554"/>
      <c r="AA267" s="554"/>
      <c r="AB267" s="554"/>
      <c r="AC267" s="554"/>
      <c r="AD267" s="554"/>
      <c r="AE267" s="554"/>
      <c r="AF267" s="554"/>
      <c r="AG267" s="554"/>
      <c r="AH267" s="554"/>
      <c r="AI267" s="554"/>
      <c r="AJ267" s="554"/>
      <c r="AK267" s="554"/>
    </row>
    <row r="268" spans="1:37" x14ac:dyDescent="0.25">
      <c r="A268" s="570">
        <v>154</v>
      </c>
      <c r="B268" s="564" t="s">
        <v>359</v>
      </c>
      <c r="C268" s="164" t="s">
        <v>1512</v>
      </c>
      <c r="D268" s="564" t="s">
        <v>683</v>
      </c>
      <c r="E268" s="573">
        <v>5</v>
      </c>
      <c r="F268" s="576">
        <v>5292</v>
      </c>
      <c r="G268" s="576">
        <v>3604</v>
      </c>
      <c r="H268" s="555">
        <v>1</v>
      </c>
      <c r="I268" s="530">
        <v>1</v>
      </c>
      <c r="J268" s="558" t="s">
        <v>1364</v>
      </c>
      <c r="K268" s="561" t="s">
        <v>1365</v>
      </c>
      <c r="L268" s="564" t="s">
        <v>1366</v>
      </c>
      <c r="M268" s="567">
        <v>5</v>
      </c>
      <c r="N268" s="552" t="s">
        <v>1337</v>
      </c>
      <c r="O268" s="552" t="s">
        <v>1337</v>
      </c>
      <c r="P268" s="552" t="s">
        <v>1337</v>
      </c>
      <c r="Q268" s="552" t="s">
        <v>1337</v>
      </c>
      <c r="R268" s="552" t="s">
        <v>1337</v>
      </c>
      <c r="S268" s="552" t="s">
        <v>1337</v>
      </c>
      <c r="T268" s="552" t="s">
        <v>1337</v>
      </c>
      <c r="U268" s="552" t="s">
        <v>1337</v>
      </c>
      <c r="V268" s="552" t="s">
        <v>1337</v>
      </c>
      <c r="W268" s="552" t="s">
        <v>1337</v>
      </c>
      <c r="X268" s="552" t="s">
        <v>1337</v>
      </c>
      <c r="Y268" s="552" t="s">
        <v>1337</v>
      </c>
      <c r="Z268" s="552" t="s">
        <v>1337</v>
      </c>
      <c r="AA268" s="552" t="s">
        <v>1337</v>
      </c>
      <c r="AB268" s="552" t="s">
        <v>1337</v>
      </c>
      <c r="AC268" s="552" t="s">
        <v>1337</v>
      </c>
      <c r="AD268" s="552" t="s">
        <v>1337</v>
      </c>
      <c r="AE268" s="552" t="s">
        <v>1337</v>
      </c>
      <c r="AF268" s="552" t="s">
        <v>1337</v>
      </c>
      <c r="AG268" s="552" t="s">
        <v>1337</v>
      </c>
      <c r="AH268" s="552" t="s">
        <v>1337</v>
      </c>
      <c r="AI268" s="552" t="s">
        <v>1337</v>
      </c>
      <c r="AJ268" s="552" t="s">
        <v>1337</v>
      </c>
      <c r="AK268" s="552" t="s">
        <v>1337</v>
      </c>
    </row>
    <row r="269" spans="1:37" x14ac:dyDescent="0.25">
      <c r="A269" s="572"/>
      <c r="B269" s="566"/>
      <c r="C269" s="166" t="s">
        <v>1513</v>
      </c>
      <c r="D269" s="566"/>
      <c r="E269" s="575"/>
      <c r="F269" s="578"/>
      <c r="G269" s="578"/>
      <c r="H269" s="557"/>
      <c r="I269" s="532"/>
      <c r="J269" s="560"/>
      <c r="K269" s="563"/>
      <c r="L269" s="566"/>
      <c r="M269" s="569"/>
      <c r="N269" s="554"/>
      <c r="O269" s="554"/>
      <c r="P269" s="554"/>
      <c r="Q269" s="554"/>
      <c r="R269" s="554"/>
      <c r="S269" s="554"/>
      <c r="T269" s="554"/>
      <c r="U269" s="554"/>
      <c r="V269" s="554"/>
      <c r="W269" s="554"/>
      <c r="X269" s="554"/>
      <c r="Y269" s="554"/>
      <c r="Z269" s="554"/>
      <c r="AA269" s="554"/>
      <c r="AB269" s="554"/>
      <c r="AC269" s="554"/>
      <c r="AD269" s="554"/>
      <c r="AE269" s="554"/>
      <c r="AF269" s="554"/>
      <c r="AG269" s="554"/>
      <c r="AH269" s="554"/>
      <c r="AI269" s="554"/>
      <c r="AJ269" s="554"/>
      <c r="AK269" s="554"/>
    </row>
    <row r="270" spans="1:37" x14ac:dyDescent="0.25">
      <c r="A270" s="546">
        <v>155</v>
      </c>
      <c r="B270" s="539" t="s">
        <v>360</v>
      </c>
      <c r="C270" s="159" t="s">
        <v>1514</v>
      </c>
      <c r="D270" s="539" t="s">
        <v>692</v>
      </c>
      <c r="E270" s="549">
        <v>96</v>
      </c>
      <c r="F270" s="521">
        <v>5292</v>
      </c>
      <c r="G270" s="521">
        <v>3524</v>
      </c>
      <c r="H270" s="527">
        <v>0</v>
      </c>
      <c r="I270" s="530">
        <v>0.33408900000000002</v>
      </c>
      <c r="J270" s="521">
        <v>3524</v>
      </c>
      <c r="K270" s="524">
        <v>338304</v>
      </c>
      <c r="L270" s="539" t="s">
        <v>1336</v>
      </c>
      <c r="M270" s="542">
        <v>20</v>
      </c>
      <c r="N270" s="518">
        <v>10</v>
      </c>
      <c r="O270" s="518">
        <v>3</v>
      </c>
      <c r="P270" s="518" t="s">
        <v>1337</v>
      </c>
      <c r="Q270" s="518">
        <v>3</v>
      </c>
      <c r="R270" s="518">
        <v>3</v>
      </c>
      <c r="S270" s="518">
        <v>3</v>
      </c>
      <c r="T270" s="518">
        <v>3</v>
      </c>
      <c r="U270" s="518">
        <v>3</v>
      </c>
      <c r="V270" s="518">
        <v>3</v>
      </c>
      <c r="W270" s="518">
        <v>3</v>
      </c>
      <c r="X270" s="518">
        <v>3</v>
      </c>
      <c r="Y270" s="518">
        <v>3</v>
      </c>
      <c r="Z270" s="518">
        <v>3</v>
      </c>
      <c r="AA270" s="518">
        <v>3</v>
      </c>
      <c r="AB270" s="518">
        <v>3</v>
      </c>
      <c r="AC270" s="518">
        <v>3</v>
      </c>
      <c r="AD270" s="518">
        <v>3</v>
      </c>
      <c r="AE270" s="518">
        <v>3</v>
      </c>
      <c r="AF270" s="518">
        <v>3</v>
      </c>
      <c r="AG270" s="518">
        <v>3</v>
      </c>
      <c r="AH270" s="518">
        <v>3</v>
      </c>
      <c r="AI270" s="518">
        <v>3</v>
      </c>
      <c r="AJ270" s="518">
        <v>3</v>
      </c>
      <c r="AK270" s="518">
        <v>3</v>
      </c>
    </row>
    <row r="271" spans="1:37" x14ac:dyDescent="0.25">
      <c r="A271" s="548"/>
      <c r="B271" s="541"/>
      <c r="C271" s="161" t="s">
        <v>1515</v>
      </c>
      <c r="D271" s="541"/>
      <c r="E271" s="551"/>
      <c r="F271" s="523"/>
      <c r="G271" s="523"/>
      <c r="H271" s="529"/>
      <c r="I271" s="532"/>
      <c r="J271" s="523"/>
      <c r="K271" s="526"/>
      <c r="L271" s="541"/>
      <c r="M271" s="544"/>
      <c r="N271" s="520"/>
      <c r="O271" s="520"/>
      <c r="P271" s="520"/>
      <c r="Q271" s="520"/>
      <c r="R271" s="520"/>
      <c r="S271" s="520"/>
      <c r="T271" s="520"/>
      <c r="U271" s="520"/>
      <c r="V271" s="520"/>
      <c r="W271" s="520"/>
      <c r="X271" s="520"/>
      <c r="Y271" s="520"/>
      <c r="Z271" s="520"/>
      <c r="AA271" s="520"/>
      <c r="AB271" s="520"/>
      <c r="AC271" s="520"/>
      <c r="AD271" s="520"/>
      <c r="AE271" s="520"/>
      <c r="AF271" s="520"/>
      <c r="AG271" s="520"/>
      <c r="AH271" s="520"/>
      <c r="AI271" s="520"/>
      <c r="AJ271" s="520"/>
      <c r="AK271" s="520"/>
    </row>
    <row r="272" spans="1:37" x14ac:dyDescent="0.25">
      <c r="A272" s="546">
        <v>156</v>
      </c>
      <c r="B272" s="539" t="s">
        <v>361</v>
      </c>
      <c r="C272" s="159" t="s">
        <v>1514</v>
      </c>
      <c r="D272" s="539" t="s">
        <v>694</v>
      </c>
      <c r="E272" s="549">
        <v>70</v>
      </c>
      <c r="F272" s="521">
        <v>8153</v>
      </c>
      <c r="G272" s="521">
        <v>4208</v>
      </c>
      <c r="H272" s="527">
        <v>0</v>
      </c>
      <c r="I272" s="530">
        <v>0.483871</v>
      </c>
      <c r="J272" s="521">
        <v>4208</v>
      </c>
      <c r="K272" s="524">
        <v>294560</v>
      </c>
      <c r="L272" s="539" t="s">
        <v>1336</v>
      </c>
      <c r="M272" s="542">
        <v>50</v>
      </c>
      <c r="N272" s="518">
        <v>20</v>
      </c>
      <c r="O272" s="518" t="s">
        <v>1337</v>
      </c>
      <c r="P272" s="518" t="s">
        <v>1337</v>
      </c>
      <c r="Q272" s="518" t="s">
        <v>1337</v>
      </c>
      <c r="R272" s="518" t="s">
        <v>1337</v>
      </c>
      <c r="S272" s="518" t="s">
        <v>1337</v>
      </c>
      <c r="T272" s="518" t="s">
        <v>1337</v>
      </c>
      <c r="U272" s="518" t="s">
        <v>1337</v>
      </c>
      <c r="V272" s="518" t="s">
        <v>1337</v>
      </c>
      <c r="W272" s="518" t="s">
        <v>1337</v>
      </c>
      <c r="X272" s="518" t="s">
        <v>1337</v>
      </c>
      <c r="Y272" s="518" t="s">
        <v>1337</v>
      </c>
      <c r="Z272" s="518" t="s">
        <v>1337</v>
      </c>
      <c r="AA272" s="518" t="s">
        <v>1337</v>
      </c>
      <c r="AB272" s="518" t="s">
        <v>1337</v>
      </c>
      <c r="AC272" s="518" t="s">
        <v>1337</v>
      </c>
      <c r="AD272" s="518" t="s">
        <v>1337</v>
      </c>
      <c r="AE272" s="518" t="s">
        <v>1337</v>
      </c>
      <c r="AF272" s="518" t="s">
        <v>1337</v>
      </c>
      <c r="AG272" s="518" t="s">
        <v>1337</v>
      </c>
      <c r="AH272" s="518" t="s">
        <v>1337</v>
      </c>
      <c r="AI272" s="518" t="s">
        <v>1337</v>
      </c>
      <c r="AJ272" s="518" t="s">
        <v>1337</v>
      </c>
      <c r="AK272" s="518" t="s">
        <v>1337</v>
      </c>
    </row>
    <row r="273" spans="1:37" x14ac:dyDescent="0.25">
      <c r="A273" s="548"/>
      <c r="B273" s="541"/>
      <c r="C273" s="161" t="s">
        <v>1516</v>
      </c>
      <c r="D273" s="541"/>
      <c r="E273" s="551"/>
      <c r="F273" s="523"/>
      <c r="G273" s="523"/>
      <c r="H273" s="529"/>
      <c r="I273" s="532"/>
      <c r="J273" s="523"/>
      <c r="K273" s="526"/>
      <c r="L273" s="541"/>
      <c r="M273" s="544"/>
      <c r="N273" s="520"/>
      <c r="O273" s="520"/>
      <c r="P273" s="520"/>
      <c r="Q273" s="520"/>
      <c r="R273" s="520"/>
      <c r="S273" s="520"/>
      <c r="T273" s="520"/>
      <c r="U273" s="520"/>
      <c r="V273" s="520"/>
      <c r="W273" s="520"/>
      <c r="X273" s="520"/>
      <c r="Y273" s="520"/>
      <c r="Z273" s="520"/>
      <c r="AA273" s="520"/>
      <c r="AB273" s="520"/>
      <c r="AC273" s="520"/>
      <c r="AD273" s="520"/>
      <c r="AE273" s="520"/>
      <c r="AF273" s="520"/>
      <c r="AG273" s="520"/>
      <c r="AH273" s="520"/>
      <c r="AI273" s="520"/>
      <c r="AJ273" s="520"/>
      <c r="AK273" s="520"/>
    </row>
    <row r="274" spans="1:37" x14ac:dyDescent="0.25">
      <c r="A274" s="546">
        <v>157</v>
      </c>
      <c r="B274" s="539" t="s">
        <v>362</v>
      </c>
      <c r="C274" s="159" t="s">
        <v>1514</v>
      </c>
      <c r="D274" s="539" t="s">
        <v>696</v>
      </c>
      <c r="E274" s="549">
        <v>96</v>
      </c>
      <c r="F274" s="521">
        <v>9468</v>
      </c>
      <c r="G274" s="521">
        <v>5681</v>
      </c>
      <c r="H274" s="527">
        <v>0</v>
      </c>
      <c r="I274" s="530">
        <v>0.39997899999999997</v>
      </c>
      <c r="J274" s="521">
        <v>5681</v>
      </c>
      <c r="K274" s="524">
        <v>545376</v>
      </c>
      <c r="L274" s="539" t="s">
        <v>1336</v>
      </c>
      <c r="M274" s="542">
        <v>20</v>
      </c>
      <c r="N274" s="518">
        <v>10</v>
      </c>
      <c r="O274" s="518">
        <v>3</v>
      </c>
      <c r="P274" s="518" t="s">
        <v>1337</v>
      </c>
      <c r="Q274" s="518">
        <v>3</v>
      </c>
      <c r="R274" s="518">
        <v>3</v>
      </c>
      <c r="S274" s="518">
        <v>3</v>
      </c>
      <c r="T274" s="518">
        <v>3</v>
      </c>
      <c r="U274" s="518">
        <v>3</v>
      </c>
      <c r="V274" s="518">
        <v>3</v>
      </c>
      <c r="W274" s="518">
        <v>3</v>
      </c>
      <c r="X274" s="518">
        <v>3</v>
      </c>
      <c r="Y274" s="518">
        <v>3</v>
      </c>
      <c r="Z274" s="518">
        <v>3</v>
      </c>
      <c r="AA274" s="518">
        <v>3</v>
      </c>
      <c r="AB274" s="518">
        <v>3</v>
      </c>
      <c r="AC274" s="518">
        <v>3</v>
      </c>
      <c r="AD274" s="518">
        <v>3</v>
      </c>
      <c r="AE274" s="518">
        <v>3</v>
      </c>
      <c r="AF274" s="518">
        <v>3</v>
      </c>
      <c r="AG274" s="518">
        <v>3</v>
      </c>
      <c r="AH274" s="518">
        <v>3</v>
      </c>
      <c r="AI274" s="518">
        <v>3</v>
      </c>
      <c r="AJ274" s="518">
        <v>3</v>
      </c>
      <c r="AK274" s="518">
        <v>3</v>
      </c>
    </row>
    <row r="275" spans="1:37" x14ac:dyDescent="0.25">
      <c r="A275" s="548"/>
      <c r="B275" s="541"/>
      <c r="C275" s="161" t="s">
        <v>1517</v>
      </c>
      <c r="D275" s="541"/>
      <c r="E275" s="551"/>
      <c r="F275" s="523"/>
      <c r="G275" s="523"/>
      <c r="H275" s="529"/>
      <c r="I275" s="532"/>
      <c r="J275" s="523"/>
      <c r="K275" s="526"/>
      <c r="L275" s="541"/>
      <c r="M275" s="544"/>
      <c r="N275" s="520"/>
      <c r="O275" s="520"/>
      <c r="P275" s="520"/>
      <c r="Q275" s="520"/>
      <c r="R275" s="520"/>
      <c r="S275" s="520"/>
      <c r="T275" s="520"/>
      <c r="U275" s="520"/>
      <c r="V275" s="520"/>
      <c r="W275" s="520"/>
      <c r="X275" s="520"/>
      <c r="Y275" s="520"/>
      <c r="Z275" s="520"/>
      <c r="AA275" s="520"/>
      <c r="AB275" s="520"/>
      <c r="AC275" s="520"/>
      <c r="AD275" s="520"/>
      <c r="AE275" s="520"/>
      <c r="AF275" s="520"/>
      <c r="AG275" s="520"/>
      <c r="AH275" s="520"/>
      <c r="AI275" s="520"/>
      <c r="AJ275" s="520"/>
      <c r="AK275" s="520"/>
    </row>
    <row r="276" spans="1:37" ht="25.5" x14ac:dyDescent="0.25">
      <c r="A276" s="570">
        <v>159</v>
      </c>
      <c r="B276" s="564" t="s">
        <v>363</v>
      </c>
      <c r="C276" s="164" t="s">
        <v>1518</v>
      </c>
      <c r="D276" s="564" t="s">
        <v>698</v>
      </c>
      <c r="E276" s="573">
        <v>96</v>
      </c>
      <c r="F276" s="576">
        <v>7101</v>
      </c>
      <c r="G276" s="576">
        <v>4734</v>
      </c>
      <c r="H276" s="555">
        <v>1</v>
      </c>
      <c r="I276" s="530">
        <v>1</v>
      </c>
      <c r="J276" s="558" t="s">
        <v>1364</v>
      </c>
      <c r="K276" s="561" t="s">
        <v>1365</v>
      </c>
      <c r="L276" s="564" t="s">
        <v>1366</v>
      </c>
      <c r="M276" s="567">
        <v>20</v>
      </c>
      <c r="N276" s="552">
        <v>10</v>
      </c>
      <c r="O276" s="552">
        <v>3</v>
      </c>
      <c r="P276" s="552" t="s">
        <v>1337</v>
      </c>
      <c r="Q276" s="552">
        <v>3</v>
      </c>
      <c r="R276" s="552">
        <v>3</v>
      </c>
      <c r="S276" s="552">
        <v>3</v>
      </c>
      <c r="T276" s="552">
        <v>3</v>
      </c>
      <c r="U276" s="552">
        <v>3</v>
      </c>
      <c r="V276" s="552">
        <v>3</v>
      </c>
      <c r="W276" s="552">
        <v>3</v>
      </c>
      <c r="X276" s="552">
        <v>3</v>
      </c>
      <c r="Y276" s="552">
        <v>3</v>
      </c>
      <c r="Z276" s="552">
        <v>3</v>
      </c>
      <c r="AA276" s="552">
        <v>3</v>
      </c>
      <c r="AB276" s="552">
        <v>3</v>
      </c>
      <c r="AC276" s="552">
        <v>3</v>
      </c>
      <c r="AD276" s="552">
        <v>3</v>
      </c>
      <c r="AE276" s="552">
        <v>3</v>
      </c>
      <c r="AF276" s="552">
        <v>3</v>
      </c>
      <c r="AG276" s="552">
        <v>3</v>
      </c>
      <c r="AH276" s="552">
        <v>3</v>
      </c>
      <c r="AI276" s="552">
        <v>3</v>
      </c>
      <c r="AJ276" s="552">
        <v>3</v>
      </c>
      <c r="AK276" s="552">
        <v>3</v>
      </c>
    </row>
    <row r="277" spans="1:37" x14ac:dyDescent="0.25">
      <c r="A277" s="572"/>
      <c r="B277" s="566"/>
      <c r="C277" s="166" t="s">
        <v>1519</v>
      </c>
      <c r="D277" s="566"/>
      <c r="E277" s="575"/>
      <c r="F277" s="578"/>
      <c r="G277" s="578"/>
      <c r="H277" s="557"/>
      <c r="I277" s="532"/>
      <c r="J277" s="560"/>
      <c r="K277" s="563"/>
      <c r="L277" s="566"/>
      <c r="M277" s="569"/>
      <c r="N277" s="554"/>
      <c r="O277" s="554"/>
      <c r="P277" s="554"/>
      <c r="Q277" s="554"/>
      <c r="R277" s="554"/>
      <c r="S277" s="554"/>
      <c r="T277" s="554"/>
      <c r="U277" s="554"/>
      <c r="V277" s="554"/>
      <c r="W277" s="554"/>
      <c r="X277" s="554"/>
      <c r="Y277" s="554"/>
      <c r="Z277" s="554"/>
      <c r="AA277" s="554"/>
      <c r="AB277" s="554"/>
      <c r="AC277" s="554"/>
      <c r="AD277" s="554"/>
      <c r="AE277" s="554"/>
      <c r="AF277" s="554"/>
      <c r="AG277" s="554"/>
      <c r="AH277" s="554"/>
      <c r="AI277" s="554"/>
      <c r="AJ277" s="554"/>
      <c r="AK277" s="554"/>
    </row>
    <row r="278" spans="1:37" x14ac:dyDescent="0.25">
      <c r="A278" s="546">
        <v>160</v>
      </c>
      <c r="B278" s="539" t="s">
        <v>364</v>
      </c>
      <c r="C278" s="159" t="s">
        <v>1520</v>
      </c>
      <c r="D278" s="539" t="s">
        <v>700</v>
      </c>
      <c r="E278" s="549">
        <v>15</v>
      </c>
      <c r="F278" s="521">
        <v>3209</v>
      </c>
      <c r="G278" s="521">
        <v>2166</v>
      </c>
      <c r="H278" s="527">
        <v>0</v>
      </c>
      <c r="I278" s="530">
        <v>0.32502300000000001</v>
      </c>
      <c r="J278" s="521">
        <v>2166</v>
      </c>
      <c r="K278" s="524">
        <v>32490</v>
      </c>
      <c r="L278" s="539" t="s">
        <v>1336</v>
      </c>
      <c r="M278" s="542">
        <v>10</v>
      </c>
      <c r="N278" s="518">
        <v>5</v>
      </c>
      <c r="O278" s="518" t="s">
        <v>1337</v>
      </c>
      <c r="P278" s="518" t="s">
        <v>1337</v>
      </c>
      <c r="Q278" s="518" t="s">
        <v>1337</v>
      </c>
      <c r="R278" s="518" t="s">
        <v>1337</v>
      </c>
      <c r="S278" s="518" t="s">
        <v>1337</v>
      </c>
      <c r="T278" s="518" t="s">
        <v>1337</v>
      </c>
      <c r="U278" s="518" t="s">
        <v>1337</v>
      </c>
      <c r="V278" s="518" t="s">
        <v>1337</v>
      </c>
      <c r="W278" s="518" t="s">
        <v>1337</v>
      </c>
      <c r="X278" s="518" t="s">
        <v>1337</v>
      </c>
      <c r="Y278" s="518" t="s">
        <v>1337</v>
      </c>
      <c r="Z278" s="518" t="s">
        <v>1337</v>
      </c>
      <c r="AA278" s="518" t="s">
        <v>1337</v>
      </c>
      <c r="AB278" s="518" t="s">
        <v>1337</v>
      </c>
      <c r="AC278" s="518" t="s">
        <v>1337</v>
      </c>
      <c r="AD278" s="518" t="s">
        <v>1337</v>
      </c>
      <c r="AE278" s="518" t="s">
        <v>1337</v>
      </c>
      <c r="AF278" s="518" t="s">
        <v>1337</v>
      </c>
      <c r="AG278" s="518" t="s">
        <v>1337</v>
      </c>
      <c r="AH278" s="518" t="s">
        <v>1337</v>
      </c>
      <c r="AI278" s="518" t="s">
        <v>1337</v>
      </c>
      <c r="AJ278" s="518" t="s">
        <v>1337</v>
      </c>
      <c r="AK278" s="518" t="s">
        <v>1337</v>
      </c>
    </row>
    <row r="279" spans="1:37" x14ac:dyDescent="0.25">
      <c r="A279" s="547"/>
      <c r="B279" s="540"/>
      <c r="C279" s="160" t="s">
        <v>1521</v>
      </c>
      <c r="D279" s="540"/>
      <c r="E279" s="550"/>
      <c r="F279" s="522"/>
      <c r="G279" s="522"/>
      <c r="H279" s="528"/>
      <c r="I279" s="531"/>
      <c r="J279" s="522"/>
      <c r="K279" s="525"/>
      <c r="L279" s="540"/>
      <c r="M279" s="543"/>
      <c r="N279" s="519"/>
      <c r="O279" s="519"/>
      <c r="P279" s="519"/>
      <c r="Q279" s="519"/>
      <c r="R279" s="519"/>
      <c r="S279" s="519"/>
      <c r="T279" s="519"/>
      <c r="U279" s="519"/>
      <c r="V279" s="519"/>
      <c r="W279" s="519"/>
      <c r="X279" s="519"/>
      <c r="Y279" s="519"/>
      <c r="Z279" s="519"/>
      <c r="AA279" s="519"/>
      <c r="AB279" s="519"/>
      <c r="AC279" s="519"/>
      <c r="AD279" s="519"/>
      <c r="AE279" s="519"/>
      <c r="AF279" s="519"/>
      <c r="AG279" s="519"/>
      <c r="AH279" s="519"/>
      <c r="AI279" s="519"/>
      <c r="AJ279" s="519"/>
      <c r="AK279" s="519"/>
    </row>
    <row r="280" spans="1:37" x14ac:dyDescent="0.25">
      <c r="A280" s="547"/>
      <c r="B280" s="540"/>
      <c r="C280" s="160" t="s">
        <v>1513</v>
      </c>
      <c r="D280" s="540"/>
      <c r="E280" s="550"/>
      <c r="F280" s="522"/>
      <c r="G280" s="522"/>
      <c r="H280" s="528"/>
      <c r="I280" s="531"/>
      <c r="J280" s="522"/>
      <c r="K280" s="525"/>
      <c r="L280" s="540"/>
      <c r="M280" s="543"/>
      <c r="N280" s="519"/>
      <c r="O280" s="519"/>
      <c r="P280" s="519"/>
      <c r="Q280" s="519"/>
      <c r="R280" s="519"/>
      <c r="S280" s="519"/>
      <c r="T280" s="519"/>
      <c r="U280" s="519"/>
      <c r="V280" s="519"/>
      <c r="W280" s="519"/>
      <c r="X280" s="519"/>
      <c r="Y280" s="519"/>
      <c r="Z280" s="519"/>
      <c r="AA280" s="519"/>
      <c r="AB280" s="519"/>
      <c r="AC280" s="519"/>
      <c r="AD280" s="519"/>
      <c r="AE280" s="519"/>
      <c r="AF280" s="519"/>
      <c r="AG280" s="519"/>
      <c r="AH280" s="519"/>
      <c r="AI280" s="519"/>
      <c r="AJ280" s="519"/>
      <c r="AK280" s="519"/>
    </row>
    <row r="281" spans="1:37" x14ac:dyDescent="0.25">
      <c r="A281" s="547"/>
      <c r="B281" s="540"/>
      <c r="C281" s="160" t="s">
        <v>1522</v>
      </c>
      <c r="D281" s="540"/>
      <c r="E281" s="550"/>
      <c r="F281" s="522"/>
      <c r="G281" s="522"/>
      <c r="H281" s="528"/>
      <c r="I281" s="531"/>
      <c r="J281" s="522"/>
      <c r="K281" s="525"/>
      <c r="L281" s="540"/>
      <c r="M281" s="543"/>
      <c r="N281" s="519"/>
      <c r="O281" s="519"/>
      <c r="P281" s="519"/>
      <c r="Q281" s="519"/>
      <c r="R281" s="519"/>
      <c r="S281" s="519"/>
      <c r="T281" s="519"/>
      <c r="U281" s="519"/>
      <c r="V281" s="519"/>
      <c r="W281" s="519"/>
      <c r="X281" s="519"/>
      <c r="Y281" s="519"/>
      <c r="Z281" s="519"/>
      <c r="AA281" s="519"/>
      <c r="AB281" s="519"/>
      <c r="AC281" s="519"/>
      <c r="AD281" s="519"/>
      <c r="AE281" s="519"/>
      <c r="AF281" s="519"/>
      <c r="AG281" s="519"/>
      <c r="AH281" s="519"/>
      <c r="AI281" s="519"/>
      <c r="AJ281" s="519"/>
      <c r="AK281" s="519"/>
    </row>
    <row r="282" spans="1:37" x14ac:dyDescent="0.25">
      <c r="A282" s="547"/>
      <c r="B282" s="540"/>
      <c r="C282" s="160" t="s">
        <v>1523</v>
      </c>
      <c r="D282" s="540"/>
      <c r="E282" s="550"/>
      <c r="F282" s="522"/>
      <c r="G282" s="522"/>
      <c r="H282" s="528"/>
      <c r="I282" s="531"/>
      <c r="J282" s="522"/>
      <c r="K282" s="525"/>
      <c r="L282" s="540"/>
      <c r="M282" s="543"/>
      <c r="N282" s="519"/>
      <c r="O282" s="519"/>
      <c r="P282" s="519"/>
      <c r="Q282" s="519"/>
      <c r="R282" s="519"/>
      <c r="S282" s="519"/>
      <c r="T282" s="519"/>
      <c r="U282" s="519"/>
      <c r="V282" s="519"/>
      <c r="W282" s="519"/>
      <c r="X282" s="519"/>
      <c r="Y282" s="519"/>
      <c r="Z282" s="519"/>
      <c r="AA282" s="519"/>
      <c r="AB282" s="519"/>
      <c r="AC282" s="519"/>
      <c r="AD282" s="519"/>
      <c r="AE282" s="519"/>
      <c r="AF282" s="519"/>
      <c r="AG282" s="519"/>
      <c r="AH282" s="519"/>
      <c r="AI282" s="519"/>
      <c r="AJ282" s="519"/>
      <c r="AK282" s="519"/>
    </row>
    <row r="283" spans="1:37" x14ac:dyDescent="0.25">
      <c r="A283" s="547"/>
      <c r="B283" s="540"/>
      <c r="C283" s="160" t="s">
        <v>1524</v>
      </c>
      <c r="D283" s="540"/>
      <c r="E283" s="550"/>
      <c r="F283" s="522"/>
      <c r="G283" s="522"/>
      <c r="H283" s="528"/>
      <c r="I283" s="531"/>
      <c r="J283" s="522"/>
      <c r="K283" s="525"/>
      <c r="L283" s="540"/>
      <c r="M283" s="543"/>
      <c r="N283" s="519"/>
      <c r="O283" s="519"/>
      <c r="P283" s="519"/>
      <c r="Q283" s="519"/>
      <c r="R283" s="519"/>
      <c r="S283" s="519"/>
      <c r="T283" s="519"/>
      <c r="U283" s="519"/>
      <c r="V283" s="519"/>
      <c r="W283" s="519"/>
      <c r="X283" s="519"/>
      <c r="Y283" s="519"/>
      <c r="Z283" s="519"/>
      <c r="AA283" s="519"/>
      <c r="AB283" s="519"/>
      <c r="AC283" s="519"/>
      <c r="AD283" s="519"/>
      <c r="AE283" s="519"/>
      <c r="AF283" s="519"/>
      <c r="AG283" s="519"/>
      <c r="AH283" s="519"/>
      <c r="AI283" s="519"/>
      <c r="AJ283" s="519"/>
      <c r="AK283" s="519"/>
    </row>
    <row r="284" spans="1:37" ht="25.5" x14ac:dyDescent="0.25">
      <c r="A284" s="548"/>
      <c r="B284" s="541"/>
      <c r="C284" s="161" t="s">
        <v>1349</v>
      </c>
      <c r="D284" s="541"/>
      <c r="E284" s="551"/>
      <c r="F284" s="523"/>
      <c r="G284" s="523"/>
      <c r="H284" s="529"/>
      <c r="I284" s="532"/>
      <c r="J284" s="523"/>
      <c r="K284" s="526"/>
      <c r="L284" s="541"/>
      <c r="M284" s="544"/>
      <c r="N284" s="520"/>
      <c r="O284" s="520"/>
      <c r="P284" s="520"/>
      <c r="Q284" s="520"/>
      <c r="R284" s="520"/>
      <c r="S284" s="520"/>
      <c r="T284" s="520"/>
      <c r="U284" s="520"/>
      <c r="V284" s="520"/>
      <c r="W284" s="520"/>
      <c r="X284" s="520"/>
      <c r="Y284" s="520"/>
      <c r="Z284" s="520"/>
      <c r="AA284" s="520"/>
      <c r="AB284" s="520"/>
      <c r="AC284" s="520"/>
      <c r="AD284" s="520"/>
      <c r="AE284" s="520"/>
      <c r="AF284" s="520"/>
      <c r="AG284" s="520"/>
      <c r="AH284" s="520"/>
      <c r="AI284" s="520"/>
      <c r="AJ284" s="520"/>
      <c r="AK284" s="520"/>
    </row>
    <row r="285" spans="1:37" x14ac:dyDescent="0.25">
      <c r="A285" s="546">
        <v>161</v>
      </c>
      <c r="B285" s="539" t="s">
        <v>365</v>
      </c>
      <c r="C285" s="159" t="s">
        <v>1525</v>
      </c>
      <c r="D285" s="539" t="s">
        <v>639</v>
      </c>
      <c r="E285" s="549">
        <v>18</v>
      </c>
      <c r="F285" s="521">
        <v>3524</v>
      </c>
      <c r="G285" s="521">
        <v>2128</v>
      </c>
      <c r="H285" s="527">
        <v>0</v>
      </c>
      <c r="I285" s="530">
        <v>0.39614100000000002</v>
      </c>
      <c r="J285" s="521">
        <v>2128</v>
      </c>
      <c r="K285" s="524">
        <v>38304</v>
      </c>
      <c r="L285" s="539" t="s">
        <v>1336</v>
      </c>
      <c r="M285" s="542" t="s">
        <v>1447</v>
      </c>
      <c r="N285" s="518" t="s">
        <v>1337</v>
      </c>
      <c r="O285" s="518" t="s">
        <v>1337</v>
      </c>
      <c r="P285" s="518" t="s">
        <v>1337</v>
      </c>
      <c r="Q285" s="518" t="s">
        <v>1337</v>
      </c>
      <c r="R285" s="518">
        <v>11</v>
      </c>
      <c r="S285" s="518">
        <v>4</v>
      </c>
      <c r="T285" s="518">
        <v>1</v>
      </c>
      <c r="U285" s="518" t="s">
        <v>1337</v>
      </c>
      <c r="V285" s="518" t="s">
        <v>1337</v>
      </c>
      <c r="W285" s="518" t="s">
        <v>1337</v>
      </c>
      <c r="X285" s="518" t="s">
        <v>1337</v>
      </c>
      <c r="Y285" s="518" t="s">
        <v>1337</v>
      </c>
      <c r="Z285" s="518" t="s">
        <v>1337</v>
      </c>
      <c r="AA285" s="518" t="s">
        <v>1337</v>
      </c>
      <c r="AB285" s="518">
        <v>1</v>
      </c>
      <c r="AC285" s="518">
        <v>1</v>
      </c>
      <c r="AD285" s="518" t="s">
        <v>1337</v>
      </c>
      <c r="AE285" s="518" t="s">
        <v>1337</v>
      </c>
      <c r="AF285" s="518" t="s">
        <v>1337</v>
      </c>
      <c r="AG285" s="518" t="s">
        <v>1337</v>
      </c>
      <c r="AH285" s="518" t="s">
        <v>1337</v>
      </c>
      <c r="AI285" s="518" t="s">
        <v>1337</v>
      </c>
      <c r="AJ285" s="518" t="s">
        <v>1337</v>
      </c>
      <c r="AK285" s="518" t="s">
        <v>1337</v>
      </c>
    </row>
    <row r="286" spans="1:37" x14ac:dyDescent="0.25">
      <c r="A286" s="547"/>
      <c r="B286" s="540"/>
      <c r="C286" s="160" t="s">
        <v>1526</v>
      </c>
      <c r="D286" s="540"/>
      <c r="E286" s="550"/>
      <c r="F286" s="522"/>
      <c r="G286" s="522"/>
      <c r="H286" s="528"/>
      <c r="I286" s="531"/>
      <c r="J286" s="522"/>
      <c r="K286" s="525"/>
      <c r="L286" s="540"/>
      <c r="M286" s="543"/>
      <c r="N286" s="519"/>
      <c r="O286" s="519"/>
      <c r="P286" s="519"/>
      <c r="Q286" s="519"/>
      <c r="R286" s="519"/>
      <c r="S286" s="519"/>
      <c r="T286" s="519"/>
      <c r="U286" s="519"/>
      <c r="V286" s="519"/>
      <c r="W286" s="519"/>
      <c r="X286" s="519"/>
      <c r="Y286" s="519"/>
      <c r="Z286" s="519"/>
      <c r="AA286" s="519"/>
      <c r="AB286" s="519"/>
      <c r="AC286" s="519"/>
      <c r="AD286" s="519"/>
      <c r="AE286" s="519"/>
      <c r="AF286" s="519"/>
      <c r="AG286" s="519"/>
      <c r="AH286" s="519"/>
      <c r="AI286" s="519"/>
      <c r="AJ286" s="519"/>
      <c r="AK286" s="519"/>
    </row>
    <row r="287" spans="1:37" x14ac:dyDescent="0.25">
      <c r="A287" s="547"/>
      <c r="B287" s="540"/>
      <c r="C287" s="160" t="s">
        <v>1527</v>
      </c>
      <c r="D287" s="540"/>
      <c r="E287" s="550"/>
      <c r="F287" s="522"/>
      <c r="G287" s="522"/>
      <c r="H287" s="528"/>
      <c r="I287" s="531"/>
      <c r="J287" s="522"/>
      <c r="K287" s="525"/>
      <c r="L287" s="540"/>
      <c r="M287" s="543"/>
      <c r="N287" s="519"/>
      <c r="O287" s="519"/>
      <c r="P287" s="519"/>
      <c r="Q287" s="519"/>
      <c r="R287" s="519"/>
      <c r="S287" s="519"/>
      <c r="T287" s="519"/>
      <c r="U287" s="519"/>
      <c r="V287" s="519"/>
      <c r="W287" s="519"/>
      <c r="X287" s="519"/>
      <c r="Y287" s="519"/>
      <c r="Z287" s="519"/>
      <c r="AA287" s="519"/>
      <c r="AB287" s="519"/>
      <c r="AC287" s="519"/>
      <c r="AD287" s="519"/>
      <c r="AE287" s="519"/>
      <c r="AF287" s="519"/>
      <c r="AG287" s="519"/>
      <c r="AH287" s="519"/>
      <c r="AI287" s="519"/>
      <c r="AJ287" s="519"/>
      <c r="AK287" s="519"/>
    </row>
    <row r="288" spans="1:37" ht="25.5" x14ac:dyDescent="0.25">
      <c r="A288" s="548"/>
      <c r="B288" s="541"/>
      <c r="C288" s="161" t="s">
        <v>1437</v>
      </c>
      <c r="D288" s="541"/>
      <c r="E288" s="551"/>
      <c r="F288" s="523"/>
      <c r="G288" s="523"/>
      <c r="H288" s="529"/>
      <c r="I288" s="532"/>
      <c r="J288" s="523"/>
      <c r="K288" s="526"/>
      <c r="L288" s="541"/>
      <c r="M288" s="544"/>
      <c r="N288" s="520"/>
      <c r="O288" s="520"/>
      <c r="P288" s="520"/>
      <c r="Q288" s="520"/>
      <c r="R288" s="520"/>
      <c r="S288" s="520"/>
      <c r="T288" s="520"/>
      <c r="U288" s="520"/>
      <c r="V288" s="520"/>
      <c r="W288" s="520"/>
      <c r="X288" s="520"/>
      <c r="Y288" s="520"/>
      <c r="Z288" s="520"/>
      <c r="AA288" s="520"/>
      <c r="AB288" s="520"/>
      <c r="AC288" s="520"/>
      <c r="AD288" s="520"/>
      <c r="AE288" s="520"/>
      <c r="AF288" s="520"/>
      <c r="AG288" s="520"/>
      <c r="AH288" s="520"/>
      <c r="AI288" s="520"/>
      <c r="AJ288" s="520"/>
      <c r="AK288" s="520"/>
    </row>
    <row r="289" spans="1:37" x14ac:dyDescent="0.25">
      <c r="A289" s="546">
        <v>162</v>
      </c>
      <c r="B289" s="539" t="s">
        <v>366</v>
      </c>
      <c r="C289" s="167" t="s">
        <v>1525</v>
      </c>
      <c r="D289" s="539" t="s">
        <v>639</v>
      </c>
      <c r="E289" s="549">
        <v>27</v>
      </c>
      <c r="F289" s="521">
        <v>4261</v>
      </c>
      <c r="G289" s="521">
        <v>2554</v>
      </c>
      <c r="H289" s="527">
        <v>0</v>
      </c>
      <c r="I289" s="530">
        <v>0.40061000000000002</v>
      </c>
      <c r="J289" s="521">
        <v>2554</v>
      </c>
      <c r="K289" s="524">
        <v>68958</v>
      </c>
      <c r="L289" s="539" t="s">
        <v>1336</v>
      </c>
      <c r="M289" s="542">
        <v>5</v>
      </c>
      <c r="N289" s="518">
        <v>1</v>
      </c>
      <c r="O289" s="518">
        <v>1</v>
      </c>
      <c r="P289" s="518" t="s">
        <v>1337</v>
      </c>
      <c r="Q289" s="518">
        <v>1</v>
      </c>
      <c r="R289" s="518" t="s">
        <v>1337</v>
      </c>
      <c r="S289" s="518" t="s">
        <v>1337</v>
      </c>
      <c r="T289" s="518">
        <v>1</v>
      </c>
      <c r="U289" s="518">
        <v>1</v>
      </c>
      <c r="V289" s="518">
        <v>1</v>
      </c>
      <c r="W289" s="518">
        <v>1</v>
      </c>
      <c r="X289" s="518">
        <v>1</v>
      </c>
      <c r="Y289" s="518" t="s">
        <v>1337</v>
      </c>
      <c r="Z289" s="518">
        <v>1</v>
      </c>
      <c r="AA289" s="518">
        <v>1</v>
      </c>
      <c r="AB289" s="518" t="s">
        <v>1337</v>
      </c>
      <c r="AC289" s="518">
        <v>1</v>
      </c>
      <c r="AD289" s="518">
        <v>1</v>
      </c>
      <c r="AE289" s="518">
        <v>1</v>
      </c>
      <c r="AF289" s="518">
        <v>1</v>
      </c>
      <c r="AG289" s="518">
        <v>4</v>
      </c>
      <c r="AH289" s="518">
        <v>1</v>
      </c>
      <c r="AI289" s="518">
        <v>1</v>
      </c>
      <c r="AJ289" s="518">
        <v>1</v>
      </c>
      <c r="AK289" s="518">
        <v>1</v>
      </c>
    </row>
    <row r="290" spans="1:37" x14ac:dyDescent="0.25">
      <c r="A290" s="547"/>
      <c r="B290" s="540"/>
      <c r="C290" s="168" t="s">
        <v>1526</v>
      </c>
      <c r="D290" s="540"/>
      <c r="E290" s="550"/>
      <c r="F290" s="522"/>
      <c r="G290" s="522"/>
      <c r="H290" s="528"/>
      <c r="I290" s="531"/>
      <c r="J290" s="522"/>
      <c r="K290" s="525"/>
      <c r="L290" s="540"/>
      <c r="M290" s="543"/>
      <c r="N290" s="519"/>
      <c r="O290" s="519"/>
      <c r="P290" s="519"/>
      <c r="Q290" s="519"/>
      <c r="R290" s="519"/>
      <c r="S290" s="519"/>
      <c r="T290" s="519"/>
      <c r="U290" s="519"/>
      <c r="V290" s="519"/>
      <c r="W290" s="519"/>
      <c r="X290" s="519"/>
      <c r="Y290" s="519"/>
      <c r="Z290" s="519"/>
      <c r="AA290" s="519"/>
      <c r="AB290" s="519"/>
      <c r="AC290" s="519"/>
      <c r="AD290" s="519"/>
      <c r="AE290" s="519"/>
      <c r="AF290" s="519"/>
      <c r="AG290" s="519"/>
      <c r="AH290" s="519"/>
      <c r="AI290" s="519"/>
      <c r="AJ290" s="519"/>
      <c r="AK290" s="519"/>
    </row>
    <row r="291" spans="1:37" x14ac:dyDescent="0.25">
      <c r="A291" s="547"/>
      <c r="B291" s="540"/>
      <c r="C291" s="168" t="s">
        <v>1528</v>
      </c>
      <c r="D291" s="540"/>
      <c r="E291" s="550"/>
      <c r="F291" s="522"/>
      <c r="G291" s="522"/>
      <c r="H291" s="528"/>
      <c r="I291" s="531"/>
      <c r="J291" s="522"/>
      <c r="K291" s="525"/>
      <c r="L291" s="540"/>
      <c r="M291" s="543"/>
      <c r="N291" s="519"/>
      <c r="O291" s="519"/>
      <c r="P291" s="519"/>
      <c r="Q291" s="519"/>
      <c r="R291" s="519"/>
      <c r="S291" s="519"/>
      <c r="T291" s="519"/>
      <c r="U291" s="519"/>
      <c r="V291" s="519"/>
      <c r="W291" s="519"/>
      <c r="X291" s="519"/>
      <c r="Y291" s="519"/>
      <c r="Z291" s="519"/>
      <c r="AA291" s="519"/>
      <c r="AB291" s="519"/>
      <c r="AC291" s="519"/>
      <c r="AD291" s="519"/>
      <c r="AE291" s="519"/>
      <c r="AF291" s="519"/>
      <c r="AG291" s="519"/>
      <c r="AH291" s="519"/>
      <c r="AI291" s="519"/>
      <c r="AJ291" s="519"/>
      <c r="AK291" s="519"/>
    </row>
    <row r="292" spans="1:37" ht="25.5" x14ac:dyDescent="0.25">
      <c r="A292" s="548"/>
      <c r="B292" s="541"/>
      <c r="C292" s="169" t="s">
        <v>1349</v>
      </c>
      <c r="D292" s="541"/>
      <c r="E292" s="551"/>
      <c r="F292" s="523"/>
      <c r="G292" s="523"/>
      <c r="H292" s="529"/>
      <c r="I292" s="532"/>
      <c r="J292" s="523"/>
      <c r="K292" s="526"/>
      <c r="L292" s="541"/>
      <c r="M292" s="544"/>
      <c r="N292" s="520"/>
      <c r="O292" s="520"/>
      <c r="P292" s="520"/>
      <c r="Q292" s="520"/>
      <c r="R292" s="520"/>
      <c r="S292" s="520"/>
      <c r="T292" s="520"/>
      <c r="U292" s="520"/>
      <c r="V292" s="520"/>
      <c r="W292" s="520"/>
      <c r="X292" s="520"/>
      <c r="Y292" s="520"/>
      <c r="Z292" s="520"/>
      <c r="AA292" s="520"/>
      <c r="AB292" s="520"/>
      <c r="AC292" s="520"/>
      <c r="AD292" s="520"/>
      <c r="AE292" s="520"/>
      <c r="AF292" s="520"/>
      <c r="AG292" s="520"/>
      <c r="AH292" s="520"/>
      <c r="AI292" s="520"/>
      <c r="AJ292" s="520"/>
      <c r="AK292" s="520"/>
    </row>
    <row r="293" spans="1:37" x14ac:dyDescent="0.25">
      <c r="A293" s="546">
        <v>164</v>
      </c>
      <c r="B293" s="539" t="s">
        <v>367</v>
      </c>
      <c r="C293" s="159" t="s">
        <v>1529</v>
      </c>
      <c r="D293" s="539" t="s">
        <v>639</v>
      </c>
      <c r="E293" s="549">
        <v>30</v>
      </c>
      <c r="F293" s="521">
        <v>6891</v>
      </c>
      <c r="G293" s="521">
        <v>1578</v>
      </c>
      <c r="H293" s="527">
        <v>0</v>
      </c>
      <c r="I293" s="530">
        <v>0.77100599999999997</v>
      </c>
      <c r="J293" s="521">
        <v>1578</v>
      </c>
      <c r="K293" s="524">
        <v>47340</v>
      </c>
      <c r="L293" s="539" t="s">
        <v>1336</v>
      </c>
      <c r="M293" s="542">
        <v>5</v>
      </c>
      <c r="N293" s="518">
        <v>3</v>
      </c>
      <c r="O293" s="518">
        <v>1</v>
      </c>
      <c r="P293" s="518" t="s">
        <v>1337</v>
      </c>
      <c r="Q293" s="518">
        <v>1</v>
      </c>
      <c r="R293" s="518">
        <v>1</v>
      </c>
      <c r="S293" s="518">
        <v>1</v>
      </c>
      <c r="T293" s="518">
        <v>1</v>
      </c>
      <c r="U293" s="518">
        <v>1</v>
      </c>
      <c r="V293" s="518">
        <v>1</v>
      </c>
      <c r="W293" s="518">
        <v>1</v>
      </c>
      <c r="X293" s="518">
        <v>1</v>
      </c>
      <c r="Y293" s="518">
        <v>1</v>
      </c>
      <c r="Z293" s="518">
        <v>1</v>
      </c>
      <c r="AA293" s="518">
        <v>1</v>
      </c>
      <c r="AB293" s="518">
        <v>1</v>
      </c>
      <c r="AC293" s="518">
        <v>1</v>
      </c>
      <c r="AD293" s="518">
        <v>1</v>
      </c>
      <c r="AE293" s="518">
        <v>1</v>
      </c>
      <c r="AF293" s="518">
        <v>1</v>
      </c>
      <c r="AG293" s="518">
        <v>1</v>
      </c>
      <c r="AH293" s="518">
        <v>1</v>
      </c>
      <c r="AI293" s="518">
        <v>1</v>
      </c>
      <c r="AJ293" s="518">
        <v>1</v>
      </c>
      <c r="AK293" s="518">
        <v>1</v>
      </c>
    </row>
    <row r="294" spans="1:37" ht="25.5" x14ac:dyDescent="0.25">
      <c r="A294" s="547"/>
      <c r="B294" s="540"/>
      <c r="C294" s="160" t="s">
        <v>1360</v>
      </c>
      <c r="D294" s="540"/>
      <c r="E294" s="550"/>
      <c r="F294" s="522"/>
      <c r="G294" s="522"/>
      <c r="H294" s="528"/>
      <c r="I294" s="531"/>
      <c r="J294" s="522"/>
      <c r="K294" s="525"/>
      <c r="L294" s="540"/>
      <c r="M294" s="543"/>
      <c r="N294" s="519"/>
      <c r="O294" s="519"/>
      <c r="P294" s="519"/>
      <c r="Q294" s="519"/>
      <c r="R294" s="519"/>
      <c r="S294" s="519"/>
      <c r="T294" s="519"/>
      <c r="U294" s="519"/>
      <c r="V294" s="519"/>
      <c r="W294" s="519"/>
      <c r="X294" s="519"/>
      <c r="Y294" s="519"/>
      <c r="Z294" s="519"/>
      <c r="AA294" s="519"/>
      <c r="AB294" s="519"/>
      <c r="AC294" s="519"/>
      <c r="AD294" s="519"/>
      <c r="AE294" s="519"/>
      <c r="AF294" s="519"/>
      <c r="AG294" s="519"/>
      <c r="AH294" s="519"/>
      <c r="AI294" s="519"/>
      <c r="AJ294" s="519"/>
      <c r="AK294" s="519"/>
    </row>
    <row r="295" spans="1:37" x14ac:dyDescent="0.25">
      <c r="A295" s="548"/>
      <c r="B295" s="541"/>
      <c r="C295" s="161" t="s">
        <v>1530</v>
      </c>
      <c r="D295" s="541"/>
      <c r="E295" s="551"/>
      <c r="F295" s="523"/>
      <c r="G295" s="523"/>
      <c r="H295" s="529"/>
      <c r="I295" s="532"/>
      <c r="J295" s="523"/>
      <c r="K295" s="526"/>
      <c r="L295" s="541"/>
      <c r="M295" s="544"/>
      <c r="N295" s="520"/>
      <c r="O295" s="520"/>
      <c r="P295" s="520"/>
      <c r="Q295" s="520"/>
      <c r="R295" s="520"/>
      <c r="S295" s="520"/>
      <c r="T295" s="520"/>
      <c r="U295" s="520"/>
      <c r="V295" s="520"/>
      <c r="W295" s="520"/>
      <c r="X295" s="520"/>
      <c r="Y295" s="520"/>
      <c r="Z295" s="520"/>
      <c r="AA295" s="520"/>
      <c r="AB295" s="520"/>
      <c r="AC295" s="520"/>
      <c r="AD295" s="520"/>
      <c r="AE295" s="520"/>
      <c r="AF295" s="520"/>
      <c r="AG295" s="520"/>
      <c r="AH295" s="520"/>
      <c r="AI295" s="520"/>
      <c r="AJ295" s="520"/>
      <c r="AK295" s="520"/>
    </row>
    <row r="296" spans="1:37" x14ac:dyDescent="0.25">
      <c r="A296" s="546">
        <v>169</v>
      </c>
      <c r="B296" s="539" t="s">
        <v>368</v>
      </c>
      <c r="C296" s="159" t="s">
        <v>1531</v>
      </c>
      <c r="D296" s="539" t="s">
        <v>639</v>
      </c>
      <c r="E296" s="549">
        <v>13</v>
      </c>
      <c r="F296" s="521">
        <v>165585</v>
      </c>
      <c r="G296" s="521">
        <v>81729</v>
      </c>
      <c r="H296" s="527">
        <v>0</v>
      </c>
      <c r="I296" s="530">
        <v>0.50642299999999996</v>
      </c>
      <c r="J296" s="521">
        <v>81729</v>
      </c>
      <c r="K296" s="524">
        <v>1062477</v>
      </c>
      <c r="L296" s="539" t="s">
        <v>1336</v>
      </c>
      <c r="M296" s="542">
        <v>1</v>
      </c>
      <c r="N296" s="518" t="s">
        <v>1337</v>
      </c>
      <c r="O296" s="518">
        <v>1</v>
      </c>
      <c r="P296" s="518" t="s">
        <v>1337</v>
      </c>
      <c r="Q296" s="518">
        <v>1</v>
      </c>
      <c r="R296" s="518" t="s">
        <v>1337</v>
      </c>
      <c r="S296" s="518">
        <v>1</v>
      </c>
      <c r="T296" s="518" t="s">
        <v>1337</v>
      </c>
      <c r="U296" s="518">
        <v>1</v>
      </c>
      <c r="V296" s="518" t="s">
        <v>1337</v>
      </c>
      <c r="W296" s="518">
        <v>1</v>
      </c>
      <c r="X296" s="518" t="s">
        <v>1337</v>
      </c>
      <c r="Y296" s="518">
        <v>1</v>
      </c>
      <c r="Z296" s="518" t="s">
        <v>1337</v>
      </c>
      <c r="AA296" s="518">
        <v>1</v>
      </c>
      <c r="AB296" s="518" t="s">
        <v>1337</v>
      </c>
      <c r="AC296" s="518">
        <v>1</v>
      </c>
      <c r="AD296" s="518" t="s">
        <v>1337</v>
      </c>
      <c r="AE296" s="518">
        <v>1</v>
      </c>
      <c r="AF296" s="518" t="s">
        <v>1337</v>
      </c>
      <c r="AG296" s="518">
        <v>1</v>
      </c>
      <c r="AH296" s="518" t="s">
        <v>1337</v>
      </c>
      <c r="AI296" s="518">
        <v>1</v>
      </c>
      <c r="AJ296" s="518" t="s">
        <v>1337</v>
      </c>
      <c r="AK296" s="518">
        <v>1</v>
      </c>
    </row>
    <row r="297" spans="1:37" x14ac:dyDescent="0.25">
      <c r="A297" s="547"/>
      <c r="B297" s="540"/>
      <c r="C297" s="160" t="s">
        <v>1532</v>
      </c>
      <c r="D297" s="540"/>
      <c r="E297" s="550"/>
      <c r="F297" s="522"/>
      <c r="G297" s="522"/>
      <c r="H297" s="528"/>
      <c r="I297" s="531"/>
      <c r="J297" s="522"/>
      <c r="K297" s="525"/>
      <c r="L297" s="540"/>
      <c r="M297" s="543"/>
      <c r="N297" s="519"/>
      <c r="O297" s="519"/>
      <c r="P297" s="519"/>
      <c r="Q297" s="519"/>
      <c r="R297" s="519"/>
      <c r="S297" s="519"/>
      <c r="T297" s="519"/>
      <c r="U297" s="519"/>
      <c r="V297" s="519"/>
      <c r="W297" s="519"/>
      <c r="X297" s="519"/>
      <c r="Y297" s="519"/>
      <c r="Z297" s="519"/>
      <c r="AA297" s="519"/>
      <c r="AB297" s="519"/>
      <c r="AC297" s="519"/>
      <c r="AD297" s="519"/>
      <c r="AE297" s="519"/>
      <c r="AF297" s="519"/>
      <c r="AG297" s="519"/>
      <c r="AH297" s="519"/>
      <c r="AI297" s="519"/>
      <c r="AJ297" s="519"/>
      <c r="AK297" s="519"/>
    </row>
    <row r="298" spans="1:37" x14ac:dyDescent="0.25">
      <c r="A298" s="547"/>
      <c r="B298" s="540"/>
      <c r="C298" s="160" t="s">
        <v>1533</v>
      </c>
      <c r="D298" s="540"/>
      <c r="E298" s="550"/>
      <c r="F298" s="522"/>
      <c r="G298" s="522"/>
      <c r="H298" s="528"/>
      <c r="I298" s="531"/>
      <c r="J298" s="522"/>
      <c r="K298" s="525"/>
      <c r="L298" s="540"/>
      <c r="M298" s="543"/>
      <c r="N298" s="519"/>
      <c r="O298" s="519"/>
      <c r="P298" s="519"/>
      <c r="Q298" s="519"/>
      <c r="R298" s="519"/>
      <c r="S298" s="519"/>
      <c r="T298" s="519"/>
      <c r="U298" s="519"/>
      <c r="V298" s="519"/>
      <c r="W298" s="519"/>
      <c r="X298" s="519"/>
      <c r="Y298" s="519"/>
      <c r="Z298" s="519"/>
      <c r="AA298" s="519"/>
      <c r="AB298" s="519"/>
      <c r="AC298" s="519"/>
      <c r="AD298" s="519"/>
      <c r="AE298" s="519"/>
      <c r="AF298" s="519"/>
      <c r="AG298" s="519"/>
      <c r="AH298" s="519"/>
      <c r="AI298" s="519"/>
      <c r="AJ298" s="519"/>
      <c r="AK298" s="519"/>
    </row>
    <row r="299" spans="1:37" x14ac:dyDescent="0.25">
      <c r="A299" s="547"/>
      <c r="B299" s="540"/>
      <c r="C299" s="160" t="s">
        <v>1534</v>
      </c>
      <c r="D299" s="540"/>
      <c r="E299" s="550"/>
      <c r="F299" s="522"/>
      <c r="G299" s="522"/>
      <c r="H299" s="528"/>
      <c r="I299" s="531"/>
      <c r="J299" s="522"/>
      <c r="K299" s="525"/>
      <c r="L299" s="540"/>
      <c r="M299" s="543"/>
      <c r="N299" s="519"/>
      <c r="O299" s="519"/>
      <c r="P299" s="519"/>
      <c r="Q299" s="519"/>
      <c r="R299" s="519"/>
      <c r="S299" s="519"/>
      <c r="T299" s="519"/>
      <c r="U299" s="519"/>
      <c r="V299" s="519"/>
      <c r="W299" s="519"/>
      <c r="X299" s="519"/>
      <c r="Y299" s="519"/>
      <c r="Z299" s="519"/>
      <c r="AA299" s="519"/>
      <c r="AB299" s="519"/>
      <c r="AC299" s="519"/>
      <c r="AD299" s="519"/>
      <c r="AE299" s="519"/>
      <c r="AF299" s="519"/>
      <c r="AG299" s="519"/>
      <c r="AH299" s="519"/>
      <c r="AI299" s="519"/>
      <c r="AJ299" s="519"/>
      <c r="AK299" s="519"/>
    </row>
    <row r="300" spans="1:37" x14ac:dyDescent="0.25">
      <c r="A300" s="548"/>
      <c r="B300" s="541"/>
      <c r="C300" s="161" t="s">
        <v>1535</v>
      </c>
      <c r="D300" s="541"/>
      <c r="E300" s="551"/>
      <c r="F300" s="523"/>
      <c r="G300" s="523"/>
      <c r="H300" s="529"/>
      <c r="I300" s="532"/>
      <c r="J300" s="523"/>
      <c r="K300" s="526"/>
      <c r="L300" s="541"/>
      <c r="M300" s="544"/>
      <c r="N300" s="520"/>
      <c r="O300" s="520"/>
      <c r="P300" s="520"/>
      <c r="Q300" s="520"/>
      <c r="R300" s="520"/>
      <c r="S300" s="520"/>
      <c r="T300" s="520"/>
      <c r="U300" s="520"/>
      <c r="V300" s="520"/>
      <c r="W300" s="520"/>
      <c r="X300" s="520"/>
      <c r="Y300" s="520"/>
      <c r="Z300" s="520"/>
      <c r="AA300" s="520"/>
      <c r="AB300" s="520"/>
      <c r="AC300" s="520"/>
      <c r="AD300" s="520"/>
      <c r="AE300" s="520"/>
      <c r="AF300" s="520"/>
      <c r="AG300" s="520"/>
      <c r="AH300" s="520"/>
      <c r="AI300" s="520"/>
      <c r="AJ300" s="520"/>
      <c r="AK300" s="520"/>
    </row>
    <row r="301" spans="1:37" x14ac:dyDescent="0.25">
      <c r="A301" s="546">
        <v>170</v>
      </c>
      <c r="B301" s="539" t="s">
        <v>369</v>
      </c>
      <c r="C301" s="159" t="s">
        <v>1536</v>
      </c>
      <c r="D301" s="539" t="s">
        <v>706</v>
      </c>
      <c r="E301" s="549">
        <v>283</v>
      </c>
      <c r="F301" s="521">
        <v>48182</v>
      </c>
      <c r="G301" s="521">
        <v>18464</v>
      </c>
      <c r="H301" s="527">
        <v>0</v>
      </c>
      <c r="I301" s="530">
        <v>0.61678599999999995</v>
      </c>
      <c r="J301" s="521">
        <v>18464</v>
      </c>
      <c r="K301" s="524">
        <v>5225312</v>
      </c>
      <c r="L301" s="539" t="s">
        <v>1336</v>
      </c>
      <c r="M301" s="542">
        <v>50</v>
      </c>
      <c r="N301" s="518">
        <v>15</v>
      </c>
      <c r="O301" s="518">
        <v>8</v>
      </c>
      <c r="P301" s="518" t="s">
        <v>1337</v>
      </c>
      <c r="Q301" s="518">
        <v>10</v>
      </c>
      <c r="R301" s="518">
        <v>10</v>
      </c>
      <c r="S301" s="518">
        <v>10</v>
      </c>
      <c r="T301" s="518">
        <v>10</v>
      </c>
      <c r="U301" s="518">
        <v>10</v>
      </c>
      <c r="V301" s="518">
        <v>10</v>
      </c>
      <c r="W301" s="518">
        <v>10</v>
      </c>
      <c r="X301" s="518">
        <v>10</v>
      </c>
      <c r="Y301" s="518">
        <v>10</v>
      </c>
      <c r="Z301" s="518">
        <v>10</v>
      </c>
      <c r="AA301" s="518">
        <v>10</v>
      </c>
      <c r="AB301" s="518">
        <v>10</v>
      </c>
      <c r="AC301" s="518">
        <v>10</v>
      </c>
      <c r="AD301" s="518">
        <v>10</v>
      </c>
      <c r="AE301" s="518">
        <v>10</v>
      </c>
      <c r="AF301" s="518">
        <v>10</v>
      </c>
      <c r="AG301" s="518">
        <v>10</v>
      </c>
      <c r="AH301" s="518">
        <v>10</v>
      </c>
      <c r="AI301" s="518">
        <v>10</v>
      </c>
      <c r="AJ301" s="518">
        <v>10</v>
      </c>
      <c r="AK301" s="518">
        <v>10</v>
      </c>
    </row>
    <row r="302" spans="1:37" x14ac:dyDescent="0.25">
      <c r="A302" s="547"/>
      <c r="B302" s="540"/>
      <c r="C302" s="160" t="s">
        <v>1537</v>
      </c>
      <c r="D302" s="540"/>
      <c r="E302" s="550"/>
      <c r="F302" s="522"/>
      <c r="G302" s="522"/>
      <c r="H302" s="528"/>
      <c r="I302" s="531"/>
      <c r="J302" s="522"/>
      <c r="K302" s="525"/>
      <c r="L302" s="540"/>
      <c r="M302" s="543"/>
      <c r="N302" s="519"/>
      <c r="O302" s="519"/>
      <c r="P302" s="519"/>
      <c r="Q302" s="519"/>
      <c r="R302" s="519"/>
      <c r="S302" s="519"/>
      <c r="T302" s="519"/>
      <c r="U302" s="519"/>
      <c r="V302" s="519"/>
      <c r="W302" s="519"/>
      <c r="X302" s="519"/>
      <c r="Y302" s="519"/>
      <c r="Z302" s="519"/>
      <c r="AA302" s="519"/>
      <c r="AB302" s="519"/>
      <c r="AC302" s="519"/>
      <c r="AD302" s="519"/>
      <c r="AE302" s="519"/>
      <c r="AF302" s="519"/>
      <c r="AG302" s="519"/>
      <c r="AH302" s="519"/>
      <c r="AI302" s="519"/>
      <c r="AJ302" s="519"/>
      <c r="AK302" s="519"/>
    </row>
    <row r="303" spans="1:37" x14ac:dyDescent="0.25">
      <c r="A303" s="547"/>
      <c r="B303" s="540"/>
      <c r="C303" s="160" t="s">
        <v>1538</v>
      </c>
      <c r="D303" s="540"/>
      <c r="E303" s="550"/>
      <c r="F303" s="522"/>
      <c r="G303" s="522"/>
      <c r="H303" s="528"/>
      <c r="I303" s="531"/>
      <c r="J303" s="522"/>
      <c r="K303" s="525"/>
      <c r="L303" s="540"/>
      <c r="M303" s="543"/>
      <c r="N303" s="519"/>
      <c r="O303" s="519"/>
      <c r="P303" s="519"/>
      <c r="Q303" s="519"/>
      <c r="R303" s="519"/>
      <c r="S303" s="519"/>
      <c r="T303" s="519"/>
      <c r="U303" s="519"/>
      <c r="V303" s="519"/>
      <c r="W303" s="519"/>
      <c r="X303" s="519"/>
      <c r="Y303" s="519"/>
      <c r="Z303" s="519"/>
      <c r="AA303" s="519"/>
      <c r="AB303" s="519"/>
      <c r="AC303" s="519"/>
      <c r="AD303" s="519"/>
      <c r="AE303" s="519"/>
      <c r="AF303" s="519"/>
      <c r="AG303" s="519"/>
      <c r="AH303" s="519"/>
      <c r="AI303" s="519"/>
      <c r="AJ303" s="519"/>
      <c r="AK303" s="519"/>
    </row>
    <row r="304" spans="1:37" ht="25.5" x14ac:dyDescent="0.25">
      <c r="A304" s="547"/>
      <c r="B304" s="540"/>
      <c r="C304" s="160" t="s">
        <v>1539</v>
      </c>
      <c r="D304" s="540"/>
      <c r="E304" s="550"/>
      <c r="F304" s="522"/>
      <c r="G304" s="522"/>
      <c r="H304" s="528"/>
      <c r="I304" s="531"/>
      <c r="J304" s="522"/>
      <c r="K304" s="525"/>
      <c r="L304" s="540"/>
      <c r="M304" s="543"/>
      <c r="N304" s="519"/>
      <c r="O304" s="519"/>
      <c r="P304" s="519"/>
      <c r="Q304" s="519"/>
      <c r="R304" s="519"/>
      <c r="S304" s="519"/>
      <c r="T304" s="519"/>
      <c r="U304" s="519"/>
      <c r="V304" s="519"/>
      <c r="W304" s="519"/>
      <c r="X304" s="519"/>
      <c r="Y304" s="519"/>
      <c r="Z304" s="519"/>
      <c r="AA304" s="519"/>
      <c r="AB304" s="519"/>
      <c r="AC304" s="519"/>
      <c r="AD304" s="519"/>
      <c r="AE304" s="519"/>
      <c r="AF304" s="519"/>
      <c r="AG304" s="519"/>
      <c r="AH304" s="519"/>
      <c r="AI304" s="519"/>
      <c r="AJ304" s="519"/>
      <c r="AK304" s="519"/>
    </row>
    <row r="305" spans="1:37" ht="38.25" x14ac:dyDescent="0.25">
      <c r="A305" s="547"/>
      <c r="B305" s="540"/>
      <c r="C305" s="160" t="s">
        <v>1540</v>
      </c>
      <c r="D305" s="540"/>
      <c r="E305" s="550"/>
      <c r="F305" s="522"/>
      <c r="G305" s="522"/>
      <c r="H305" s="528"/>
      <c r="I305" s="531"/>
      <c r="J305" s="522"/>
      <c r="K305" s="525"/>
      <c r="L305" s="540"/>
      <c r="M305" s="543"/>
      <c r="N305" s="519"/>
      <c r="O305" s="519"/>
      <c r="P305" s="519"/>
      <c r="Q305" s="519"/>
      <c r="R305" s="519"/>
      <c r="S305" s="519"/>
      <c r="T305" s="519"/>
      <c r="U305" s="519"/>
      <c r="V305" s="519"/>
      <c r="W305" s="519"/>
      <c r="X305" s="519"/>
      <c r="Y305" s="519"/>
      <c r="Z305" s="519"/>
      <c r="AA305" s="519"/>
      <c r="AB305" s="519"/>
      <c r="AC305" s="519"/>
      <c r="AD305" s="519"/>
      <c r="AE305" s="519"/>
      <c r="AF305" s="519"/>
      <c r="AG305" s="519"/>
      <c r="AH305" s="519"/>
      <c r="AI305" s="519"/>
      <c r="AJ305" s="519"/>
      <c r="AK305" s="519"/>
    </row>
    <row r="306" spans="1:37" x14ac:dyDescent="0.25">
      <c r="A306" s="548"/>
      <c r="B306" s="541"/>
      <c r="C306" s="161" t="s">
        <v>1541</v>
      </c>
      <c r="D306" s="541"/>
      <c r="E306" s="551"/>
      <c r="F306" s="523"/>
      <c r="G306" s="523"/>
      <c r="H306" s="529"/>
      <c r="I306" s="532"/>
      <c r="J306" s="523"/>
      <c r="K306" s="526"/>
      <c r="L306" s="541"/>
      <c r="M306" s="544"/>
      <c r="N306" s="520"/>
      <c r="O306" s="520"/>
      <c r="P306" s="520"/>
      <c r="Q306" s="520"/>
      <c r="R306" s="520"/>
      <c r="S306" s="520"/>
      <c r="T306" s="520"/>
      <c r="U306" s="520"/>
      <c r="V306" s="520"/>
      <c r="W306" s="520"/>
      <c r="X306" s="520"/>
      <c r="Y306" s="520"/>
      <c r="Z306" s="520"/>
      <c r="AA306" s="520"/>
      <c r="AB306" s="520"/>
      <c r="AC306" s="520"/>
      <c r="AD306" s="520"/>
      <c r="AE306" s="520"/>
      <c r="AF306" s="520"/>
      <c r="AG306" s="520"/>
      <c r="AH306" s="520"/>
      <c r="AI306" s="520"/>
      <c r="AJ306" s="520"/>
      <c r="AK306" s="520"/>
    </row>
    <row r="307" spans="1:37" x14ac:dyDescent="0.25">
      <c r="A307" s="570">
        <v>173</v>
      </c>
      <c r="B307" s="564" t="s">
        <v>370</v>
      </c>
      <c r="C307" s="164" t="s">
        <v>1542</v>
      </c>
      <c r="D307" s="564" t="s">
        <v>708</v>
      </c>
      <c r="E307" s="573">
        <v>10</v>
      </c>
      <c r="F307" s="576">
        <v>22618</v>
      </c>
      <c r="G307" s="576">
        <v>14769</v>
      </c>
      <c r="H307" s="555">
        <v>1</v>
      </c>
      <c r="I307" s="530">
        <v>1</v>
      </c>
      <c r="J307" s="558" t="s">
        <v>1364</v>
      </c>
      <c r="K307" s="561" t="s">
        <v>1365</v>
      </c>
      <c r="L307" s="564" t="s">
        <v>1366</v>
      </c>
      <c r="M307" s="567">
        <v>10</v>
      </c>
      <c r="N307" s="552" t="s">
        <v>1337</v>
      </c>
      <c r="O307" s="552" t="s">
        <v>1337</v>
      </c>
      <c r="P307" s="552" t="s">
        <v>1337</v>
      </c>
      <c r="Q307" s="552" t="s">
        <v>1337</v>
      </c>
      <c r="R307" s="552" t="s">
        <v>1337</v>
      </c>
      <c r="S307" s="552" t="s">
        <v>1337</v>
      </c>
      <c r="T307" s="552" t="s">
        <v>1337</v>
      </c>
      <c r="U307" s="552" t="s">
        <v>1337</v>
      </c>
      <c r="V307" s="552" t="s">
        <v>1337</v>
      </c>
      <c r="W307" s="552" t="s">
        <v>1337</v>
      </c>
      <c r="X307" s="552" t="s">
        <v>1337</v>
      </c>
      <c r="Y307" s="552" t="s">
        <v>1337</v>
      </c>
      <c r="Z307" s="552" t="s">
        <v>1337</v>
      </c>
      <c r="AA307" s="552" t="s">
        <v>1337</v>
      </c>
      <c r="AB307" s="552" t="s">
        <v>1337</v>
      </c>
      <c r="AC307" s="552" t="s">
        <v>1337</v>
      </c>
      <c r="AD307" s="552" t="s">
        <v>1337</v>
      </c>
      <c r="AE307" s="552" t="s">
        <v>1337</v>
      </c>
      <c r="AF307" s="552" t="s">
        <v>1337</v>
      </c>
      <c r="AG307" s="552" t="s">
        <v>1337</v>
      </c>
      <c r="AH307" s="552" t="s">
        <v>1337</v>
      </c>
      <c r="AI307" s="552" t="s">
        <v>1337</v>
      </c>
      <c r="AJ307" s="552" t="s">
        <v>1337</v>
      </c>
      <c r="AK307" s="552" t="s">
        <v>1337</v>
      </c>
    </row>
    <row r="308" spans="1:37" ht="25.5" x14ac:dyDescent="0.25">
      <c r="A308" s="572"/>
      <c r="B308" s="566"/>
      <c r="C308" s="166" t="s">
        <v>1543</v>
      </c>
      <c r="D308" s="566"/>
      <c r="E308" s="575"/>
      <c r="F308" s="578"/>
      <c r="G308" s="578"/>
      <c r="H308" s="557"/>
      <c r="I308" s="532"/>
      <c r="J308" s="560"/>
      <c r="K308" s="563"/>
      <c r="L308" s="566"/>
      <c r="M308" s="569"/>
      <c r="N308" s="554"/>
      <c r="O308" s="554"/>
      <c r="P308" s="554"/>
      <c r="Q308" s="554"/>
      <c r="R308" s="554"/>
      <c r="S308" s="554"/>
      <c r="T308" s="554"/>
      <c r="U308" s="554"/>
      <c r="V308" s="554"/>
      <c r="W308" s="554"/>
      <c r="X308" s="554"/>
      <c r="Y308" s="554"/>
      <c r="Z308" s="554"/>
      <c r="AA308" s="554"/>
      <c r="AB308" s="554"/>
      <c r="AC308" s="554"/>
      <c r="AD308" s="554"/>
      <c r="AE308" s="554"/>
      <c r="AF308" s="554"/>
      <c r="AG308" s="554"/>
      <c r="AH308" s="554"/>
      <c r="AI308" s="554"/>
      <c r="AJ308" s="554"/>
      <c r="AK308" s="554"/>
    </row>
    <row r="309" spans="1:37" x14ac:dyDescent="0.25">
      <c r="A309" s="546">
        <v>174</v>
      </c>
      <c r="B309" s="539" t="s">
        <v>371</v>
      </c>
      <c r="C309" s="159" t="s">
        <v>1544</v>
      </c>
      <c r="D309" s="539" t="s">
        <v>710</v>
      </c>
      <c r="E309" s="549">
        <v>96</v>
      </c>
      <c r="F309" s="521">
        <v>10625</v>
      </c>
      <c r="G309" s="521">
        <v>5786</v>
      </c>
      <c r="H309" s="527">
        <v>0</v>
      </c>
      <c r="I309" s="530">
        <v>0.45543499999999998</v>
      </c>
      <c r="J309" s="521">
        <v>5786</v>
      </c>
      <c r="K309" s="524">
        <v>555456</v>
      </c>
      <c r="L309" s="539" t="s">
        <v>1336</v>
      </c>
      <c r="M309" s="542">
        <v>20</v>
      </c>
      <c r="N309" s="518">
        <v>10</v>
      </c>
      <c r="O309" s="518">
        <v>3</v>
      </c>
      <c r="P309" s="518" t="s">
        <v>1337</v>
      </c>
      <c r="Q309" s="518">
        <v>3</v>
      </c>
      <c r="R309" s="518">
        <v>3</v>
      </c>
      <c r="S309" s="518">
        <v>3</v>
      </c>
      <c r="T309" s="518">
        <v>3</v>
      </c>
      <c r="U309" s="518">
        <v>3</v>
      </c>
      <c r="V309" s="518">
        <v>3</v>
      </c>
      <c r="W309" s="518">
        <v>3</v>
      </c>
      <c r="X309" s="518">
        <v>3</v>
      </c>
      <c r="Y309" s="518">
        <v>3</v>
      </c>
      <c r="Z309" s="518">
        <v>3</v>
      </c>
      <c r="AA309" s="518">
        <v>3</v>
      </c>
      <c r="AB309" s="518">
        <v>3</v>
      </c>
      <c r="AC309" s="518">
        <v>3</v>
      </c>
      <c r="AD309" s="518">
        <v>3</v>
      </c>
      <c r="AE309" s="518">
        <v>3</v>
      </c>
      <c r="AF309" s="518">
        <v>3</v>
      </c>
      <c r="AG309" s="518">
        <v>3</v>
      </c>
      <c r="AH309" s="518">
        <v>3</v>
      </c>
      <c r="AI309" s="518">
        <v>3</v>
      </c>
      <c r="AJ309" s="518">
        <v>3</v>
      </c>
      <c r="AK309" s="518">
        <v>3</v>
      </c>
    </row>
    <row r="310" spans="1:37" x14ac:dyDescent="0.25">
      <c r="A310" s="547"/>
      <c r="B310" s="540"/>
      <c r="C310" s="160" t="s">
        <v>1545</v>
      </c>
      <c r="D310" s="540"/>
      <c r="E310" s="550"/>
      <c r="F310" s="522"/>
      <c r="G310" s="522"/>
      <c r="H310" s="528"/>
      <c r="I310" s="531"/>
      <c r="J310" s="522"/>
      <c r="K310" s="525"/>
      <c r="L310" s="540"/>
      <c r="M310" s="543"/>
      <c r="N310" s="519"/>
      <c r="O310" s="519"/>
      <c r="P310" s="519"/>
      <c r="Q310" s="519"/>
      <c r="R310" s="519"/>
      <c r="S310" s="519"/>
      <c r="T310" s="519"/>
      <c r="U310" s="519"/>
      <c r="V310" s="519"/>
      <c r="W310" s="519"/>
      <c r="X310" s="519"/>
      <c r="Y310" s="519"/>
      <c r="Z310" s="519"/>
      <c r="AA310" s="519"/>
      <c r="AB310" s="519"/>
      <c r="AC310" s="519"/>
      <c r="AD310" s="519"/>
      <c r="AE310" s="519"/>
      <c r="AF310" s="519"/>
      <c r="AG310" s="519"/>
      <c r="AH310" s="519"/>
      <c r="AI310" s="519"/>
      <c r="AJ310" s="519"/>
      <c r="AK310" s="519"/>
    </row>
    <row r="311" spans="1:37" ht="25.5" x14ac:dyDescent="0.25">
      <c r="A311" s="548"/>
      <c r="B311" s="541"/>
      <c r="C311" s="161" t="s">
        <v>1543</v>
      </c>
      <c r="D311" s="541"/>
      <c r="E311" s="551"/>
      <c r="F311" s="523"/>
      <c r="G311" s="523"/>
      <c r="H311" s="529"/>
      <c r="I311" s="532"/>
      <c r="J311" s="523"/>
      <c r="K311" s="526"/>
      <c r="L311" s="541"/>
      <c r="M311" s="544"/>
      <c r="N311" s="520"/>
      <c r="O311" s="520"/>
      <c r="P311" s="520"/>
      <c r="Q311" s="520"/>
      <c r="R311" s="520"/>
      <c r="S311" s="520"/>
      <c r="T311" s="520"/>
      <c r="U311" s="520"/>
      <c r="V311" s="520"/>
      <c r="W311" s="520"/>
      <c r="X311" s="520"/>
      <c r="Y311" s="520"/>
      <c r="Z311" s="520"/>
      <c r="AA311" s="520"/>
      <c r="AB311" s="520"/>
      <c r="AC311" s="520"/>
      <c r="AD311" s="520"/>
      <c r="AE311" s="520"/>
      <c r="AF311" s="520"/>
      <c r="AG311" s="520"/>
      <c r="AH311" s="520"/>
      <c r="AI311" s="520"/>
      <c r="AJ311" s="520"/>
      <c r="AK311" s="520"/>
    </row>
    <row r="312" spans="1:37" x14ac:dyDescent="0.25">
      <c r="A312" s="546">
        <v>176</v>
      </c>
      <c r="B312" s="539" t="s">
        <v>372</v>
      </c>
      <c r="C312" s="159" t="s">
        <v>1544</v>
      </c>
      <c r="D312" s="539" t="s">
        <v>706</v>
      </c>
      <c r="E312" s="549">
        <v>3</v>
      </c>
      <c r="F312" s="521">
        <v>3998</v>
      </c>
      <c r="G312" s="521">
        <v>2616</v>
      </c>
      <c r="H312" s="527">
        <v>0</v>
      </c>
      <c r="I312" s="530">
        <v>0.34567300000000001</v>
      </c>
      <c r="J312" s="521">
        <v>2616</v>
      </c>
      <c r="K312" s="524">
        <v>7848</v>
      </c>
      <c r="L312" s="539" t="s">
        <v>1336</v>
      </c>
      <c r="M312" s="542">
        <v>3</v>
      </c>
      <c r="N312" s="518" t="s">
        <v>1337</v>
      </c>
      <c r="O312" s="518" t="s">
        <v>1337</v>
      </c>
      <c r="P312" s="518" t="s">
        <v>1337</v>
      </c>
      <c r="Q312" s="518" t="s">
        <v>1337</v>
      </c>
      <c r="R312" s="518" t="s">
        <v>1337</v>
      </c>
      <c r="S312" s="518" t="s">
        <v>1337</v>
      </c>
      <c r="T312" s="518" t="s">
        <v>1337</v>
      </c>
      <c r="U312" s="518" t="s">
        <v>1337</v>
      </c>
      <c r="V312" s="518" t="s">
        <v>1337</v>
      </c>
      <c r="W312" s="518" t="s">
        <v>1337</v>
      </c>
      <c r="X312" s="518" t="s">
        <v>1337</v>
      </c>
      <c r="Y312" s="518" t="s">
        <v>1337</v>
      </c>
      <c r="Z312" s="518" t="s">
        <v>1337</v>
      </c>
      <c r="AA312" s="518" t="s">
        <v>1337</v>
      </c>
      <c r="AB312" s="518" t="s">
        <v>1337</v>
      </c>
      <c r="AC312" s="518" t="s">
        <v>1337</v>
      </c>
      <c r="AD312" s="518" t="s">
        <v>1337</v>
      </c>
      <c r="AE312" s="518" t="s">
        <v>1337</v>
      </c>
      <c r="AF312" s="518" t="s">
        <v>1337</v>
      </c>
      <c r="AG312" s="518" t="s">
        <v>1337</v>
      </c>
      <c r="AH312" s="518" t="s">
        <v>1337</v>
      </c>
      <c r="AI312" s="518" t="s">
        <v>1337</v>
      </c>
      <c r="AJ312" s="518" t="s">
        <v>1337</v>
      </c>
      <c r="AK312" s="518" t="s">
        <v>1337</v>
      </c>
    </row>
    <row r="313" spans="1:37" x14ac:dyDescent="0.25">
      <c r="A313" s="547"/>
      <c r="B313" s="540"/>
      <c r="C313" s="160" t="s">
        <v>1545</v>
      </c>
      <c r="D313" s="540"/>
      <c r="E313" s="550"/>
      <c r="F313" s="522"/>
      <c r="G313" s="522"/>
      <c r="H313" s="528"/>
      <c r="I313" s="531"/>
      <c r="J313" s="522"/>
      <c r="K313" s="525"/>
      <c r="L313" s="540"/>
      <c r="M313" s="543"/>
      <c r="N313" s="519"/>
      <c r="O313" s="519"/>
      <c r="P313" s="519"/>
      <c r="Q313" s="519"/>
      <c r="R313" s="519"/>
      <c r="S313" s="519"/>
      <c r="T313" s="519"/>
      <c r="U313" s="519"/>
      <c r="V313" s="519"/>
      <c r="W313" s="519"/>
      <c r="X313" s="519"/>
      <c r="Y313" s="519"/>
      <c r="Z313" s="519"/>
      <c r="AA313" s="519"/>
      <c r="AB313" s="519"/>
      <c r="AC313" s="519"/>
      <c r="AD313" s="519"/>
      <c r="AE313" s="519"/>
      <c r="AF313" s="519"/>
      <c r="AG313" s="519"/>
      <c r="AH313" s="519"/>
      <c r="AI313" s="519"/>
      <c r="AJ313" s="519"/>
      <c r="AK313" s="519"/>
    </row>
    <row r="314" spans="1:37" ht="25.5" x14ac:dyDescent="0.25">
      <c r="A314" s="548"/>
      <c r="B314" s="541"/>
      <c r="C314" s="161" t="s">
        <v>1543</v>
      </c>
      <c r="D314" s="541"/>
      <c r="E314" s="551"/>
      <c r="F314" s="523"/>
      <c r="G314" s="523"/>
      <c r="H314" s="529"/>
      <c r="I314" s="532"/>
      <c r="J314" s="523"/>
      <c r="K314" s="526"/>
      <c r="L314" s="541"/>
      <c r="M314" s="544"/>
      <c r="N314" s="520"/>
      <c r="O314" s="520"/>
      <c r="P314" s="520"/>
      <c r="Q314" s="520"/>
      <c r="R314" s="520"/>
      <c r="S314" s="520"/>
      <c r="T314" s="520"/>
      <c r="U314" s="520"/>
      <c r="V314" s="520"/>
      <c r="W314" s="520"/>
      <c r="X314" s="520"/>
      <c r="Y314" s="520"/>
      <c r="Z314" s="520"/>
      <c r="AA314" s="520"/>
      <c r="AB314" s="520"/>
      <c r="AC314" s="520"/>
      <c r="AD314" s="520"/>
      <c r="AE314" s="520"/>
      <c r="AF314" s="520"/>
      <c r="AG314" s="520"/>
      <c r="AH314" s="520"/>
      <c r="AI314" s="520"/>
      <c r="AJ314" s="520"/>
      <c r="AK314" s="520"/>
    </row>
    <row r="315" spans="1:37" x14ac:dyDescent="0.25">
      <c r="A315" s="546">
        <v>192</v>
      </c>
      <c r="B315" s="539" t="s">
        <v>373</v>
      </c>
      <c r="C315" s="159" t="s">
        <v>1546</v>
      </c>
      <c r="D315" s="539" t="s">
        <v>712</v>
      </c>
      <c r="E315" s="549">
        <v>56</v>
      </c>
      <c r="F315" s="521">
        <v>7259</v>
      </c>
      <c r="G315" s="521">
        <v>3740</v>
      </c>
      <c r="H315" s="527">
        <v>0</v>
      </c>
      <c r="I315" s="530">
        <v>0.48477799999999999</v>
      </c>
      <c r="J315" s="521">
        <v>3740</v>
      </c>
      <c r="K315" s="524">
        <v>209440</v>
      </c>
      <c r="L315" s="539" t="s">
        <v>1336</v>
      </c>
      <c r="M315" s="542">
        <v>10</v>
      </c>
      <c r="N315" s="518">
        <v>2</v>
      </c>
      <c r="O315" s="518">
        <v>2</v>
      </c>
      <c r="P315" s="518" t="s">
        <v>1337</v>
      </c>
      <c r="Q315" s="518">
        <v>2</v>
      </c>
      <c r="R315" s="518">
        <v>2</v>
      </c>
      <c r="S315" s="518">
        <v>2</v>
      </c>
      <c r="T315" s="518">
        <v>2</v>
      </c>
      <c r="U315" s="518">
        <v>2</v>
      </c>
      <c r="V315" s="518">
        <v>2</v>
      </c>
      <c r="W315" s="518">
        <v>2</v>
      </c>
      <c r="X315" s="518">
        <v>2</v>
      </c>
      <c r="Y315" s="518">
        <v>2</v>
      </c>
      <c r="Z315" s="518">
        <v>2</v>
      </c>
      <c r="AA315" s="518">
        <v>2</v>
      </c>
      <c r="AB315" s="518">
        <v>2</v>
      </c>
      <c r="AC315" s="518">
        <v>2</v>
      </c>
      <c r="AD315" s="518">
        <v>2</v>
      </c>
      <c r="AE315" s="518">
        <v>2</v>
      </c>
      <c r="AF315" s="518">
        <v>2</v>
      </c>
      <c r="AG315" s="518">
        <v>2</v>
      </c>
      <c r="AH315" s="518">
        <v>2</v>
      </c>
      <c r="AI315" s="518">
        <v>2</v>
      </c>
      <c r="AJ315" s="518">
        <v>2</v>
      </c>
      <c r="AK315" s="518">
        <v>2</v>
      </c>
    </row>
    <row r="316" spans="1:37" ht="25.5" x14ac:dyDescent="0.25">
      <c r="A316" s="547"/>
      <c r="B316" s="540"/>
      <c r="C316" s="160" t="s">
        <v>1547</v>
      </c>
      <c r="D316" s="540"/>
      <c r="E316" s="550"/>
      <c r="F316" s="522"/>
      <c r="G316" s="522"/>
      <c r="H316" s="528"/>
      <c r="I316" s="531"/>
      <c r="J316" s="522"/>
      <c r="K316" s="525"/>
      <c r="L316" s="540"/>
      <c r="M316" s="543"/>
      <c r="N316" s="519"/>
      <c r="O316" s="519"/>
      <c r="P316" s="519"/>
      <c r="Q316" s="519"/>
      <c r="R316" s="519"/>
      <c r="S316" s="519"/>
      <c r="T316" s="519"/>
      <c r="U316" s="519"/>
      <c r="V316" s="519"/>
      <c r="W316" s="519"/>
      <c r="X316" s="519"/>
      <c r="Y316" s="519"/>
      <c r="Z316" s="519"/>
      <c r="AA316" s="519"/>
      <c r="AB316" s="519"/>
      <c r="AC316" s="519"/>
      <c r="AD316" s="519"/>
      <c r="AE316" s="519"/>
      <c r="AF316" s="519"/>
      <c r="AG316" s="519"/>
      <c r="AH316" s="519"/>
      <c r="AI316" s="519"/>
      <c r="AJ316" s="519"/>
      <c r="AK316" s="519"/>
    </row>
    <row r="317" spans="1:37" x14ac:dyDescent="0.25">
      <c r="A317" s="547"/>
      <c r="B317" s="540"/>
      <c r="C317" s="160" t="s">
        <v>1548</v>
      </c>
      <c r="D317" s="540"/>
      <c r="E317" s="550"/>
      <c r="F317" s="522"/>
      <c r="G317" s="522"/>
      <c r="H317" s="528"/>
      <c r="I317" s="531"/>
      <c r="J317" s="522"/>
      <c r="K317" s="525"/>
      <c r="L317" s="540"/>
      <c r="M317" s="543"/>
      <c r="N317" s="519"/>
      <c r="O317" s="519"/>
      <c r="P317" s="519"/>
      <c r="Q317" s="519"/>
      <c r="R317" s="519"/>
      <c r="S317" s="519"/>
      <c r="T317" s="519"/>
      <c r="U317" s="519"/>
      <c r="V317" s="519"/>
      <c r="W317" s="519"/>
      <c r="X317" s="519"/>
      <c r="Y317" s="519"/>
      <c r="Z317" s="519"/>
      <c r="AA317" s="519"/>
      <c r="AB317" s="519"/>
      <c r="AC317" s="519"/>
      <c r="AD317" s="519"/>
      <c r="AE317" s="519"/>
      <c r="AF317" s="519"/>
      <c r="AG317" s="519"/>
      <c r="AH317" s="519"/>
      <c r="AI317" s="519"/>
      <c r="AJ317" s="519"/>
      <c r="AK317" s="519"/>
    </row>
    <row r="318" spans="1:37" x14ac:dyDescent="0.25">
      <c r="A318" s="547"/>
      <c r="B318" s="540"/>
      <c r="C318" s="160" t="s">
        <v>1549</v>
      </c>
      <c r="D318" s="540"/>
      <c r="E318" s="550"/>
      <c r="F318" s="522"/>
      <c r="G318" s="522"/>
      <c r="H318" s="528"/>
      <c r="I318" s="531"/>
      <c r="J318" s="522"/>
      <c r="K318" s="525"/>
      <c r="L318" s="540"/>
      <c r="M318" s="543"/>
      <c r="N318" s="519"/>
      <c r="O318" s="519"/>
      <c r="P318" s="519"/>
      <c r="Q318" s="519"/>
      <c r="R318" s="519"/>
      <c r="S318" s="519"/>
      <c r="T318" s="519"/>
      <c r="U318" s="519"/>
      <c r="V318" s="519"/>
      <c r="W318" s="519"/>
      <c r="X318" s="519"/>
      <c r="Y318" s="519"/>
      <c r="Z318" s="519"/>
      <c r="AA318" s="519"/>
      <c r="AB318" s="519"/>
      <c r="AC318" s="519"/>
      <c r="AD318" s="519"/>
      <c r="AE318" s="519"/>
      <c r="AF318" s="519"/>
      <c r="AG318" s="519"/>
      <c r="AH318" s="519"/>
      <c r="AI318" s="519"/>
      <c r="AJ318" s="519"/>
      <c r="AK318" s="519"/>
    </row>
    <row r="319" spans="1:37" ht="25.5" x14ac:dyDescent="0.25">
      <c r="A319" s="547"/>
      <c r="B319" s="540"/>
      <c r="C319" s="160" t="s">
        <v>1550</v>
      </c>
      <c r="D319" s="540"/>
      <c r="E319" s="550"/>
      <c r="F319" s="522"/>
      <c r="G319" s="522"/>
      <c r="H319" s="528"/>
      <c r="I319" s="531"/>
      <c r="J319" s="522"/>
      <c r="K319" s="525"/>
      <c r="L319" s="540"/>
      <c r="M319" s="543"/>
      <c r="N319" s="519"/>
      <c r="O319" s="519"/>
      <c r="P319" s="519"/>
      <c r="Q319" s="519"/>
      <c r="R319" s="519"/>
      <c r="S319" s="519"/>
      <c r="T319" s="519"/>
      <c r="U319" s="519"/>
      <c r="V319" s="519"/>
      <c r="W319" s="519"/>
      <c r="X319" s="519"/>
      <c r="Y319" s="519"/>
      <c r="Z319" s="519"/>
      <c r="AA319" s="519"/>
      <c r="AB319" s="519"/>
      <c r="AC319" s="519"/>
      <c r="AD319" s="519"/>
      <c r="AE319" s="519"/>
      <c r="AF319" s="519"/>
      <c r="AG319" s="519"/>
      <c r="AH319" s="519"/>
      <c r="AI319" s="519"/>
      <c r="AJ319" s="519"/>
      <c r="AK319" s="519"/>
    </row>
    <row r="320" spans="1:37" x14ac:dyDescent="0.25">
      <c r="A320" s="548"/>
      <c r="B320" s="541"/>
      <c r="C320" s="161" t="s">
        <v>1551</v>
      </c>
      <c r="D320" s="541"/>
      <c r="E320" s="551"/>
      <c r="F320" s="523"/>
      <c r="G320" s="523"/>
      <c r="H320" s="529"/>
      <c r="I320" s="532"/>
      <c r="J320" s="523"/>
      <c r="K320" s="526"/>
      <c r="L320" s="541"/>
      <c r="M320" s="544"/>
      <c r="N320" s="520"/>
      <c r="O320" s="520"/>
      <c r="P320" s="520"/>
      <c r="Q320" s="520"/>
      <c r="R320" s="520"/>
      <c r="S320" s="520"/>
      <c r="T320" s="520"/>
      <c r="U320" s="520"/>
      <c r="V320" s="520"/>
      <c r="W320" s="520"/>
      <c r="X320" s="520"/>
      <c r="Y320" s="520"/>
      <c r="Z320" s="520"/>
      <c r="AA320" s="520"/>
      <c r="AB320" s="520"/>
      <c r="AC320" s="520"/>
      <c r="AD320" s="520"/>
      <c r="AE320" s="520"/>
      <c r="AF320" s="520"/>
      <c r="AG320" s="520"/>
      <c r="AH320" s="520"/>
      <c r="AI320" s="520"/>
      <c r="AJ320" s="520"/>
      <c r="AK320" s="520"/>
    </row>
    <row r="321" spans="1:37" ht="25.5" x14ac:dyDescent="0.25">
      <c r="A321" s="546">
        <v>195</v>
      </c>
      <c r="B321" s="539" t="s">
        <v>374</v>
      </c>
      <c r="C321" s="159" t="s">
        <v>1547</v>
      </c>
      <c r="D321" s="539" t="s">
        <v>712</v>
      </c>
      <c r="E321" s="549">
        <v>56</v>
      </c>
      <c r="F321" s="521">
        <v>11309</v>
      </c>
      <c r="G321" s="521">
        <v>6119</v>
      </c>
      <c r="H321" s="527">
        <v>0</v>
      </c>
      <c r="I321" s="530">
        <v>0.45892699999999997</v>
      </c>
      <c r="J321" s="521">
        <v>6119</v>
      </c>
      <c r="K321" s="524">
        <v>342664</v>
      </c>
      <c r="L321" s="539" t="s">
        <v>1336</v>
      </c>
      <c r="M321" s="542">
        <v>10</v>
      </c>
      <c r="N321" s="518">
        <v>2</v>
      </c>
      <c r="O321" s="518">
        <v>2</v>
      </c>
      <c r="P321" s="518" t="s">
        <v>1337</v>
      </c>
      <c r="Q321" s="518">
        <v>2</v>
      </c>
      <c r="R321" s="518">
        <v>2</v>
      </c>
      <c r="S321" s="518">
        <v>2</v>
      </c>
      <c r="T321" s="518">
        <v>2</v>
      </c>
      <c r="U321" s="518">
        <v>2</v>
      </c>
      <c r="V321" s="518">
        <v>2</v>
      </c>
      <c r="W321" s="518">
        <v>2</v>
      </c>
      <c r="X321" s="518">
        <v>2</v>
      </c>
      <c r="Y321" s="518">
        <v>2</v>
      </c>
      <c r="Z321" s="518">
        <v>2</v>
      </c>
      <c r="AA321" s="518">
        <v>2</v>
      </c>
      <c r="AB321" s="518">
        <v>2</v>
      </c>
      <c r="AC321" s="518">
        <v>2</v>
      </c>
      <c r="AD321" s="518">
        <v>2</v>
      </c>
      <c r="AE321" s="518">
        <v>2</v>
      </c>
      <c r="AF321" s="518">
        <v>2</v>
      </c>
      <c r="AG321" s="518">
        <v>2</v>
      </c>
      <c r="AH321" s="518">
        <v>2</v>
      </c>
      <c r="AI321" s="518">
        <v>2</v>
      </c>
      <c r="AJ321" s="518">
        <v>2</v>
      </c>
      <c r="AK321" s="518">
        <v>2</v>
      </c>
    </row>
    <row r="322" spans="1:37" x14ac:dyDescent="0.25">
      <c r="A322" s="547"/>
      <c r="B322" s="540"/>
      <c r="C322" s="160" t="s">
        <v>1549</v>
      </c>
      <c r="D322" s="540"/>
      <c r="E322" s="550"/>
      <c r="F322" s="522"/>
      <c r="G322" s="522"/>
      <c r="H322" s="528"/>
      <c r="I322" s="531"/>
      <c r="J322" s="522"/>
      <c r="K322" s="525"/>
      <c r="L322" s="540"/>
      <c r="M322" s="543"/>
      <c r="N322" s="519"/>
      <c r="O322" s="519"/>
      <c r="P322" s="519"/>
      <c r="Q322" s="519"/>
      <c r="R322" s="519"/>
      <c r="S322" s="519"/>
      <c r="T322" s="519"/>
      <c r="U322" s="519"/>
      <c r="V322" s="519"/>
      <c r="W322" s="519"/>
      <c r="X322" s="519"/>
      <c r="Y322" s="519"/>
      <c r="Z322" s="519"/>
      <c r="AA322" s="519"/>
      <c r="AB322" s="519"/>
      <c r="AC322" s="519"/>
      <c r="AD322" s="519"/>
      <c r="AE322" s="519"/>
      <c r="AF322" s="519"/>
      <c r="AG322" s="519"/>
      <c r="AH322" s="519"/>
      <c r="AI322" s="519"/>
      <c r="AJ322" s="519"/>
      <c r="AK322" s="519"/>
    </row>
    <row r="323" spans="1:37" ht="25.5" x14ac:dyDescent="0.25">
      <c r="A323" s="547"/>
      <c r="B323" s="540"/>
      <c r="C323" s="160" t="s">
        <v>1552</v>
      </c>
      <c r="D323" s="540"/>
      <c r="E323" s="550"/>
      <c r="F323" s="522"/>
      <c r="G323" s="522"/>
      <c r="H323" s="528"/>
      <c r="I323" s="531"/>
      <c r="J323" s="522"/>
      <c r="K323" s="525"/>
      <c r="L323" s="540"/>
      <c r="M323" s="543"/>
      <c r="N323" s="519"/>
      <c r="O323" s="519"/>
      <c r="P323" s="519"/>
      <c r="Q323" s="519"/>
      <c r="R323" s="519"/>
      <c r="S323" s="519"/>
      <c r="T323" s="519"/>
      <c r="U323" s="519"/>
      <c r="V323" s="519"/>
      <c r="W323" s="519"/>
      <c r="X323" s="519"/>
      <c r="Y323" s="519"/>
      <c r="Z323" s="519"/>
      <c r="AA323" s="519"/>
      <c r="AB323" s="519"/>
      <c r="AC323" s="519"/>
      <c r="AD323" s="519"/>
      <c r="AE323" s="519"/>
      <c r="AF323" s="519"/>
      <c r="AG323" s="519"/>
      <c r="AH323" s="519"/>
      <c r="AI323" s="519"/>
      <c r="AJ323" s="519"/>
      <c r="AK323" s="519"/>
    </row>
    <row r="324" spans="1:37" x14ac:dyDescent="0.25">
      <c r="A324" s="548"/>
      <c r="B324" s="541"/>
      <c r="C324" s="161" t="s">
        <v>1551</v>
      </c>
      <c r="D324" s="541"/>
      <c r="E324" s="551"/>
      <c r="F324" s="523"/>
      <c r="G324" s="523"/>
      <c r="H324" s="529"/>
      <c r="I324" s="532"/>
      <c r="J324" s="523"/>
      <c r="K324" s="526"/>
      <c r="L324" s="541"/>
      <c r="M324" s="544"/>
      <c r="N324" s="520"/>
      <c r="O324" s="520"/>
      <c r="P324" s="520"/>
      <c r="Q324" s="520"/>
      <c r="R324" s="520"/>
      <c r="S324" s="520"/>
      <c r="T324" s="520"/>
      <c r="U324" s="520"/>
      <c r="V324" s="520"/>
      <c r="W324" s="520"/>
      <c r="X324" s="520"/>
      <c r="Y324" s="520"/>
      <c r="Z324" s="520"/>
      <c r="AA324" s="520"/>
      <c r="AB324" s="520"/>
      <c r="AC324" s="520"/>
      <c r="AD324" s="520"/>
      <c r="AE324" s="520"/>
      <c r="AF324" s="520"/>
      <c r="AG324" s="520"/>
      <c r="AH324" s="520"/>
      <c r="AI324" s="520"/>
      <c r="AJ324" s="520"/>
      <c r="AK324" s="520"/>
    </row>
    <row r="325" spans="1:37" ht="38.25" x14ac:dyDescent="0.25">
      <c r="A325" s="150">
        <v>204</v>
      </c>
      <c r="B325" s="76" t="s">
        <v>375</v>
      </c>
      <c r="C325" s="151" t="s">
        <v>714</v>
      </c>
      <c r="D325" s="76" t="s">
        <v>715</v>
      </c>
      <c r="E325" s="144">
        <v>93</v>
      </c>
      <c r="F325" s="153">
        <v>27142</v>
      </c>
      <c r="G325" s="153">
        <v>14044</v>
      </c>
      <c r="H325" s="154">
        <v>0</v>
      </c>
      <c r="I325" s="155">
        <v>0.48257299999999997</v>
      </c>
      <c r="J325" s="153">
        <v>14044</v>
      </c>
      <c r="K325" s="156">
        <v>1306092</v>
      </c>
      <c r="L325" s="76" t="s">
        <v>1336</v>
      </c>
      <c r="M325" s="135">
        <v>15</v>
      </c>
      <c r="N325" s="135">
        <v>10</v>
      </c>
      <c r="O325" s="135">
        <v>5</v>
      </c>
      <c r="P325" s="135" t="s">
        <v>1337</v>
      </c>
      <c r="Q325" s="135">
        <v>3</v>
      </c>
      <c r="R325" s="135">
        <v>3</v>
      </c>
      <c r="S325" s="135">
        <v>3</v>
      </c>
      <c r="T325" s="135">
        <v>3</v>
      </c>
      <c r="U325" s="135">
        <v>3</v>
      </c>
      <c r="V325" s="135">
        <v>3</v>
      </c>
      <c r="W325" s="135">
        <v>3</v>
      </c>
      <c r="X325" s="135">
        <v>3</v>
      </c>
      <c r="Y325" s="135">
        <v>3</v>
      </c>
      <c r="Z325" s="135">
        <v>3</v>
      </c>
      <c r="AA325" s="135">
        <v>3</v>
      </c>
      <c r="AB325" s="135">
        <v>3</v>
      </c>
      <c r="AC325" s="135">
        <v>3</v>
      </c>
      <c r="AD325" s="135">
        <v>3</v>
      </c>
      <c r="AE325" s="135">
        <v>3</v>
      </c>
      <c r="AF325" s="135">
        <v>3</v>
      </c>
      <c r="AG325" s="135">
        <v>3</v>
      </c>
      <c r="AH325" s="135">
        <v>3</v>
      </c>
      <c r="AI325" s="135">
        <v>3</v>
      </c>
      <c r="AJ325" s="135">
        <v>3</v>
      </c>
      <c r="AK325" s="135">
        <v>3</v>
      </c>
    </row>
    <row r="326" spans="1:37" ht="76.5" x14ac:dyDescent="0.25">
      <c r="A326" s="150">
        <v>205</v>
      </c>
      <c r="B326" s="76" t="s">
        <v>376</v>
      </c>
      <c r="C326" s="151" t="s">
        <v>716</v>
      </c>
      <c r="D326" s="76" t="s">
        <v>639</v>
      </c>
      <c r="E326" s="144">
        <v>4</v>
      </c>
      <c r="F326" s="153">
        <v>34506</v>
      </c>
      <c r="G326" s="153">
        <v>16832</v>
      </c>
      <c r="H326" s="154">
        <v>0</v>
      </c>
      <c r="I326" s="155">
        <v>0.51220100000000002</v>
      </c>
      <c r="J326" s="153">
        <v>16832</v>
      </c>
      <c r="K326" s="156">
        <v>67328</v>
      </c>
      <c r="L326" s="76" t="s">
        <v>1336</v>
      </c>
      <c r="M326" s="135">
        <v>4</v>
      </c>
      <c r="N326" s="135" t="s">
        <v>1337</v>
      </c>
      <c r="O326" s="135" t="s">
        <v>1337</v>
      </c>
      <c r="P326" s="135" t="s">
        <v>1337</v>
      </c>
      <c r="Q326" s="135" t="s">
        <v>1337</v>
      </c>
      <c r="R326" s="135" t="s">
        <v>1337</v>
      </c>
      <c r="S326" s="135" t="s">
        <v>1337</v>
      </c>
      <c r="T326" s="135" t="s">
        <v>1337</v>
      </c>
      <c r="U326" s="135" t="s">
        <v>1337</v>
      </c>
      <c r="V326" s="135" t="s">
        <v>1337</v>
      </c>
      <c r="W326" s="135" t="s">
        <v>1337</v>
      </c>
      <c r="X326" s="135" t="s">
        <v>1337</v>
      </c>
      <c r="Y326" s="135" t="s">
        <v>1337</v>
      </c>
      <c r="Z326" s="135" t="s">
        <v>1337</v>
      </c>
      <c r="AA326" s="135" t="s">
        <v>1337</v>
      </c>
      <c r="AB326" s="135" t="s">
        <v>1337</v>
      </c>
      <c r="AC326" s="135" t="s">
        <v>1337</v>
      </c>
      <c r="AD326" s="135" t="s">
        <v>1337</v>
      </c>
      <c r="AE326" s="135" t="s">
        <v>1337</v>
      </c>
      <c r="AF326" s="135" t="s">
        <v>1337</v>
      </c>
      <c r="AG326" s="135" t="s">
        <v>1337</v>
      </c>
      <c r="AH326" s="135" t="s">
        <v>1337</v>
      </c>
      <c r="AI326" s="135" t="s">
        <v>1337</v>
      </c>
      <c r="AJ326" s="135" t="s">
        <v>1337</v>
      </c>
      <c r="AK326" s="135" t="s">
        <v>1337</v>
      </c>
    </row>
    <row r="327" spans="1:37" x14ac:dyDescent="0.25">
      <c r="A327" s="546">
        <v>207</v>
      </c>
      <c r="B327" s="539" t="s">
        <v>377</v>
      </c>
      <c r="C327" s="159" t="s">
        <v>1452</v>
      </c>
      <c r="D327" s="539" t="s">
        <v>639</v>
      </c>
      <c r="E327" s="549">
        <v>9</v>
      </c>
      <c r="F327" s="521">
        <v>8679</v>
      </c>
      <c r="G327" s="521">
        <v>6838</v>
      </c>
      <c r="H327" s="527">
        <v>0</v>
      </c>
      <c r="I327" s="530">
        <v>0.212121</v>
      </c>
      <c r="J327" s="521">
        <v>6838</v>
      </c>
      <c r="K327" s="524">
        <v>61542</v>
      </c>
      <c r="L327" s="539" t="s">
        <v>1336</v>
      </c>
      <c r="M327" s="542">
        <v>6</v>
      </c>
      <c r="N327" s="518">
        <v>3</v>
      </c>
      <c r="O327" s="518" t="s">
        <v>1337</v>
      </c>
      <c r="P327" s="518" t="s">
        <v>1337</v>
      </c>
      <c r="Q327" s="518" t="s">
        <v>1337</v>
      </c>
      <c r="R327" s="518" t="s">
        <v>1337</v>
      </c>
      <c r="S327" s="518" t="s">
        <v>1337</v>
      </c>
      <c r="T327" s="518" t="s">
        <v>1337</v>
      </c>
      <c r="U327" s="518" t="s">
        <v>1337</v>
      </c>
      <c r="V327" s="518" t="s">
        <v>1337</v>
      </c>
      <c r="W327" s="518" t="s">
        <v>1337</v>
      </c>
      <c r="X327" s="518" t="s">
        <v>1337</v>
      </c>
      <c r="Y327" s="518" t="s">
        <v>1337</v>
      </c>
      <c r="Z327" s="518" t="s">
        <v>1337</v>
      </c>
      <c r="AA327" s="518" t="s">
        <v>1337</v>
      </c>
      <c r="AB327" s="518" t="s">
        <v>1337</v>
      </c>
      <c r="AC327" s="518" t="s">
        <v>1337</v>
      </c>
      <c r="AD327" s="518" t="s">
        <v>1337</v>
      </c>
      <c r="AE327" s="518" t="s">
        <v>1337</v>
      </c>
      <c r="AF327" s="518" t="s">
        <v>1337</v>
      </c>
      <c r="AG327" s="518" t="s">
        <v>1337</v>
      </c>
      <c r="AH327" s="518" t="s">
        <v>1337</v>
      </c>
      <c r="AI327" s="518" t="s">
        <v>1337</v>
      </c>
      <c r="AJ327" s="518" t="s">
        <v>1337</v>
      </c>
      <c r="AK327" s="518" t="s">
        <v>1337</v>
      </c>
    </row>
    <row r="328" spans="1:37" x14ac:dyDescent="0.25">
      <c r="A328" s="547"/>
      <c r="B328" s="540"/>
      <c r="C328" s="160" t="s">
        <v>1553</v>
      </c>
      <c r="D328" s="540"/>
      <c r="E328" s="550"/>
      <c r="F328" s="522"/>
      <c r="G328" s="522"/>
      <c r="H328" s="528"/>
      <c r="I328" s="531"/>
      <c r="J328" s="522"/>
      <c r="K328" s="525"/>
      <c r="L328" s="540"/>
      <c r="M328" s="543"/>
      <c r="N328" s="519"/>
      <c r="O328" s="519"/>
      <c r="P328" s="519"/>
      <c r="Q328" s="519"/>
      <c r="R328" s="519"/>
      <c r="S328" s="519"/>
      <c r="T328" s="519"/>
      <c r="U328" s="519"/>
      <c r="V328" s="519"/>
      <c r="W328" s="519"/>
      <c r="X328" s="519"/>
      <c r="Y328" s="519"/>
      <c r="Z328" s="519"/>
      <c r="AA328" s="519"/>
      <c r="AB328" s="519"/>
      <c r="AC328" s="519"/>
      <c r="AD328" s="519"/>
      <c r="AE328" s="519"/>
      <c r="AF328" s="519"/>
      <c r="AG328" s="519"/>
      <c r="AH328" s="519"/>
      <c r="AI328" s="519"/>
      <c r="AJ328" s="519"/>
      <c r="AK328" s="519"/>
    </row>
    <row r="329" spans="1:37" x14ac:dyDescent="0.25">
      <c r="A329" s="548"/>
      <c r="B329" s="541"/>
      <c r="C329" s="161" t="s">
        <v>1554</v>
      </c>
      <c r="D329" s="541"/>
      <c r="E329" s="551"/>
      <c r="F329" s="523"/>
      <c r="G329" s="523"/>
      <c r="H329" s="529"/>
      <c r="I329" s="532"/>
      <c r="J329" s="523"/>
      <c r="K329" s="526"/>
      <c r="L329" s="541"/>
      <c r="M329" s="544"/>
      <c r="N329" s="520"/>
      <c r="O329" s="520"/>
      <c r="P329" s="520"/>
      <c r="Q329" s="520"/>
      <c r="R329" s="520"/>
      <c r="S329" s="520"/>
      <c r="T329" s="520"/>
      <c r="U329" s="520"/>
      <c r="V329" s="520"/>
      <c r="W329" s="520"/>
      <c r="X329" s="520"/>
      <c r="Y329" s="520"/>
      <c r="Z329" s="520"/>
      <c r="AA329" s="520"/>
      <c r="AB329" s="520"/>
      <c r="AC329" s="520"/>
      <c r="AD329" s="520"/>
      <c r="AE329" s="520"/>
      <c r="AF329" s="520"/>
      <c r="AG329" s="520"/>
      <c r="AH329" s="520"/>
      <c r="AI329" s="520"/>
      <c r="AJ329" s="520"/>
      <c r="AK329" s="520"/>
    </row>
    <row r="330" spans="1:37" x14ac:dyDescent="0.25">
      <c r="A330" s="546">
        <v>208</v>
      </c>
      <c r="B330" s="539" t="s">
        <v>378</v>
      </c>
      <c r="C330" s="159" t="s">
        <v>1555</v>
      </c>
      <c r="D330" s="539" t="s">
        <v>639</v>
      </c>
      <c r="E330" s="549">
        <v>14</v>
      </c>
      <c r="F330" s="521">
        <v>76901</v>
      </c>
      <c r="G330" s="521">
        <v>48315</v>
      </c>
      <c r="H330" s="527">
        <v>0</v>
      </c>
      <c r="I330" s="530">
        <v>0.37172500000000003</v>
      </c>
      <c r="J330" s="521">
        <v>48315</v>
      </c>
      <c r="K330" s="524">
        <v>676410</v>
      </c>
      <c r="L330" s="539" t="s">
        <v>1336</v>
      </c>
      <c r="M330" s="542">
        <v>10</v>
      </c>
      <c r="N330" s="518">
        <v>3</v>
      </c>
      <c r="O330" s="518" t="s">
        <v>1337</v>
      </c>
      <c r="P330" s="518" t="s">
        <v>1337</v>
      </c>
      <c r="Q330" s="518" t="s">
        <v>1337</v>
      </c>
      <c r="R330" s="518" t="s">
        <v>1337</v>
      </c>
      <c r="S330" s="518" t="s">
        <v>1337</v>
      </c>
      <c r="T330" s="518" t="s">
        <v>1337</v>
      </c>
      <c r="U330" s="518" t="s">
        <v>1337</v>
      </c>
      <c r="V330" s="518">
        <v>1</v>
      </c>
      <c r="W330" s="518" t="s">
        <v>1337</v>
      </c>
      <c r="X330" s="518" t="s">
        <v>1337</v>
      </c>
      <c r="Y330" s="518" t="s">
        <v>1337</v>
      </c>
      <c r="Z330" s="518" t="s">
        <v>1337</v>
      </c>
      <c r="AA330" s="518" t="s">
        <v>1337</v>
      </c>
      <c r="AB330" s="518" t="s">
        <v>1337</v>
      </c>
      <c r="AC330" s="518" t="s">
        <v>1337</v>
      </c>
      <c r="AD330" s="518" t="s">
        <v>1337</v>
      </c>
      <c r="AE330" s="518" t="s">
        <v>1337</v>
      </c>
      <c r="AF330" s="518" t="s">
        <v>1337</v>
      </c>
      <c r="AG330" s="518" t="s">
        <v>1337</v>
      </c>
      <c r="AH330" s="518" t="s">
        <v>1337</v>
      </c>
      <c r="AI330" s="518" t="s">
        <v>1337</v>
      </c>
      <c r="AJ330" s="518" t="s">
        <v>1337</v>
      </c>
      <c r="AK330" s="518" t="s">
        <v>1337</v>
      </c>
    </row>
    <row r="331" spans="1:37" x14ac:dyDescent="0.25">
      <c r="A331" s="547"/>
      <c r="B331" s="540"/>
      <c r="C331" s="160" t="s">
        <v>1556</v>
      </c>
      <c r="D331" s="540"/>
      <c r="E331" s="550"/>
      <c r="F331" s="522"/>
      <c r="G331" s="522"/>
      <c r="H331" s="528"/>
      <c r="I331" s="531"/>
      <c r="J331" s="522"/>
      <c r="K331" s="525"/>
      <c r="L331" s="540"/>
      <c r="M331" s="543"/>
      <c r="N331" s="519"/>
      <c r="O331" s="519"/>
      <c r="P331" s="519"/>
      <c r="Q331" s="519"/>
      <c r="R331" s="519"/>
      <c r="S331" s="519"/>
      <c r="T331" s="519"/>
      <c r="U331" s="519"/>
      <c r="V331" s="519"/>
      <c r="W331" s="519"/>
      <c r="X331" s="519"/>
      <c r="Y331" s="519"/>
      <c r="Z331" s="519"/>
      <c r="AA331" s="519"/>
      <c r="AB331" s="519"/>
      <c r="AC331" s="519"/>
      <c r="AD331" s="519"/>
      <c r="AE331" s="519"/>
      <c r="AF331" s="519"/>
      <c r="AG331" s="519"/>
      <c r="AH331" s="519"/>
      <c r="AI331" s="519"/>
      <c r="AJ331" s="519"/>
      <c r="AK331" s="519"/>
    </row>
    <row r="332" spans="1:37" x14ac:dyDescent="0.25">
      <c r="A332" s="548"/>
      <c r="B332" s="541"/>
      <c r="C332" s="161" t="s">
        <v>1557</v>
      </c>
      <c r="D332" s="541"/>
      <c r="E332" s="551"/>
      <c r="F332" s="523"/>
      <c r="G332" s="523"/>
      <c r="H332" s="529"/>
      <c r="I332" s="532"/>
      <c r="J332" s="523"/>
      <c r="K332" s="526"/>
      <c r="L332" s="541"/>
      <c r="M332" s="544"/>
      <c r="N332" s="520"/>
      <c r="O332" s="520"/>
      <c r="P332" s="520"/>
      <c r="Q332" s="520"/>
      <c r="R332" s="520"/>
      <c r="S332" s="520"/>
      <c r="T332" s="520"/>
      <c r="U332" s="520"/>
      <c r="V332" s="520"/>
      <c r="W332" s="520"/>
      <c r="X332" s="520"/>
      <c r="Y332" s="520"/>
      <c r="Z332" s="520"/>
      <c r="AA332" s="520"/>
      <c r="AB332" s="520"/>
      <c r="AC332" s="520"/>
      <c r="AD332" s="520"/>
      <c r="AE332" s="520"/>
      <c r="AF332" s="520"/>
      <c r="AG332" s="520"/>
      <c r="AH332" s="520"/>
      <c r="AI332" s="520"/>
      <c r="AJ332" s="520"/>
      <c r="AK332" s="520"/>
    </row>
    <row r="333" spans="1:37" x14ac:dyDescent="0.25">
      <c r="A333" s="546">
        <v>209</v>
      </c>
      <c r="B333" s="539" t="s">
        <v>379</v>
      </c>
      <c r="C333" s="159" t="s">
        <v>1555</v>
      </c>
      <c r="D333" s="539" t="s">
        <v>639</v>
      </c>
      <c r="E333" s="549">
        <v>1</v>
      </c>
      <c r="F333" s="521">
        <v>54494</v>
      </c>
      <c r="G333" s="521">
        <v>35545</v>
      </c>
      <c r="H333" s="527">
        <v>0</v>
      </c>
      <c r="I333" s="530">
        <v>0.34772599999999998</v>
      </c>
      <c r="J333" s="521">
        <v>35545</v>
      </c>
      <c r="K333" s="524">
        <v>35545</v>
      </c>
      <c r="L333" s="539" t="s">
        <v>1336</v>
      </c>
      <c r="M333" s="542" t="s">
        <v>1447</v>
      </c>
      <c r="N333" s="518" t="s">
        <v>1337</v>
      </c>
      <c r="O333" s="518" t="s">
        <v>1337</v>
      </c>
      <c r="P333" s="518" t="s">
        <v>1337</v>
      </c>
      <c r="Q333" s="518" t="s">
        <v>1337</v>
      </c>
      <c r="R333" s="518" t="s">
        <v>1337</v>
      </c>
      <c r="S333" s="518" t="s">
        <v>1337</v>
      </c>
      <c r="T333" s="518" t="s">
        <v>1337</v>
      </c>
      <c r="U333" s="518" t="s">
        <v>1337</v>
      </c>
      <c r="V333" s="518">
        <v>1</v>
      </c>
      <c r="W333" s="518" t="s">
        <v>1337</v>
      </c>
      <c r="X333" s="518" t="s">
        <v>1337</v>
      </c>
      <c r="Y333" s="518" t="s">
        <v>1337</v>
      </c>
      <c r="Z333" s="518" t="s">
        <v>1337</v>
      </c>
      <c r="AA333" s="518" t="s">
        <v>1337</v>
      </c>
      <c r="AB333" s="518" t="s">
        <v>1337</v>
      </c>
      <c r="AC333" s="518" t="s">
        <v>1337</v>
      </c>
      <c r="AD333" s="518" t="s">
        <v>1337</v>
      </c>
      <c r="AE333" s="518" t="s">
        <v>1337</v>
      </c>
      <c r="AF333" s="518" t="s">
        <v>1337</v>
      </c>
      <c r="AG333" s="518" t="s">
        <v>1337</v>
      </c>
      <c r="AH333" s="518" t="s">
        <v>1337</v>
      </c>
      <c r="AI333" s="518" t="s">
        <v>1337</v>
      </c>
      <c r="AJ333" s="518" t="s">
        <v>1337</v>
      </c>
      <c r="AK333" s="518" t="s">
        <v>1337</v>
      </c>
    </row>
    <row r="334" spans="1:37" x14ac:dyDescent="0.25">
      <c r="A334" s="547"/>
      <c r="B334" s="540"/>
      <c r="C334" s="160" t="s">
        <v>1558</v>
      </c>
      <c r="D334" s="540"/>
      <c r="E334" s="550"/>
      <c r="F334" s="522"/>
      <c r="G334" s="522"/>
      <c r="H334" s="528"/>
      <c r="I334" s="531"/>
      <c r="J334" s="522"/>
      <c r="K334" s="525"/>
      <c r="L334" s="540"/>
      <c r="M334" s="543"/>
      <c r="N334" s="519"/>
      <c r="O334" s="519"/>
      <c r="P334" s="519"/>
      <c r="Q334" s="519"/>
      <c r="R334" s="519"/>
      <c r="S334" s="519"/>
      <c r="T334" s="519"/>
      <c r="U334" s="519"/>
      <c r="V334" s="519"/>
      <c r="W334" s="519"/>
      <c r="X334" s="519"/>
      <c r="Y334" s="519"/>
      <c r="Z334" s="519"/>
      <c r="AA334" s="519"/>
      <c r="AB334" s="519"/>
      <c r="AC334" s="519"/>
      <c r="AD334" s="519"/>
      <c r="AE334" s="519"/>
      <c r="AF334" s="519"/>
      <c r="AG334" s="519"/>
      <c r="AH334" s="519"/>
      <c r="AI334" s="519"/>
      <c r="AJ334" s="519"/>
      <c r="AK334" s="519"/>
    </row>
    <row r="335" spans="1:37" x14ac:dyDescent="0.25">
      <c r="A335" s="548"/>
      <c r="B335" s="541"/>
      <c r="C335" s="161" t="s">
        <v>1557</v>
      </c>
      <c r="D335" s="541"/>
      <c r="E335" s="551"/>
      <c r="F335" s="523"/>
      <c r="G335" s="523"/>
      <c r="H335" s="529"/>
      <c r="I335" s="532"/>
      <c r="J335" s="523"/>
      <c r="K335" s="526"/>
      <c r="L335" s="541"/>
      <c r="M335" s="544"/>
      <c r="N335" s="520"/>
      <c r="O335" s="520"/>
      <c r="P335" s="520"/>
      <c r="Q335" s="520"/>
      <c r="R335" s="520"/>
      <c r="S335" s="520"/>
      <c r="T335" s="520"/>
      <c r="U335" s="520"/>
      <c r="V335" s="520"/>
      <c r="W335" s="520"/>
      <c r="X335" s="520"/>
      <c r="Y335" s="520"/>
      <c r="Z335" s="520"/>
      <c r="AA335" s="520"/>
      <c r="AB335" s="520"/>
      <c r="AC335" s="520"/>
      <c r="AD335" s="520"/>
      <c r="AE335" s="520"/>
      <c r="AF335" s="520"/>
      <c r="AG335" s="520"/>
      <c r="AH335" s="520"/>
      <c r="AI335" s="520"/>
      <c r="AJ335" s="520"/>
      <c r="AK335" s="520"/>
    </row>
    <row r="336" spans="1:37" x14ac:dyDescent="0.25">
      <c r="A336" s="546">
        <v>210</v>
      </c>
      <c r="B336" s="539" t="s">
        <v>380</v>
      </c>
      <c r="C336" s="159" t="s">
        <v>1555</v>
      </c>
      <c r="D336" s="539" t="s">
        <v>639</v>
      </c>
      <c r="E336" s="549">
        <v>14</v>
      </c>
      <c r="F336" s="521">
        <v>41554</v>
      </c>
      <c r="G336" s="521">
        <v>21444</v>
      </c>
      <c r="H336" s="527">
        <v>0</v>
      </c>
      <c r="I336" s="530">
        <v>0.48394900000000002</v>
      </c>
      <c r="J336" s="521">
        <v>21444</v>
      </c>
      <c r="K336" s="524">
        <v>300216</v>
      </c>
      <c r="L336" s="539" t="s">
        <v>1336</v>
      </c>
      <c r="M336" s="542">
        <v>2</v>
      </c>
      <c r="N336" s="518">
        <v>1</v>
      </c>
      <c r="O336" s="518" t="s">
        <v>1337</v>
      </c>
      <c r="P336" s="518" t="s">
        <v>1337</v>
      </c>
      <c r="Q336" s="518" t="s">
        <v>1337</v>
      </c>
      <c r="R336" s="518">
        <v>1</v>
      </c>
      <c r="S336" s="518">
        <v>1</v>
      </c>
      <c r="T336" s="518">
        <v>3</v>
      </c>
      <c r="U336" s="518">
        <v>1</v>
      </c>
      <c r="V336" s="518" t="s">
        <v>1337</v>
      </c>
      <c r="W336" s="518">
        <v>1</v>
      </c>
      <c r="X336" s="518" t="s">
        <v>1337</v>
      </c>
      <c r="Y336" s="518">
        <v>1</v>
      </c>
      <c r="Z336" s="518" t="s">
        <v>1337</v>
      </c>
      <c r="AA336" s="518">
        <v>1</v>
      </c>
      <c r="AB336" s="518">
        <v>1</v>
      </c>
      <c r="AC336" s="518" t="s">
        <v>1337</v>
      </c>
      <c r="AD336" s="518" t="s">
        <v>1337</v>
      </c>
      <c r="AE336" s="518" t="s">
        <v>1337</v>
      </c>
      <c r="AF336" s="518" t="s">
        <v>1337</v>
      </c>
      <c r="AG336" s="518" t="s">
        <v>1337</v>
      </c>
      <c r="AH336" s="518" t="s">
        <v>1337</v>
      </c>
      <c r="AI336" s="518" t="s">
        <v>1337</v>
      </c>
      <c r="AJ336" s="518" t="s">
        <v>1337</v>
      </c>
      <c r="AK336" s="518">
        <v>1</v>
      </c>
    </row>
    <row r="337" spans="1:37" x14ac:dyDescent="0.25">
      <c r="A337" s="548"/>
      <c r="B337" s="541"/>
      <c r="C337" s="161" t="s">
        <v>1559</v>
      </c>
      <c r="D337" s="541"/>
      <c r="E337" s="551"/>
      <c r="F337" s="523"/>
      <c r="G337" s="523"/>
      <c r="H337" s="529"/>
      <c r="I337" s="532"/>
      <c r="J337" s="523"/>
      <c r="K337" s="526"/>
      <c r="L337" s="541"/>
      <c r="M337" s="544"/>
      <c r="N337" s="520"/>
      <c r="O337" s="520"/>
      <c r="P337" s="520"/>
      <c r="Q337" s="520"/>
      <c r="R337" s="520"/>
      <c r="S337" s="520"/>
      <c r="T337" s="520"/>
      <c r="U337" s="520"/>
      <c r="V337" s="520"/>
      <c r="W337" s="520"/>
      <c r="X337" s="520"/>
      <c r="Y337" s="520"/>
      <c r="Z337" s="520"/>
      <c r="AA337" s="520"/>
      <c r="AB337" s="520"/>
      <c r="AC337" s="520"/>
      <c r="AD337" s="520"/>
      <c r="AE337" s="520"/>
      <c r="AF337" s="520"/>
      <c r="AG337" s="520"/>
      <c r="AH337" s="520"/>
      <c r="AI337" s="520"/>
      <c r="AJ337" s="520"/>
      <c r="AK337" s="520"/>
    </row>
    <row r="338" spans="1:37" x14ac:dyDescent="0.25">
      <c r="A338" s="546">
        <v>211</v>
      </c>
      <c r="B338" s="539" t="s">
        <v>381</v>
      </c>
      <c r="C338" s="159" t="s">
        <v>1555</v>
      </c>
      <c r="D338" s="539" t="s">
        <v>639</v>
      </c>
      <c r="E338" s="549">
        <v>7</v>
      </c>
      <c r="F338" s="521">
        <v>31244</v>
      </c>
      <c r="G338" s="521">
        <v>15216</v>
      </c>
      <c r="H338" s="527">
        <v>0</v>
      </c>
      <c r="I338" s="530">
        <v>0.51299399999999995</v>
      </c>
      <c r="J338" s="521">
        <v>15216</v>
      </c>
      <c r="K338" s="524">
        <v>106512</v>
      </c>
      <c r="L338" s="539" t="s">
        <v>1336</v>
      </c>
      <c r="M338" s="542" t="s">
        <v>1447</v>
      </c>
      <c r="N338" s="518" t="s">
        <v>1337</v>
      </c>
      <c r="O338" s="518" t="s">
        <v>1337</v>
      </c>
      <c r="P338" s="518" t="s">
        <v>1337</v>
      </c>
      <c r="Q338" s="518" t="s">
        <v>1337</v>
      </c>
      <c r="R338" s="518">
        <v>1</v>
      </c>
      <c r="S338" s="518">
        <v>1</v>
      </c>
      <c r="T338" s="518" t="s">
        <v>1337</v>
      </c>
      <c r="U338" s="518" t="s">
        <v>1337</v>
      </c>
      <c r="V338" s="518" t="s">
        <v>1337</v>
      </c>
      <c r="W338" s="518" t="s">
        <v>1337</v>
      </c>
      <c r="X338" s="518">
        <v>1</v>
      </c>
      <c r="Y338" s="518">
        <v>1</v>
      </c>
      <c r="Z338" s="518" t="s">
        <v>1337</v>
      </c>
      <c r="AA338" s="518">
        <v>1</v>
      </c>
      <c r="AB338" s="518">
        <v>1</v>
      </c>
      <c r="AC338" s="518" t="s">
        <v>1337</v>
      </c>
      <c r="AD338" s="518" t="s">
        <v>1337</v>
      </c>
      <c r="AE338" s="518" t="s">
        <v>1337</v>
      </c>
      <c r="AF338" s="518" t="s">
        <v>1337</v>
      </c>
      <c r="AG338" s="518" t="s">
        <v>1337</v>
      </c>
      <c r="AH338" s="518" t="s">
        <v>1337</v>
      </c>
      <c r="AI338" s="518" t="s">
        <v>1337</v>
      </c>
      <c r="AJ338" s="518" t="s">
        <v>1337</v>
      </c>
      <c r="AK338" s="518">
        <v>1</v>
      </c>
    </row>
    <row r="339" spans="1:37" x14ac:dyDescent="0.25">
      <c r="A339" s="548"/>
      <c r="B339" s="541"/>
      <c r="C339" s="161" t="s">
        <v>1560</v>
      </c>
      <c r="D339" s="541"/>
      <c r="E339" s="551"/>
      <c r="F339" s="523"/>
      <c r="G339" s="523"/>
      <c r="H339" s="529"/>
      <c r="I339" s="532"/>
      <c r="J339" s="523"/>
      <c r="K339" s="526"/>
      <c r="L339" s="541"/>
      <c r="M339" s="544"/>
      <c r="N339" s="520"/>
      <c r="O339" s="520"/>
      <c r="P339" s="520"/>
      <c r="Q339" s="520"/>
      <c r="R339" s="520"/>
      <c r="S339" s="520"/>
      <c r="T339" s="520"/>
      <c r="U339" s="520"/>
      <c r="V339" s="520"/>
      <c r="W339" s="520"/>
      <c r="X339" s="520"/>
      <c r="Y339" s="520"/>
      <c r="Z339" s="520"/>
      <c r="AA339" s="520"/>
      <c r="AB339" s="520"/>
      <c r="AC339" s="520"/>
      <c r="AD339" s="520"/>
      <c r="AE339" s="520"/>
      <c r="AF339" s="520"/>
      <c r="AG339" s="520"/>
      <c r="AH339" s="520"/>
      <c r="AI339" s="520"/>
      <c r="AJ339" s="520"/>
      <c r="AK339" s="520"/>
    </row>
    <row r="340" spans="1:37" x14ac:dyDescent="0.25">
      <c r="A340" s="546">
        <v>212</v>
      </c>
      <c r="B340" s="539" t="s">
        <v>382</v>
      </c>
      <c r="C340" s="159" t="s">
        <v>1561</v>
      </c>
      <c r="D340" s="539" t="s">
        <v>639</v>
      </c>
      <c r="E340" s="549">
        <v>37</v>
      </c>
      <c r="F340" s="521">
        <v>3524</v>
      </c>
      <c r="G340" s="521">
        <v>2384</v>
      </c>
      <c r="H340" s="527">
        <v>0</v>
      </c>
      <c r="I340" s="530">
        <v>0.32349600000000001</v>
      </c>
      <c r="J340" s="521">
        <v>2384</v>
      </c>
      <c r="K340" s="524">
        <v>88208</v>
      </c>
      <c r="L340" s="539" t="s">
        <v>1336</v>
      </c>
      <c r="M340" s="542">
        <v>10</v>
      </c>
      <c r="N340" s="518">
        <v>5</v>
      </c>
      <c r="O340" s="518">
        <v>1</v>
      </c>
      <c r="P340" s="518" t="s">
        <v>1337</v>
      </c>
      <c r="Q340" s="518">
        <v>1</v>
      </c>
      <c r="R340" s="518">
        <v>1</v>
      </c>
      <c r="S340" s="518">
        <v>1</v>
      </c>
      <c r="T340" s="518">
        <v>1</v>
      </c>
      <c r="U340" s="518">
        <v>1</v>
      </c>
      <c r="V340" s="518">
        <v>1</v>
      </c>
      <c r="W340" s="518">
        <v>1</v>
      </c>
      <c r="X340" s="518">
        <v>1</v>
      </c>
      <c r="Y340" s="518">
        <v>1</v>
      </c>
      <c r="Z340" s="518">
        <v>1</v>
      </c>
      <c r="AA340" s="518">
        <v>1</v>
      </c>
      <c r="AB340" s="518">
        <v>1</v>
      </c>
      <c r="AC340" s="518">
        <v>1</v>
      </c>
      <c r="AD340" s="518">
        <v>1</v>
      </c>
      <c r="AE340" s="518">
        <v>1</v>
      </c>
      <c r="AF340" s="518">
        <v>1</v>
      </c>
      <c r="AG340" s="518">
        <v>1</v>
      </c>
      <c r="AH340" s="518">
        <v>1</v>
      </c>
      <c r="AI340" s="518">
        <v>1</v>
      </c>
      <c r="AJ340" s="518">
        <v>1</v>
      </c>
      <c r="AK340" s="518">
        <v>1</v>
      </c>
    </row>
    <row r="341" spans="1:37" x14ac:dyDescent="0.25">
      <c r="A341" s="547"/>
      <c r="B341" s="540"/>
      <c r="C341" s="160" t="s">
        <v>1562</v>
      </c>
      <c r="D341" s="540"/>
      <c r="E341" s="550"/>
      <c r="F341" s="522"/>
      <c r="G341" s="522"/>
      <c r="H341" s="528"/>
      <c r="I341" s="531"/>
      <c r="J341" s="522"/>
      <c r="K341" s="525"/>
      <c r="L341" s="540"/>
      <c r="M341" s="543"/>
      <c r="N341" s="519"/>
      <c r="O341" s="519"/>
      <c r="P341" s="519"/>
      <c r="Q341" s="519"/>
      <c r="R341" s="519"/>
      <c r="S341" s="519"/>
      <c r="T341" s="519"/>
      <c r="U341" s="519"/>
      <c r="V341" s="519"/>
      <c r="W341" s="519"/>
      <c r="X341" s="519"/>
      <c r="Y341" s="519"/>
      <c r="Z341" s="519"/>
      <c r="AA341" s="519"/>
      <c r="AB341" s="519"/>
      <c r="AC341" s="519"/>
      <c r="AD341" s="519"/>
      <c r="AE341" s="519"/>
      <c r="AF341" s="519"/>
      <c r="AG341" s="519"/>
      <c r="AH341" s="519"/>
      <c r="AI341" s="519"/>
      <c r="AJ341" s="519"/>
      <c r="AK341" s="519"/>
    </row>
    <row r="342" spans="1:37" x14ac:dyDescent="0.25">
      <c r="A342" s="547"/>
      <c r="B342" s="540"/>
      <c r="C342" s="160" t="s">
        <v>1563</v>
      </c>
      <c r="D342" s="540"/>
      <c r="E342" s="550"/>
      <c r="F342" s="522"/>
      <c r="G342" s="522"/>
      <c r="H342" s="528"/>
      <c r="I342" s="531"/>
      <c r="J342" s="522"/>
      <c r="K342" s="525"/>
      <c r="L342" s="540"/>
      <c r="M342" s="543"/>
      <c r="N342" s="519"/>
      <c r="O342" s="519"/>
      <c r="P342" s="519"/>
      <c r="Q342" s="519"/>
      <c r="R342" s="519"/>
      <c r="S342" s="519"/>
      <c r="T342" s="519"/>
      <c r="U342" s="519"/>
      <c r="V342" s="519"/>
      <c r="W342" s="519"/>
      <c r="X342" s="519"/>
      <c r="Y342" s="519"/>
      <c r="Z342" s="519"/>
      <c r="AA342" s="519"/>
      <c r="AB342" s="519"/>
      <c r="AC342" s="519"/>
      <c r="AD342" s="519"/>
      <c r="AE342" s="519"/>
      <c r="AF342" s="519"/>
      <c r="AG342" s="519"/>
      <c r="AH342" s="519"/>
      <c r="AI342" s="519"/>
      <c r="AJ342" s="519"/>
      <c r="AK342" s="519"/>
    </row>
    <row r="343" spans="1:37" x14ac:dyDescent="0.25">
      <c r="A343" s="547"/>
      <c r="B343" s="540"/>
      <c r="C343" s="160" t="s">
        <v>1564</v>
      </c>
      <c r="D343" s="540"/>
      <c r="E343" s="550"/>
      <c r="F343" s="522"/>
      <c r="G343" s="522"/>
      <c r="H343" s="528"/>
      <c r="I343" s="531"/>
      <c r="J343" s="522"/>
      <c r="K343" s="525"/>
      <c r="L343" s="540"/>
      <c r="M343" s="543"/>
      <c r="N343" s="519"/>
      <c r="O343" s="519"/>
      <c r="P343" s="519"/>
      <c r="Q343" s="519"/>
      <c r="R343" s="519"/>
      <c r="S343" s="519"/>
      <c r="T343" s="519"/>
      <c r="U343" s="519"/>
      <c r="V343" s="519"/>
      <c r="W343" s="519"/>
      <c r="X343" s="519"/>
      <c r="Y343" s="519"/>
      <c r="Z343" s="519"/>
      <c r="AA343" s="519"/>
      <c r="AB343" s="519"/>
      <c r="AC343" s="519"/>
      <c r="AD343" s="519"/>
      <c r="AE343" s="519"/>
      <c r="AF343" s="519"/>
      <c r="AG343" s="519"/>
      <c r="AH343" s="519"/>
      <c r="AI343" s="519"/>
      <c r="AJ343" s="519"/>
      <c r="AK343" s="519"/>
    </row>
    <row r="344" spans="1:37" x14ac:dyDescent="0.25">
      <c r="A344" s="548"/>
      <c r="B344" s="541"/>
      <c r="C344" s="161" t="s">
        <v>1565</v>
      </c>
      <c r="D344" s="541"/>
      <c r="E344" s="551"/>
      <c r="F344" s="523"/>
      <c r="G344" s="523"/>
      <c r="H344" s="529"/>
      <c r="I344" s="532"/>
      <c r="J344" s="523"/>
      <c r="K344" s="526"/>
      <c r="L344" s="541"/>
      <c r="M344" s="544"/>
      <c r="N344" s="520"/>
      <c r="O344" s="520"/>
      <c r="P344" s="520"/>
      <c r="Q344" s="520"/>
      <c r="R344" s="520"/>
      <c r="S344" s="520"/>
      <c r="T344" s="520"/>
      <c r="U344" s="520"/>
      <c r="V344" s="520"/>
      <c r="W344" s="520"/>
      <c r="X344" s="520"/>
      <c r="Y344" s="520"/>
      <c r="Z344" s="520"/>
      <c r="AA344" s="520"/>
      <c r="AB344" s="520"/>
      <c r="AC344" s="520"/>
      <c r="AD344" s="520"/>
      <c r="AE344" s="520"/>
      <c r="AF344" s="520"/>
      <c r="AG344" s="520"/>
      <c r="AH344" s="520"/>
      <c r="AI344" s="520"/>
      <c r="AJ344" s="520"/>
      <c r="AK344" s="520"/>
    </row>
    <row r="345" spans="1:37" x14ac:dyDescent="0.25">
      <c r="A345" s="570">
        <v>213</v>
      </c>
      <c r="B345" s="564" t="s">
        <v>383</v>
      </c>
      <c r="C345" s="164" t="s">
        <v>1566</v>
      </c>
      <c r="D345" s="564" t="s">
        <v>639</v>
      </c>
      <c r="E345" s="573">
        <v>1</v>
      </c>
      <c r="F345" s="576">
        <v>11046</v>
      </c>
      <c r="G345" s="576">
        <v>5786</v>
      </c>
      <c r="H345" s="555">
        <v>1</v>
      </c>
      <c r="I345" s="530">
        <v>1</v>
      </c>
      <c r="J345" s="558" t="s">
        <v>1364</v>
      </c>
      <c r="K345" s="561" t="s">
        <v>1365</v>
      </c>
      <c r="L345" s="564" t="s">
        <v>1366</v>
      </c>
      <c r="M345" s="567">
        <v>1</v>
      </c>
      <c r="N345" s="552" t="s">
        <v>1337</v>
      </c>
      <c r="O345" s="552" t="s">
        <v>1337</v>
      </c>
      <c r="P345" s="552" t="s">
        <v>1337</v>
      </c>
      <c r="Q345" s="552" t="s">
        <v>1337</v>
      </c>
      <c r="R345" s="552" t="s">
        <v>1337</v>
      </c>
      <c r="S345" s="552" t="s">
        <v>1337</v>
      </c>
      <c r="T345" s="552" t="s">
        <v>1337</v>
      </c>
      <c r="U345" s="552" t="s">
        <v>1337</v>
      </c>
      <c r="V345" s="552" t="s">
        <v>1337</v>
      </c>
      <c r="W345" s="552" t="s">
        <v>1337</v>
      </c>
      <c r="X345" s="552" t="s">
        <v>1337</v>
      </c>
      <c r="Y345" s="552" t="s">
        <v>1337</v>
      </c>
      <c r="Z345" s="552" t="s">
        <v>1337</v>
      </c>
      <c r="AA345" s="552" t="s">
        <v>1337</v>
      </c>
      <c r="AB345" s="552" t="s">
        <v>1337</v>
      </c>
      <c r="AC345" s="552" t="s">
        <v>1337</v>
      </c>
      <c r="AD345" s="552" t="s">
        <v>1337</v>
      </c>
      <c r="AE345" s="552" t="s">
        <v>1337</v>
      </c>
      <c r="AF345" s="552" t="s">
        <v>1337</v>
      </c>
      <c r="AG345" s="552" t="s">
        <v>1337</v>
      </c>
      <c r="AH345" s="552" t="s">
        <v>1337</v>
      </c>
      <c r="AI345" s="552" t="s">
        <v>1337</v>
      </c>
      <c r="AJ345" s="552" t="s">
        <v>1337</v>
      </c>
      <c r="AK345" s="552" t="s">
        <v>1337</v>
      </c>
    </row>
    <row r="346" spans="1:37" x14ac:dyDescent="0.25">
      <c r="A346" s="571"/>
      <c r="B346" s="565"/>
      <c r="C346" s="165" t="s">
        <v>1567</v>
      </c>
      <c r="D346" s="565"/>
      <c r="E346" s="574"/>
      <c r="F346" s="577"/>
      <c r="G346" s="577"/>
      <c r="H346" s="556"/>
      <c r="I346" s="531"/>
      <c r="J346" s="559"/>
      <c r="K346" s="562"/>
      <c r="L346" s="565"/>
      <c r="M346" s="568"/>
      <c r="N346" s="553"/>
      <c r="O346" s="553"/>
      <c r="P346" s="553"/>
      <c r="Q346" s="553"/>
      <c r="R346" s="553"/>
      <c r="S346" s="553"/>
      <c r="T346" s="553"/>
      <c r="U346" s="553"/>
      <c r="V346" s="553"/>
      <c r="W346" s="553"/>
      <c r="X346" s="553"/>
      <c r="Y346" s="553"/>
      <c r="Z346" s="553"/>
      <c r="AA346" s="553"/>
      <c r="AB346" s="553"/>
      <c r="AC346" s="553"/>
      <c r="AD346" s="553"/>
      <c r="AE346" s="553"/>
      <c r="AF346" s="553"/>
      <c r="AG346" s="553"/>
      <c r="AH346" s="553"/>
      <c r="AI346" s="553"/>
      <c r="AJ346" s="553"/>
      <c r="AK346" s="553"/>
    </row>
    <row r="347" spans="1:37" x14ac:dyDescent="0.25">
      <c r="A347" s="571"/>
      <c r="B347" s="565"/>
      <c r="C347" s="165" t="s">
        <v>1568</v>
      </c>
      <c r="D347" s="565"/>
      <c r="E347" s="574"/>
      <c r="F347" s="577"/>
      <c r="G347" s="577"/>
      <c r="H347" s="556"/>
      <c r="I347" s="531"/>
      <c r="J347" s="559"/>
      <c r="K347" s="562"/>
      <c r="L347" s="565"/>
      <c r="M347" s="568"/>
      <c r="N347" s="553"/>
      <c r="O347" s="553"/>
      <c r="P347" s="553"/>
      <c r="Q347" s="553"/>
      <c r="R347" s="553"/>
      <c r="S347" s="553"/>
      <c r="T347" s="553"/>
      <c r="U347" s="553"/>
      <c r="V347" s="553"/>
      <c r="W347" s="553"/>
      <c r="X347" s="553"/>
      <c r="Y347" s="553"/>
      <c r="Z347" s="553"/>
      <c r="AA347" s="553"/>
      <c r="AB347" s="553"/>
      <c r="AC347" s="553"/>
      <c r="AD347" s="553"/>
      <c r="AE347" s="553"/>
      <c r="AF347" s="553"/>
      <c r="AG347" s="553"/>
      <c r="AH347" s="553"/>
      <c r="AI347" s="553"/>
      <c r="AJ347" s="553"/>
      <c r="AK347" s="553"/>
    </row>
    <row r="348" spans="1:37" x14ac:dyDescent="0.25">
      <c r="A348" s="572"/>
      <c r="B348" s="566"/>
      <c r="C348" s="166" t="s">
        <v>1569</v>
      </c>
      <c r="D348" s="566"/>
      <c r="E348" s="575"/>
      <c r="F348" s="578"/>
      <c r="G348" s="578"/>
      <c r="H348" s="557"/>
      <c r="I348" s="532"/>
      <c r="J348" s="560"/>
      <c r="K348" s="563"/>
      <c r="L348" s="566"/>
      <c r="M348" s="569"/>
      <c r="N348" s="554"/>
      <c r="O348" s="554"/>
      <c r="P348" s="554"/>
      <c r="Q348" s="554"/>
      <c r="R348" s="554"/>
      <c r="S348" s="554"/>
      <c r="T348" s="554"/>
      <c r="U348" s="554"/>
      <c r="V348" s="554"/>
      <c r="W348" s="554"/>
      <c r="X348" s="554"/>
      <c r="Y348" s="554"/>
      <c r="Z348" s="554"/>
      <c r="AA348" s="554"/>
      <c r="AB348" s="554"/>
      <c r="AC348" s="554"/>
      <c r="AD348" s="554"/>
      <c r="AE348" s="554"/>
      <c r="AF348" s="554"/>
      <c r="AG348" s="554"/>
      <c r="AH348" s="554"/>
      <c r="AI348" s="554"/>
      <c r="AJ348" s="554"/>
      <c r="AK348" s="554"/>
    </row>
    <row r="349" spans="1:37" x14ac:dyDescent="0.25">
      <c r="A349" s="546">
        <v>215</v>
      </c>
      <c r="B349" s="539" t="s">
        <v>384</v>
      </c>
      <c r="C349" s="159" t="s">
        <v>1570</v>
      </c>
      <c r="D349" s="539" t="s">
        <v>639</v>
      </c>
      <c r="E349" s="549">
        <v>15</v>
      </c>
      <c r="F349" s="521">
        <v>33559</v>
      </c>
      <c r="G349" s="521">
        <v>9968</v>
      </c>
      <c r="H349" s="527">
        <v>0</v>
      </c>
      <c r="I349" s="530">
        <v>0.70297100000000001</v>
      </c>
      <c r="J349" s="521">
        <v>9968</v>
      </c>
      <c r="K349" s="524">
        <v>149520</v>
      </c>
      <c r="L349" s="539" t="s">
        <v>1336</v>
      </c>
      <c r="M349" s="542">
        <v>1</v>
      </c>
      <c r="N349" s="518">
        <v>1</v>
      </c>
      <c r="O349" s="518">
        <v>2</v>
      </c>
      <c r="P349" s="518" t="s">
        <v>1337</v>
      </c>
      <c r="Q349" s="518" t="s">
        <v>1337</v>
      </c>
      <c r="R349" s="518" t="s">
        <v>1337</v>
      </c>
      <c r="S349" s="518" t="s">
        <v>1337</v>
      </c>
      <c r="T349" s="518" t="s">
        <v>1337</v>
      </c>
      <c r="U349" s="518" t="s">
        <v>1337</v>
      </c>
      <c r="V349" s="518" t="s">
        <v>1337</v>
      </c>
      <c r="W349" s="518" t="s">
        <v>1337</v>
      </c>
      <c r="X349" s="518" t="s">
        <v>1337</v>
      </c>
      <c r="Y349" s="518" t="s">
        <v>1337</v>
      </c>
      <c r="Z349" s="518">
        <v>2</v>
      </c>
      <c r="AA349" s="518">
        <v>1</v>
      </c>
      <c r="AB349" s="518" t="s">
        <v>1337</v>
      </c>
      <c r="AC349" s="518" t="s">
        <v>1337</v>
      </c>
      <c r="AD349" s="518">
        <v>2</v>
      </c>
      <c r="AE349" s="518">
        <v>1</v>
      </c>
      <c r="AF349" s="518" t="s">
        <v>1337</v>
      </c>
      <c r="AG349" s="518">
        <v>1</v>
      </c>
      <c r="AH349" s="518">
        <v>1</v>
      </c>
      <c r="AI349" s="518">
        <v>1</v>
      </c>
      <c r="AJ349" s="518">
        <v>1</v>
      </c>
      <c r="AK349" s="518">
        <v>1</v>
      </c>
    </row>
    <row r="350" spans="1:37" x14ac:dyDescent="0.25">
      <c r="A350" s="548"/>
      <c r="B350" s="541"/>
      <c r="C350" s="161" t="s">
        <v>1571</v>
      </c>
      <c r="D350" s="541"/>
      <c r="E350" s="551"/>
      <c r="F350" s="523"/>
      <c r="G350" s="523"/>
      <c r="H350" s="529"/>
      <c r="I350" s="532"/>
      <c r="J350" s="523"/>
      <c r="K350" s="526"/>
      <c r="L350" s="541"/>
      <c r="M350" s="544"/>
      <c r="N350" s="520"/>
      <c r="O350" s="520"/>
      <c r="P350" s="520"/>
      <c r="Q350" s="520"/>
      <c r="R350" s="520"/>
      <c r="S350" s="520"/>
      <c r="T350" s="520"/>
      <c r="U350" s="520"/>
      <c r="V350" s="520"/>
      <c r="W350" s="520"/>
      <c r="X350" s="520"/>
      <c r="Y350" s="520"/>
      <c r="Z350" s="520"/>
      <c r="AA350" s="520"/>
      <c r="AB350" s="520"/>
      <c r="AC350" s="520"/>
      <c r="AD350" s="520"/>
      <c r="AE350" s="520"/>
      <c r="AF350" s="520"/>
      <c r="AG350" s="520"/>
      <c r="AH350" s="520"/>
      <c r="AI350" s="520"/>
      <c r="AJ350" s="520"/>
      <c r="AK350" s="520"/>
    </row>
    <row r="351" spans="1:37" x14ac:dyDescent="0.25">
      <c r="A351" s="546">
        <v>216</v>
      </c>
      <c r="B351" s="539" t="s">
        <v>385</v>
      </c>
      <c r="C351" s="159" t="s">
        <v>1572</v>
      </c>
      <c r="D351" s="539" t="s">
        <v>639</v>
      </c>
      <c r="E351" s="549">
        <v>37</v>
      </c>
      <c r="F351" s="521">
        <v>5418</v>
      </c>
      <c r="G351" s="521">
        <v>3763</v>
      </c>
      <c r="H351" s="527">
        <v>0</v>
      </c>
      <c r="I351" s="530">
        <v>0.30546299999999998</v>
      </c>
      <c r="J351" s="521">
        <v>3763</v>
      </c>
      <c r="K351" s="524">
        <v>139231</v>
      </c>
      <c r="L351" s="539" t="s">
        <v>1336</v>
      </c>
      <c r="M351" s="542">
        <v>10</v>
      </c>
      <c r="N351" s="518">
        <v>5</v>
      </c>
      <c r="O351" s="518">
        <v>1</v>
      </c>
      <c r="P351" s="518" t="s">
        <v>1337</v>
      </c>
      <c r="Q351" s="518">
        <v>1</v>
      </c>
      <c r="R351" s="518">
        <v>1</v>
      </c>
      <c r="S351" s="518">
        <v>1</v>
      </c>
      <c r="T351" s="518">
        <v>1</v>
      </c>
      <c r="U351" s="518">
        <v>1</v>
      </c>
      <c r="V351" s="518">
        <v>1</v>
      </c>
      <c r="W351" s="518">
        <v>1</v>
      </c>
      <c r="X351" s="518">
        <v>1</v>
      </c>
      <c r="Y351" s="518">
        <v>1</v>
      </c>
      <c r="Z351" s="518">
        <v>1</v>
      </c>
      <c r="AA351" s="518">
        <v>1</v>
      </c>
      <c r="AB351" s="518">
        <v>1</v>
      </c>
      <c r="AC351" s="518">
        <v>1</v>
      </c>
      <c r="AD351" s="518">
        <v>1</v>
      </c>
      <c r="AE351" s="518">
        <v>1</v>
      </c>
      <c r="AF351" s="518">
        <v>1</v>
      </c>
      <c r="AG351" s="518">
        <v>1</v>
      </c>
      <c r="AH351" s="518">
        <v>1</v>
      </c>
      <c r="AI351" s="518">
        <v>1</v>
      </c>
      <c r="AJ351" s="518">
        <v>1</v>
      </c>
      <c r="AK351" s="518">
        <v>1</v>
      </c>
    </row>
    <row r="352" spans="1:37" x14ac:dyDescent="0.25">
      <c r="A352" s="547"/>
      <c r="B352" s="540"/>
      <c r="C352" s="160" t="s">
        <v>1573</v>
      </c>
      <c r="D352" s="540"/>
      <c r="E352" s="550"/>
      <c r="F352" s="522"/>
      <c r="G352" s="522"/>
      <c r="H352" s="528"/>
      <c r="I352" s="531"/>
      <c r="J352" s="522"/>
      <c r="K352" s="525"/>
      <c r="L352" s="540"/>
      <c r="M352" s="543"/>
      <c r="N352" s="519"/>
      <c r="O352" s="519"/>
      <c r="P352" s="519"/>
      <c r="Q352" s="519"/>
      <c r="R352" s="519"/>
      <c r="S352" s="519"/>
      <c r="T352" s="519"/>
      <c r="U352" s="519"/>
      <c r="V352" s="519"/>
      <c r="W352" s="519"/>
      <c r="X352" s="519"/>
      <c r="Y352" s="519"/>
      <c r="Z352" s="519"/>
      <c r="AA352" s="519"/>
      <c r="AB352" s="519"/>
      <c r="AC352" s="519"/>
      <c r="AD352" s="519"/>
      <c r="AE352" s="519"/>
      <c r="AF352" s="519"/>
      <c r="AG352" s="519"/>
      <c r="AH352" s="519"/>
      <c r="AI352" s="519"/>
      <c r="AJ352" s="519"/>
      <c r="AK352" s="519"/>
    </row>
    <row r="353" spans="1:37" x14ac:dyDescent="0.25">
      <c r="A353" s="548"/>
      <c r="B353" s="541"/>
      <c r="C353" s="161" t="s">
        <v>1574</v>
      </c>
      <c r="D353" s="541"/>
      <c r="E353" s="551"/>
      <c r="F353" s="523"/>
      <c r="G353" s="523"/>
      <c r="H353" s="529"/>
      <c r="I353" s="532"/>
      <c r="J353" s="523"/>
      <c r="K353" s="526"/>
      <c r="L353" s="541"/>
      <c r="M353" s="544"/>
      <c r="N353" s="520"/>
      <c r="O353" s="520"/>
      <c r="P353" s="520"/>
      <c r="Q353" s="520"/>
      <c r="R353" s="520"/>
      <c r="S353" s="520"/>
      <c r="T353" s="520"/>
      <c r="U353" s="520"/>
      <c r="V353" s="520"/>
      <c r="W353" s="520"/>
      <c r="X353" s="520"/>
      <c r="Y353" s="520"/>
      <c r="Z353" s="520"/>
      <c r="AA353" s="520"/>
      <c r="AB353" s="520"/>
      <c r="AC353" s="520"/>
      <c r="AD353" s="520"/>
      <c r="AE353" s="520"/>
      <c r="AF353" s="520"/>
      <c r="AG353" s="520"/>
      <c r="AH353" s="520"/>
      <c r="AI353" s="520"/>
      <c r="AJ353" s="520"/>
      <c r="AK353" s="520"/>
    </row>
    <row r="354" spans="1:37" x14ac:dyDescent="0.25">
      <c r="A354" s="546">
        <v>218</v>
      </c>
      <c r="B354" s="539" t="s">
        <v>386</v>
      </c>
      <c r="C354" s="159" t="s">
        <v>1572</v>
      </c>
      <c r="D354" s="539" t="s">
        <v>639</v>
      </c>
      <c r="E354" s="549">
        <v>40</v>
      </c>
      <c r="F354" s="521">
        <v>2735</v>
      </c>
      <c r="G354" s="521">
        <v>1368</v>
      </c>
      <c r="H354" s="527">
        <v>0</v>
      </c>
      <c r="I354" s="530">
        <v>0.49981700000000001</v>
      </c>
      <c r="J354" s="521">
        <v>1368</v>
      </c>
      <c r="K354" s="524">
        <v>54720</v>
      </c>
      <c r="L354" s="539" t="s">
        <v>1336</v>
      </c>
      <c r="M354" s="542">
        <v>10</v>
      </c>
      <c r="N354" s="518">
        <v>5</v>
      </c>
      <c r="O354" s="518">
        <v>4</v>
      </c>
      <c r="P354" s="518" t="s">
        <v>1337</v>
      </c>
      <c r="Q354" s="518">
        <v>1</v>
      </c>
      <c r="R354" s="518">
        <v>1</v>
      </c>
      <c r="S354" s="518">
        <v>1</v>
      </c>
      <c r="T354" s="518">
        <v>1</v>
      </c>
      <c r="U354" s="518">
        <v>1</v>
      </c>
      <c r="V354" s="518">
        <v>1</v>
      </c>
      <c r="W354" s="518">
        <v>1</v>
      </c>
      <c r="X354" s="518">
        <v>1</v>
      </c>
      <c r="Y354" s="518">
        <v>1</v>
      </c>
      <c r="Z354" s="518">
        <v>1</v>
      </c>
      <c r="AA354" s="518">
        <v>1</v>
      </c>
      <c r="AB354" s="518">
        <v>1</v>
      </c>
      <c r="AC354" s="518">
        <v>1</v>
      </c>
      <c r="AD354" s="518">
        <v>1</v>
      </c>
      <c r="AE354" s="518">
        <v>1</v>
      </c>
      <c r="AF354" s="518">
        <v>1</v>
      </c>
      <c r="AG354" s="518">
        <v>1</v>
      </c>
      <c r="AH354" s="518">
        <v>1</v>
      </c>
      <c r="AI354" s="518">
        <v>1</v>
      </c>
      <c r="AJ354" s="518">
        <v>1</v>
      </c>
      <c r="AK354" s="518">
        <v>1</v>
      </c>
    </row>
    <row r="355" spans="1:37" x14ac:dyDescent="0.25">
      <c r="A355" s="547"/>
      <c r="B355" s="540"/>
      <c r="C355" s="160" t="s">
        <v>1575</v>
      </c>
      <c r="D355" s="540"/>
      <c r="E355" s="550"/>
      <c r="F355" s="522"/>
      <c r="G355" s="522"/>
      <c r="H355" s="528"/>
      <c r="I355" s="531"/>
      <c r="J355" s="522"/>
      <c r="K355" s="525"/>
      <c r="L355" s="540"/>
      <c r="M355" s="543"/>
      <c r="N355" s="519"/>
      <c r="O355" s="519"/>
      <c r="P355" s="519"/>
      <c r="Q355" s="519"/>
      <c r="R355" s="519"/>
      <c r="S355" s="519"/>
      <c r="T355" s="519"/>
      <c r="U355" s="519"/>
      <c r="V355" s="519"/>
      <c r="W355" s="519"/>
      <c r="X355" s="519"/>
      <c r="Y355" s="519"/>
      <c r="Z355" s="519"/>
      <c r="AA355" s="519"/>
      <c r="AB355" s="519"/>
      <c r="AC355" s="519"/>
      <c r="AD355" s="519"/>
      <c r="AE355" s="519"/>
      <c r="AF355" s="519"/>
      <c r="AG355" s="519"/>
      <c r="AH355" s="519"/>
      <c r="AI355" s="519"/>
      <c r="AJ355" s="519"/>
      <c r="AK355" s="519"/>
    </row>
    <row r="356" spans="1:37" x14ac:dyDescent="0.25">
      <c r="A356" s="547"/>
      <c r="B356" s="540"/>
      <c r="C356" s="160" t="s">
        <v>1576</v>
      </c>
      <c r="D356" s="540"/>
      <c r="E356" s="550"/>
      <c r="F356" s="522"/>
      <c r="G356" s="522"/>
      <c r="H356" s="528"/>
      <c r="I356" s="531"/>
      <c r="J356" s="522"/>
      <c r="K356" s="525"/>
      <c r="L356" s="540"/>
      <c r="M356" s="543"/>
      <c r="N356" s="519"/>
      <c r="O356" s="519"/>
      <c r="P356" s="519"/>
      <c r="Q356" s="519"/>
      <c r="R356" s="519"/>
      <c r="S356" s="519"/>
      <c r="T356" s="519"/>
      <c r="U356" s="519"/>
      <c r="V356" s="519"/>
      <c r="W356" s="519"/>
      <c r="X356" s="519"/>
      <c r="Y356" s="519"/>
      <c r="Z356" s="519"/>
      <c r="AA356" s="519"/>
      <c r="AB356" s="519"/>
      <c r="AC356" s="519"/>
      <c r="AD356" s="519"/>
      <c r="AE356" s="519"/>
      <c r="AF356" s="519"/>
      <c r="AG356" s="519"/>
      <c r="AH356" s="519"/>
      <c r="AI356" s="519"/>
      <c r="AJ356" s="519"/>
      <c r="AK356" s="519"/>
    </row>
    <row r="357" spans="1:37" x14ac:dyDescent="0.25">
      <c r="A357" s="548"/>
      <c r="B357" s="541"/>
      <c r="C357" s="161" t="s">
        <v>1577</v>
      </c>
      <c r="D357" s="541"/>
      <c r="E357" s="551"/>
      <c r="F357" s="523"/>
      <c r="G357" s="523"/>
      <c r="H357" s="529"/>
      <c r="I357" s="532"/>
      <c r="J357" s="523"/>
      <c r="K357" s="526"/>
      <c r="L357" s="541"/>
      <c r="M357" s="544"/>
      <c r="N357" s="520"/>
      <c r="O357" s="520"/>
      <c r="P357" s="520"/>
      <c r="Q357" s="520"/>
      <c r="R357" s="520"/>
      <c r="S357" s="520"/>
      <c r="T357" s="520"/>
      <c r="U357" s="520"/>
      <c r="V357" s="520"/>
      <c r="W357" s="520"/>
      <c r="X357" s="520"/>
      <c r="Y357" s="520"/>
      <c r="Z357" s="520"/>
      <c r="AA357" s="520"/>
      <c r="AB357" s="520"/>
      <c r="AC357" s="520"/>
      <c r="AD357" s="520"/>
      <c r="AE357" s="520"/>
      <c r="AF357" s="520"/>
      <c r="AG357" s="520"/>
      <c r="AH357" s="520"/>
      <c r="AI357" s="520"/>
      <c r="AJ357" s="520"/>
      <c r="AK357" s="520"/>
    </row>
    <row r="358" spans="1:37" x14ac:dyDescent="0.25">
      <c r="A358" s="546">
        <v>251</v>
      </c>
      <c r="B358" s="539" t="s">
        <v>387</v>
      </c>
      <c r="C358" s="167" t="s">
        <v>1578</v>
      </c>
      <c r="D358" s="539" t="s">
        <v>728</v>
      </c>
      <c r="E358" s="549">
        <v>24</v>
      </c>
      <c r="F358" s="521">
        <v>21566</v>
      </c>
      <c r="G358" s="521">
        <v>15254</v>
      </c>
      <c r="H358" s="527">
        <v>0</v>
      </c>
      <c r="I358" s="530">
        <v>0.29268300000000003</v>
      </c>
      <c r="J358" s="521">
        <v>15254</v>
      </c>
      <c r="K358" s="524">
        <v>366096</v>
      </c>
      <c r="L358" s="539" t="s">
        <v>1336</v>
      </c>
      <c r="M358" s="542">
        <v>6</v>
      </c>
      <c r="N358" s="518" t="s">
        <v>1337</v>
      </c>
      <c r="O358" s="518">
        <v>3</v>
      </c>
      <c r="P358" s="518" t="s">
        <v>1337</v>
      </c>
      <c r="Q358" s="518" t="s">
        <v>1337</v>
      </c>
      <c r="R358" s="518" t="s">
        <v>1337</v>
      </c>
      <c r="S358" s="518" t="s">
        <v>1337</v>
      </c>
      <c r="T358" s="518" t="s">
        <v>1337</v>
      </c>
      <c r="U358" s="518" t="s">
        <v>1337</v>
      </c>
      <c r="V358" s="518" t="s">
        <v>1337</v>
      </c>
      <c r="W358" s="518" t="s">
        <v>1337</v>
      </c>
      <c r="X358" s="518" t="s">
        <v>1337</v>
      </c>
      <c r="Y358" s="518" t="s">
        <v>1337</v>
      </c>
      <c r="Z358" s="518" t="s">
        <v>1337</v>
      </c>
      <c r="AA358" s="518">
        <v>3</v>
      </c>
      <c r="AB358" s="518" t="s">
        <v>1337</v>
      </c>
      <c r="AC358" s="518" t="s">
        <v>1337</v>
      </c>
      <c r="AD358" s="518">
        <v>4</v>
      </c>
      <c r="AE358" s="518">
        <v>4</v>
      </c>
      <c r="AF358" s="518" t="s">
        <v>1337</v>
      </c>
      <c r="AG358" s="518" t="s">
        <v>1337</v>
      </c>
      <c r="AH358" s="518" t="s">
        <v>1337</v>
      </c>
      <c r="AI358" s="518" t="s">
        <v>1337</v>
      </c>
      <c r="AJ358" s="518" t="s">
        <v>1337</v>
      </c>
      <c r="AK358" s="518">
        <v>4</v>
      </c>
    </row>
    <row r="359" spans="1:37" x14ac:dyDescent="0.25">
      <c r="A359" s="548"/>
      <c r="B359" s="541"/>
      <c r="C359" s="169" t="s">
        <v>1579</v>
      </c>
      <c r="D359" s="541"/>
      <c r="E359" s="551"/>
      <c r="F359" s="523"/>
      <c r="G359" s="523"/>
      <c r="H359" s="529"/>
      <c r="I359" s="532"/>
      <c r="J359" s="523"/>
      <c r="K359" s="526"/>
      <c r="L359" s="541"/>
      <c r="M359" s="544"/>
      <c r="N359" s="520"/>
      <c r="O359" s="520"/>
      <c r="P359" s="520"/>
      <c r="Q359" s="520"/>
      <c r="R359" s="520"/>
      <c r="S359" s="520"/>
      <c r="T359" s="520"/>
      <c r="U359" s="520"/>
      <c r="V359" s="520"/>
      <c r="W359" s="520"/>
      <c r="X359" s="520"/>
      <c r="Y359" s="520"/>
      <c r="Z359" s="520"/>
      <c r="AA359" s="520"/>
      <c r="AB359" s="520"/>
      <c r="AC359" s="520"/>
      <c r="AD359" s="520"/>
      <c r="AE359" s="520"/>
      <c r="AF359" s="520"/>
      <c r="AG359" s="520"/>
      <c r="AH359" s="520"/>
      <c r="AI359" s="520"/>
      <c r="AJ359" s="520"/>
      <c r="AK359" s="520"/>
    </row>
    <row r="360" spans="1:37" x14ac:dyDescent="0.25">
      <c r="A360" s="546">
        <v>255</v>
      </c>
      <c r="B360" s="539" t="s">
        <v>388</v>
      </c>
      <c r="C360" s="167" t="s">
        <v>1580</v>
      </c>
      <c r="D360" s="539" t="s">
        <v>639</v>
      </c>
      <c r="E360" s="549">
        <v>14</v>
      </c>
      <c r="F360" s="521">
        <v>44184</v>
      </c>
      <c r="G360" s="521">
        <v>27878</v>
      </c>
      <c r="H360" s="527">
        <v>0</v>
      </c>
      <c r="I360" s="530">
        <v>0.36904799999999999</v>
      </c>
      <c r="J360" s="521">
        <v>27878</v>
      </c>
      <c r="K360" s="524">
        <v>390292</v>
      </c>
      <c r="L360" s="539" t="s">
        <v>1336</v>
      </c>
      <c r="M360" s="542">
        <v>10</v>
      </c>
      <c r="N360" s="518">
        <v>3</v>
      </c>
      <c r="O360" s="518" t="s">
        <v>1337</v>
      </c>
      <c r="P360" s="518" t="s">
        <v>1337</v>
      </c>
      <c r="Q360" s="518" t="s">
        <v>1337</v>
      </c>
      <c r="R360" s="518">
        <v>1</v>
      </c>
      <c r="S360" s="518" t="s">
        <v>1337</v>
      </c>
      <c r="T360" s="518" t="s">
        <v>1337</v>
      </c>
      <c r="U360" s="518" t="s">
        <v>1337</v>
      </c>
      <c r="V360" s="518" t="s">
        <v>1337</v>
      </c>
      <c r="W360" s="518" t="s">
        <v>1337</v>
      </c>
      <c r="X360" s="518" t="s">
        <v>1337</v>
      </c>
      <c r="Y360" s="518" t="s">
        <v>1337</v>
      </c>
      <c r="Z360" s="518" t="s">
        <v>1337</v>
      </c>
      <c r="AA360" s="518" t="s">
        <v>1337</v>
      </c>
      <c r="AB360" s="518" t="s">
        <v>1337</v>
      </c>
      <c r="AC360" s="518" t="s">
        <v>1337</v>
      </c>
      <c r="AD360" s="518" t="s">
        <v>1337</v>
      </c>
      <c r="AE360" s="518" t="s">
        <v>1337</v>
      </c>
      <c r="AF360" s="518" t="s">
        <v>1337</v>
      </c>
      <c r="AG360" s="518" t="s">
        <v>1337</v>
      </c>
      <c r="AH360" s="518" t="s">
        <v>1337</v>
      </c>
      <c r="AI360" s="518" t="s">
        <v>1337</v>
      </c>
      <c r="AJ360" s="518" t="s">
        <v>1337</v>
      </c>
      <c r="AK360" s="518" t="s">
        <v>1337</v>
      </c>
    </row>
    <row r="361" spans="1:37" x14ac:dyDescent="0.25">
      <c r="A361" s="547"/>
      <c r="B361" s="540"/>
      <c r="C361" s="168" t="s">
        <v>1581</v>
      </c>
      <c r="D361" s="540"/>
      <c r="E361" s="550"/>
      <c r="F361" s="522"/>
      <c r="G361" s="522"/>
      <c r="H361" s="528"/>
      <c r="I361" s="531"/>
      <c r="J361" s="522"/>
      <c r="K361" s="525"/>
      <c r="L361" s="540"/>
      <c r="M361" s="543"/>
      <c r="N361" s="519"/>
      <c r="O361" s="519"/>
      <c r="P361" s="519"/>
      <c r="Q361" s="519"/>
      <c r="R361" s="519"/>
      <c r="S361" s="519"/>
      <c r="T361" s="519"/>
      <c r="U361" s="519"/>
      <c r="V361" s="519"/>
      <c r="W361" s="519"/>
      <c r="X361" s="519"/>
      <c r="Y361" s="519"/>
      <c r="Z361" s="519"/>
      <c r="AA361" s="519"/>
      <c r="AB361" s="519"/>
      <c r="AC361" s="519"/>
      <c r="AD361" s="519"/>
      <c r="AE361" s="519"/>
      <c r="AF361" s="519"/>
      <c r="AG361" s="519"/>
      <c r="AH361" s="519"/>
      <c r="AI361" s="519"/>
      <c r="AJ361" s="519"/>
      <c r="AK361" s="519"/>
    </row>
    <row r="362" spans="1:37" x14ac:dyDescent="0.25">
      <c r="A362" s="547"/>
      <c r="B362" s="540"/>
      <c r="C362" s="168" t="s">
        <v>1582</v>
      </c>
      <c r="D362" s="540"/>
      <c r="E362" s="550"/>
      <c r="F362" s="522"/>
      <c r="G362" s="522"/>
      <c r="H362" s="528"/>
      <c r="I362" s="531"/>
      <c r="J362" s="522"/>
      <c r="K362" s="525"/>
      <c r="L362" s="540"/>
      <c r="M362" s="543"/>
      <c r="N362" s="519"/>
      <c r="O362" s="519"/>
      <c r="P362" s="519"/>
      <c r="Q362" s="519"/>
      <c r="R362" s="519"/>
      <c r="S362" s="519"/>
      <c r="T362" s="519"/>
      <c r="U362" s="519"/>
      <c r="V362" s="519"/>
      <c r="W362" s="519"/>
      <c r="X362" s="519"/>
      <c r="Y362" s="519"/>
      <c r="Z362" s="519"/>
      <c r="AA362" s="519"/>
      <c r="AB362" s="519"/>
      <c r="AC362" s="519"/>
      <c r="AD362" s="519"/>
      <c r="AE362" s="519"/>
      <c r="AF362" s="519"/>
      <c r="AG362" s="519"/>
      <c r="AH362" s="519"/>
      <c r="AI362" s="519"/>
      <c r="AJ362" s="519"/>
      <c r="AK362" s="519"/>
    </row>
    <row r="363" spans="1:37" x14ac:dyDescent="0.25">
      <c r="A363" s="548"/>
      <c r="B363" s="541"/>
      <c r="C363" s="169" t="s">
        <v>1583</v>
      </c>
      <c r="D363" s="541"/>
      <c r="E363" s="551"/>
      <c r="F363" s="523"/>
      <c r="G363" s="523"/>
      <c r="H363" s="529"/>
      <c r="I363" s="532"/>
      <c r="J363" s="523"/>
      <c r="K363" s="526"/>
      <c r="L363" s="541"/>
      <c r="M363" s="544"/>
      <c r="N363" s="520"/>
      <c r="O363" s="520"/>
      <c r="P363" s="520"/>
      <c r="Q363" s="520"/>
      <c r="R363" s="520"/>
      <c r="S363" s="520"/>
      <c r="T363" s="520"/>
      <c r="U363" s="520"/>
      <c r="V363" s="520"/>
      <c r="W363" s="520"/>
      <c r="X363" s="520"/>
      <c r="Y363" s="520"/>
      <c r="Z363" s="520"/>
      <c r="AA363" s="520"/>
      <c r="AB363" s="520"/>
      <c r="AC363" s="520"/>
      <c r="AD363" s="520"/>
      <c r="AE363" s="520"/>
      <c r="AF363" s="520"/>
      <c r="AG363" s="520"/>
      <c r="AH363" s="520"/>
      <c r="AI363" s="520"/>
      <c r="AJ363" s="520"/>
      <c r="AK363" s="520"/>
    </row>
    <row r="364" spans="1:37" x14ac:dyDescent="0.25">
      <c r="A364" s="546">
        <v>257</v>
      </c>
      <c r="B364" s="539" t="s">
        <v>389</v>
      </c>
      <c r="C364" s="167" t="s">
        <v>1584</v>
      </c>
      <c r="D364" s="539" t="s">
        <v>639</v>
      </c>
      <c r="E364" s="549">
        <v>11</v>
      </c>
      <c r="F364" s="521">
        <v>56598</v>
      </c>
      <c r="G364" s="521">
        <v>17884</v>
      </c>
      <c r="H364" s="527">
        <v>0</v>
      </c>
      <c r="I364" s="530">
        <v>0.68401699999999999</v>
      </c>
      <c r="J364" s="521">
        <v>17884</v>
      </c>
      <c r="K364" s="524">
        <v>196724</v>
      </c>
      <c r="L364" s="539" t="s">
        <v>1336</v>
      </c>
      <c r="M364" s="542">
        <v>5</v>
      </c>
      <c r="N364" s="518">
        <v>2</v>
      </c>
      <c r="O364" s="518" t="s">
        <v>1337</v>
      </c>
      <c r="P364" s="518" t="s">
        <v>1337</v>
      </c>
      <c r="Q364" s="518" t="s">
        <v>1337</v>
      </c>
      <c r="R364" s="518">
        <v>1</v>
      </c>
      <c r="S364" s="518">
        <v>1</v>
      </c>
      <c r="T364" s="518" t="s">
        <v>1337</v>
      </c>
      <c r="U364" s="518" t="s">
        <v>1337</v>
      </c>
      <c r="V364" s="518" t="s">
        <v>1337</v>
      </c>
      <c r="W364" s="518" t="s">
        <v>1337</v>
      </c>
      <c r="X364" s="518" t="s">
        <v>1337</v>
      </c>
      <c r="Y364" s="518" t="s">
        <v>1337</v>
      </c>
      <c r="Z364" s="518" t="s">
        <v>1337</v>
      </c>
      <c r="AA364" s="518" t="s">
        <v>1337</v>
      </c>
      <c r="AB364" s="518" t="s">
        <v>1337</v>
      </c>
      <c r="AC364" s="518" t="s">
        <v>1337</v>
      </c>
      <c r="AD364" s="518">
        <v>1</v>
      </c>
      <c r="AE364" s="518">
        <v>1</v>
      </c>
      <c r="AF364" s="518" t="s">
        <v>1337</v>
      </c>
      <c r="AG364" s="518" t="s">
        <v>1337</v>
      </c>
      <c r="AH364" s="518" t="s">
        <v>1337</v>
      </c>
      <c r="AI364" s="518" t="s">
        <v>1337</v>
      </c>
      <c r="AJ364" s="518" t="s">
        <v>1337</v>
      </c>
      <c r="AK364" s="518" t="s">
        <v>1337</v>
      </c>
    </row>
    <row r="365" spans="1:37" x14ac:dyDescent="0.25">
      <c r="A365" s="547"/>
      <c r="B365" s="540"/>
      <c r="C365" s="168" t="s">
        <v>1585</v>
      </c>
      <c r="D365" s="540"/>
      <c r="E365" s="550"/>
      <c r="F365" s="522"/>
      <c r="G365" s="522"/>
      <c r="H365" s="528"/>
      <c r="I365" s="531"/>
      <c r="J365" s="522"/>
      <c r="K365" s="525"/>
      <c r="L365" s="540"/>
      <c r="M365" s="543"/>
      <c r="N365" s="519"/>
      <c r="O365" s="519"/>
      <c r="P365" s="519"/>
      <c r="Q365" s="519"/>
      <c r="R365" s="519"/>
      <c r="S365" s="519"/>
      <c r="T365" s="519"/>
      <c r="U365" s="519"/>
      <c r="V365" s="519"/>
      <c r="W365" s="519"/>
      <c r="X365" s="519"/>
      <c r="Y365" s="519"/>
      <c r="Z365" s="519"/>
      <c r="AA365" s="519"/>
      <c r="AB365" s="519"/>
      <c r="AC365" s="519"/>
      <c r="AD365" s="519"/>
      <c r="AE365" s="519"/>
      <c r="AF365" s="519"/>
      <c r="AG365" s="519"/>
      <c r="AH365" s="519"/>
      <c r="AI365" s="519"/>
      <c r="AJ365" s="519"/>
      <c r="AK365" s="519"/>
    </row>
    <row r="366" spans="1:37" x14ac:dyDescent="0.25">
      <c r="A366" s="547"/>
      <c r="B366" s="540"/>
      <c r="C366" s="168" t="s">
        <v>1582</v>
      </c>
      <c r="D366" s="540"/>
      <c r="E366" s="550"/>
      <c r="F366" s="522"/>
      <c r="G366" s="522"/>
      <c r="H366" s="528"/>
      <c r="I366" s="531"/>
      <c r="J366" s="522"/>
      <c r="K366" s="525"/>
      <c r="L366" s="540"/>
      <c r="M366" s="543"/>
      <c r="N366" s="519"/>
      <c r="O366" s="519"/>
      <c r="P366" s="519"/>
      <c r="Q366" s="519"/>
      <c r="R366" s="519"/>
      <c r="S366" s="519"/>
      <c r="T366" s="519"/>
      <c r="U366" s="519"/>
      <c r="V366" s="519"/>
      <c r="W366" s="519"/>
      <c r="X366" s="519"/>
      <c r="Y366" s="519"/>
      <c r="Z366" s="519"/>
      <c r="AA366" s="519"/>
      <c r="AB366" s="519"/>
      <c r="AC366" s="519"/>
      <c r="AD366" s="519"/>
      <c r="AE366" s="519"/>
      <c r="AF366" s="519"/>
      <c r="AG366" s="519"/>
      <c r="AH366" s="519"/>
      <c r="AI366" s="519"/>
      <c r="AJ366" s="519"/>
      <c r="AK366" s="519"/>
    </row>
    <row r="367" spans="1:37" x14ac:dyDescent="0.25">
      <c r="A367" s="548"/>
      <c r="B367" s="541"/>
      <c r="C367" s="169" t="s">
        <v>1583</v>
      </c>
      <c r="D367" s="541"/>
      <c r="E367" s="551"/>
      <c r="F367" s="523"/>
      <c r="G367" s="523"/>
      <c r="H367" s="529"/>
      <c r="I367" s="532"/>
      <c r="J367" s="523"/>
      <c r="K367" s="526"/>
      <c r="L367" s="541"/>
      <c r="M367" s="544"/>
      <c r="N367" s="520"/>
      <c r="O367" s="520"/>
      <c r="P367" s="520"/>
      <c r="Q367" s="520"/>
      <c r="R367" s="520"/>
      <c r="S367" s="520"/>
      <c r="T367" s="520"/>
      <c r="U367" s="520"/>
      <c r="V367" s="520"/>
      <c r="W367" s="520"/>
      <c r="X367" s="520"/>
      <c r="Y367" s="520"/>
      <c r="Z367" s="520"/>
      <c r="AA367" s="520"/>
      <c r="AB367" s="520"/>
      <c r="AC367" s="520"/>
      <c r="AD367" s="520"/>
      <c r="AE367" s="520"/>
      <c r="AF367" s="520"/>
      <c r="AG367" s="520"/>
      <c r="AH367" s="520"/>
      <c r="AI367" s="520"/>
      <c r="AJ367" s="520"/>
      <c r="AK367" s="520"/>
    </row>
    <row r="368" spans="1:37" x14ac:dyDescent="0.25">
      <c r="A368" s="546">
        <v>259</v>
      </c>
      <c r="B368" s="539" t="s">
        <v>225</v>
      </c>
      <c r="C368" s="167" t="s">
        <v>1586</v>
      </c>
      <c r="D368" s="539" t="s">
        <v>639</v>
      </c>
      <c r="E368" s="549">
        <v>46</v>
      </c>
      <c r="F368" s="521">
        <v>2420</v>
      </c>
      <c r="G368" s="521">
        <v>671</v>
      </c>
      <c r="H368" s="527">
        <v>0</v>
      </c>
      <c r="I368" s="530">
        <v>0.72272700000000001</v>
      </c>
      <c r="J368" s="521">
        <v>671</v>
      </c>
      <c r="K368" s="524">
        <v>30866</v>
      </c>
      <c r="L368" s="539" t="s">
        <v>1336</v>
      </c>
      <c r="M368" s="542" t="s">
        <v>1447</v>
      </c>
      <c r="N368" s="518" t="s">
        <v>1337</v>
      </c>
      <c r="O368" s="518">
        <v>1</v>
      </c>
      <c r="P368" s="518" t="s">
        <v>1337</v>
      </c>
      <c r="Q368" s="518">
        <v>5</v>
      </c>
      <c r="R368" s="518">
        <v>2</v>
      </c>
      <c r="S368" s="518">
        <v>2</v>
      </c>
      <c r="T368" s="518">
        <v>2</v>
      </c>
      <c r="U368" s="518">
        <v>2</v>
      </c>
      <c r="V368" s="518">
        <v>2</v>
      </c>
      <c r="W368" s="518">
        <v>2</v>
      </c>
      <c r="X368" s="518">
        <v>2</v>
      </c>
      <c r="Y368" s="518">
        <v>2</v>
      </c>
      <c r="Z368" s="518">
        <v>2</v>
      </c>
      <c r="AA368" s="518">
        <v>2</v>
      </c>
      <c r="AB368" s="518">
        <v>2</v>
      </c>
      <c r="AC368" s="518">
        <v>2</v>
      </c>
      <c r="AD368" s="518">
        <v>2</v>
      </c>
      <c r="AE368" s="518">
        <v>2</v>
      </c>
      <c r="AF368" s="518">
        <v>2</v>
      </c>
      <c r="AG368" s="518">
        <v>2</v>
      </c>
      <c r="AH368" s="518">
        <v>2</v>
      </c>
      <c r="AI368" s="518">
        <v>2</v>
      </c>
      <c r="AJ368" s="518">
        <v>2</v>
      </c>
      <c r="AK368" s="518">
        <v>2</v>
      </c>
    </row>
    <row r="369" spans="1:37" x14ac:dyDescent="0.25">
      <c r="A369" s="547"/>
      <c r="B369" s="540"/>
      <c r="C369" s="168" t="s">
        <v>1587</v>
      </c>
      <c r="D369" s="540"/>
      <c r="E369" s="550"/>
      <c r="F369" s="522"/>
      <c r="G369" s="522"/>
      <c r="H369" s="528"/>
      <c r="I369" s="531"/>
      <c r="J369" s="522"/>
      <c r="K369" s="525"/>
      <c r="L369" s="540"/>
      <c r="M369" s="543"/>
      <c r="N369" s="519"/>
      <c r="O369" s="519"/>
      <c r="P369" s="519"/>
      <c r="Q369" s="519"/>
      <c r="R369" s="519"/>
      <c r="S369" s="519"/>
      <c r="T369" s="519"/>
      <c r="U369" s="519"/>
      <c r="V369" s="519"/>
      <c r="W369" s="519"/>
      <c r="X369" s="519"/>
      <c r="Y369" s="519"/>
      <c r="Z369" s="519"/>
      <c r="AA369" s="519"/>
      <c r="AB369" s="519"/>
      <c r="AC369" s="519"/>
      <c r="AD369" s="519"/>
      <c r="AE369" s="519"/>
      <c r="AF369" s="519"/>
      <c r="AG369" s="519"/>
      <c r="AH369" s="519"/>
      <c r="AI369" s="519"/>
      <c r="AJ369" s="519"/>
      <c r="AK369" s="519"/>
    </row>
    <row r="370" spans="1:37" x14ac:dyDescent="0.25">
      <c r="A370" s="547"/>
      <c r="B370" s="540"/>
      <c r="C370" s="168" t="s">
        <v>1588</v>
      </c>
      <c r="D370" s="540"/>
      <c r="E370" s="550"/>
      <c r="F370" s="522"/>
      <c r="G370" s="522"/>
      <c r="H370" s="528"/>
      <c r="I370" s="531"/>
      <c r="J370" s="522"/>
      <c r="K370" s="525"/>
      <c r="L370" s="540"/>
      <c r="M370" s="543"/>
      <c r="N370" s="519"/>
      <c r="O370" s="519"/>
      <c r="P370" s="519"/>
      <c r="Q370" s="519"/>
      <c r="R370" s="519"/>
      <c r="S370" s="519"/>
      <c r="T370" s="519"/>
      <c r="U370" s="519"/>
      <c r="V370" s="519"/>
      <c r="W370" s="519"/>
      <c r="X370" s="519"/>
      <c r="Y370" s="519"/>
      <c r="Z370" s="519"/>
      <c r="AA370" s="519"/>
      <c r="AB370" s="519"/>
      <c r="AC370" s="519"/>
      <c r="AD370" s="519"/>
      <c r="AE370" s="519"/>
      <c r="AF370" s="519"/>
      <c r="AG370" s="519"/>
      <c r="AH370" s="519"/>
      <c r="AI370" s="519"/>
      <c r="AJ370" s="519"/>
      <c r="AK370" s="519"/>
    </row>
    <row r="371" spans="1:37" x14ac:dyDescent="0.25">
      <c r="A371" s="547"/>
      <c r="B371" s="540"/>
      <c r="C371" s="168" t="s">
        <v>1589</v>
      </c>
      <c r="D371" s="540"/>
      <c r="E371" s="550"/>
      <c r="F371" s="522"/>
      <c r="G371" s="522"/>
      <c r="H371" s="528"/>
      <c r="I371" s="531"/>
      <c r="J371" s="522"/>
      <c r="K371" s="525"/>
      <c r="L371" s="540"/>
      <c r="M371" s="543"/>
      <c r="N371" s="519"/>
      <c r="O371" s="519"/>
      <c r="P371" s="519"/>
      <c r="Q371" s="519"/>
      <c r="R371" s="519"/>
      <c r="S371" s="519"/>
      <c r="T371" s="519"/>
      <c r="U371" s="519"/>
      <c r="V371" s="519"/>
      <c r="W371" s="519"/>
      <c r="X371" s="519"/>
      <c r="Y371" s="519"/>
      <c r="Z371" s="519"/>
      <c r="AA371" s="519"/>
      <c r="AB371" s="519"/>
      <c r="AC371" s="519"/>
      <c r="AD371" s="519"/>
      <c r="AE371" s="519"/>
      <c r="AF371" s="519"/>
      <c r="AG371" s="519"/>
      <c r="AH371" s="519"/>
      <c r="AI371" s="519"/>
      <c r="AJ371" s="519"/>
      <c r="AK371" s="519"/>
    </row>
    <row r="372" spans="1:37" x14ac:dyDescent="0.25">
      <c r="A372" s="547"/>
      <c r="B372" s="540"/>
      <c r="C372" s="168" t="s">
        <v>1359</v>
      </c>
      <c r="D372" s="540"/>
      <c r="E372" s="550"/>
      <c r="F372" s="522"/>
      <c r="G372" s="522"/>
      <c r="H372" s="528"/>
      <c r="I372" s="531"/>
      <c r="J372" s="522"/>
      <c r="K372" s="525"/>
      <c r="L372" s="540"/>
      <c r="M372" s="543"/>
      <c r="N372" s="519"/>
      <c r="O372" s="519"/>
      <c r="P372" s="519"/>
      <c r="Q372" s="519"/>
      <c r="R372" s="519"/>
      <c r="S372" s="519"/>
      <c r="T372" s="519"/>
      <c r="U372" s="519"/>
      <c r="V372" s="519"/>
      <c r="W372" s="519"/>
      <c r="X372" s="519"/>
      <c r="Y372" s="519"/>
      <c r="Z372" s="519"/>
      <c r="AA372" s="519"/>
      <c r="AB372" s="519"/>
      <c r="AC372" s="519"/>
      <c r="AD372" s="519"/>
      <c r="AE372" s="519"/>
      <c r="AF372" s="519"/>
      <c r="AG372" s="519"/>
      <c r="AH372" s="519"/>
      <c r="AI372" s="519"/>
      <c r="AJ372" s="519"/>
      <c r="AK372" s="519"/>
    </row>
    <row r="373" spans="1:37" x14ac:dyDescent="0.25">
      <c r="A373" s="548"/>
      <c r="B373" s="541"/>
      <c r="C373" s="169" t="s">
        <v>1590</v>
      </c>
      <c r="D373" s="541"/>
      <c r="E373" s="551"/>
      <c r="F373" s="523"/>
      <c r="G373" s="523"/>
      <c r="H373" s="529"/>
      <c r="I373" s="532"/>
      <c r="J373" s="523"/>
      <c r="K373" s="526"/>
      <c r="L373" s="541"/>
      <c r="M373" s="544"/>
      <c r="N373" s="520"/>
      <c r="O373" s="520"/>
      <c r="P373" s="520"/>
      <c r="Q373" s="520"/>
      <c r="R373" s="520"/>
      <c r="S373" s="520"/>
      <c r="T373" s="520"/>
      <c r="U373" s="520"/>
      <c r="V373" s="520"/>
      <c r="W373" s="520"/>
      <c r="X373" s="520"/>
      <c r="Y373" s="520"/>
      <c r="Z373" s="520"/>
      <c r="AA373" s="520"/>
      <c r="AB373" s="520"/>
      <c r="AC373" s="520"/>
      <c r="AD373" s="520"/>
      <c r="AE373" s="520"/>
      <c r="AF373" s="520"/>
      <c r="AG373" s="520"/>
      <c r="AH373" s="520"/>
      <c r="AI373" s="520"/>
      <c r="AJ373" s="520"/>
      <c r="AK373" s="520"/>
    </row>
    <row r="374" spans="1:37" x14ac:dyDescent="0.25">
      <c r="A374" s="546">
        <v>260</v>
      </c>
      <c r="B374" s="539" t="s">
        <v>390</v>
      </c>
      <c r="C374" s="167" t="s">
        <v>1586</v>
      </c>
      <c r="D374" s="539" t="s">
        <v>639</v>
      </c>
      <c r="E374" s="549">
        <v>10</v>
      </c>
      <c r="F374" s="521">
        <v>8995</v>
      </c>
      <c r="G374" s="521">
        <v>3252</v>
      </c>
      <c r="H374" s="527">
        <v>0</v>
      </c>
      <c r="I374" s="530">
        <v>0.63846599999999998</v>
      </c>
      <c r="J374" s="521">
        <v>3252</v>
      </c>
      <c r="K374" s="524">
        <v>32520</v>
      </c>
      <c r="L374" s="539" t="s">
        <v>1336</v>
      </c>
      <c r="M374" s="542">
        <v>6</v>
      </c>
      <c r="N374" s="518">
        <v>4</v>
      </c>
      <c r="O374" s="518" t="s">
        <v>1337</v>
      </c>
      <c r="P374" s="518" t="s">
        <v>1337</v>
      </c>
      <c r="Q374" s="518" t="s">
        <v>1337</v>
      </c>
      <c r="R374" s="518" t="s">
        <v>1337</v>
      </c>
      <c r="S374" s="518" t="s">
        <v>1337</v>
      </c>
      <c r="T374" s="518" t="s">
        <v>1337</v>
      </c>
      <c r="U374" s="518" t="s">
        <v>1337</v>
      </c>
      <c r="V374" s="518" t="s">
        <v>1337</v>
      </c>
      <c r="W374" s="518" t="s">
        <v>1337</v>
      </c>
      <c r="X374" s="518" t="s">
        <v>1337</v>
      </c>
      <c r="Y374" s="518" t="s">
        <v>1337</v>
      </c>
      <c r="Z374" s="518" t="s">
        <v>1337</v>
      </c>
      <c r="AA374" s="518" t="s">
        <v>1337</v>
      </c>
      <c r="AB374" s="518" t="s">
        <v>1337</v>
      </c>
      <c r="AC374" s="518" t="s">
        <v>1337</v>
      </c>
      <c r="AD374" s="518" t="s">
        <v>1337</v>
      </c>
      <c r="AE374" s="518" t="s">
        <v>1337</v>
      </c>
      <c r="AF374" s="518" t="s">
        <v>1337</v>
      </c>
      <c r="AG374" s="518" t="s">
        <v>1337</v>
      </c>
      <c r="AH374" s="518" t="s">
        <v>1337</v>
      </c>
      <c r="AI374" s="518" t="s">
        <v>1337</v>
      </c>
      <c r="AJ374" s="518" t="s">
        <v>1337</v>
      </c>
      <c r="AK374" s="518" t="s">
        <v>1337</v>
      </c>
    </row>
    <row r="375" spans="1:37" x14ac:dyDescent="0.25">
      <c r="A375" s="547"/>
      <c r="B375" s="540"/>
      <c r="C375" s="168" t="s">
        <v>1587</v>
      </c>
      <c r="D375" s="540"/>
      <c r="E375" s="550"/>
      <c r="F375" s="522"/>
      <c r="G375" s="522"/>
      <c r="H375" s="528"/>
      <c r="I375" s="531"/>
      <c r="J375" s="522"/>
      <c r="K375" s="525"/>
      <c r="L375" s="540"/>
      <c r="M375" s="543"/>
      <c r="N375" s="519"/>
      <c r="O375" s="519"/>
      <c r="P375" s="519"/>
      <c r="Q375" s="519"/>
      <c r="R375" s="519"/>
      <c r="S375" s="519"/>
      <c r="T375" s="519"/>
      <c r="U375" s="519"/>
      <c r="V375" s="519"/>
      <c r="W375" s="519"/>
      <c r="X375" s="519"/>
      <c r="Y375" s="519"/>
      <c r="Z375" s="519"/>
      <c r="AA375" s="519"/>
      <c r="AB375" s="519"/>
      <c r="AC375" s="519"/>
      <c r="AD375" s="519"/>
      <c r="AE375" s="519"/>
      <c r="AF375" s="519"/>
      <c r="AG375" s="519"/>
      <c r="AH375" s="519"/>
      <c r="AI375" s="519"/>
      <c r="AJ375" s="519"/>
      <c r="AK375" s="519"/>
    </row>
    <row r="376" spans="1:37" x14ac:dyDescent="0.25">
      <c r="A376" s="547"/>
      <c r="B376" s="540"/>
      <c r="C376" s="168" t="s">
        <v>1588</v>
      </c>
      <c r="D376" s="540"/>
      <c r="E376" s="550"/>
      <c r="F376" s="522"/>
      <c r="G376" s="522"/>
      <c r="H376" s="528"/>
      <c r="I376" s="531"/>
      <c r="J376" s="522"/>
      <c r="K376" s="525"/>
      <c r="L376" s="540"/>
      <c r="M376" s="543"/>
      <c r="N376" s="519"/>
      <c r="O376" s="519"/>
      <c r="P376" s="519"/>
      <c r="Q376" s="519"/>
      <c r="R376" s="519"/>
      <c r="S376" s="519"/>
      <c r="T376" s="519"/>
      <c r="U376" s="519"/>
      <c r="V376" s="519"/>
      <c r="W376" s="519"/>
      <c r="X376" s="519"/>
      <c r="Y376" s="519"/>
      <c r="Z376" s="519"/>
      <c r="AA376" s="519"/>
      <c r="AB376" s="519"/>
      <c r="AC376" s="519"/>
      <c r="AD376" s="519"/>
      <c r="AE376" s="519"/>
      <c r="AF376" s="519"/>
      <c r="AG376" s="519"/>
      <c r="AH376" s="519"/>
      <c r="AI376" s="519"/>
      <c r="AJ376" s="519"/>
      <c r="AK376" s="519"/>
    </row>
    <row r="377" spans="1:37" x14ac:dyDescent="0.25">
      <c r="A377" s="547"/>
      <c r="B377" s="540"/>
      <c r="C377" s="168" t="s">
        <v>1589</v>
      </c>
      <c r="D377" s="540"/>
      <c r="E377" s="550"/>
      <c r="F377" s="522"/>
      <c r="G377" s="522"/>
      <c r="H377" s="528"/>
      <c r="I377" s="531"/>
      <c r="J377" s="522"/>
      <c r="K377" s="525"/>
      <c r="L377" s="540"/>
      <c r="M377" s="543"/>
      <c r="N377" s="519"/>
      <c r="O377" s="519"/>
      <c r="P377" s="519"/>
      <c r="Q377" s="519"/>
      <c r="R377" s="519"/>
      <c r="S377" s="519"/>
      <c r="T377" s="519"/>
      <c r="U377" s="519"/>
      <c r="V377" s="519"/>
      <c r="W377" s="519"/>
      <c r="X377" s="519"/>
      <c r="Y377" s="519"/>
      <c r="Z377" s="519"/>
      <c r="AA377" s="519"/>
      <c r="AB377" s="519"/>
      <c r="AC377" s="519"/>
      <c r="AD377" s="519"/>
      <c r="AE377" s="519"/>
      <c r="AF377" s="519"/>
      <c r="AG377" s="519"/>
      <c r="AH377" s="519"/>
      <c r="AI377" s="519"/>
      <c r="AJ377" s="519"/>
      <c r="AK377" s="519"/>
    </row>
    <row r="378" spans="1:37" x14ac:dyDescent="0.25">
      <c r="A378" s="547"/>
      <c r="B378" s="540"/>
      <c r="C378" s="168" t="s">
        <v>1359</v>
      </c>
      <c r="D378" s="540"/>
      <c r="E378" s="550"/>
      <c r="F378" s="522"/>
      <c r="G378" s="522"/>
      <c r="H378" s="528"/>
      <c r="I378" s="531"/>
      <c r="J378" s="522"/>
      <c r="K378" s="525"/>
      <c r="L378" s="540"/>
      <c r="M378" s="543"/>
      <c r="N378" s="519"/>
      <c r="O378" s="519"/>
      <c r="P378" s="519"/>
      <c r="Q378" s="519"/>
      <c r="R378" s="519"/>
      <c r="S378" s="519"/>
      <c r="T378" s="519"/>
      <c r="U378" s="519"/>
      <c r="V378" s="519"/>
      <c r="W378" s="519"/>
      <c r="X378" s="519"/>
      <c r="Y378" s="519"/>
      <c r="Z378" s="519"/>
      <c r="AA378" s="519"/>
      <c r="AB378" s="519"/>
      <c r="AC378" s="519"/>
      <c r="AD378" s="519"/>
      <c r="AE378" s="519"/>
      <c r="AF378" s="519"/>
      <c r="AG378" s="519"/>
      <c r="AH378" s="519"/>
      <c r="AI378" s="519"/>
      <c r="AJ378" s="519"/>
      <c r="AK378" s="519"/>
    </row>
    <row r="379" spans="1:37" x14ac:dyDescent="0.25">
      <c r="A379" s="548"/>
      <c r="B379" s="541"/>
      <c r="C379" s="169" t="s">
        <v>1590</v>
      </c>
      <c r="D379" s="541"/>
      <c r="E379" s="551"/>
      <c r="F379" s="523"/>
      <c r="G379" s="523"/>
      <c r="H379" s="529"/>
      <c r="I379" s="532"/>
      <c r="J379" s="523"/>
      <c r="K379" s="526"/>
      <c r="L379" s="541"/>
      <c r="M379" s="544"/>
      <c r="N379" s="520"/>
      <c r="O379" s="520"/>
      <c r="P379" s="520"/>
      <c r="Q379" s="520"/>
      <c r="R379" s="520"/>
      <c r="S379" s="520"/>
      <c r="T379" s="520"/>
      <c r="U379" s="520"/>
      <c r="V379" s="520"/>
      <c r="W379" s="520"/>
      <c r="X379" s="520"/>
      <c r="Y379" s="520"/>
      <c r="Z379" s="520"/>
      <c r="AA379" s="520"/>
      <c r="AB379" s="520"/>
      <c r="AC379" s="520"/>
      <c r="AD379" s="520"/>
      <c r="AE379" s="520"/>
      <c r="AF379" s="520"/>
      <c r="AG379" s="520"/>
      <c r="AH379" s="520"/>
      <c r="AI379" s="520"/>
      <c r="AJ379" s="520"/>
      <c r="AK379" s="520"/>
    </row>
    <row r="380" spans="1:37" x14ac:dyDescent="0.25">
      <c r="A380" s="546">
        <v>265</v>
      </c>
      <c r="B380" s="539" t="s">
        <v>226</v>
      </c>
      <c r="C380" s="167" t="s">
        <v>1591</v>
      </c>
      <c r="D380" s="539" t="s">
        <v>1047</v>
      </c>
      <c r="E380" s="549">
        <v>1</v>
      </c>
      <c r="F380" s="521">
        <v>2998</v>
      </c>
      <c r="G380" s="521">
        <v>756</v>
      </c>
      <c r="H380" s="527">
        <v>0</v>
      </c>
      <c r="I380" s="530">
        <v>0.74783200000000005</v>
      </c>
      <c r="J380" s="521">
        <v>756</v>
      </c>
      <c r="K380" s="524">
        <v>756</v>
      </c>
      <c r="L380" s="539" t="s">
        <v>1336</v>
      </c>
      <c r="M380" s="542">
        <v>1</v>
      </c>
      <c r="N380" s="518" t="s">
        <v>1337</v>
      </c>
      <c r="O380" s="518" t="s">
        <v>1337</v>
      </c>
      <c r="P380" s="518" t="s">
        <v>1337</v>
      </c>
      <c r="Q380" s="518" t="s">
        <v>1337</v>
      </c>
      <c r="R380" s="518" t="s">
        <v>1337</v>
      </c>
      <c r="S380" s="518" t="s">
        <v>1337</v>
      </c>
      <c r="T380" s="518" t="s">
        <v>1337</v>
      </c>
      <c r="U380" s="518" t="s">
        <v>1337</v>
      </c>
      <c r="V380" s="518" t="s">
        <v>1337</v>
      </c>
      <c r="W380" s="518" t="s">
        <v>1337</v>
      </c>
      <c r="X380" s="518" t="s">
        <v>1337</v>
      </c>
      <c r="Y380" s="518" t="s">
        <v>1337</v>
      </c>
      <c r="Z380" s="518" t="s">
        <v>1337</v>
      </c>
      <c r="AA380" s="518" t="s">
        <v>1337</v>
      </c>
      <c r="AB380" s="518" t="s">
        <v>1337</v>
      </c>
      <c r="AC380" s="518" t="s">
        <v>1337</v>
      </c>
      <c r="AD380" s="518" t="s">
        <v>1337</v>
      </c>
      <c r="AE380" s="518" t="s">
        <v>1337</v>
      </c>
      <c r="AF380" s="518" t="s">
        <v>1337</v>
      </c>
      <c r="AG380" s="518" t="s">
        <v>1337</v>
      </c>
      <c r="AH380" s="518" t="s">
        <v>1337</v>
      </c>
      <c r="AI380" s="518" t="s">
        <v>1337</v>
      </c>
      <c r="AJ380" s="518" t="s">
        <v>1337</v>
      </c>
      <c r="AK380" s="518" t="s">
        <v>1337</v>
      </c>
    </row>
    <row r="381" spans="1:37" x14ac:dyDescent="0.25">
      <c r="A381" s="547"/>
      <c r="B381" s="540"/>
      <c r="C381" s="168" t="s">
        <v>1592</v>
      </c>
      <c r="D381" s="540"/>
      <c r="E381" s="550"/>
      <c r="F381" s="522"/>
      <c r="G381" s="522"/>
      <c r="H381" s="528"/>
      <c r="I381" s="531"/>
      <c r="J381" s="522"/>
      <c r="K381" s="525"/>
      <c r="L381" s="540"/>
      <c r="M381" s="543"/>
      <c r="N381" s="519"/>
      <c r="O381" s="519"/>
      <c r="P381" s="519"/>
      <c r="Q381" s="519"/>
      <c r="R381" s="519"/>
      <c r="S381" s="519"/>
      <c r="T381" s="519"/>
      <c r="U381" s="519"/>
      <c r="V381" s="519"/>
      <c r="W381" s="519"/>
      <c r="X381" s="519"/>
      <c r="Y381" s="519"/>
      <c r="Z381" s="519"/>
      <c r="AA381" s="519"/>
      <c r="AB381" s="519"/>
      <c r="AC381" s="519"/>
      <c r="AD381" s="519"/>
      <c r="AE381" s="519"/>
      <c r="AF381" s="519"/>
      <c r="AG381" s="519"/>
      <c r="AH381" s="519"/>
      <c r="AI381" s="519"/>
      <c r="AJ381" s="519"/>
      <c r="AK381" s="519"/>
    </row>
    <row r="382" spans="1:37" x14ac:dyDescent="0.25">
      <c r="A382" s="547"/>
      <c r="B382" s="540"/>
      <c r="C382" s="168" t="s">
        <v>1593</v>
      </c>
      <c r="D382" s="540"/>
      <c r="E382" s="550"/>
      <c r="F382" s="522"/>
      <c r="G382" s="522"/>
      <c r="H382" s="528"/>
      <c r="I382" s="531"/>
      <c r="J382" s="522"/>
      <c r="K382" s="525"/>
      <c r="L382" s="540"/>
      <c r="M382" s="543"/>
      <c r="N382" s="519"/>
      <c r="O382" s="519"/>
      <c r="P382" s="519"/>
      <c r="Q382" s="519"/>
      <c r="R382" s="519"/>
      <c r="S382" s="519"/>
      <c r="T382" s="519"/>
      <c r="U382" s="519"/>
      <c r="V382" s="519"/>
      <c r="W382" s="519"/>
      <c r="X382" s="519"/>
      <c r="Y382" s="519"/>
      <c r="Z382" s="519"/>
      <c r="AA382" s="519"/>
      <c r="AB382" s="519"/>
      <c r="AC382" s="519"/>
      <c r="AD382" s="519"/>
      <c r="AE382" s="519"/>
      <c r="AF382" s="519"/>
      <c r="AG382" s="519"/>
      <c r="AH382" s="519"/>
      <c r="AI382" s="519"/>
      <c r="AJ382" s="519"/>
      <c r="AK382" s="519"/>
    </row>
    <row r="383" spans="1:37" x14ac:dyDescent="0.25">
      <c r="A383" s="548"/>
      <c r="B383" s="541"/>
      <c r="C383" s="169" t="s">
        <v>1594</v>
      </c>
      <c r="D383" s="541"/>
      <c r="E383" s="551"/>
      <c r="F383" s="523"/>
      <c r="G383" s="523"/>
      <c r="H383" s="529"/>
      <c r="I383" s="532"/>
      <c r="J383" s="523"/>
      <c r="K383" s="526"/>
      <c r="L383" s="541"/>
      <c r="M383" s="544"/>
      <c r="N383" s="520"/>
      <c r="O383" s="520"/>
      <c r="P383" s="520"/>
      <c r="Q383" s="520"/>
      <c r="R383" s="520"/>
      <c r="S383" s="520"/>
      <c r="T383" s="520"/>
      <c r="U383" s="520"/>
      <c r="V383" s="520"/>
      <c r="W383" s="520"/>
      <c r="X383" s="520"/>
      <c r="Y383" s="520"/>
      <c r="Z383" s="520"/>
      <c r="AA383" s="520"/>
      <c r="AB383" s="520"/>
      <c r="AC383" s="520"/>
      <c r="AD383" s="520"/>
      <c r="AE383" s="520"/>
      <c r="AF383" s="520"/>
      <c r="AG383" s="520"/>
      <c r="AH383" s="520"/>
      <c r="AI383" s="520"/>
      <c r="AJ383" s="520"/>
      <c r="AK383" s="520"/>
    </row>
    <row r="384" spans="1:37" x14ac:dyDescent="0.25">
      <c r="A384" s="546">
        <v>275</v>
      </c>
      <c r="B384" s="539" t="s">
        <v>227</v>
      </c>
      <c r="C384" s="167" t="s">
        <v>1595</v>
      </c>
      <c r="D384" s="539" t="s">
        <v>639</v>
      </c>
      <c r="E384" s="549">
        <v>3</v>
      </c>
      <c r="F384" s="521">
        <v>7680</v>
      </c>
      <c r="G384" s="521">
        <v>1743</v>
      </c>
      <c r="H384" s="527">
        <v>0</v>
      </c>
      <c r="I384" s="530">
        <v>0.77304700000000004</v>
      </c>
      <c r="J384" s="521">
        <v>1743</v>
      </c>
      <c r="K384" s="524">
        <v>5229</v>
      </c>
      <c r="L384" s="539" t="s">
        <v>1336</v>
      </c>
      <c r="M384" s="542">
        <v>3</v>
      </c>
      <c r="N384" s="518" t="s">
        <v>1337</v>
      </c>
      <c r="O384" s="518" t="s">
        <v>1337</v>
      </c>
      <c r="P384" s="518" t="s">
        <v>1337</v>
      </c>
      <c r="Q384" s="518" t="s">
        <v>1337</v>
      </c>
      <c r="R384" s="518" t="s">
        <v>1337</v>
      </c>
      <c r="S384" s="518" t="s">
        <v>1337</v>
      </c>
      <c r="T384" s="518" t="s">
        <v>1337</v>
      </c>
      <c r="U384" s="518" t="s">
        <v>1337</v>
      </c>
      <c r="V384" s="518" t="s">
        <v>1337</v>
      </c>
      <c r="W384" s="518" t="s">
        <v>1337</v>
      </c>
      <c r="X384" s="518" t="s">
        <v>1337</v>
      </c>
      <c r="Y384" s="518" t="s">
        <v>1337</v>
      </c>
      <c r="Z384" s="518" t="s">
        <v>1337</v>
      </c>
      <c r="AA384" s="518" t="s">
        <v>1337</v>
      </c>
      <c r="AB384" s="518" t="s">
        <v>1337</v>
      </c>
      <c r="AC384" s="518" t="s">
        <v>1337</v>
      </c>
      <c r="AD384" s="518" t="s">
        <v>1337</v>
      </c>
      <c r="AE384" s="518" t="s">
        <v>1337</v>
      </c>
      <c r="AF384" s="518" t="s">
        <v>1337</v>
      </c>
      <c r="AG384" s="518" t="s">
        <v>1337</v>
      </c>
      <c r="AH384" s="518" t="s">
        <v>1337</v>
      </c>
      <c r="AI384" s="518" t="s">
        <v>1337</v>
      </c>
      <c r="AJ384" s="518" t="s">
        <v>1337</v>
      </c>
      <c r="AK384" s="518" t="s">
        <v>1337</v>
      </c>
    </row>
    <row r="385" spans="1:37" x14ac:dyDescent="0.25">
      <c r="A385" s="547"/>
      <c r="B385" s="540"/>
      <c r="C385" s="168" t="s">
        <v>1596</v>
      </c>
      <c r="D385" s="540"/>
      <c r="E385" s="550"/>
      <c r="F385" s="522"/>
      <c r="G385" s="522"/>
      <c r="H385" s="528"/>
      <c r="I385" s="531"/>
      <c r="J385" s="522"/>
      <c r="K385" s="525"/>
      <c r="L385" s="540"/>
      <c r="M385" s="543"/>
      <c r="N385" s="519"/>
      <c r="O385" s="519"/>
      <c r="P385" s="519"/>
      <c r="Q385" s="519"/>
      <c r="R385" s="519"/>
      <c r="S385" s="519"/>
      <c r="T385" s="519"/>
      <c r="U385" s="519"/>
      <c r="V385" s="519"/>
      <c r="W385" s="519"/>
      <c r="X385" s="519"/>
      <c r="Y385" s="519"/>
      <c r="Z385" s="519"/>
      <c r="AA385" s="519"/>
      <c r="AB385" s="519"/>
      <c r="AC385" s="519"/>
      <c r="AD385" s="519"/>
      <c r="AE385" s="519"/>
      <c r="AF385" s="519"/>
      <c r="AG385" s="519"/>
      <c r="AH385" s="519"/>
      <c r="AI385" s="519"/>
      <c r="AJ385" s="519"/>
      <c r="AK385" s="519"/>
    </row>
    <row r="386" spans="1:37" x14ac:dyDescent="0.25">
      <c r="A386" s="548"/>
      <c r="B386" s="541"/>
      <c r="C386" s="169" t="s">
        <v>1597</v>
      </c>
      <c r="D386" s="541"/>
      <c r="E386" s="551"/>
      <c r="F386" s="523"/>
      <c r="G386" s="523"/>
      <c r="H386" s="529"/>
      <c r="I386" s="532"/>
      <c r="J386" s="523"/>
      <c r="K386" s="526"/>
      <c r="L386" s="541"/>
      <c r="M386" s="544"/>
      <c r="N386" s="520"/>
      <c r="O386" s="520"/>
      <c r="P386" s="520"/>
      <c r="Q386" s="520"/>
      <c r="R386" s="520"/>
      <c r="S386" s="520"/>
      <c r="T386" s="520"/>
      <c r="U386" s="520"/>
      <c r="V386" s="520"/>
      <c r="W386" s="520"/>
      <c r="X386" s="520"/>
      <c r="Y386" s="520"/>
      <c r="Z386" s="520"/>
      <c r="AA386" s="520"/>
      <c r="AB386" s="520"/>
      <c r="AC386" s="520"/>
      <c r="AD386" s="520"/>
      <c r="AE386" s="520"/>
      <c r="AF386" s="520"/>
      <c r="AG386" s="520"/>
      <c r="AH386" s="520"/>
      <c r="AI386" s="520"/>
      <c r="AJ386" s="520"/>
      <c r="AK386" s="520"/>
    </row>
    <row r="387" spans="1:37" x14ac:dyDescent="0.25">
      <c r="A387" s="546">
        <v>277</v>
      </c>
      <c r="B387" s="539" t="s">
        <v>228</v>
      </c>
      <c r="C387" s="167" t="s">
        <v>1595</v>
      </c>
      <c r="D387" s="539" t="s">
        <v>639</v>
      </c>
      <c r="E387" s="549">
        <v>53</v>
      </c>
      <c r="F387" s="521">
        <v>8100</v>
      </c>
      <c r="G387" s="521">
        <v>1743</v>
      </c>
      <c r="H387" s="527">
        <v>0</v>
      </c>
      <c r="I387" s="530">
        <v>0.78481500000000004</v>
      </c>
      <c r="J387" s="521">
        <v>1743</v>
      </c>
      <c r="K387" s="524">
        <v>92379</v>
      </c>
      <c r="L387" s="539" t="s">
        <v>1336</v>
      </c>
      <c r="M387" s="542">
        <v>31</v>
      </c>
      <c r="N387" s="518" t="s">
        <v>1337</v>
      </c>
      <c r="O387" s="518">
        <v>1</v>
      </c>
      <c r="P387" s="518" t="s">
        <v>1337</v>
      </c>
      <c r="Q387" s="518">
        <v>1</v>
      </c>
      <c r="R387" s="518">
        <v>1</v>
      </c>
      <c r="S387" s="518">
        <v>1</v>
      </c>
      <c r="T387" s="518">
        <v>1</v>
      </c>
      <c r="U387" s="518">
        <v>1</v>
      </c>
      <c r="V387" s="518">
        <v>1</v>
      </c>
      <c r="W387" s="518">
        <v>1</v>
      </c>
      <c r="X387" s="518">
        <v>1</v>
      </c>
      <c r="Y387" s="518">
        <v>1</v>
      </c>
      <c r="Z387" s="518">
        <v>1</v>
      </c>
      <c r="AA387" s="518">
        <v>1</v>
      </c>
      <c r="AB387" s="518">
        <v>1</v>
      </c>
      <c r="AC387" s="518">
        <v>1</v>
      </c>
      <c r="AD387" s="518">
        <v>1</v>
      </c>
      <c r="AE387" s="518">
        <v>1</v>
      </c>
      <c r="AF387" s="518">
        <v>1</v>
      </c>
      <c r="AG387" s="518">
        <v>1</v>
      </c>
      <c r="AH387" s="518">
        <v>1</v>
      </c>
      <c r="AI387" s="518">
        <v>1</v>
      </c>
      <c r="AJ387" s="518">
        <v>1</v>
      </c>
      <c r="AK387" s="518">
        <v>1</v>
      </c>
    </row>
    <row r="388" spans="1:37" x14ac:dyDescent="0.25">
      <c r="A388" s="547"/>
      <c r="B388" s="540"/>
      <c r="C388" s="168" t="s">
        <v>1596</v>
      </c>
      <c r="D388" s="540"/>
      <c r="E388" s="550"/>
      <c r="F388" s="522"/>
      <c r="G388" s="522"/>
      <c r="H388" s="528"/>
      <c r="I388" s="531"/>
      <c r="J388" s="522"/>
      <c r="K388" s="525"/>
      <c r="L388" s="540"/>
      <c r="M388" s="543"/>
      <c r="N388" s="519"/>
      <c r="O388" s="519"/>
      <c r="P388" s="519"/>
      <c r="Q388" s="519"/>
      <c r="R388" s="519"/>
      <c r="S388" s="519"/>
      <c r="T388" s="519"/>
      <c r="U388" s="519"/>
      <c r="V388" s="519"/>
      <c r="W388" s="519"/>
      <c r="X388" s="519"/>
      <c r="Y388" s="519"/>
      <c r="Z388" s="519"/>
      <c r="AA388" s="519"/>
      <c r="AB388" s="519"/>
      <c r="AC388" s="519"/>
      <c r="AD388" s="519"/>
      <c r="AE388" s="519"/>
      <c r="AF388" s="519"/>
      <c r="AG388" s="519"/>
      <c r="AH388" s="519"/>
      <c r="AI388" s="519"/>
      <c r="AJ388" s="519"/>
      <c r="AK388" s="519"/>
    </row>
    <row r="389" spans="1:37" x14ac:dyDescent="0.25">
      <c r="A389" s="548"/>
      <c r="B389" s="541"/>
      <c r="C389" s="169" t="s">
        <v>1598</v>
      </c>
      <c r="D389" s="541"/>
      <c r="E389" s="551"/>
      <c r="F389" s="523"/>
      <c r="G389" s="523"/>
      <c r="H389" s="529"/>
      <c r="I389" s="532"/>
      <c r="J389" s="523"/>
      <c r="K389" s="526"/>
      <c r="L389" s="541"/>
      <c r="M389" s="544"/>
      <c r="N389" s="520"/>
      <c r="O389" s="520"/>
      <c r="P389" s="520"/>
      <c r="Q389" s="520"/>
      <c r="R389" s="520"/>
      <c r="S389" s="520"/>
      <c r="T389" s="520"/>
      <c r="U389" s="520"/>
      <c r="V389" s="520"/>
      <c r="W389" s="520"/>
      <c r="X389" s="520"/>
      <c r="Y389" s="520"/>
      <c r="Z389" s="520"/>
      <c r="AA389" s="520"/>
      <c r="AB389" s="520"/>
      <c r="AC389" s="520"/>
      <c r="AD389" s="520"/>
      <c r="AE389" s="520"/>
      <c r="AF389" s="520"/>
      <c r="AG389" s="520"/>
      <c r="AH389" s="520"/>
      <c r="AI389" s="520"/>
      <c r="AJ389" s="520"/>
      <c r="AK389" s="520"/>
    </row>
    <row r="390" spans="1:37" x14ac:dyDescent="0.25">
      <c r="A390" s="570">
        <v>283</v>
      </c>
      <c r="B390" s="564" t="s">
        <v>229</v>
      </c>
      <c r="C390" s="170" t="s">
        <v>1599</v>
      </c>
      <c r="D390" s="564" t="s">
        <v>639</v>
      </c>
      <c r="E390" s="573">
        <v>2</v>
      </c>
      <c r="F390" s="576">
        <v>4839</v>
      </c>
      <c r="G390" s="576">
        <v>878</v>
      </c>
      <c r="H390" s="555">
        <v>1</v>
      </c>
      <c r="I390" s="530">
        <v>1</v>
      </c>
      <c r="J390" s="558" t="s">
        <v>1364</v>
      </c>
      <c r="K390" s="561" t="s">
        <v>1365</v>
      </c>
      <c r="L390" s="564" t="s">
        <v>1366</v>
      </c>
      <c r="M390" s="567">
        <v>2</v>
      </c>
      <c r="N390" s="552" t="s">
        <v>1337</v>
      </c>
      <c r="O390" s="552" t="s">
        <v>1337</v>
      </c>
      <c r="P390" s="552" t="s">
        <v>1337</v>
      </c>
      <c r="Q390" s="552" t="s">
        <v>1337</v>
      </c>
      <c r="R390" s="552" t="s">
        <v>1337</v>
      </c>
      <c r="S390" s="552" t="s">
        <v>1337</v>
      </c>
      <c r="T390" s="552" t="s">
        <v>1337</v>
      </c>
      <c r="U390" s="552" t="s">
        <v>1337</v>
      </c>
      <c r="V390" s="552" t="s">
        <v>1337</v>
      </c>
      <c r="W390" s="552" t="s">
        <v>1337</v>
      </c>
      <c r="X390" s="552" t="s">
        <v>1337</v>
      </c>
      <c r="Y390" s="552" t="s">
        <v>1337</v>
      </c>
      <c r="Z390" s="552" t="s">
        <v>1337</v>
      </c>
      <c r="AA390" s="552" t="s">
        <v>1337</v>
      </c>
      <c r="AB390" s="552" t="s">
        <v>1337</v>
      </c>
      <c r="AC390" s="552" t="s">
        <v>1337</v>
      </c>
      <c r="AD390" s="552" t="s">
        <v>1337</v>
      </c>
      <c r="AE390" s="552" t="s">
        <v>1337</v>
      </c>
      <c r="AF390" s="552" t="s">
        <v>1337</v>
      </c>
      <c r="AG390" s="552" t="s">
        <v>1337</v>
      </c>
      <c r="AH390" s="552" t="s">
        <v>1337</v>
      </c>
      <c r="AI390" s="552" t="s">
        <v>1337</v>
      </c>
      <c r="AJ390" s="552" t="s">
        <v>1337</v>
      </c>
      <c r="AK390" s="552" t="s">
        <v>1337</v>
      </c>
    </row>
    <row r="391" spans="1:37" x14ac:dyDescent="0.25">
      <c r="A391" s="572"/>
      <c r="B391" s="566"/>
      <c r="C391" s="172" t="s">
        <v>1600</v>
      </c>
      <c r="D391" s="566"/>
      <c r="E391" s="575"/>
      <c r="F391" s="578"/>
      <c r="G391" s="578"/>
      <c r="H391" s="557"/>
      <c r="I391" s="532"/>
      <c r="J391" s="560"/>
      <c r="K391" s="563"/>
      <c r="L391" s="566"/>
      <c r="M391" s="569"/>
      <c r="N391" s="554"/>
      <c r="O391" s="554"/>
      <c r="P391" s="554"/>
      <c r="Q391" s="554"/>
      <c r="R391" s="554"/>
      <c r="S391" s="554"/>
      <c r="T391" s="554"/>
      <c r="U391" s="554"/>
      <c r="V391" s="554"/>
      <c r="W391" s="554"/>
      <c r="X391" s="554"/>
      <c r="Y391" s="554"/>
      <c r="Z391" s="554"/>
      <c r="AA391" s="554"/>
      <c r="AB391" s="554"/>
      <c r="AC391" s="554"/>
      <c r="AD391" s="554"/>
      <c r="AE391" s="554"/>
      <c r="AF391" s="554"/>
      <c r="AG391" s="554"/>
      <c r="AH391" s="554"/>
      <c r="AI391" s="554"/>
      <c r="AJ391" s="554"/>
      <c r="AK391" s="554"/>
    </row>
    <row r="392" spans="1:37" ht="48.6" customHeight="1" x14ac:dyDescent="0.25">
      <c r="A392" s="546">
        <v>291</v>
      </c>
      <c r="B392" s="539" t="s">
        <v>391</v>
      </c>
      <c r="C392" s="167" t="s">
        <v>1601</v>
      </c>
      <c r="D392" s="539" t="s">
        <v>639</v>
      </c>
      <c r="E392" s="549">
        <v>3</v>
      </c>
      <c r="F392" s="521">
        <v>69327</v>
      </c>
      <c r="G392" s="521">
        <v>19462</v>
      </c>
      <c r="H392" s="527">
        <v>0</v>
      </c>
      <c r="I392" s="530">
        <v>0.71927200000000002</v>
      </c>
      <c r="J392" s="521">
        <v>19462</v>
      </c>
      <c r="K392" s="524">
        <v>58386</v>
      </c>
      <c r="L392" s="539" t="s">
        <v>1336</v>
      </c>
      <c r="M392" s="542">
        <v>3</v>
      </c>
      <c r="N392" s="518" t="s">
        <v>1337</v>
      </c>
      <c r="O392" s="518" t="s">
        <v>1337</v>
      </c>
      <c r="P392" s="518" t="s">
        <v>1337</v>
      </c>
      <c r="Q392" s="518" t="s">
        <v>1337</v>
      </c>
      <c r="R392" s="518" t="s">
        <v>1337</v>
      </c>
      <c r="S392" s="518" t="s">
        <v>1337</v>
      </c>
      <c r="T392" s="518" t="s">
        <v>1337</v>
      </c>
      <c r="U392" s="518" t="s">
        <v>1337</v>
      </c>
      <c r="V392" s="518" t="s">
        <v>1337</v>
      </c>
      <c r="W392" s="518" t="s">
        <v>1337</v>
      </c>
      <c r="X392" s="518" t="s">
        <v>1337</v>
      </c>
      <c r="Y392" s="518" t="s">
        <v>1337</v>
      </c>
      <c r="Z392" s="518" t="s">
        <v>1337</v>
      </c>
      <c r="AA392" s="518" t="s">
        <v>1337</v>
      </c>
      <c r="AB392" s="518" t="s">
        <v>1337</v>
      </c>
      <c r="AC392" s="518" t="s">
        <v>1337</v>
      </c>
      <c r="AD392" s="518" t="s">
        <v>1337</v>
      </c>
      <c r="AE392" s="518" t="s">
        <v>1337</v>
      </c>
      <c r="AF392" s="518" t="s">
        <v>1337</v>
      </c>
      <c r="AG392" s="518" t="s">
        <v>1337</v>
      </c>
      <c r="AH392" s="518" t="s">
        <v>1337</v>
      </c>
      <c r="AI392" s="518" t="s">
        <v>1337</v>
      </c>
      <c r="AJ392" s="518" t="s">
        <v>1337</v>
      </c>
      <c r="AK392" s="518" t="s">
        <v>1337</v>
      </c>
    </row>
    <row r="393" spans="1:37" x14ac:dyDescent="0.25">
      <c r="A393" s="548"/>
      <c r="B393" s="541"/>
      <c r="C393" s="169" t="s">
        <v>1602</v>
      </c>
      <c r="D393" s="541"/>
      <c r="E393" s="551"/>
      <c r="F393" s="523"/>
      <c r="G393" s="523"/>
      <c r="H393" s="529"/>
      <c r="I393" s="532"/>
      <c r="J393" s="523"/>
      <c r="K393" s="526"/>
      <c r="L393" s="541"/>
      <c r="M393" s="544"/>
      <c r="N393" s="520"/>
      <c r="O393" s="520"/>
      <c r="P393" s="520"/>
      <c r="Q393" s="520"/>
      <c r="R393" s="520"/>
      <c r="S393" s="520"/>
      <c r="T393" s="520"/>
      <c r="U393" s="520"/>
      <c r="V393" s="520"/>
      <c r="W393" s="520"/>
      <c r="X393" s="520"/>
      <c r="Y393" s="520"/>
      <c r="Z393" s="520"/>
      <c r="AA393" s="520"/>
      <c r="AB393" s="520"/>
      <c r="AC393" s="520"/>
      <c r="AD393" s="520"/>
      <c r="AE393" s="520"/>
      <c r="AF393" s="520"/>
      <c r="AG393" s="520"/>
      <c r="AH393" s="520"/>
      <c r="AI393" s="520"/>
      <c r="AJ393" s="520"/>
      <c r="AK393" s="520"/>
    </row>
    <row r="394" spans="1:37" x14ac:dyDescent="0.25">
      <c r="A394" s="546">
        <v>294</v>
      </c>
      <c r="B394" s="539" t="s">
        <v>230</v>
      </c>
      <c r="C394" s="167" t="s">
        <v>1572</v>
      </c>
      <c r="D394" s="539" t="s">
        <v>639</v>
      </c>
      <c r="E394" s="549">
        <v>2</v>
      </c>
      <c r="F394" s="521">
        <v>51232</v>
      </c>
      <c r="G394" s="521">
        <v>11989</v>
      </c>
      <c r="H394" s="527">
        <v>0</v>
      </c>
      <c r="I394" s="530">
        <v>0.76598599999999994</v>
      </c>
      <c r="J394" s="521">
        <v>11989</v>
      </c>
      <c r="K394" s="524">
        <v>23978</v>
      </c>
      <c r="L394" s="539" t="s">
        <v>1336</v>
      </c>
      <c r="M394" s="542">
        <v>1</v>
      </c>
      <c r="N394" s="518">
        <v>1</v>
      </c>
      <c r="O394" s="518" t="s">
        <v>1337</v>
      </c>
      <c r="P394" s="518" t="s">
        <v>1337</v>
      </c>
      <c r="Q394" s="518" t="s">
        <v>1337</v>
      </c>
      <c r="R394" s="518" t="s">
        <v>1337</v>
      </c>
      <c r="S394" s="518" t="s">
        <v>1337</v>
      </c>
      <c r="T394" s="518" t="s">
        <v>1337</v>
      </c>
      <c r="U394" s="518" t="s">
        <v>1337</v>
      </c>
      <c r="V394" s="518" t="s">
        <v>1337</v>
      </c>
      <c r="W394" s="518" t="s">
        <v>1337</v>
      </c>
      <c r="X394" s="518" t="s">
        <v>1337</v>
      </c>
      <c r="Y394" s="518" t="s">
        <v>1337</v>
      </c>
      <c r="Z394" s="518" t="s">
        <v>1337</v>
      </c>
      <c r="AA394" s="518" t="s">
        <v>1337</v>
      </c>
      <c r="AB394" s="518" t="s">
        <v>1337</v>
      </c>
      <c r="AC394" s="518" t="s">
        <v>1337</v>
      </c>
      <c r="AD394" s="518" t="s">
        <v>1337</v>
      </c>
      <c r="AE394" s="518" t="s">
        <v>1337</v>
      </c>
      <c r="AF394" s="518" t="s">
        <v>1337</v>
      </c>
      <c r="AG394" s="518" t="s">
        <v>1337</v>
      </c>
      <c r="AH394" s="518" t="s">
        <v>1337</v>
      </c>
      <c r="AI394" s="518" t="s">
        <v>1337</v>
      </c>
      <c r="AJ394" s="518" t="s">
        <v>1337</v>
      </c>
      <c r="AK394" s="518" t="s">
        <v>1337</v>
      </c>
    </row>
    <row r="395" spans="1:37" x14ac:dyDescent="0.25">
      <c r="A395" s="547"/>
      <c r="B395" s="540"/>
      <c r="C395" s="168" t="s">
        <v>1603</v>
      </c>
      <c r="D395" s="540"/>
      <c r="E395" s="550"/>
      <c r="F395" s="522"/>
      <c r="G395" s="522"/>
      <c r="H395" s="528"/>
      <c r="I395" s="531"/>
      <c r="J395" s="522"/>
      <c r="K395" s="525"/>
      <c r="L395" s="540"/>
      <c r="M395" s="543"/>
      <c r="N395" s="519"/>
      <c r="O395" s="519"/>
      <c r="P395" s="519"/>
      <c r="Q395" s="519"/>
      <c r="R395" s="519"/>
      <c r="S395" s="519"/>
      <c r="T395" s="519"/>
      <c r="U395" s="519"/>
      <c r="V395" s="519"/>
      <c r="W395" s="519"/>
      <c r="X395" s="519"/>
      <c r="Y395" s="519"/>
      <c r="Z395" s="519"/>
      <c r="AA395" s="519"/>
      <c r="AB395" s="519"/>
      <c r="AC395" s="519"/>
      <c r="AD395" s="519"/>
      <c r="AE395" s="519"/>
      <c r="AF395" s="519"/>
      <c r="AG395" s="519"/>
      <c r="AH395" s="519"/>
      <c r="AI395" s="519"/>
      <c r="AJ395" s="519"/>
      <c r="AK395" s="519"/>
    </row>
    <row r="396" spans="1:37" x14ac:dyDescent="0.25">
      <c r="A396" s="548"/>
      <c r="B396" s="541"/>
      <c r="C396" s="169" t="s">
        <v>1604</v>
      </c>
      <c r="D396" s="541"/>
      <c r="E396" s="551"/>
      <c r="F396" s="523"/>
      <c r="G396" s="523"/>
      <c r="H396" s="529"/>
      <c r="I396" s="532"/>
      <c r="J396" s="523"/>
      <c r="K396" s="526"/>
      <c r="L396" s="541"/>
      <c r="M396" s="544"/>
      <c r="N396" s="520"/>
      <c r="O396" s="520"/>
      <c r="P396" s="520"/>
      <c r="Q396" s="520"/>
      <c r="R396" s="520"/>
      <c r="S396" s="520"/>
      <c r="T396" s="520"/>
      <c r="U396" s="520"/>
      <c r="V396" s="520"/>
      <c r="W396" s="520"/>
      <c r="X396" s="520"/>
      <c r="Y396" s="520"/>
      <c r="Z396" s="520"/>
      <c r="AA396" s="520"/>
      <c r="AB396" s="520"/>
      <c r="AC396" s="520"/>
      <c r="AD396" s="520"/>
      <c r="AE396" s="520"/>
      <c r="AF396" s="520"/>
      <c r="AG396" s="520"/>
      <c r="AH396" s="520"/>
      <c r="AI396" s="520"/>
      <c r="AJ396" s="520"/>
      <c r="AK396" s="520"/>
    </row>
    <row r="397" spans="1:37" x14ac:dyDescent="0.25">
      <c r="A397" s="546">
        <v>300</v>
      </c>
      <c r="B397" s="539" t="s">
        <v>231</v>
      </c>
      <c r="C397" s="167" t="s">
        <v>1572</v>
      </c>
      <c r="D397" s="539" t="s">
        <v>639</v>
      </c>
      <c r="E397" s="549">
        <v>41</v>
      </c>
      <c r="F397" s="521">
        <v>87526</v>
      </c>
      <c r="G397" s="521">
        <v>38256</v>
      </c>
      <c r="H397" s="527">
        <v>0</v>
      </c>
      <c r="I397" s="530">
        <v>0.56291800000000003</v>
      </c>
      <c r="J397" s="521">
        <v>38256</v>
      </c>
      <c r="K397" s="524">
        <v>1568496</v>
      </c>
      <c r="L397" s="539" t="s">
        <v>1336</v>
      </c>
      <c r="M397" s="542">
        <v>7</v>
      </c>
      <c r="N397" s="518">
        <v>4</v>
      </c>
      <c r="O397" s="518">
        <v>1</v>
      </c>
      <c r="P397" s="518" t="s">
        <v>1337</v>
      </c>
      <c r="Q397" s="518">
        <v>2</v>
      </c>
      <c r="R397" s="518">
        <v>2</v>
      </c>
      <c r="S397" s="518">
        <v>2</v>
      </c>
      <c r="T397" s="518">
        <v>2</v>
      </c>
      <c r="U397" s="518">
        <v>2</v>
      </c>
      <c r="V397" s="518">
        <v>2</v>
      </c>
      <c r="W397" s="518">
        <v>2</v>
      </c>
      <c r="X397" s="518">
        <v>1</v>
      </c>
      <c r="Y397" s="518">
        <v>1</v>
      </c>
      <c r="Z397" s="518">
        <v>1</v>
      </c>
      <c r="AA397" s="518">
        <v>1</v>
      </c>
      <c r="AB397" s="518">
        <v>1</v>
      </c>
      <c r="AC397" s="518">
        <v>1</v>
      </c>
      <c r="AD397" s="518">
        <v>2</v>
      </c>
      <c r="AE397" s="518">
        <v>1</v>
      </c>
      <c r="AF397" s="518">
        <v>1</v>
      </c>
      <c r="AG397" s="518">
        <v>1</v>
      </c>
      <c r="AH397" s="518">
        <v>1</v>
      </c>
      <c r="AI397" s="518">
        <v>1</v>
      </c>
      <c r="AJ397" s="518">
        <v>1</v>
      </c>
      <c r="AK397" s="518">
        <v>1</v>
      </c>
    </row>
    <row r="398" spans="1:37" x14ac:dyDescent="0.25">
      <c r="A398" s="547"/>
      <c r="B398" s="540"/>
      <c r="C398" s="168" t="s">
        <v>1605</v>
      </c>
      <c r="D398" s="540"/>
      <c r="E398" s="550"/>
      <c r="F398" s="522"/>
      <c r="G398" s="522"/>
      <c r="H398" s="528"/>
      <c r="I398" s="531"/>
      <c r="J398" s="522"/>
      <c r="K398" s="525"/>
      <c r="L398" s="540"/>
      <c r="M398" s="543"/>
      <c r="N398" s="519"/>
      <c r="O398" s="519"/>
      <c r="P398" s="519"/>
      <c r="Q398" s="519"/>
      <c r="R398" s="519"/>
      <c r="S398" s="519"/>
      <c r="T398" s="519"/>
      <c r="U398" s="519"/>
      <c r="V398" s="519"/>
      <c r="W398" s="519"/>
      <c r="X398" s="519"/>
      <c r="Y398" s="519"/>
      <c r="Z398" s="519"/>
      <c r="AA398" s="519"/>
      <c r="AB398" s="519"/>
      <c r="AC398" s="519"/>
      <c r="AD398" s="519"/>
      <c r="AE398" s="519"/>
      <c r="AF398" s="519"/>
      <c r="AG398" s="519"/>
      <c r="AH398" s="519"/>
      <c r="AI398" s="519"/>
      <c r="AJ398" s="519"/>
      <c r="AK398" s="519"/>
    </row>
    <row r="399" spans="1:37" x14ac:dyDescent="0.25">
      <c r="A399" s="548"/>
      <c r="B399" s="541"/>
      <c r="C399" s="169" t="s">
        <v>1606</v>
      </c>
      <c r="D399" s="541"/>
      <c r="E399" s="551"/>
      <c r="F399" s="523"/>
      <c r="G399" s="523"/>
      <c r="H399" s="529"/>
      <c r="I399" s="532"/>
      <c r="J399" s="523"/>
      <c r="K399" s="526"/>
      <c r="L399" s="541"/>
      <c r="M399" s="544"/>
      <c r="N399" s="520"/>
      <c r="O399" s="520"/>
      <c r="P399" s="520"/>
      <c r="Q399" s="520"/>
      <c r="R399" s="520"/>
      <c r="S399" s="520"/>
      <c r="T399" s="520"/>
      <c r="U399" s="520"/>
      <c r="V399" s="520"/>
      <c r="W399" s="520"/>
      <c r="X399" s="520"/>
      <c r="Y399" s="520"/>
      <c r="Z399" s="520"/>
      <c r="AA399" s="520"/>
      <c r="AB399" s="520"/>
      <c r="AC399" s="520"/>
      <c r="AD399" s="520"/>
      <c r="AE399" s="520"/>
      <c r="AF399" s="520"/>
      <c r="AG399" s="520"/>
      <c r="AH399" s="520"/>
      <c r="AI399" s="520"/>
      <c r="AJ399" s="520"/>
      <c r="AK399" s="520"/>
    </row>
    <row r="400" spans="1:37" x14ac:dyDescent="0.25">
      <c r="A400" s="546">
        <v>304</v>
      </c>
      <c r="B400" s="539" t="s">
        <v>232</v>
      </c>
      <c r="C400" s="167" t="s">
        <v>1607</v>
      </c>
      <c r="D400" s="539" t="s">
        <v>639</v>
      </c>
      <c r="E400" s="549">
        <v>5</v>
      </c>
      <c r="F400" s="521">
        <v>22934</v>
      </c>
      <c r="G400" s="521">
        <v>9990</v>
      </c>
      <c r="H400" s="527">
        <v>0</v>
      </c>
      <c r="I400" s="530">
        <v>0.56440199999999996</v>
      </c>
      <c r="J400" s="521">
        <v>9990</v>
      </c>
      <c r="K400" s="524">
        <v>49950</v>
      </c>
      <c r="L400" s="539" t="s">
        <v>1336</v>
      </c>
      <c r="M400" s="542">
        <v>1</v>
      </c>
      <c r="N400" s="518" t="s">
        <v>1337</v>
      </c>
      <c r="O400" s="518" t="s">
        <v>1337</v>
      </c>
      <c r="P400" s="518" t="s">
        <v>1337</v>
      </c>
      <c r="Q400" s="518" t="s">
        <v>1337</v>
      </c>
      <c r="R400" s="518" t="s">
        <v>1337</v>
      </c>
      <c r="S400" s="518" t="s">
        <v>1337</v>
      </c>
      <c r="T400" s="518" t="s">
        <v>1337</v>
      </c>
      <c r="U400" s="518" t="s">
        <v>1337</v>
      </c>
      <c r="V400" s="518" t="s">
        <v>1337</v>
      </c>
      <c r="W400" s="518" t="s">
        <v>1337</v>
      </c>
      <c r="X400" s="518">
        <v>1</v>
      </c>
      <c r="Y400" s="518">
        <v>1</v>
      </c>
      <c r="Z400" s="518">
        <v>1</v>
      </c>
      <c r="AA400" s="518">
        <v>1</v>
      </c>
      <c r="AB400" s="518" t="s">
        <v>1337</v>
      </c>
      <c r="AC400" s="518" t="s">
        <v>1337</v>
      </c>
      <c r="AD400" s="518" t="s">
        <v>1337</v>
      </c>
      <c r="AE400" s="518" t="s">
        <v>1337</v>
      </c>
      <c r="AF400" s="518" t="s">
        <v>1337</v>
      </c>
      <c r="AG400" s="518" t="s">
        <v>1337</v>
      </c>
      <c r="AH400" s="518" t="s">
        <v>1337</v>
      </c>
      <c r="AI400" s="518" t="s">
        <v>1337</v>
      </c>
      <c r="AJ400" s="518" t="s">
        <v>1337</v>
      </c>
      <c r="AK400" s="518" t="s">
        <v>1337</v>
      </c>
    </row>
    <row r="401" spans="1:37" x14ac:dyDescent="0.25">
      <c r="A401" s="548"/>
      <c r="B401" s="541"/>
      <c r="C401" s="169" t="s">
        <v>1608</v>
      </c>
      <c r="D401" s="541"/>
      <c r="E401" s="551"/>
      <c r="F401" s="523"/>
      <c r="G401" s="523"/>
      <c r="H401" s="529"/>
      <c r="I401" s="532"/>
      <c r="J401" s="523"/>
      <c r="K401" s="526"/>
      <c r="L401" s="541"/>
      <c r="M401" s="544"/>
      <c r="N401" s="520"/>
      <c r="O401" s="520"/>
      <c r="P401" s="520"/>
      <c r="Q401" s="520"/>
      <c r="R401" s="520"/>
      <c r="S401" s="520"/>
      <c r="T401" s="520"/>
      <c r="U401" s="520"/>
      <c r="V401" s="520"/>
      <c r="W401" s="520"/>
      <c r="X401" s="520"/>
      <c r="Y401" s="520"/>
      <c r="Z401" s="520"/>
      <c r="AA401" s="520"/>
      <c r="AB401" s="520"/>
      <c r="AC401" s="520"/>
      <c r="AD401" s="520"/>
      <c r="AE401" s="520"/>
      <c r="AF401" s="520"/>
      <c r="AG401" s="520"/>
      <c r="AH401" s="520"/>
      <c r="AI401" s="520"/>
      <c r="AJ401" s="520"/>
      <c r="AK401" s="520"/>
    </row>
    <row r="402" spans="1:37" x14ac:dyDescent="0.25">
      <c r="A402" s="546">
        <v>310</v>
      </c>
      <c r="B402" s="539" t="s">
        <v>233</v>
      </c>
      <c r="C402" s="167" t="s">
        <v>1609</v>
      </c>
      <c r="D402" s="539" t="s">
        <v>639</v>
      </c>
      <c r="E402" s="549">
        <v>19</v>
      </c>
      <c r="F402" s="521">
        <v>47340</v>
      </c>
      <c r="G402" s="521">
        <v>13676</v>
      </c>
      <c r="H402" s="527">
        <v>0</v>
      </c>
      <c r="I402" s="530">
        <v>0.71111100000000005</v>
      </c>
      <c r="J402" s="521">
        <v>13676</v>
      </c>
      <c r="K402" s="524">
        <v>259844</v>
      </c>
      <c r="L402" s="539" t="s">
        <v>1336</v>
      </c>
      <c r="M402" s="542">
        <v>2</v>
      </c>
      <c r="N402" s="518" t="s">
        <v>1337</v>
      </c>
      <c r="O402" s="518">
        <v>1</v>
      </c>
      <c r="P402" s="518" t="s">
        <v>1337</v>
      </c>
      <c r="Q402" s="518">
        <v>1</v>
      </c>
      <c r="R402" s="518">
        <v>1</v>
      </c>
      <c r="S402" s="518">
        <v>1</v>
      </c>
      <c r="T402" s="518">
        <v>1</v>
      </c>
      <c r="U402" s="518">
        <v>1</v>
      </c>
      <c r="V402" s="518">
        <v>1</v>
      </c>
      <c r="W402" s="518">
        <v>1</v>
      </c>
      <c r="X402" s="518" t="s">
        <v>1337</v>
      </c>
      <c r="Y402" s="518" t="s">
        <v>1337</v>
      </c>
      <c r="Z402" s="518" t="s">
        <v>1337</v>
      </c>
      <c r="AA402" s="518" t="s">
        <v>1337</v>
      </c>
      <c r="AB402" s="518">
        <v>1</v>
      </c>
      <c r="AC402" s="518">
        <v>1</v>
      </c>
      <c r="AD402" s="518">
        <v>1</v>
      </c>
      <c r="AE402" s="518">
        <v>1</v>
      </c>
      <c r="AF402" s="518">
        <v>1</v>
      </c>
      <c r="AG402" s="518">
        <v>1</v>
      </c>
      <c r="AH402" s="518">
        <v>1</v>
      </c>
      <c r="AI402" s="518">
        <v>1</v>
      </c>
      <c r="AJ402" s="518">
        <v>1</v>
      </c>
      <c r="AK402" s="518" t="s">
        <v>1337</v>
      </c>
    </row>
    <row r="403" spans="1:37" x14ac:dyDescent="0.25">
      <c r="A403" s="547"/>
      <c r="B403" s="540"/>
      <c r="C403" s="168" t="s">
        <v>1610</v>
      </c>
      <c r="D403" s="540"/>
      <c r="E403" s="550"/>
      <c r="F403" s="522"/>
      <c r="G403" s="522"/>
      <c r="H403" s="528"/>
      <c r="I403" s="531"/>
      <c r="J403" s="522"/>
      <c r="K403" s="525"/>
      <c r="L403" s="540"/>
      <c r="M403" s="543"/>
      <c r="N403" s="519"/>
      <c r="O403" s="519"/>
      <c r="P403" s="519"/>
      <c r="Q403" s="519"/>
      <c r="R403" s="519"/>
      <c r="S403" s="519"/>
      <c r="T403" s="519"/>
      <c r="U403" s="519"/>
      <c r="V403" s="519"/>
      <c r="W403" s="519"/>
      <c r="X403" s="519"/>
      <c r="Y403" s="519"/>
      <c r="Z403" s="519"/>
      <c r="AA403" s="519"/>
      <c r="AB403" s="519"/>
      <c r="AC403" s="519"/>
      <c r="AD403" s="519"/>
      <c r="AE403" s="519"/>
      <c r="AF403" s="519"/>
      <c r="AG403" s="519"/>
      <c r="AH403" s="519"/>
      <c r="AI403" s="519"/>
      <c r="AJ403" s="519"/>
      <c r="AK403" s="519"/>
    </row>
    <row r="404" spans="1:37" ht="25.5" x14ac:dyDescent="0.25">
      <c r="A404" s="547"/>
      <c r="B404" s="540"/>
      <c r="C404" s="168" t="s">
        <v>1611</v>
      </c>
      <c r="D404" s="540"/>
      <c r="E404" s="550"/>
      <c r="F404" s="522"/>
      <c r="G404" s="522"/>
      <c r="H404" s="528"/>
      <c r="I404" s="531"/>
      <c r="J404" s="522"/>
      <c r="K404" s="525"/>
      <c r="L404" s="540"/>
      <c r="M404" s="543"/>
      <c r="N404" s="519"/>
      <c r="O404" s="519"/>
      <c r="P404" s="519"/>
      <c r="Q404" s="519"/>
      <c r="R404" s="519"/>
      <c r="S404" s="519"/>
      <c r="T404" s="519"/>
      <c r="U404" s="519"/>
      <c r="V404" s="519"/>
      <c r="W404" s="519"/>
      <c r="X404" s="519"/>
      <c r="Y404" s="519"/>
      <c r="Z404" s="519"/>
      <c r="AA404" s="519"/>
      <c r="AB404" s="519"/>
      <c r="AC404" s="519"/>
      <c r="AD404" s="519"/>
      <c r="AE404" s="519"/>
      <c r="AF404" s="519"/>
      <c r="AG404" s="519"/>
      <c r="AH404" s="519"/>
      <c r="AI404" s="519"/>
      <c r="AJ404" s="519"/>
      <c r="AK404" s="519"/>
    </row>
    <row r="405" spans="1:37" x14ac:dyDescent="0.25">
      <c r="A405" s="548"/>
      <c r="B405" s="541"/>
      <c r="C405" s="169" t="s">
        <v>1612</v>
      </c>
      <c r="D405" s="541"/>
      <c r="E405" s="551"/>
      <c r="F405" s="523"/>
      <c r="G405" s="523"/>
      <c r="H405" s="529"/>
      <c r="I405" s="532"/>
      <c r="J405" s="523"/>
      <c r="K405" s="526"/>
      <c r="L405" s="541"/>
      <c r="M405" s="544"/>
      <c r="N405" s="520"/>
      <c r="O405" s="520"/>
      <c r="P405" s="520"/>
      <c r="Q405" s="520"/>
      <c r="R405" s="520"/>
      <c r="S405" s="520"/>
      <c r="T405" s="520"/>
      <c r="U405" s="520"/>
      <c r="V405" s="520"/>
      <c r="W405" s="520"/>
      <c r="X405" s="520"/>
      <c r="Y405" s="520"/>
      <c r="Z405" s="520"/>
      <c r="AA405" s="520"/>
      <c r="AB405" s="520"/>
      <c r="AC405" s="520"/>
      <c r="AD405" s="520"/>
      <c r="AE405" s="520"/>
      <c r="AF405" s="520"/>
      <c r="AG405" s="520"/>
      <c r="AH405" s="520"/>
      <c r="AI405" s="520"/>
      <c r="AJ405" s="520"/>
      <c r="AK405" s="520"/>
    </row>
    <row r="406" spans="1:37" x14ac:dyDescent="0.25">
      <c r="A406" s="546">
        <v>316</v>
      </c>
      <c r="B406" s="539" t="s">
        <v>234</v>
      </c>
      <c r="C406" s="167" t="s">
        <v>1613</v>
      </c>
      <c r="D406" s="539" t="s">
        <v>639</v>
      </c>
      <c r="E406" s="549">
        <v>29</v>
      </c>
      <c r="F406" s="521">
        <v>26931</v>
      </c>
      <c r="G406" s="521">
        <v>6254</v>
      </c>
      <c r="H406" s="527">
        <v>0</v>
      </c>
      <c r="I406" s="530">
        <v>0.76777700000000004</v>
      </c>
      <c r="J406" s="521">
        <v>6254</v>
      </c>
      <c r="K406" s="524">
        <v>181366</v>
      </c>
      <c r="L406" s="539" t="s">
        <v>1336</v>
      </c>
      <c r="M406" s="542">
        <v>5</v>
      </c>
      <c r="N406" s="518">
        <v>2</v>
      </c>
      <c r="O406" s="518">
        <v>1</v>
      </c>
      <c r="P406" s="518" t="s">
        <v>1337</v>
      </c>
      <c r="Q406" s="518">
        <v>1</v>
      </c>
      <c r="R406" s="518">
        <v>1</v>
      </c>
      <c r="S406" s="518">
        <v>1</v>
      </c>
      <c r="T406" s="518">
        <v>1</v>
      </c>
      <c r="U406" s="518">
        <v>1</v>
      </c>
      <c r="V406" s="518">
        <v>1</v>
      </c>
      <c r="W406" s="518">
        <v>1</v>
      </c>
      <c r="X406" s="518">
        <v>1</v>
      </c>
      <c r="Y406" s="518">
        <v>1</v>
      </c>
      <c r="Z406" s="518">
        <v>1</v>
      </c>
      <c r="AA406" s="518">
        <v>1</v>
      </c>
      <c r="AB406" s="518">
        <v>1</v>
      </c>
      <c r="AC406" s="518">
        <v>1</v>
      </c>
      <c r="AD406" s="518">
        <v>1</v>
      </c>
      <c r="AE406" s="518">
        <v>1</v>
      </c>
      <c r="AF406" s="518">
        <v>1</v>
      </c>
      <c r="AG406" s="518">
        <v>1</v>
      </c>
      <c r="AH406" s="518">
        <v>1</v>
      </c>
      <c r="AI406" s="518">
        <v>1</v>
      </c>
      <c r="AJ406" s="518">
        <v>1</v>
      </c>
      <c r="AK406" s="518">
        <v>1</v>
      </c>
    </row>
    <row r="407" spans="1:37" x14ac:dyDescent="0.25">
      <c r="A407" s="547"/>
      <c r="B407" s="540"/>
      <c r="C407" s="168" t="s">
        <v>1614</v>
      </c>
      <c r="D407" s="540"/>
      <c r="E407" s="550"/>
      <c r="F407" s="522"/>
      <c r="G407" s="522"/>
      <c r="H407" s="528"/>
      <c r="I407" s="531"/>
      <c r="J407" s="522"/>
      <c r="K407" s="525"/>
      <c r="L407" s="540"/>
      <c r="M407" s="543"/>
      <c r="N407" s="519"/>
      <c r="O407" s="519"/>
      <c r="P407" s="519"/>
      <c r="Q407" s="519"/>
      <c r="R407" s="519"/>
      <c r="S407" s="519"/>
      <c r="T407" s="519"/>
      <c r="U407" s="519"/>
      <c r="V407" s="519"/>
      <c r="W407" s="519"/>
      <c r="X407" s="519"/>
      <c r="Y407" s="519"/>
      <c r="Z407" s="519"/>
      <c r="AA407" s="519"/>
      <c r="AB407" s="519"/>
      <c r="AC407" s="519"/>
      <c r="AD407" s="519"/>
      <c r="AE407" s="519"/>
      <c r="AF407" s="519"/>
      <c r="AG407" s="519"/>
      <c r="AH407" s="519"/>
      <c r="AI407" s="519"/>
      <c r="AJ407" s="519"/>
      <c r="AK407" s="519"/>
    </row>
    <row r="408" spans="1:37" x14ac:dyDescent="0.25">
      <c r="A408" s="547"/>
      <c r="B408" s="540"/>
      <c r="C408" s="168" t="s">
        <v>1615</v>
      </c>
      <c r="D408" s="540"/>
      <c r="E408" s="550"/>
      <c r="F408" s="522"/>
      <c r="G408" s="522"/>
      <c r="H408" s="528"/>
      <c r="I408" s="531"/>
      <c r="J408" s="522"/>
      <c r="K408" s="525"/>
      <c r="L408" s="540"/>
      <c r="M408" s="543"/>
      <c r="N408" s="519"/>
      <c r="O408" s="519"/>
      <c r="P408" s="519"/>
      <c r="Q408" s="519"/>
      <c r="R408" s="519"/>
      <c r="S408" s="519"/>
      <c r="T408" s="519"/>
      <c r="U408" s="519"/>
      <c r="V408" s="519"/>
      <c r="W408" s="519"/>
      <c r="X408" s="519"/>
      <c r="Y408" s="519"/>
      <c r="Z408" s="519"/>
      <c r="AA408" s="519"/>
      <c r="AB408" s="519"/>
      <c r="AC408" s="519"/>
      <c r="AD408" s="519"/>
      <c r="AE408" s="519"/>
      <c r="AF408" s="519"/>
      <c r="AG408" s="519"/>
      <c r="AH408" s="519"/>
      <c r="AI408" s="519"/>
      <c r="AJ408" s="519"/>
      <c r="AK408" s="519"/>
    </row>
    <row r="409" spans="1:37" x14ac:dyDescent="0.25">
      <c r="A409" s="548"/>
      <c r="B409" s="541"/>
      <c r="C409" s="169" t="s">
        <v>1616</v>
      </c>
      <c r="D409" s="541"/>
      <c r="E409" s="551"/>
      <c r="F409" s="523"/>
      <c r="G409" s="523"/>
      <c r="H409" s="529"/>
      <c r="I409" s="532"/>
      <c r="J409" s="523"/>
      <c r="K409" s="526"/>
      <c r="L409" s="541"/>
      <c r="M409" s="544"/>
      <c r="N409" s="520"/>
      <c r="O409" s="520"/>
      <c r="P409" s="520"/>
      <c r="Q409" s="520"/>
      <c r="R409" s="520"/>
      <c r="S409" s="520"/>
      <c r="T409" s="520"/>
      <c r="U409" s="520"/>
      <c r="V409" s="520"/>
      <c r="W409" s="520"/>
      <c r="X409" s="520"/>
      <c r="Y409" s="520"/>
      <c r="Z409" s="520"/>
      <c r="AA409" s="520"/>
      <c r="AB409" s="520"/>
      <c r="AC409" s="520"/>
      <c r="AD409" s="520"/>
      <c r="AE409" s="520"/>
      <c r="AF409" s="520"/>
      <c r="AG409" s="520"/>
      <c r="AH409" s="520"/>
      <c r="AI409" s="520"/>
      <c r="AJ409" s="520"/>
      <c r="AK409" s="520"/>
    </row>
    <row r="410" spans="1:37" x14ac:dyDescent="0.25">
      <c r="A410" s="546">
        <v>365</v>
      </c>
      <c r="B410" s="539" t="s">
        <v>235</v>
      </c>
      <c r="C410" s="167" t="s">
        <v>1572</v>
      </c>
      <c r="D410" s="539" t="s">
        <v>639</v>
      </c>
      <c r="E410" s="549">
        <v>84</v>
      </c>
      <c r="F410" s="521">
        <v>9468</v>
      </c>
      <c r="G410" s="521">
        <v>2398</v>
      </c>
      <c r="H410" s="527">
        <v>0</v>
      </c>
      <c r="I410" s="530">
        <v>0.746726</v>
      </c>
      <c r="J410" s="521">
        <v>2398</v>
      </c>
      <c r="K410" s="524">
        <v>201432</v>
      </c>
      <c r="L410" s="539" t="s">
        <v>1336</v>
      </c>
      <c r="M410" s="542">
        <v>40</v>
      </c>
      <c r="N410" s="518" t="s">
        <v>1337</v>
      </c>
      <c r="O410" s="518">
        <v>2</v>
      </c>
      <c r="P410" s="518" t="s">
        <v>1337</v>
      </c>
      <c r="Q410" s="518">
        <v>2</v>
      </c>
      <c r="R410" s="518">
        <v>2</v>
      </c>
      <c r="S410" s="518">
        <v>2</v>
      </c>
      <c r="T410" s="518">
        <v>2</v>
      </c>
      <c r="U410" s="518">
        <v>2</v>
      </c>
      <c r="V410" s="518">
        <v>2</v>
      </c>
      <c r="W410" s="518">
        <v>2</v>
      </c>
      <c r="X410" s="518">
        <v>2</v>
      </c>
      <c r="Y410" s="518">
        <v>2</v>
      </c>
      <c r="Z410" s="518">
        <v>2</v>
      </c>
      <c r="AA410" s="518">
        <v>2</v>
      </c>
      <c r="AB410" s="518">
        <v>2</v>
      </c>
      <c r="AC410" s="518">
        <v>2</v>
      </c>
      <c r="AD410" s="518">
        <v>2</v>
      </c>
      <c r="AE410" s="518">
        <v>2</v>
      </c>
      <c r="AF410" s="518">
        <v>2</v>
      </c>
      <c r="AG410" s="518">
        <v>2</v>
      </c>
      <c r="AH410" s="518">
        <v>2</v>
      </c>
      <c r="AI410" s="518">
        <v>2</v>
      </c>
      <c r="AJ410" s="518">
        <v>2</v>
      </c>
      <c r="AK410" s="518">
        <v>2</v>
      </c>
    </row>
    <row r="411" spans="1:37" x14ac:dyDescent="0.25">
      <c r="A411" s="547"/>
      <c r="B411" s="540"/>
      <c r="C411" s="168" t="s">
        <v>1617</v>
      </c>
      <c r="D411" s="540"/>
      <c r="E411" s="550"/>
      <c r="F411" s="522"/>
      <c r="G411" s="522"/>
      <c r="H411" s="528"/>
      <c r="I411" s="531"/>
      <c r="J411" s="522"/>
      <c r="K411" s="525"/>
      <c r="L411" s="540"/>
      <c r="M411" s="543"/>
      <c r="N411" s="519"/>
      <c r="O411" s="519"/>
      <c r="P411" s="519"/>
      <c r="Q411" s="519"/>
      <c r="R411" s="519"/>
      <c r="S411" s="519"/>
      <c r="T411" s="519"/>
      <c r="U411" s="519"/>
      <c r="V411" s="519"/>
      <c r="W411" s="519"/>
      <c r="X411" s="519"/>
      <c r="Y411" s="519"/>
      <c r="Z411" s="519"/>
      <c r="AA411" s="519"/>
      <c r="AB411" s="519"/>
      <c r="AC411" s="519"/>
      <c r="AD411" s="519"/>
      <c r="AE411" s="519"/>
      <c r="AF411" s="519"/>
      <c r="AG411" s="519"/>
      <c r="AH411" s="519"/>
      <c r="AI411" s="519"/>
      <c r="AJ411" s="519"/>
      <c r="AK411" s="519"/>
    </row>
    <row r="412" spans="1:37" x14ac:dyDescent="0.25">
      <c r="A412" s="547"/>
      <c r="B412" s="540"/>
      <c r="C412" s="168" t="s">
        <v>1618</v>
      </c>
      <c r="D412" s="540"/>
      <c r="E412" s="550"/>
      <c r="F412" s="522"/>
      <c r="G412" s="522"/>
      <c r="H412" s="528"/>
      <c r="I412" s="531"/>
      <c r="J412" s="522"/>
      <c r="K412" s="525"/>
      <c r="L412" s="540"/>
      <c r="M412" s="543"/>
      <c r="N412" s="519"/>
      <c r="O412" s="519"/>
      <c r="P412" s="519"/>
      <c r="Q412" s="519"/>
      <c r="R412" s="519"/>
      <c r="S412" s="519"/>
      <c r="T412" s="519"/>
      <c r="U412" s="519"/>
      <c r="V412" s="519"/>
      <c r="W412" s="519"/>
      <c r="X412" s="519"/>
      <c r="Y412" s="519"/>
      <c r="Z412" s="519"/>
      <c r="AA412" s="519"/>
      <c r="AB412" s="519"/>
      <c r="AC412" s="519"/>
      <c r="AD412" s="519"/>
      <c r="AE412" s="519"/>
      <c r="AF412" s="519"/>
      <c r="AG412" s="519"/>
      <c r="AH412" s="519"/>
      <c r="AI412" s="519"/>
      <c r="AJ412" s="519"/>
      <c r="AK412" s="519"/>
    </row>
    <row r="413" spans="1:37" x14ac:dyDescent="0.25">
      <c r="A413" s="547"/>
      <c r="B413" s="540"/>
      <c r="C413" s="168" t="s">
        <v>1619</v>
      </c>
      <c r="D413" s="540"/>
      <c r="E413" s="550"/>
      <c r="F413" s="522"/>
      <c r="G413" s="522"/>
      <c r="H413" s="528"/>
      <c r="I413" s="531"/>
      <c r="J413" s="522"/>
      <c r="K413" s="525"/>
      <c r="L413" s="540"/>
      <c r="M413" s="543"/>
      <c r="N413" s="519"/>
      <c r="O413" s="519"/>
      <c r="P413" s="519"/>
      <c r="Q413" s="519"/>
      <c r="R413" s="519"/>
      <c r="S413" s="519"/>
      <c r="T413" s="519"/>
      <c r="U413" s="519"/>
      <c r="V413" s="519"/>
      <c r="W413" s="519"/>
      <c r="X413" s="519"/>
      <c r="Y413" s="519"/>
      <c r="Z413" s="519"/>
      <c r="AA413" s="519"/>
      <c r="AB413" s="519"/>
      <c r="AC413" s="519"/>
      <c r="AD413" s="519"/>
      <c r="AE413" s="519"/>
      <c r="AF413" s="519"/>
      <c r="AG413" s="519"/>
      <c r="AH413" s="519"/>
      <c r="AI413" s="519"/>
      <c r="AJ413" s="519"/>
      <c r="AK413" s="519"/>
    </row>
    <row r="414" spans="1:37" x14ac:dyDescent="0.25">
      <c r="A414" s="547"/>
      <c r="B414" s="540"/>
      <c r="C414" s="168" t="s">
        <v>1487</v>
      </c>
      <c r="D414" s="540"/>
      <c r="E414" s="550"/>
      <c r="F414" s="522"/>
      <c r="G414" s="522"/>
      <c r="H414" s="528"/>
      <c r="I414" s="531"/>
      <c r="J414" s="522"/>
      <c r="K414" s="525"/>
      <c r="L414" s="540"/>
      <c r="M414" s="543"/>
      <c r="N414" s="519"/>
      <c r="O414" s="519"/>
      <c r="P414" s="519"/>
      <c r="Q414" s="519"/>
      <c r="R414" s="519"/>
      <c r="S414" s="519"/>
      <c r="T414" s="519"/>
      <c r="U414" s="519"/>
      <c r="V414" s="519"/>
      <c r="W414" s="519"/>
      <c r="X414" s="519"/>
      <c r="Y414" s="519"/>
      <c r="Z414" s="519"/>
      <c r="AA414" s="519"/>
      <c r="AB414" s="519"/>
      <c r="AC414" s="519"/>
      <c r="AD414" s="519"/>
      <c r="AE414" s="519"/>
      <c r="AF414" s="519"/>
      <c r="AG414" s="519"/>
      <c r="AH414" s="519"/>
      <c r="AI414" s="519"/>
      <c r="AJ414" s="519"/>
      <c r="AK414" s="519"/>
    </row>
    <row r="415" spans="1:37" x14ac:dyDescent="0.25">
      <c r="A415" s="548"/>
      <c r="B415" s="541"/>
      <c r="C415" s="169" t="s">
        <v>1620</v>
      </c>
      <c r="D415" s="541"/>
      <c r="E415" s="551"/>
      <c r="F415" s="523"/>
      <c r="G415" s="523"/>
      <c r="H415" s="529"/>
      <c r="I415" s="532"/>
      <c r="J415" s="523"/>
      <c r="K415" s="526"/>
      <c r="L415" s="541"/>
      <c r="M415" s="544"/>
      <c r="N415" s="520"/>
      <c r="O415" s="520"/>
      <c r="P415" s="520"/>
      <c r="Q415" s="520"/>
      <c r="R415" s="520"/>
      <c r="S415" s="520"/>
      <c r="T415" s="520"/>
      <c r="U415" s="520"/>
      <c r="V415" s="520"/>
      <c r="W415" s="520"/>
      <c r="X415" s="520"/>
      <c r="Y415" s="520"/>
      <c r="Z415" s="520"/>
      <c r="AA415" s="520"/>
      <c r="AB415" s="520"/>
      <c r="AC415" s="520"/>
      <c r="AD415" s="520"/>
      <c r="AE415" s="520"/>
      <c r="AF415" s="520"/>
      <c r="AG415" s="520"/>
      <c r="AH415" s="520"/>
      <c r="AI415" s="520"/>
      <c r="AJ415" s="520"/>
      <c r="AK415" s="520"/>
    </row>
    <row r="416" spans="1:37" ht="63.75" x14ac:dyDescent="0.25">
      <c r="A416" s="150">
        <v>380</v>
      </c>
      <c r="B416" s="76" t="s">
        <v>585</v>
      </c>
      <c r="C416" s="90" t="s">
        <v>1267</v>
      </c>
      <c r="D416" s="76" t="s">
        <v>1263</v>
      </c>
      <c r="E416" s="144">
        <v>82</v>
      </c>
      <c r="F416" s="153">
        <v>40502</v>
      </c>
      <c r="G416" s="153">
        <v>15254</v>
      </c>
      <c r="H416" s="154">
        <v>0</v>
      </c>
      <c r="I416" s="155">
        <v>0.62337699999999996</v>
      </c>
      <c r="J416" s="153">
        <v>15254</v>
      </c>
      <c r="K416" s="156">
        <v>1250828</v>
      </c>
      <c r="L416" s="76" t="s">
        <v>1336</v>
      </c>
      <c r="M416" s="135">
        <v>33</v>
      </c>
      <c r="N416" s="135">
        <v>5</v>
      </c>
      <c r="O416" s="135">
        <v>2</v>
      </c>
      <c r="P416" s="135" t="s">
        <v>1337</v>
      </c>
      <c r="Q416" s="135">
        <v>2</v>
      </c>
      <c r="R416" s="135">
        <v>2</v>
      </c>
      <c r="S416" s="135">
        <v>2</v>
      </c>
      <c r="T416" s="135">
        <v>2</v>
      </c>
      <c r="U416" s="135">
        <v>2</v>
      </c>
      <c r="V416" s="135">
        <v>2</v>
      </c>
      <c r="W416" s="135">
        <v>2</v>
      </c>
      <c r="X416" s="135">
        <v>2</v>
      </c>
      <c r="Y416" s="135">
        <v>2</v>
      </c>
      <c r="Z416" s="135">
        <v>2</v>
      </c>
      <c r="AA416" s="135">
        <v>2</v>
      </c>
      <c r="AB416" s="135">
        <v>2</v>
      </c>
      <c r="AC416" s="135">
        <v>2</v>
      </c>
      <c r="AD416" s="135">
        <v>2</v>
      </c>
      <c r="AE416" s="135">
        <v>2</v>
      </c>
      <c r="AF416" s="135">
        <v>2</v>
      </c>
      <c r="AG416" s="135">
        <v>2</v>
      </c>
      <c r="AH416" s="135">
        <v>2</v>
      </c>
      <c r="AI416" s="135">
        <v>2</v>
      </c>
      <c r="AJ416" s="135">
        <v>2</v>
      </c>
      <c r="AK416" s="135">
        <v>2</v>
      </c>
    </row>
    <row r="417" spans="1:37" x14ac:dyDescent="0.25">
      <c r="A417" s="546">
        <v>387</v>
      </c>
      <c r="B417" s="539" t="s">
        <v>236</v>
      </c>
      <c r="C417" s="167" t="s">
        <v>1621</v>
      </c>
      <c r="D417" s="539" t="s">
        <v>639</v>
      </c>
      <c r="E417" s="549">
        <v>61</v>
      </c>
      <c r="F417" s="521">
        <v>70063</v>
      </c>
      <c r="G417" s="521">
        <v>34243</v>
      </c>
      <c r="H417" s="527">
        <v>0</v>
      </c>
      <c r="I417" s="530">
        <v>0.51125399999999999</v>
      </c>
      <c r="J417" s="521">
        <v>34243</v>
      </c>
      <c r="K417" s="524">
        <v>2088823</v>
      </c>
      <c r="L417" s="539" t="s">
        <v>1336</v>
      </c>
      <c r="M417" s="542">
        <v>28</v>
      </c>
      <c r="N417" s="518" t="s">
        <v>1337</v>
      </c>
      <c r="O417" s="518">
        <v>1</v>
      </c>
      <c r="P417" s="518" t="s">
        <v>1337</v>
      </c>
      <c r="Q417" s="518">
        <v>2</v>
      </c>
      <c r="R417" s="518">
        <v>2</v>
      </c>
      <c r="S417" s="518">
        <v>2</v>
      </c>
      <c r="T417" s="518">
        <v>2</v>
      </c>
      <c r="U417" s="518">
        <v>2</v>
      </c>
      <c r="V417" s="518">
        <v>4</v>
      </c>
      <c r="W417" s="518">
        <v>2</v>
      </c>
      <c r="X417" s="518" t="s">
        <v>1337</v>
      </c>
      <c r="Y417" s="518">
        <v>1</v>
      </c>
      <c r="Z417" s="518">
        <v>2</v>
      </c>
      <c r="AA417" s="518">
        <v>1</v>
      </c>
      <c r="AB417" s="518">
        <v>2</v>
      </c>
      <c r="AC417" s="518">
        <v>1</v>
      </c>
      <c r="AD417" s="518">
        <v>2</v>
      </c>
      <c r="AE417" s="518">
        <v>1</v>
      </c>
      <c r="AF417" s="518">
        <v>1</v>
      </c>
      <c r="AG417" s="518">
        <v>1</v>
      </c>
      <c r="AH417" s="518">
        <v>1</v>
      </c>
      <c r="AI417" s="518">
        <v>1</v>
      </c>
      <c r="AJ417" s="518">
        <v>1</v>
      </c>
      <c r="AK417" s="518">
        <v>1</v>
      </c>
    </row>
    <row r="418" spans="1:37" ht="25.5" x14ac:dyDescent="0.25">
      <c r="A418" s="547"/>
      <c r="B418" s="540"/>
      <c r="C418" s="168" t="s">
        <v>1622</v>
      </c>
      <c r="D418" s="540"/>
      <c r="E418" s="550"/>
      <c r="F418" s="522"/>
      <c r="G418" s="522"/>
      <c r="H418" s="528"/>
      <c r="I418" s="531"/>
      <c r="J418" s="522"/>
      <c r="K418" s="525"/>
      <c r="L418" s="540"/>
      <c r="M418" s="543"/>
      <c r="N418" s="519"/>
      <c r="O418" s="519"/>
      <c r="P418" s="519"/>
      <c r="Q418" s="519"/>
      <c r="R418" s="519"/>
      <c r="S418" s="519"/>
      <c r="T418" s="519"/>
      <c r="U418" s="519"/>
      <c r="V418" s="519"/>
      <c r="W418" s="519"/>
      <c r="X418" s="519"/>
      <c r="Y418" s="519"/>
      <c r="Z418" s="519"/>
      <c r="AA418" s="519"/>
      <c r="AB418" s="519"/>
      <c r="AC418" s="519"/>
      <c r="AD418" s="519"/>
      <c r="AE418" s="519"/>
      <c r="AF418" s="519"/>
      <c r="AG418" s="519"/>
      <c r="AH418" s="519"/>
      <c r="AI418" s="519"/>
      <c r="AJ418" s="519"/>
      <c r="AK418" s="519"/>
    </row>
    <row r="419" spans="1:37" x14ac:dyDescent="0.25">
      <c r="A419" s="547"/>
      <c r="B419" s="540"/>
      <c r="C419" s="168" t="s">
        <v>1623</v>
      </c>
      <c r="D419" s="540"/>
      <c r="E419" s="550"/>
      <c r="F419" s="522"/>
      <c r="G419" s="522"/>
      <c r="H419" s="528"/>
      <c r="I419" s="531"/>
      <c r="J419" s="522"/>
      <c r="K419" s="525"/>
      <c r="L419" s="540"/>
      <c r="M419" s="543"/>
      <c r="N419" s="519"/>
      <c r="O419" s="519"/>
      <c r="P419" s="519"/>
      <c r="Q419" s="519"/>
      <c r="R419" s="519"/>
      <c r="S419" s="519"/>
      <c r="T419" s="519"/>
      <c r="U419" s="519"/>
      <c r="V419" s="519"/>
      <c r="W419" s="519"/>
      <c r="X419" s="519"/>
      <c r="Y419" s="519"/>
      <c r="Z419" s="519"/>
      <c r="AA419" s="519"/>
      <c r="AB419" s="519"/>
      <c r="AC419" s="519"/>
      <c r="AD419" s="519"/>
      <c r="AE419" s="519"/>
      <c r="AF419" s="519"/>
      <c r="AG419" s="519"/>
      <c r="AH419" s="519"/>
      <c r="AI419" s="519"/>
      <c r="AJ419" s="519"/>
      <c r="AK419" s="519"/>
    </row>
    <row r="420" spans="1:37" x14ac:dyDescent="0.25">
      <c r="A420" s="547"/>
      <c r="B420" s="540"/>
      <c r="C420" s="168" t="s">
        <v>1624</v>
      </c>
      <c r="D420" s="540"/>
      <c r="E420" s="550"/>
      <c r="F420" s="522"/>
      <c r="G420" s="522"/>
      <c r="H420" s="528"/>
      <c r="I420" s="531"/>
      <c r="J420" s="522"/>
      <c r="K420" s="525"/>
      <c r="L420" s="540"/>
      <c r="M420" s="543"/>
      <c r="N420" s="519"/>
      <c r="O420" s="519"/>
      <c r="P420" s="519"/>
      <c r="Q420" s="519"/>
      <c r="R420" s="519"/>
      <c r="S420" s="519"/>
      <c r="T420" s="519"/>
      <c r="U420" s="519"/>
      <c r="V420" s="519"/>
      <c r="W420" s="519"/>
      <c r="X420" s="519"/>
      <c r="Y420" s="519"/>
      <c r="Z420" s="519"/>
      <c r="AA420" s="519"/>
      <c r="AB420" s="519"/>
      <c r="AC420" s="519"/>
      <c r="AD420" s="519"/>
      <c r="AE420" s="519"/>
      <c r="AF420" s="519"/>
      <c r="AG420" s="519"/>
      <c r="AH420" s="519"/>
      <c r="AI420" s="519"/>
      <c r="AJ420" s="519"/>
      <c r="AK420" s="519"/>
    </row>
    <row r="421" spans="1:37" x14ac:dyDescent="0.25">
      <c r="A421" s="547"/>
      <c r="B421" s="540"/>
      <c r="C421" s="168" t="s">
        <v>1625</v>
      </c>
      <c r="D421" s="540"/>
      <c r="E421" s="550"/>
      <c r="F421" s="522"/>
      <c r="G421" s="522"/>
      <c r="H421" s="528"/>
      <c r="I421" s="531"/>
      <c r="J421" s="522"/>
      <c r="K421" s="525"/>
      <c r="L421" s="540"/>
      <c r="M421" s="543"/>
      <c r="N421" s="519"/>
      <c r="O421" s="519"/>
      <c r="P421" s="519"/>
      <c r="Q421" s="519"/>
      <c r="R421" s="519"/>
      <c r="S421" s="519"/>
      <c r="T421" s="519"/>
      <c r="U421" s="519"/>
      <c r="V421" s="519"/>
      <c r="W421" s="519"/>
      <c r="X421" s="519"/>
      <c r="Y421" s="519"/>
      <c r="Z421" s="519"/>
      <c r="AA421" s="519"/>
      <c r="AB421" s="519"/>
      <c r="AC421" s="519"/>
      <c r="AD421" s="519"/>
      <c r="AE421" s="519"/>
      <c r="AF421" s="519"/>
      <c r="AG421" s="519"/>
      <c r="AH421" s="519"/>
      <c r="AI421" s="519"/>
      <c r="AJ421" s="519"/>
      <c r="AK421" s="519"/>
    </row>
    <row r="422" spans="1:37" x14ac:dyDescent="0.25">
      <c r="A422" s="547"/>
      <c r="B422" s="540"/>
      <c r="C422" s="168" t="s">
        <v>1626</v>
      </c>
      <c r="D422" s="540"/>
      <c r="E422" s="550"/>
      <c r="F422" s="522"/>
      <c r="G422" s="522"/>
      <c r="H422" s="528"/>
      <c r="I422" s="531"/>
      <c r="J422" s="522"/>
      <c r="K422" s="525"/>
      <c r="L422" s="540"/>
      <c r="M422" s="543"/>
      <c r="N422" s="519"/>
      <c r="O422" s="519"/>
      <c r="P422" s="519"/>
      <c r="Q422" s="519"/>
      <c r="R422" s="519"/>
      <c r="S422" s="519"/>
      <c r="T422" s="519"/>
      <c r="U422" s="519"/>
      <c r="V422" s="519"/>
      <c r="W422" s="519"/>
      <c r="X422" s="519"/>
      <c r="Y422" s="519"/>
      <c r="Z422" s="519"/>
      <c r="AA422" s="519"/>
      <c r="AB422" s="519"/>
      <c r="AC422" s="519"/>
      <c r="AD422" s="519"/>
      <c r="AE422" s="519"/>
      <c r="AF422" s="519"/>
      <c r="AG422" s="519"/>
      <c r="AH422" s="519"/>
      <c r="AI422" s="519"/>
      <c r="AJ422" s="519"/>
      <c r="AK422" s="519"/>
    </row>
    <row r="423" spans="1:37" x14ac:dyDescent="0.25">
      <c r="A423" s="548"/>
      <c r="B423" s="541"/>
      <c r="C423" s="169" t="s">
        <v>1627</v>
      </c>
      <c r="D423" s="541"/>
      <c r="E423" s="551"/>
      <c r="F423" s="523"/>
      <c r="G423" s="523"/>
      <c r="H423" s="529"/>
      <c r="I423" s="532"/>
      <c r="J423" s="523"/>
      <c r="K423" s="526"/>
      <c r="L423" s="541"/>
      <c r="M423" s="544"/>
      <c r="N423" s="520"/>
      <c r="O423" s="520"/>
      <c r="P423" s="520"/>
      <c r="Q423" s="520"/>
      <c r="R423" s="520"/>
      <c r="S423" s="520"/>
      <c r="T423" s="520"/>
      <c r="U423" s="520"/>
      <c r="V423" s="520"/>
      <c r="W423" s="520"/>
      <c r="X423" s="520"/>
      <c r="Y423" s="520"/>
      <c r="Z423" s="520"/>
      <c r="AA423" s="520"/>
      <c r="AB423" s="520"/>
      <c r="AC423" s="520"/>
      <c r="AD423" s="520"/>
      <c r="AE423" s="520"/>
      <c r="AF423" s="520"/>
      <c r="AG423" s="520"/>
      <c r="AH423" s="520"/>
      <c r="AI423" s="520"/>
      <c r="AJ423" s="520"/>
      <c r="AK423" s="520"/>
    </row>
    <row r="424" spans="1:37" x14ac:dyDescent="0.25">
      <c r="A424" s="546">
        <v>390</v>
      </c>
      <c r="B424" s="539" t="s">
        <v>237</v>
      </c>
      <c r="C424" s="167" t="s">
        <v>1628</v>
      </c>
      <c r="D424" s="539" t="s">
        <v>639</v>
      </c>
      <c r="E424" s="549">
        <v>75</v>
      </c>
      <c r="F424" s="521">
        <v>141494</v>
      </c>
      <c r="G424" s="521">
        <v>44647</v>
      </c>
      <c r="H424" s="527">
        <v>0</v>
      </c>
      <c r="I424" s="530">
        <v>0.68445999999999996</v>
      </c>
      <c r="J424" s="521">
        <v>44647</v>
      </c>
      <c r="K424" s="524">
        <v>3348525</v>
      </c>
      <c r="L424" s="539" t="s">
        <v>1336</v>
      </c>
      <c r="M424" s="542">
        <v>22</v>
      </c>
      <c r="N424" s="518" t="s">
        <v>1337</v>
      </c>
      <c r="O424" s="518">
        <v>5</v>
      </c>
      <c r="P424" s="518" t="s">
        <v>1337</v>
      </c>
      <c r="Q424" s="518">
        <v>8</v>
      </c>
      <c r="R424" s="518">
        <v>3</v>
      </c>
      <c r="S424" s="518">
        <v>3</v>
      </c>
      <c r="T424" s="518">
        <v>3</v>
      </c>
      <c r="U424" s="518">
        <v>3</v>
      </c>
      <c r="V424" s="518">
        <v>4</v>
      </c>
      <c r="W424" s="518">
        <v>3</v>
      </c>
      <c r="X424" s="518">
        <v>2</v>
      </c>
      <c r="Y424" s="518">
        <v>2</v>
      </c>
      <c r="Z424" s="518">
        <v>1</v>
      </c>
      <c r="AA424" s="518">
        <v>1</v>
      </c>
      <c r="AB424" s="518">
        <v>1</v>
      </c>
      <c r="AC424" s="518">
        <v>2</v>
      </c>
      <c r="AD424" s="518">
        <v>2</v>
      </c>
      <c r="AE424" s="518">
        <v>1</v>
      </c>
      <c r="AF424" s="518">
        <v>2</v>
      </c>
      <c r="AG424" s="518">
        <v>1</v>
      </c>
      <c r="AH424" s="518">
        <v>2</v>
      </c>
      <c r="AI424" s="518">
        <v>2</v>
      </c>
      <c r="AJ424" s="518">
        <v>1</v>
      </c>
      <c r="AK424" s="518">
        <v>1</v>
      </c>
    </row>
    <row r="425" spans="1:37" ht="25.5" x14ac:dyDescent="0.25">
      <c r="A425" s="547"/>
      <c r="B425" s="540"/>
      <c r="C425" s="168" t="s">
        <v>1629</v>
      </c>
      <c r="D425" s="540"/>
      <c r="E425" s="550"/>
      <c r="F425" s="522"/>
      <c r="G425" s="522"/>
      <c r="H425" s="528"/>
      <c r="I425" s="531"/>
      <c r="J425" s="522"/>
      <c r="K425" s="525"/>
      <c r="L425" s="540"/>
      <c r="M425" s="543"/>
      <c r="N425" s="519"/>
      <c r="O425" s="519"/>
      <c r="P425" s="519"/>
      <c r="Q425" s="519"/>
      <c r="R425" s="519"/>
      <c r="S425" s="519"/>
      <c r="T425" s="519"/>
      <c r="U425" s="519"/>
      <c r="V425" s="519"/>
      <c r="W425" s="519"/>
      <c r="X425" s="519"/>
      <c r="Y425" s="519"/>
      <c r="Z425" s="519"/>
      <c r="AA425" s="519"/>
      <c r="AB425" s="519"/>
      <c r="AC425" s="519"/>
      <c r="AD425" s="519"/>
      <c r="AE425" s="519"/>
      <c r="AF425" s="519"/>
      <c r="AG425" s="519"/>
      <c r="AH425" s="519"/>
      <c r="AI425" s="519"/>
      <c r="AJ425" s="519"/>
      <c r="AK425" s="519"/>
    </row>
    <row r="426" spans="1:37" x14ac:dyDescent="0.25">
      <c r="A426" s="547"/>
      <c r="B426" s="540"/>
      <c r="C426" s="168" t="s">
        <v>1630</v>
      </c>
      <c r="D426" s="540"/>
      <c r="E426" s="550"/>
      <c r="F426" s="522"/>
      <c r="G426" s="522"/>
      <c r="H426" s="528"/>
      <c r="I426" s="531"/>
      <c r="J426" s="522"/>
      <c r="K426" s="525"/>
      <c r="L426" s="540"/>
      <c r="M426" s="543"/>
      <c r="N426" s="519"/>
      <c r="O426" s="519"/>
      <c r="P426" s="519"/>
      <c r="Q426" s="519"/>
      <c r="R426" s="519"/>
      <c r="S426" s="519"/>
      <c r="T426" s="519"/>
      <c r="U426" s="519"/>
      <c r="V426" s="519"/>
      <c r="W426" s="519"/>
      <c r="X426" s="519"/>
      <c r="Y426" s="519"/>
      <c r="Z426" s="519"/>
      <c r="AA426" s="519"/>
      <c r="AB426" s="519"/>
      <c r="AC426" s="519"/>
      <c r="AD426" s="519"/>
      <c r="AE426" s="519"/>
      <c r="AF426" s="519"/>
      <c r="AG426" s="519"/>
      <c r="AH426" s="519"/>
      <c r="AI426" s="519"/>
      <c r="AJ426" s="519"/>
      <c r="AK426" s="519"/>
    </row>
    <row r="427" spans="1:37" x14ac:dyDescent="0.25">
      <c r="A427" s="548"/>
      <c r="B427" s="541"/>
      <c r="C427" s="169" t="s">
        <v>1631</v>
      </c>
      <c r="D427" s="541"/>
      <c r="E427" s="551"/>
      <c r="F427" s="523"/>
      <c r="G427" s="523"/>
      <c r="H427" s="529"/>
      <c r="I427" s="532"/>
      <c r="J427" s="523"/>
      <c r="K427" s="526"/>
      <c r="L427" s="541"/>
      <c r="M427" s="544"/>
      <c r="N427" s="520"/>
      <c r="O427" s="520"/>
      <c r="P427" s="520"/>
      <c r="Q427" s="520"/>
      <c r="R427" s="520"/>
      <c r="S427" s="520"/>
      <c r="T427" s="520"/>
      <c r="U427" s="520"/>
      <c r="V427" s="520"/>
      <c r="W427" s="520"/>
      <c r="X427" s="520"/>
      <c r="Y427" s="520"/>
      <c r="Z427" s="520"/>
      <c r="AA427" s="520"/>
      <c r="AB427" s="520"/>
      <c r="AC427" s="520"/>
      <c r="AD427" s="520"/>
      <c r="AE427" s="520"/>
      <c r="AF427" s="520"/>
      <c r="AG427" s="520"/>
      <c r="AH427" s="520"/>
      <c r="AI427" s="520"/>
      <c r="AJ427" s="520"/>
      <c r="AK427" s="520"/>
    </row>
    <row r="428" spans="1:37" x14ac:dyDescent="0.25">
      <c r="A428" s="570">
        <v>391</v>
      </c>
      <c r="B428" s="564" t="s">
        <v>238</v>
      </c>
      <c r="C428" s="170" t="s">
        <v>1632</v>
      </c>
      <c r="D428" s="564" t="s">
        <v>639</v>
      </c>
      <c r="E428" s="573">
        <v>20</v>
      </c>
      <c r="F428" s="576">
        <v>25669</v>
      </c>
      <c r="G428" s="576">
        <v>7048</v>
      </c>
      <c r="H428" s="555">
        <v>1</v>
      </c>
      <c r="I428" s="530">
        <v>1</v>
      </c>
      <c r="J428" s="558" t="s">
        <v>1364</v>
      </c>
      <c r="K428" s="561" t="s">
        <v>1365</v>
      </c>
      <c r="L428" s="564" t="s">
        <v>1366</v>
      </c>
      <c r="M428" s="567">
        <v>16</v>
      </c>
      <c r="N428" s="552" t="s">
        <v>1337</v>
      </c>
      <c r="O428" s="552">
        <v>2</v>
      </c>
      <c r="P428" s="552" t="s">
        <v>1337</v>
      </c>
      <c r="Q428" s="552" t="s">
        <v>1337</v>
      </c>
      <c r="R428" s="552" t="s">
        <v>1337</v>
      </c>
      <c r="S428" s="552" t="s">
        <v>1337</v>
      </c>
      <c r="T428" s="552" t="s">
        <v>1337</v>
      </c>
      <c r="U428" s="552" t="s">
        <v>1337</v>
      </c>
      <c r="V428" s="552" t="s">
        <v>1337</v>
      </c>
      <c r="W428" s="552" t="s">
        <v>1337</v>
      </c>
      <c r="X428" s="552" t="s">
        <v>1337</v>
      </c>
      <c r="Y428" s="552" t="s">
        <v>1337</v>
      </c>
      <c r="Z428" s="552" t="s">
        <v>1337</v>
      </c>
      <c r="AA428" s="552" t="s">
        <v>1337</v>
      </c>
      <c r="AB428" s="552" t="s">
        <v>1337</v>
      </c>
      <c r="AC428" s="552" t="s">
        <v>1337</v>
      </c>
      <c r="AD428" s="552" t="s">
        <v>1337</v>
      </c>
      <c r="AE428" s="552" t="s">
        <v>1337</v>
      </c>
      <c r="AF428" s="552" t="s">
        <v>1337</v>
      </c>
      <c r="AG428" s="552">
        <v>1</v>
      </c>
      <c r="AH428" s="552" t="s">
        <v>1337</v>
      </c>
      <c r="AI428" s="552" t="s">
        <v>1337</v>
      </c>
      <c r="AJ428" s="552">
        <v>1</v>
      </c>
      <c r="AK428" s="552" t="s">
        <v>1337</v>
      </c>
    </row>
    <row r="429" spans="1:37" x14ac:dyDescent="0.25">
      <c r="A429" s="571"/>
      <c r="B429" s="565"/>
      <c r="C429" s="171" t="s">
        <v>1633</v>
      </c>
      <c r="D429" s="565"/>
      <c r="E429" s="574"/>
      <c r="F429" s="577"/>
      <c r="G429" s="577"/>
      <c r="H429" s="556"/>
      <c r="I429" s="531"/>
      <c r="J429" s="559"/>
      <c r="K429" s="562"/>
      <c r="L429" s="565"/>
      <c r="M429" s="568"/>
      <c r="N429" s="553"/>
      <c r="O429" s="553"/>
      <c r="P429" s="553"/>
      <c r="Q429" s="553"/>
      <c r="R429" s="553"/>
      <c r="S429" s="553"/>
      <c r="T429" s="553"/>
      <c r="U429" s="553"/>
      <c r="V429" s="553"/>
      <c r="W429" s="553"/>
      <c r="X429" s="553"/>
      <c r="Y429" s="553"/>
      <c r="Z429" s="553"/>
      <c r="AA429" s="553"/>
      <c r="AB429" s="553"/>
      <c r="AC429" s="553"/>
      <c r="AD429" s="553"/>
      <c r="AE429" s="553"/>
      <c r="AF429" s="553"/>
      <c r="AG429" s="553"/>
      <c r="AH429" s="553"/>
      <c r="AI429" s="553"/>
      <c r="AJ429" s="553"/>
      <c r="AK429" s="553"/>
    </row>
    <row r="430" spans="1:37" x14ac:dyDescent="0.25">
      <c r="A430" s="571"/>
      <c r="B430" s="565"/>
      <c r="C430" s="171" t="s">
        <v>1634</v>
      </c>
      <c r="D430" s="565"/>
      <c r="E430" s="574"/>
      <c r="F430" s="577"/>
      <c r="G430" s="577"/>
      <c r="H430" s="556"/>
      <c r="I430" s="531"/>
      <c r="J430" s="559"/>
      <c r="K430" s="562"/>
      <c r="L430" s="565"/>
      <c r="M430" s="568"/>
      <c r="N430" s="553"/>
      <c r="O430" s="553"/>
      <c r="P430" s="553"/>
      <c r="Q430" s="553"/>
      <c r="R430" s="553"/>
      <c r="S430" s="553"/>
      <c r="T430" s="553"/>
      <c r="U430" s="553"/>
      <c r="V430" s="553"/>
      <c r="W430" s="553"/>
      <c r="X430" s="553"/>
      <c r="Y430" s="553"/>
      <c r="Z430" s="553"/>
      <c r="AA430" s="553"/>
      <c r="AB430" s="553"/>
      <c r="AC430" s="553"/>
      <c r="AD430" s="553"/>
      <c r="AE430" s="553"/>
      <c r="AF430" s="553"/>
      <c r="AG430" s="553"/>
      <c r="AH430" s="553"/>
      <c r="AI430" s="553"/>
      <c r="AJ430" s="553"/>
      <c r="AK430" s="553"/>
    </row>
    <row r="431" spans="1:37" x14ac:dyDescent="0.25">
      <c r="A431" s="572"/>
      <c r="B431" s="566"/>
      <c r="C431" s="172" t="s">
        <v>1635</v>
      </c>
      <c r="D431" s="566"/>
      <c r="E431" s="575"/>
      <c r="F431" s="578"/>
      <c r="G431" s="578"/>
      <c r="H431" s="557"/>
      <c r="I431" s="532"/>
      <c r="J431" s="560"/>
      <c r="K431" s="563"/>
      <c r="L431" s="566"/>
      <c r="M431" s="569"/>
      <c r="N431" s="554"/>
      <c r="O431" s="554"/>
      <c r="P431" s="554"/>
      <c r="Q431" s="554"/>
      <c r="R431" s="554"/>
      <c r="S431" s="554"/>
      <c r="T431" s="554"/>
      <c r="U431" s="554"/>
      <c r="V431" s="554"/>
      <c r="W431" s="554"/>
      <c r="X431" s="554"/>
      <c r="Y431" s="554"/>
      <c r="Z431" s="554"/>
      <c r="AA431" s="554"/>
      <c r="AB431" s="554"/>
      <c r="AC431" s="554"/>
      <c r="AD431" s="554"/>
      <c r="AE431" s="554"/>
      <c r="AF431" s="554"/>
      <c r="AG431" s="554"/>
      <c r="AH431" s="554"/>
      <c r="AI431" s="554"/>
      <c r="AJ431" s="554"/>
      <c r="AK431" s="554"/>
    </row>
    <row r="432" spans="1:37" x14ac:dyDescent="0.25">
      <c r="A432" s="546">
        <v>398</v>
      </c>
      <c r="B432" s="539" t="s">
        <v>239</v>
      </c>
      <c r="C432" s="167" t="s">
        <v>1636</v>
      </c>
      <c r="D432" s="539" t="s">
        <v>639</v>
      </c>
      <c r="E432" s="549">
        <v>23</v>
      </c>
      <c r="F432" s="521">
        <v>62068</v>
      </c>
      <c r="G432" s="521">
        <v>5293</v>
      </c>
      <c r="H432" s="527">
        <v>0</v>
      </c>
      <c r="I432" s="530">
        <v>0.91472299999999995</v>
      </c>
      <c r="J432" s="521">
        <v>5293</v>
      </c>
      <c r="K432" s="524">
        <v>121739</v>
      </c>
      <c r="L432" s="539" t="s">
        <v>1336</v>
      </c>
      <c r="M432" s="542">
        <v>5</v>
      </c>
      <c r="N432" s="518" t="s">
        <v>1337</v>
      </c>
      <c r="O432" s="518">
        <v>1</v>
      </c>
      <c r="P432" s="518" t="s">
        <v>1337</v>
      </c>
      <c r="Q432" s="518">
        <v>1</v>
      </c>
      <c r="R432" s="518">
        <v>1</v>
      </c>
      <c r="S432" s="518">
        <v>1</v>
      </c>
      <c r="T432" s="518">
        <v>1</v>
      </c>
      <c r="U432" s="518">
        <v>1</v>
      </c>
      <c r="V432" s="518">
        <v>1</v>
      </c>
      <c r="W432" s="518">
        <v>1</v>
      </c>
      <c r="X432" s="518" t="s">
        <v>1337</v>
      </c>
      <c r="Y432" s="518" t="s">
        <v>1337</v>
      </c>
      <c r="Z432" s="518" t="s">
        <v>1337</v>
      </c>
      <c r="AA432" s="518" t="s">
        <v>1337</v>
      </c>
      <c r="AB432" s="518">
        <v>1</v>
      </c>
      <c r="AC432" s="518">
        <v>1</v>
      </c>
      <c r="AD432" s="518">
        <v>1</v>
      </c>
      <c r="AE432" s="518">
        <v>1</v>
      </c>
      <c r="AF432" s="518">
        <v>1</v>
      </c>
      <c r="AG432" s="518">
        <v>1</v>
      </c>
      <c r="AH432" s="518">
        <v>1</v>
      </c>
      <c r="AI432" s="518">
        <v>1</v>
      </c>
      <c r="AJ432" s="518">
        <v>1</v>
      </c>
      <c r="AK432" s="518">
        <v>1</v>
      </c>
    </row>
    <row r="433" spans="1:37" x14ac:dyDescent="0.25">
      <c r="A433" s="547"/>
      <c r="B433" s="540"/>
      <c r="C433" s="168" t="s">
        <v>1637</v>
      </c>
      <c r="D433" s="540"/>
      <c r="E433" s="550"/>
      <c r="F433" s="522"/>
      <c r="G433" s="522"/>
      <c r="H433" s="528"/>
      <c r="I433" s="531"/>
      <c r="J433" s="522"/>
      <c r="K433" s="525"/>
      <c r="L433" s="540"/>
      <c r="M433" s="543"/>
      <c r="N433" s="519"/>
      <c r="O433" s="519"/>
      <c r="P433" s="519"/>
      <c r="Q433" s="519"/>
      <c r="R433" s="519"/>
      <c r="S433" s="519"/>
      <c r="T433" s="519"/>
      <c r="U433" s="519"/>
      <c r="V433" s="519"/>
      <c r="W433" s="519"/>
      <c r="X433" s="519"/>
      <c r="Y433" s="519"/>
      <c r="Z433" s="519"/>
      <c r="AA433" s="519"/>
      <c r="AB433" s="519"/>
      <c r="AC433" s="519"/>
      <c r="AD433" s="519"/>
      <c r="AE433" s="519"/>
      <c r="AF433" s="519"/>
      <c r="AG433" s="519"/>
      <c r="AH433" s="519"/>
      <c r="AI433" s="519"/>
      <c r="AJ433" s="519"/>
      <c r="AK433" s="519"/>
    </row>
    <row r="434" spans="1:37" x14ac:dyDescent="0.25">
      <c r="A434" s="547"/>
      <c r="B434" s="540"/>
      <c r="C434" s="168" t="s">
        <v>1638</v>
      </c>
      <c r="D434" s="540"/>
      <c r="E434" s="550"/>
      <c r="F434" s="522"/>
      <c r="G434" s="522"/>
      <c r="H434" s="528"/>
      <c r="I434" s="531"/>
      <c r="J434" s="522"/>
      <c r="K434" s="525"/>
      <c r="L434" s="540"/>
      <c r="M434" s="543"/>
      <c r="N434" s="519"/>
      <c r="O434" s="519"/>
      <c r="P434" s="519"/>
      <c r="Q434" s="519"/>
      <c r="R434" s="519"/>
      <c r="S434" s="519"/>
      <c r="T434" s="519"/>
      <c r="U434" s="519"/>
      <c r="V434" s="519"/>
      <c r="W434" s="519"/>
      <c r="X434" s="519"/>
      <c r="Y434" s="519"/>
      <c r="Z434" s="519"/>
      <c r="AA434" s="519"/>
      <c r="AB434" s="519"/>
      <c r="AC434" s="519"/>
      <c r="AD434" s="519"/>
      <c r="AE434" s="519"/>
      <c r="AF434" s="519"/>
      <c r="AG434" s="519"/>
      <c r="AH434" s="519"/>
      <c r="AI434" s="519"/>
      <c r="AJ434" s="519"/>
      <c r="AK434" s="519"/>
    </row>
    <row r="435" spans="1:37" x14ac:dyDescent="0.25">
      <c r="A435" s="547"/>
      <c r="B435" s="540"/>
      <c r="C435" s="168" t="s">
        <v>1639</v>
      </c>
      <c r="D435" s="540"/>
      <c r="E435" s="550"/>
      <c r="F435" s="522"/>
      <c r="G435" s="522"/>
      <c r="H435" s="528"/>
      <c r="I435" s="531"/>
      <c r="J435" s="522"/>
      <c r="K435" s="525"/>
      <c r="L435" s="540"/>
      <c r="M435" s="543"/>
      <c r="N435" s="519"/>
      <c r="O435" s="519"/>
      <c r="P435" s="519"/>
      <c r="Q435" s="519"/>
      <c r="R435" s="519"/>
      <c r="S435" s="519"/>
      <c r="T435" s="519"/>
      <c r="U435" s="519"/>
      <c r="V435" s="519"/>
      <c r="W435" s="519"/>
      <c r="X435" s="519"/>
      <c r="Y435" s="519"/>
      <c r="Z435" s="519"/>
      <c r="AA435" s="519"/>
      <c r="AB435" s="519"/>
      <c r="AC435" s="519"/>
      <c r="AD435" s="519"/>
      <c r="AE435" s="519"/>
      <c r="AF435" s="519"/>
      <c r="AG435" s="519"/>
      <c r="AH435" s="519"/>
      <c r="AI435" s="519"/>
      <c r="AJ435" s="519"/>
      <c r="AK435" s="519"/>
    </row>
    <row r="436" spans="1:37" x14ac:dyDescent="0.25">
      <c r="A436" s="548"/>
      <c r="B436" s="541"/>
      <c r="C436" s="169" t="s">
        <v>1640</v>
      </c>
      <c r="D436" s="541"/>
      <c r="E436" s="551"/>
      <c r="F436" s="523"/>
      <c r="G436" s="523"/>
      <c r="H436" s="529"/>
      <c r="I436" s="532"/>
      <c r="J436" s="523"/>
      <c r="K436" s="526"/>
      <c r="L436" s="541"/>
      <c r="M436" s="544"/>
      <c r="N436" s="520"/>
      <c r="O436" s="520"/>
      <c r="P436" s="520"/>
      <c r="Q436" s="520"/>
      <c r="R436" s="520"/>
      <c r="S436" s="520"/>
      <c r="T436" s="520"/>
      <c r="U436" s="520"/>
      <c r="V436" s="520"/>
      <c r="W436" s="520"/>
      <c r="X436" s="520"/>
      <c r="Y436" s="520"/>
      <c r="Z436" s="520"/>
      <c r="AA436" s="520"/>
      <c r="AB436" s="520"/>
      <c r="AC436" s="520"/>
      <c r="AD436" s="520"/>
      <c r="AE436" s="520"/>
      <c r="AF436" s="520"/>
      <c r="AG436" s="520"/>
      <c r="AH436" s="520"/>
      <c r="AI436" s="520"/>
      <c r="AJ436" s="520"/>
      <c r="AK436" s="520"/>
    </row>
    <row r="437" spans="1:37" x14ac:dyDescent="0.25">
      <c r="A437" s="546">
        <v>400</v>
      </c>
      <c r="B437" s="539" t="s">
        <v>240</v>
      </c>
      <c r="C437" s="167" t="s">
        <v>1641</v>
      </c>
      <c r="D437" s="539" t="s">
        <v>639</v>
      </c>
      <c r="E437" s="549">
        <v>19</v>
      </c>
      <c r="F437" s="521">
        <v>141494</v>
      </c>
      <c r="G437" s="521">
        <v>41484</v>
      </c>
      <c r="H437" s="527">
        <v>0</v>
      </c>
      <c r="I437" s="530">
        <v>0.70681400000000005</v>
      </c>
      <c r="J437" s="521">
        <v>41484</v>
      </c>
      <c r="K437" s="524">
        <v>788196</v>
      </c>
      <c r="L437" s="539" t="s">
        <v>1336</v>
      </c>
      <c r="M437" s="542">
        <v>8</v>
      </c>
      <c r="N437" s="518" t="s">
        <v>1337</v>
      </c>
      <c r="O437" s="518">
        <v>1</v>
      </c>
      <c r="P437" s="518" t="s">
        <v>1337</v>
      </c>
      <c r="Q437" s="518">
        <v>1</v>
      </c>
      <c r="R437" s="518">
        <v>1</v>
      </c>
      <c r="S437" s="518">
        <v>1</v>
      </c>
      <c r="T437" s="518">
        <v>1</v>
      </c>
      <c r="U437" s="518">
        <v>1</v>
      </c>
      <c r="V437" s="518">
        <v>1</v>
      </c>
      <c r="W437" s="518">
        <v>1</v>
      </c>
      <c r="X437" s="518">
        <v>1</v>
      </c>
      <c r="Y437" s="518" t="s">
        <v>1337</v>
      </c>
      <c r="Z437" s="518" t="s">
        <v>1337</v>
      </c>
      <c r="AA437" s="518" t="s">
        <v>1337</v>
      </c>
      <c r="AB437" s="518">
        <v>1</v>
      </c>
      <c r="AC437" s="518" t="s">
        <v>1337</v>
      </c>
      <c r="AD437" s="518">
        <v>1</v>
      </c>
      <c r="AE437" s="518" t="s">
        <v>1337</v>
      </c>
      <c r="AF437" s="518" t="s">
        <v>1337</v>
      </c>
      <c r="AG437" s="518" t="s">
        <v>1337</v>
      </c>
      <c r="AH437" s="518" t="s">
        <v>1337</v>
      </c>
      <c r="AI437" s="518" t="s">
        <v>1337</v>
      </c>
      <c r="AJ437" s="518" t="s">
        <v>1337</v>
      </c>
      <c r="AK437" s="518" t="s">
        <v>1337</v>
      </c>
    </row>
    <row r="438" spans="1:37" x14ac:dyDescent="0.25">
      <c r="A438" s="547"/>
      <c r="B438" s="540"/>
      <c r="C438" s="168" t="s">
        <v>1642</v>
      </c>
      <c r="D438" s="540"/>
      <c r="E438" s="550"/>
      <c r="F438" s="522"/>
      <c r="G438" s="522"/>
      <c r="H438" s="528"/>
      <c r="I438" s="531"/>
      <c r="J438" s="522"/>
      <c r="K438" s="525"/>
      <c r="L438" s="540"/>
      <c r="M438" s="543"/>
      <c r="N438" s="519"/>
      <c r="O438" s="519"/>
      <c r="P438" s="519"/>
      <c r="Q438" s="519"/>
      <c r="R438" s="519"/>
      <c r="S438" s="519"/>
      <c r="T438" s="519"/>
      <c r="U438" s="519"/>
      <c r="V438" s="519"/>
      <c r="W438" s="519"/>
      <c r="X438" s="519"/>
      <c r="Y438" s="519"/>
      <c r="Z438" s="519"/>
      <c r="AA438" s="519"/>
      <c r="AB438" s="519"/>
      <c r="AC438" s="519"/>
      <c r="AD438" s="519"/>
      <c r="AE438" s="519"/>
      <c r="AF438" s="519"/>
      <c r="AG438" s="519"/>
      <c r="AH438" s="519"/>
      <c r="AI438" s="519"/>
      <c r="AJ438" s="519"/>
      <c r="AK438" s="519"/>
    </row>
    <row r="439" spans="1:37" x14ac:dyDescent="0.25">
      <c r="A439" s="547"/>
      <c r="B439" s="540"/>
      <c r="C439" s="168" t="s">
        <v>1643</v>
      </c>
      <c r="D439" s="540"/>
      <c r="E439" s="550"/>
      <c r="F439" s="522"/>
      <c r="G439" s="522"/>
      <c r="H439" s="528"/>
      <c r="I439" s="531"/>
      <c r="J439" s="522"/>
      <c r="K439" s="525"/>
      <c r="L439" s="540"/>
      <c r="M439" s="543"/>
      <c r="N439" s="519"/>
      <c r="O439" s="519"/>
      <c r="P439" s="519"/>
      <c r="Q439" s="519"/>
      <c r="R439" s="519"/>
      <c r="S439" s="519"/>
      <c r="T439" s="519"/>
      <c r="U439" s="519"/>
      <c r="V439" s="519"/>
      <c r="W439" s="519"/>
      <c r="X439" s="519"/>
      <c r="Y439" s="519"/>
      <c r="Z439" s="519"/>
      <c r="AA439" s="519"/>
      <c r="AB439" s="519"/>
      <c r="AC439" s="519"/>
      <c r="AD439" s="519"/>
      <c r="AE439" s="519"/>
      <c r="AF439" s="519"/>
      <c r="AG439" s="519"/>
      <c r="AH439" s="519"/>
      <c r="AI439" s="519"/>
      <c r="AJ439" s="519"/>
      <c r="AK439" s="519"/>
    </row>
    <row r="440" spans="1:37" x14ac:dyDescent="0.25">
      <c r="A440" s="547"/>
      <c r="B440" s="540"/>
      <c r="C440" s="168" t="s">
        <v>1644</v>
      </c>
      <c r="D440" s="540"/>
      <c r="E440" s="550"/>
      <c r="F440" s="522"/>
      <c r="G440" s="522"/>
      <c r="H440" s="528"/>
      <c r="I440" s="531"/>
      <c r="J440" s="522"/>
      <c r="K440" s="525"/>
      <c r="L440" s="540"/>
      <c r="M440" s="543"/>
      <c r="N440" s="519"/>
      <c r="O440" s="519"/>
      <c r="P440" s="519"/>
      <c r="Q440" s="519"/>
      <c r="R440" s="519"/>
      <c r="S440" s="519"/>
      <c r="T440" s="519"/>
      <c r="U440" s="519"/>
      <c r="V440" s="519"/>
      <c r="W440" s="519"/>
      <c r="X440" s="519"/>
      <c r="Y440" s="519"/>
      <c r="Z440" s="519"/>
      <c r="AA440" s="519"/>
      <c r="AB440" s="519"/>
      <c r="AC440" s="519"/>
      <c r="AD440" s="519"/>
      <c r="AE440" s="519"/>
      <c r="AF440" s="519"/>
      <c r="AG440" s="519"/>
      <c r="AH440" s="519"/>
      <c r="AI440" s="519"/>
      <c r="AJ440" s="519"/>
      <c r="AK440" s="519"/>
    </row>
    <row r="441" spans="1:37" ht="25.5" x14ac:dyDescent="0.25">
      <c r="A441" s="548"/>
      <c r="B441" s="541"/>
      <c r="C441" s="169" t="s">
        <v>1645</v>
      </c>
      <c r="D441" s="541"/>
      <c r="E441" s="551"/>
      <c r="F441" s="523"/>
      <c r="G441" s="523"/>
      <c r="H441" s="529"/>
      <c r="I441" s="532"/>
      <c r="J441" s="523"/>
      <c r="K441" s="526"/>
      <c r="L441" s="541"/>
      <c r="M441" s="544"/>
      <c r="N441" s="520"/>
      <c r="O441" s="520"/>
      <c r="P441" s="520"/>
      <c r="Q441" s="520"/>
      <c r="R441" s="520"/>
      <c r="S441" s="520"/>
      <c r="T441" s="520"/>
      <c r="U441" s="520"/>
      <c r="V441" s="520"/>
      <c r="W441" s="520"/>
      <c r="X441" s="520"/>
      <c r="Y441" s="520"/>
      <c r="Z441" s="520"/>
      <c r="AA441" s="520"/>
      <c r="AB441" s="520"/>
      <c r="AC441" s="520"/>
      <c r="AD441" s="520"/>
      <c r="AE441" s="520"/>
      <c r="AF441" s="520"/>
      <c r="AG441" s="520"/>
      <c r="AH441" s="520"/>
      <c r="AI441" s="520"/>
      <c r="AJ441" s="520"/>
      <c r="AK441" s="520"/>
    </row>
    <row r="442" spans="1:37" x14ac:dyDescent="0.25">
      <c r="A442" s="546">
        <v>401</v>
      </c>
      <c r="B442" s="539" t="s">
        <v>241</v>
      </c>
      <c r="C442" s="167" t="s">
        <v>1646</v>
      </c>
      <c r="D442" s="539" t="s">
        <v>1299</v>
      </c>
      <c r="E442" s="549">
        <v>20</v>
      </c>
      <c r="F442" s="521">
        <v>162008</v>
      </c>
      <c r="G442" s="521">
        <v>78900</v>
      </c>
      <c r="H442" s="527">
        <v>0</v>
      </c>
      <c r="I442" s="530">
        <v>0.51298699999999997</v>
      </c>
      <c r="J442" s="521">
        <v>78900</v>
      </c>
      <c r="K442" s="524">
        <v>1578000</v>
      </c>
      <c r="L442" s="539" t="s">
        <v>1336</v>
      </c>
      <c r="M442" s="542">
        <v>3</v>
      </c>
      <c r="N442" s="518" t="s">
        <v>1337</v>
      </c>
      <c r="O442" s="518">
        <v>1</v>
      </c>
      <c r="P442" s="518" t="s">
        <v>1337</v>
      </c>
      <c r="Q442" s="518">
        <v>1</v>
      </c>
      <c r="R442" s="518">
        <v>1</v>
      </c>
      <c r="S442" s="518">
        <v>1</v>
      </c>
      <c r="T442" s="518">
        <v>1</v>
      </c>
      <c r="U442" s="518">
        <v>1</v>
      </c>
      <c r="V442" s="518">
        <v>1</v>
      </c>
      <c r="W442" s="518">
        <v>1</v>
      </c>
      <c r="X442" s="518" t="s">
        <v>1337</v>
      </c>
      <c r="Y442" s="518" t="s">
        <v>1337</v>
      </c>
      <c r="Z442" s="518" t="s">
        <v>1337</v>
      </c>
      <c r="AA442" s="518" t="s">
        <v>1337</v>
      </c>
      <c r="AB442" s="518">
        <v>1</v>
      </c>
      <c r="AC442" s="518" t="s">
        <v>1337</v>
      </c>
      <c r="AD442" s="518">
        <v>1</v>
      </c>
      <c r="AE442" s="518">
        <v>1</v>
      </c>
      <c r="AF442" s="518">
        <v>1</v>
      </c>
      <c r="AG442" s="518">
        <v>1</v>
      </c>
      <c r="AH442" s="518">
        <v>1</v>
      </c>
      <c r="AI442" s="518">
        <v>1</v>
      </c>
      <c r="AJ442" s="518">
        <v>1</v>
      </c>
      <c r="AK442" s="518">
        <v>1</v>
      </c>
    </row>
    <row r="443" spans="1:37" x14ac:dyDescent="0.25">
      <c r="A443" s="547"/>
      <c r="B443" s="540"/>
      <c r="C443" s="168" t="s">
        <v>1647</v>
      </c>
      <c r="D443" s="540"/>
      <c r="E443" s="550"/>
      <c r="F443" s="522"/>
      <c r="G443" s="522"/>
      <c r="H443" s="528"/>
      <c r="I443" s="531"/>
      <c r="J443" s="522"/>
      <c r="K443" s="525"/>
      <c r="L443" s="540"/>
      <c r="M443" s="543"/>
      <c r="N443" s="519"/>
      <c r="O443" s="519"/>
      <c r="P443" s="519"/>
      <c r="Q443" s="519"/>
      <c r="R443" s="519"/>
      <c r="S443" s="519"/>
      <c r="T443" s="519"/>
      <c r="U443" s="519"/>
      <c r="V443" s="519"/>
      <c r="W443" s="519"/>
      <c r="X443" s="519"/>
      <c r="Y443" s="519"/>
      <c r="Z443" s="519"/>
      <c r="AA443" s="519"/>
      <c r="AB443" s="519"/>
      <c r="AC443" s="519"/>
      <c r="AD443" s="519"/>
      <c r="AE443" s="519"/>
      <c r="AF443" s="519"/>
      <c r="AG443" s="519"/>
      <c r="AH443" s="519"/>
      <c r="AI443" s="519"/>
      <c r="AJ443" s="519"/>
      <c r="AK443" s="519"/>
    </row>
    <row r="444" spans="1:37" x14ac:dyDescent="0.25">
      <c r="A444" s="547"/>
      <c r="B444" s="540"/>
      <c r="C444" s="168" t="s">
        <v>1648</v>
      </c>
      <c r="D444" s="540"/>
      <c r="E444" s="550"/>
      <c r="F444" s="522"/>
      <c r="G444" s="522"/>
      <c r="H444" s="528"/>
      <c r="I444" s="531"/>
      <c r="J444" s="522"/>
      <c r="K444" s="525"/>
      <c r="L444" s="540"/>
      <c r="M444" s="543"/>
      <c r="N444" s="519"/>
      <c r="O444" s="519"/>
      <c r="P444" s="519"/>
      <c r="Q444" s="519"/>
      <c r="R444" s="519"/>
      <c r="S444" s="519"/>
      <c r="T444" s="519"/>
      <c r="U444" s="519"/>
      <c r="V444" s="519"/>
      <c r="W444" s="519"/>
      <c r="X444" s="519"/>
      <c r="Y444" s="519"/>
      <c r="Z444" s="519"/>
      <c r="AA444" s="519"/>
      <c r="AB444" s="519"/>
      <c r="AC444" s="519"/>
      <c r="AD444" s="519"/>
      <c r="AE444" s="519"/>
      <c r="AF444" s="519"/>
      <c r="AG444" s="519"/>
      <c r="AH444" s="519"/>
      <c r="AI444" s="519"/>
      <c r="AJ444" s="519"/>
      <c r="AK444" s="519"/>
    </row>
    <row r="445" spans="1:37" x14ac:dyDescent="0.25">
      <c r="A445" s="547"/>
      <c r="B445" s="540"/>
      <c r="C445" s="168" t="s">
        <v>1649</v>
      </c>
      <c r="D445" s="540"/>
      <c r="E445" s="550"/>
      <c r="F445" s="522"/>
      <c r="G445" s="522"/>
      <c r="H445" s="528"/>
      <c r="I445" s="531"/>
      <c r="J445" s="522"/>
      <c r="K445" s="525"/>
      <c r="L445" s="540"/>
      <c r="M445" s="543"/>
      <c r="N445" s="519"/>
      <c r="O445" s="519"/>
      <c r="P445" s="519"/>
      <c r="Q445" s="519"/>
      <c r="R445" s="519"/>
      <c r="S445" s="519"/>
      <c r="T445" s="519"/>
      <c r="U445" s="519"/>
      <c r="V445" s="519"/>
      <c r="W445" s="519"/>
      <c r="X445" s="519"/>
      <c r="Y445" s="519"/>
      <c r="Z445" s="519"/>
      <c r="AA445" s="519"/>
      <c r="AB445" s="519"/>
      <c r="AC445" s="519"/>
      <c r="AD445" s="519"/>
      <c r="AE445" s="519"/>
      <c r="AF445" s="519"/>
      <c r="AG445" s="519"/>
      <c r="AH445" s="519"/>
      <c r="AI445" s="519"/>
      <c r="AJ445" s="519"/>
      <c r="AK445" s="519"/>
    </row>
    <row r="446" spans="1:37" x14ac:dyDescent="0.25">
      <c r="A446" s="547"/>
      <c r="B446" s="540"/>
      <c r="C446" s="168" t="s">
        <v>1650</v>
      </c>
      <c r="D446" s="540"/>
      <c r="E446" s="550"/>
      <c r="F446" s="522"/>
      <c r="G446" s="522"/>
      <c r="H446" s="528"/>
      <c r="I446" s="531"/>
      <c r="J446" s="522"/>
      <c r="K446" s="525"/>
      <c r="L446" s="540"/>
      <c r="M446" s="543"/>
      <c r="N446" s="519"/>
      <c r="O446" s="519"/>
      <c r="P446" s="519"/>
      <c r="Q446" s="519"/>
      <c r="R446" s="519"/>
      <c r="S446" s="519"/>
      <c r="T446" s="519"/>
      <c r="U446" s="519"/>
      <c r="V446" s="519"/>
      <c r="W446" s="519"/>
      <c r="X446" s="519"/>
      <c r="Y446" s="519"/>
      <c r="Z446" s="519"/>
      <c r="AA446" s="519"/>
      <c r="AB446" s="519"/>
      <c r="AC446" s="519"/>
      <c r="AD446" s="519"/>
      <c r="AE446" s="519"/>
      <c r="AF446" s="519"/>
      <c r="AG446" s="519"/>
      <c r="AH446" s="519"/>
      <c r="AI446" s="519"/>
      <c r="AJ446" s="519"/>
      <c r="AK446" s="519"/>
    </row>
    <row r="447" spans="1:37" x14ac:dyDescent="0.25">
      <c r="A447" s="547"/>
      <c r="B447" s="540"/>
      <c r="C447" s="168" t="s">
        <v>1651</v>
      </c>
      <c r="D447" s="540"/>
      <c r="E447" s="550"/>
      <c r="F447" s="522"/>
      <c r="G447" s="522"/>
      <c r="H447" s="528"/>
      <c r="I447" s="531"/>
      <c r="J447" s="522"/>
      <c r="K447" s="525"/>
      <c r="L447" s="540"/>
      <c r="M447" s="543"/>
      <c r="N447" s="519"/>
      <c r="O447" s="519"/>
      <c r="P447" s="519"/>
      <c r="Q447" s="519"/>
      <c r="R447" s="519"/>
      <c r="S447" s="519"/>
      <c r="T447" s="519"/>
      <c r="U447" s="519"/>
      <c r="V447" s="519"/>
      <c r="W447" s="519"/>
      <c r="X447" s="519"/>
      <c r="Y447" s="519"/>
      <c r="Z447" s="519"/>
      <c r="AA447" s="519"/>
      <c r="AB447" s="519"/>
      <c r="AC447" s="519"/>
      <c r="AD447" s="519"/>
      <c r="AE447" s="519"/>
      <c r="AF447" s="519"/>
      <c r="AG447" s="519"/>
      <c r="AH447" s="519"/>
      <c r="AI447" s="519"/>
      <c r="AJ447" s="519"/>
      <c r="AK447" s="519"/>
    </row>
    <row r="448" spans="1:37" x14ac:dyDescent="0.25">
      <c r="A448" s="548"/>
      <c r="B448" s="541"/>
      <c r="C448" s="169" t="s">
        <v>1652</v>
      </c>
      <c r="D448" s="541"/>
      <c r="E448" s="551"/>
      <c r="F448" s="523"/>
      <c r="G448" s="523"/>
      <c r="H448" s="529"/>
      <c r="I448" s="532"/>
      <c r="J448" s="523"/>
      <c r="K448" s="526"/>
      <c r="L448" s="541"/>
      <c r="M448" s="544"/>
      <c r="N448" s="520"/>
      <c r="O448" s="520"/>
      <c r="P448" s="520"/>
      <c r="Q448" s="520"/>
      <c r="R448" s="520"/>
      <c r="S448" s="520"/>
      <c r="T448" s="520"/>
      <c r="U448" s="520"/>
      <c r="V448" s="520"/>
      <c r="W448" s="520"/>
      <c r="X448" s="520"/>
      <c r="Y448" s="520"/>
      <c r="Z448" s="520"/>
      <c r="AA448" s="520"/>
      <c r="AB448" s="520"/>
      <c r="AC448" s="520"/>
      <c r="AD448" s="520"/>
      <c r="AE448" s="520"/>
      <c r="AF448" s="520"/>
      <c r="AG448" s="520"/>
      <c r="AH448" s="520"/>
      <c r="AI448" s="520"/>
      <c r="AJ448" s="520"/>
      <c r="AK448" s="520"/>
    </row>
    <row r="449" spans="1:37" x14ac:dyDescent="0.25">
      <c r="A449" s="546">
        <v>403</v>
      </c>
      <c r="B449" s="539" t="s">
        <v>242</v>
      </c>
      <c r="C449" s="167" t="s">
        <v>1646</v>
      </c>
      <c r="D449" s="539" t="s">
        <v>639</v>
      </c>
      <c r="E449" s="549">
        <v>3</v>
      </c>
      <c r="F449" s="521">
        <v>177788</v>
      </c>
      <c r="G449" s="521">
        <v>98152</v>
      </c>
      <c r="H449" s="527">
        <v>0</v>
      </c>
      <c r="I449" s="530">
        <v>0.44792700000000002</v>
      </c>
      <c r="J449" s="521">
        <v>98152</v>
      </c>
      <c r="K449" s="524">
        <v>294456</v>
      </c>
      <c r="L449" s="539" t="s">
        <v>1336</v>
      </c>
      <c r="M449" s="542">
        <v>3</v>
      </c>
      <c r="N449" s="518" t="s">
        <v>1337</v>
      </c>
      <c r="O449" s="518" t="s">
        <v>1337</v>
      </c>
      <c r="P449" s="518" t="s">
        <v>1337</v>
      </c>
      <c r="Q449" s="518" t="s">
        <v>1337</v>
      </c>
      <c r="R449" s="518" t="s">
        <v>1337</v>
      </c>
      <c r="S449" s="518" t="s">
        <v>1337</v>
      </c>
      <c r="T449" s="518" t="s">
        <v>1337</v>
      </c>
      <c r="U449" s="518" t="s">
        <v>1337</v>
      </c>
      <c r="V449" s="518" t="s">
        <v>1337</v>
      </c>
      <c r="W449" s="518" t="s">
        <v>1337</v>
      </c>
      <c r="X449" s="518" t="s">
        <v>1337</v>
      </c>
      <c r="Y449" s="518" t="s">
        <v>1337</v>
      </c>
      <c r="Z449" s="518" t="s">
        <v>1337</v>
      </c>
      <c r="AA449" s="518" t="s">
        <v>1337</v>
      </c>
      <c r="AB449" s="518" t="s">
        <v>1337</v>
      </c>
      <c r="AC449" s="518" t="s">
        <v>1337</v>
      </c>
      <c r="AD449" s="518" t="s">
        <v>1337</v>
      </c>
      <c r="AE449" s="518" t="s">
        <v>1337</v>
      </c>
      <c r="AF449" s="518" t="s">
        <v>1337</v>
      </c>
      <c r="AG449" s="518" t="s">
        <v>1337</v>
      </c>
      <c r="AH449" s="518" t="s">
        <v>1337</v>
      </c>
      <c r="AI449" s="518" t="s">
        <v>1337</v>
      </c>
      <c r="AJ449" s="518" t="s">
        <v>1337</v>
      </c>
      <c r="AK449" s="518" t="s">
        <v>1337</v>
      </c>
    </row>
    <row r="450" spans="1:37" x14ac:dyDescent="0.25">
      <c r="A450" s="547"/>
      <c r="B450" s="540"/>
      <c r="C450" s="168" t="s">
        <v>1653</v>
      </c>
      <c r="D450" s="540"/>
      <c r="E450" s="550"/>
      <c r="F450" s="522"/>
      <c r="G450" s="522"/>
      <c r="H450" s="528"/>
      <c r="I450" s="531"/>
      <c r="J450" s="522"/>
      <c r="K450" s="525"/>
      <c r="L450" s="540"/>
      <c r="M450" s="543"/>
      <c r="N450" s="519"/>
      <c r="O450" s="519"/>
      <c r="P450" s="519"/>
      <c r="Q450" s="519"/>
      <c r="R450" s="519"/>
      <c r="S450" s="519"/>
      <c r="T450" s="519"/>
      <c r="U450" s="519"/>
      <c r="V450" s="519"/>
      <c r="W450" s="519"/>
      <c r="X450" s="519"/>
      <c r="Y450" s="519"/>
      <c r="Z450" s="519"/>
      <c r="AA450" s="519"/>
      <c r="AB450" s="519"/>
      <c r="AC450" s="519"/>
      <c r="AD450" s="519"/>
      <c r="AE450" s="519"/>
      <c r="AF450" s="519"/>
      <c r="AG450" s="519"/>
      <c r="AH450" s="519"/>
      <c r="AI450" s="519"/>
      <c r="AJ450" s="519"/>
      <c r="AK450" s="519"/>
    </row>
    <row r="451" spans="1:37" x14ac:dyDescent="0.25">
      <c r="A451" s="547"/>
      <c r="B451" s="540"/>
      <c r="C451" s="168" t="s">
        <v>1648</v>
      </c>
      <c r="D451" s="540"/>
      <c r="E451" s="550"/>
      <c r="F451" s="522"/>
      <c r="G451" s="522"/>
      <c r="H451" s="528"/>
      <c r="I451" s="531"/>
      <c r="J451" s="522"/>
      <c r="K451" s="525"/>
      <c r="L451" s="540"/>
      <c r="M451" s="543"/>
      <c r="N451" s="519"/>
      <c r="O451" s="519"/>
      <c r="P451" s="519"/>
      <c r="Q451" s="519"/>
      <c r="R451" s="519"/>
      <c r="S451" s="519"/>
      <c r="T451" s="519"/>
      <c r="U451" s="519"/>
      <c r="V451" s="519"/>
      <c r="W451" s="519"/>
      <c r="X451" s="519"/>
      <c r="Y451" s="519"/>
      <c r="Z451" s="519"/>
      <c r="AA451" s="519"/>
      <c r="AB451" s="519"/>
      <c r="AC451" s="519"/>
      <c r="AD451" s="519"/>
      <c r="AE451" s="519"/>
      <c r="AF451" s="519"/>
      <c r="AG451" s="519"/>
      <c r="AH451" s="519"/>
      <c r="AI451" s="519"/>
      <c r="AJ451" s="519"/>
      <c r="AK451" s="519"/>
    </row>
    <row r="452" spans="1:37" x14ac:dyDescent="0.25">
      <c r="A452" s="547"/>
      <c r="B452" s="540"/>
      <c r="C452" s="168" t="s">
        <v>1649</v>
      </c>
      <c r="D452" s="540"/>
      <c r="E452" s="550"/>
      <c r="F452" s="522"/>
      <c r="G452" s="522"/>
      <c r="H452" s="528"/>
      <c r="I452" s="531"/>
      <c r="J452" s="522"/>
      <c r="K452" s="525"/>
      <c r="L452" s="540"/>
      <c r="M452" s="543"/>
      <c r="N452" s="519"/>
      <c r="O452" s="519"/>
      <c r="P452" s="519"/>
      <c r="Q452" s="519"/>
      <c r="R452" s="519"/>
      <c r="S452" s="519"/>
      <c r="T452" s="519"/>
      <c r="U452" s="519"/>
      <c r="V452" s="519"/>
      <c r="W452" s="519"/>
      <c r="X452" s="519"/>
      <c r="Y452" s="519"/>
      <c r="Z452" s="519"/>
      <c r="AA452" s="519"/>
      <c r="AB452" s="519"/>
      <c r="AC452" s="519"/>
      <c r="AD452" s="519"/>
      <c r="AE452" s="519"/>
      <c r="AF452" s="519"/>
      <c r="AG452" s="519"/>
      <c r="AH452" s="519"/>
      <c r="AI452" s="519"/>
      <c r="AJ452" s="519"/>
      <c r="AK452" s="519"/>
    </row>
    <row r="453" spans="1:37" x14ac:dyDescent="0.25">
      <c r="A453" s="547"/>
      <c r="B453" s="540"/>
      <c r="C453" s="168" t="s">
        <v>1654</v>
      </c>
      <c r="D453" s="540"/>
      <c r="E453" s="550"/>
      <c r="F453" s="522"/>
      <c r="G453" s="522"/>
      <c r="H453" s="528"/>
      <c r="I453" s="531"/>
      <c r="J453" s="522"/>
      <c r="K453" s="525"/>
      <c r="L453" s="540"/>
      <c r="M453" s="543"/>
      <c r="N453" s="519"/>
      <c r="O453" s="519"/>
      <c r="P453" s="519"/>
      <c r="Q453" s="519"/>
      <c r="R453" s="519"/>
      <c r="S453" s="519"/>
      <c r="T453" s="519"/>
      <c r="U453" s="519"/>
      <c r="V453" s="519"/>
      <c r="W453" s="519"/>
      <c r="X453" s="519"/>
      <c r="Y453" s="519"/>
      <c r="Z453" s="519"/>
      <c r="AA453" s="519"/>
      <c r="AB453" s="519"/>
      <c r="AC453" s="519"/>
      <c r="AD453" s="519"/>
      <c r="AE453" s="519"/>
      <c r="AF453" s="519"/>
      <c r="AG453" s="519"/>
      <c r="AH453" s="519"/>
      <c r="AI453" s="519"/>
      <c r="AJ453" s="519"/>
      <c r="AK453" s="519"/>
    </row>
    <row r="454" spans="1:37" x14ac:dyDescent="0.25">
      <c r="A454" s="547"/>
      <c r="B454" s="540"/>
      <c r="C454" s="168" t="s">
        <v>1651</v>
      </c>
      <c r="D454" s="540"/>
      <c r="E454" s="550"/>
      <c r="F454" s="522"/>
      <c r="G454" s="522"/>
      <c r="H454" s="528"/>
      <c r="I454" s="531"/>
      <c r="J454" s="522"/>
      <c r="K454" s="525"/>
      <c r="L454" s="540"/>
      <c r="M454" s="543"/>
      <c r="N454" s="519"/>
      <c r="O454" s="519"/>
      <c r="P454" s="519"/>
      <c r="Q454" s="519"/>
      <c r="R454" s="519"/>
      <c r="S454" s="519"/>
      <c r="T454" s="519"/>
      <c r="U454" s="519"/>
      <c r="V454" s="519"/>
      <c r="W454" s="519"/>
      <c r="X454" s="519"/>
      <c r="Y454" s="519"/>
      <c r="Z454" s="519"/>
      <c r="AA454" s="519"/>
      <c r="AB454" s="519"/>
      <c r="AC454" s="519"/>
      <c r="AD454" s="519"/>
      <c r="AE454" s="519"/>
      <c r="AF454" s="519"/>
      <c r="AG454" s="519"/>
      <c r="AH454" s="519"/>
      <c r="AI454" s="519"/>
      <c r="AJ454" s="519"/>
      <c r="AK454" s="519"/>
    </row>
    <row r="455" spans="1:37" x14ac:dyDescent="0.25">
      <c r="A455" s="548"/>
      <c r="B455" s="541"/>
      <c r="C455" s="169" t="s">
        <v>1655</v>
      </c>
      <c r="D455" s="541"/>
      <c r="E455" s="551"/>
      <c r="F455" s="523"/>
      <c r="G455" s="523"/>
      <c r="H455" s="529"/>
      <c r="I455" s="532"/>
      <c r="J455" s="523"/>
      <c r="K455" s="526"/>
      <c r="L455" s="541"/>
      <c r="M455" s="544"/>
      <c r="N455" s="520"/>
      <c r="O455" s="520"/>
      <c r="P455" s="520"/>
      <c r="Q455" s="520"/>
      <c r="R455" s="520"/>
      <c r="S455" s="520"/>
      <c r="T455" s="520"/>
      <c r="U455" s="520"/>
      <c r="V455" s="520"/>
      <c r="W455" s="520"/>
      <c r="X455" s="520"/>
      <c r="Y455" s="520"/>
      <c r="Z455" s="520"/>
      <c r="AA455" s="520"/>
      <c r="AB455" s="520"/>
      <c r="AC455" s="520"/>
      <c r="AD455" s="520"/>
      <c r="AE455" s="520"/>
      <c r="AF455" s="520"/>
      <c r="AG455" s="520"/>
      <c r="AH455" s="520"/>
      <c r="AI455" s="520"/>
      <c r="AJ455" s="520"/>
      <c r="AK455" s="520"/>
    </row>
    <row r="456" spans="1:37" ht="25.5" x14ac:dyDescent="0.25">
      <c r="A456" s="546">
        <v>406</v>
      </c>
      <c r="B456" s="539" t="s">
        <v>243</v>
      </c>
      <c r="C456" s="167" t="s">
        <v>1656</v>
      </c>
      <c r="D456" s="539" t="s">
        <v>639</v>
      </c>
      <c r="E456" s="549">
        <v>13</v>
      </c>
      <c r="F456" s="521">
        <v>155170</v>
      </c>
      <c r="G456" s="521">
        <v>52600</v>
      </c>
      <c r="H456" s="527">
        <v>0</v>
      </c>
      <c r="I456" s="530">
        <v>0.66101699999999997</v>
      </c>
      <c r="J456" s="521">
        <v>52600</v>
      </c>
      <c r="K456" s="524">
        <v>683800</v>
      </c>
      <c r="L456" s="539" t="s">
        <v>1336</v>
      </c>
      <c r="M456" s="542">
        <v>1</v>
      </c>
      <c r="N456" s="518" t="s">
        <v>1337</v>
      </c>
      <c r="O456" s="518">
        <v>1</v>
      </c>
      <c r="P456" s="518" t="s">
        <v>1337</v>
      </c>
      <c r="Q456" s="518">
        <v>1</v>
      </c>
      <c r="R456" s="518">
        <v>1</v>
      </c>
      <c r="S456" s="518">
        <v>1</v>
      </c>
      <c r="T456" s="518">
        <v>1</v>
      </c>
      <c r="U456" s="518">
        <v>1</v>
      </c>
      <c r="V456" s="518">
        <v>1</v>
      </c>
      <c r="W456" s="518">
        <v>1</v>
      </c>
      <c r="X456" s="518" t="s">
        <v>1337</v>
      </c>
      <c r="Y456" s="518">
        <v>1</v>
      </c>
      <c r="Z456" s="518">
        <v>1</v>
      </c>
      <c r="AA456" s="518" t="s">
        <v>1337</v>
      </c>
      <c r="AB456" s="518" t="s">
        <v>1337</v>
      </c>
      <c r="AC456" s="518">
        <v>1</v>
      </c>
      <c r="AD456" s="518" t="s">
        <v>1337</v>
      </c>
      <c r="AE456" s="518" t="s">
        <v>1337</v>
      </c>
      <c r="AF456" s="518" t="s">
        <v>1337</v>
      </c>
      <c r="AG456" s="518" t="s">
        <v>1337</v>
      </c>
      <c r="AH456" s="518" t="s">
        <v>1337</v>
      </c>
      <c r="AI456" s="518" t="s">
        <v>1337</v>
      </c>
      <c r="AJ456" s="518" t="s">
        <v>1337</v>
      </c>
      <c r="AK456" s="518">
        <v>1</v>
      </c>
    </row>
    <row r="457" spans="1:37" x14ac:dyDescent="0.25">
      <c r="A457" s="547"/>
      <c r="B457" s="540"/>
      <c r="C457" s="168" t="s">
        <v>1657</v>
      </c>
      <c r="D457" s="540"/>
      <c r="E457" s="550"/>
      <c r="F457" s="522"/>
      <c r="G457" s="522"/>
      <c r="H457" s="528"/>
      <c r="I457" s="531"/>
      <c r="J457" s="522"/>
      <c r="K457" s="525"/>
      <c r="L457" s="540"/>
      <c r="M457" s="543"/>
      <c r="N457" s="519"/>
      <c r="O457" s="519"/>
      <c r="P457" s="519"/>
      <c r="Q457" s="519"/>
      <c r="R457" s="519"/>
      <c r="S457" s="519"/>
      <c r="T457" s="519"/>
      <c r="U457" s="519"/>
      <c r="V457" s="519"/>
      <c r="W457" s="519"/>
      <c r="X457" s="519"/>
      <c r="Y457" s="519"/>
      <c r="Z457" s="519"/>
      <c r="AA457" s="519"/>
      <c r="AB457" s="519"/>
      <c r="AC457" s="519"/>
      <c r="AD457" s="519"/>
      <c r="AE457" s="519"/>
      <c r="AF457" s="519"/>
      <c r="AG457" s="519"/>
      <c r="AH457" s="519"/>
      <c r="AI457" s="519"/>
      <c r="AJ457" s="519"/>
      <c r="AK457" s="519"/>
    </row>
    <row r="458" spans="1:37" x14ac:dyDescent="0.25">
      <c r="A458" s="548"/>
      <c r="B458" s="541"/>
      <c r="C458" s="169" t="s">
        <v>1658</v>
      </c>
      <c r="D458" s="541"/>
      <c r="E458" s="551"/>
      <c r="F458" s="523"/>
      <c r="G458" s="523"/>
      <c r="H458" s="529"/>
      <c r="I458" s="532"/>
      <c r="J458" s="523"/>
      <c r="K458" s="526"/>
      <c r="L458" s="541"/>
      <c r="M458" s="544"/>
      <c r="N458" s="520"/>
      <c r="O458" s="520"/>
      <c r="P458" s="520"/>
      <c r="Q458" s="520"/>
      <c r="R458" s="520"/>
      <c r="S458" s="520"/>
      <c r="T458" s="520"/>
      <c r="U458" s="520"/>
      <c r="V458" s="520"/>
      <c r="W458" s="520"/>
      <c r="X458" s="520"/>
      <c r="Y458" s="520"/>
      <c r="Z458" s="520"/>
      <c r="AA458" s="520"/>
      <c r="AB458" s="520"/>
      <c r="AC458" s="520"/>
      <c r="AD458" s="520"/>
      <c r="AE458" s="520"/>
      <c r="AF458" s="520"/>
      <c r="AG458" s="520"/>
      <c r="AH458" s="520"/>
      <c r="AI458" s="520"/>
      <c r="AJ458" s="520"/>
      <c r="AK458" s="520"/>
    </row>
    <row r="459" spans="1:37" x14ac:dyDescent="0.25">
      <c r="A459" s="546">
        <v>407</v>
      </c>
      <c r="B459" s="539" t="s">
        <v>244</v>
      </c>
      <c r="C459" s="167" t="s">
        <v>1659</v>
      </c>
      <c r="D459" s="539" t="s">
        <v>639</v>
      </c>
      <c r="E459" s="549">
        <v>1</v>
      </c>
      <c r="F459" s="521">
        <v>128344</v>
      </c>
      <c r="G459" s="521">
        <v>25292</v>
      </c>
      <c r="H459" s="527">
        <v>0</v>
      </c>
      <c r="I459" s="530">
        <v>0.80293599999999998</v>
      </c>
      <c r="J459" s="521">
        <v>25292</v>
      </c>
      <c r="K459" s="524">
        <v>25292</v>
      </c>
      <c r="L459" s="539" t="s">
        <v>1336</v>
      </c>
      <c r="M459" s="542">
        <v>1</v>
      </c>
      <c r="N459" s="518" t="s">
        <v>1337</v>
      </c>
      <c r="O459" s="518" t="s">
        <v>1337</v>
      </c>
      <c r="P459" s="518" t="s">
        <v>1337</v>
      </c>
      <c r="Q459" s="518" t="s">
        <v>1337</v>
      </c>
      <c r="R459" s="518" t="s">
        <v>1337</v>
      </c>
      <c r="S459" s="518" t="s">
        <v>1337</v>
      </c>
      <c r="T459" s="518" t="s">
        <v>1337</v>
      </c>
      <c r="U459" s="518" t="s">
        <v>1337</v>
      </c>
      <c r="V459" s="518" t="s">
        <v>1337</v>
      </c>
      <c r="W459" s="518" t="s">
        <v>1337</v>
      </c>
      <c r="X459" s="518" t="s">
        <v>1337</v>
      </c>
      <c r="Y459" s="518" t="s">
        <v>1337</v>
      </c>
      <c r="Z459" s="518" t="s">
        <v>1337</v>
      </c>
      <c r="AA459" s="518" t="s">
        <v>1337</v>
      </c>
      <c r="AB459" s="518" t="s">
        <v>1337</v>
      </c>
      <c r="AC459" s="518" t="s">
        <v>1337</v>
      </c>
      <c r="AD459" s="518" t="s">
        <v>1337</v>
      </c>
      <c r="AE459" s="518" t="s">
        <v>1337</v>
      </c>
      <c r="AF459" s="518" t="s">
        <v>1337</v>
      </c>
      <c r="AG459" s="518" t="s">
        <v>1337</v>
      </c>
      <c r="AH459" s="518" t="s">
        <v>1337</v>
      </c>
      <c r="AI459" s="518" t="s">
        <v>1337</v>
      </c>
      <c r="AJ459" s="518" t="s">
        <v>1337</v>
      </c>
      <c r="AK459" s="518" t="s">
        <v>1337</v>
      </c>
    </row>
    <row r="460" spans="1:37" x14ac:dyDescent="0.25">
      <c r="A460" s="547"/>
      <c r="B460" s="540"/>
      <c r="C460" s="168" t="s">
        <v>1660</v>
      </c>
      <c r="D460" s="540"/>
      <c r="E460" s="550"/>
      <c r="F460" s="522"/>
      <c r="G460" s="522"/>
      <c r="H460" s="528"/>
      <c r="I460" s="531"/>
      <c r="J460" s="522"/>
      <c r="K460" s="525"/>
      <c r="L460" s="540"/>
      <c r="M460" s="543"/>
      <c r="N460" s="519"/>
      <c r="O460" s="519"/>
      <c r="P460" s="519"/>
      <c r="Q460" s="519"/>
      <c r="R460" s="519"/>
      <c r="S460" s="519"/>
      <c r="T460" s="519"/>
      <c r="U460" s="519"/>
      <c r="V460" s="519"/>
      <c r="W460" s="519"/>
      <c r="X460" s="519"/>
      <c r="Y460" s="519"/>
      <c r="Z460" s="519"/>
      <c r="AA460" s="519"/>
      <c r="AB460" s="519"/>
      <c r="AC460" s="519"/>
      <c r="AD460" s="519"/>
      <c r="AE460" s="519"/>
      <c r="AF460" s="519"/>
      <c r="AG460" s="519"/>
      <c r="AH460" s="519"/>
      <c r="AI460" s="519"/>
      <c r="AJ460" s="519"/>
      <c r="AK460" s="519"/>
    </row>
    <row r="461" spans="1:37" x14ac:dyDescent="0.25">
      <c r="A461" s="547"/>
      <c r="B461" s="540"/>
      <c r="C461" s="168" t="s">
        <v>1661</v>
      </c>
      <c r="D461" s="540"/>
      <c r="E461" s="550"/>
      <c r="F461" s="522"/>
      <c r="G461" s="522"/>
      <c r="H461" s="528"/>
      <c r="I461" s="531"/>
      <c r="J461" s="522"/>
      <c r="K461" s="525"/>
      <c r="L461" s="540"/>
      <c r="M461" s="543"/>
      <c r="N461" s="519"/>
      <c r="O461" s="519"/>
      <c r="P461" s="519"/>
      <c r="Q461" s="519"/>
      <c r="R461" s="519"/>
      <c r="S461" s="519"/>
      <c r="T461" s="519"/>
      <c r="U461" s="519"/>
      <c r="V461" s="519"/>
      <c r="W461" s="519"/>
      <c r="X461" s="519"/>
      <c r="Y461" s="519"/>
      <c r="Z461" s="519"/>
      <c r="AA461" s="519"/>
      <c r="AB461" s="519"/>
      <c r="AC461" s="519"/>
      <c r="AD461" s="519"/>
      <c r="AE461" s="519"/>
      <c r="AF461" s="519"/>
      <c r="AG461" s="519"/>
      <c r="AH461" s="519"/>
      <c r="AI461" s="519"/>
      <c r="AJ461" s="519"/>
      <c r="AK461" s="519"/>
    </row>
    <row r="462" spans="1:37" x14ac:dyDescent="0.25">
      <c r="A462" s="547"/>
      <c r="B462" s="540"/>
      <c r="C462" s="168" t="s">
        <v>1662</v>
      </c>
      <c r="D462" s="540"/>
      <c r="E462" s="550"/>
      <c r="F462" s="522"/>
      <c r="G462" s="522"/>
      <c r="H462" s="528"/>
      <c r="I462" s="531"/>
      <c r="J462" s="522"/>
      <c r="K462" s="525"/>
      <c r="L462" s="540"/>
      <c r="M462" s="543"/>
      <c r="N462" s="519"/>
      <c r="O462" s="519"/>
      <c r="P462" s="519"/>
      <c r="Q462" s="519"/>
      <c r="R462" s="519"/>
      <c r="S462" s="519"/>
      <c r="T462" s="519"/>
      <c r="U462" s="519"/>
      <c r="V462" s="519"/>
      <c r="W462" s="519"/>
      <c r="X462" s="519"/>
      <c r="Y462" s="519"/>
      <c r="Z462" s="519"/>
      <c r="AA462" s="519"/>
      <c r="AB462" s="519"/>
      <c r="AC462" s="519"/>
      <c r="AD462" s="519"/>
      <c r="AE462" s="519"/>
      <c r="AF462" s="519"/>
      <c r="AG462" s="519"/>
      <c r="AH462" s="519"/>
      <c r="AI462" s="519"/>
      <c r="AJ462" s="519"/>
      <c r="AK462" s="519"/>
    </row>
    <row r="463" spans="1:37" x14ac:dyDescent="0.25">
      <c r="A463" s="548"/>
      <c r="B463" s="541"/>
      <c r="C463" s="169" t="s">
        <v>1663</v>
      </c>
      <c r="D463" s="541"/>
      <c r="E463" s="551"/>
      <c r="F463" s="523"/>
      <c r="G463" s="523"/>
      <c r="H463" s="529"/>
      <c r="I463" s="532"/>
      <c r="J463" s="523"/>
      <c r="K463" s="526"/>
      <c r="L463" s="541"/>
      <c r="M463" s="544"/>
      <c r="N463" s="520"/>
      <c r="O463" s="520"/>
      <c r="P463" s="520"/>
      <c r="Q463" s="520"/>
      <c r="R463" s="520"/>
      <c r="S463" s="520"/>
      <c r="T463" s="520"/>
      <c r="U463" s="520"/>
      <c r="V463" s="520"/>
      <c r="W463" s="520"/>
      <c r="X463" s="520"/>
      <c r="Y463" s="520"/>
      <c r="Z463" s="520"/>
      <c r="AA463" s="520"/>
      <c r="AB463" s="520"/>
      <c r="AC463" s="520"/>
      <c r="AD463" s="520"/>
      <c r="AE463" s="520"/>
      <c r="AF463" s="520"/>
      <c r="AG463" s="520"/>
      <c r="AH463" s="520"/>
      <c r="AI463" s="520"/>
      <c r="AJ463" s="520"/>
      <c r="AK463" s="520"/>
    </row>
    <row r="464" spans="1:37" x14ac:dyDescent="0.25">
      <c r="A464" s="546">
        <v>414</v>
      </c>
      <c r="B464" s="539" t="s">
        <v>245</v>
      </c>
      <c r="C464" s="167" t="s">
        <v>1664</v>
      </c>
      <c r="D464" s="539" t="s">
        <v>639</v>
      </c>
      <c r="E464" s="549">
        <v>1</v>
      </c>
      <c r="F464" s="521">
        <v>195672</v>
      </c>
      <c r="G464" s="521">
        <v>45871</v>
      </c>
      <c r="H464" s="527">
        <v>0</v>
      </c>
      <c r="I464" s="530">
        <v>0.76557200000000003</v>
      </c>
      <c r="J464" s="521">
        <v>45871</v>
      </c>
      <c r="K464" s="524">
        <v>45871</v>
      </c>
      <c r="L464" s="539" t="s">
        <v>1336</v>
      </c>
      <c r="M464" s="542" t="s">
        <v>1447</v>
      </c>
      <c r="N464" s="518" t="s">
        <v>1337</v>
      </c>
      <c r="O464" s="518" t="s">
        <v>1337</v>
      </c>
      <c r="P464" s="518" t="s">
        <v>1337</v>
      </c>
      <c r="Q464" s="518" t="s">
        <v>1337</v>
      </c>
      <c r="R464" s="518" t="s">
        <v>1337</v>
      </c>
      <c r="S464" s="518" t="s">
        <v>1337</v>
      </c>
      <c r="T464" s="518" t="s">
        <v>1337</v>
      </c>
      <c r="U464" s="518" t="s">
        <v>1337</v>
      </c>
      <c r="V464" s="518" t="s">
        <v>1337</v>
      </c>
      <c r="W464" s="518" t="s">
        <v>1337</v>
      </c>
      <c r="X464" s="518" t="s">
        <v>1337</v>
      </c>
      <c r="Y464" s="518" t="s">
        <v>1337</v>
      </c>
      <c r="Z464" s="518" t="s">
        <v>1337</v>
      </c>
      <c r="AA464" s="518" t="s">
        <v>1337</v>
      </c>
      <c r="AB464" s="518" t="s">
        <v>1337</v>
      </c>
      <c r="AC464" s="518" t="s">
        <v>1337</v>
      </c>
      <c r="AD464" s="518">
        <v>1</v>
      </c>
      <c r="AE464" s="518" t="s">
        <v>1337</v>
      </c>
      <c r="AF464" s="518" t="s">
        <v>1337</v>
      </c>
      <c r="AG464" s="518" t="s">
        <v>1337</v>
      </c>
      <c r="AH464" s="518" t="s">
        <v>1337</v>
      </c>
      <c r="AI464" s="518" t="s">
        <v>1337</v>
      </c>
      <c r="AJ464" s="518" t="s">
        <v>1337</v>
      </c>
      <c r="AK464" s="518" t="s">
        <v>1337</v>
      </c>
    </row>
    <row r="465" spans="1:37" x14ac:dyDescent="0.25">
      <c r="A465" s="547"/>
      <c r="B465" s="540"/>
      <c r="C465" s="168" t="s">
        <v>1665</v>
      </c>
      <c r="D465" s="540"/>
      <c r="E465" s="550"/>
      <c r="F465" s="522"/>
      <c r="G465" s="522"/>
      <c r="H465" s="528"/>
      <c r="I465" s="531"/>
      <c r="J465" s="522"/>
      <c r="K465" s="525"/>
      <c r="L465" s="540"/>
      <c r="M465" s="543"/>
      <c r="N465" s="519"/>
      <c r="O465" s="519"/>
      <c r="P465" s="519"/>
      <c r="Q465" s="519"/>
      <c r="R465" s="519"/>
      <c r="S465" s="519"/>
      <c r="T465" s="519"/>
      <c r="U465" s="519"/>
      <c r="V465" s="519"/>
      <c r="W465" s="519"/>
      <c r="X465" s="519"/>
      <c r="Y465" s="519"/>
      <c r="Z465" s="519"/>
      <c r="AA465" s="519"/>
      <c r="AB465" s="519"/>
      <c r="AC465" s="519"/>
      <c r="AD465" s="519"/>
      <c r="AE465" s="519"/>
      <c r="AF465" s="519"/>
      <c r="AG465" s="519"/>
      <c r="AH465" s="519"/>
      <c r="AI465" s="519"/>
      <c r="AJ465" s="519"/>
      <c r="AK465" s="519"/>
    </row>
    <row r="466" spans="1:37" x14ac:dyDescent="0.25">
      <c r="A466" s="547"/>
      <c r="B466" s="540"/>
      <c r="C466" s="168" t="s">
        <v>1666</v>
      </c>
      <c r="D466" s="540"/>
      <c r="E466" s="550"/>
      <c r="F466" s="522"/>
      <c r="G466" s="522"/>
      <c r="H466" s="528"/>
      <c r="I466" s="531"/>
      <c r="J466" s="522"/>
      <c r="K466" s="525"/>
      <c r="L466" s="540"/>
      <c r="M466" s="543"/>
      <c r="N466" s="519"/>
      <c r="O466" s="519"/>
      <c r="P466" s="519"/>
      <c r="Q466" s="519"/>
      <c r="R466" s="519"/>
      <c r="S466" s="519"/>
      <c r="T466" s="519"/>
      <c r="U466" s="519"/>
      <c r="V466" s="519"/>
      <c r="W466" s="519"/>
      <c r="X466" s="519"/>
      <c r="Y466" s="519"/>
      <c r="Z466" s="519"/>
      <c r="AA466" s="519"/>
      <c r="AB466" s="519"/>
      <c r="AC466" s="519"/>
      <c r="AD466" s="519"/>
      <c r="AE466" s="519"/>
      <c r="AF466" s="519"/>
      <c r="AG466" s="519"/>
      <c r="AH466" s="519"/>
      <c r="AI466" s="519"/>
      <c r="AJ466" s="519"/>
      <c r="AK466" s="519"/>
    </row>
    <row r="467" spans="1:37" x14ac:dyDescent="0.25">
      <c r="A467" s="547"/>
      <c r="B467" s="540"/>
      <c r="C467" s="168" t="s">
        <v>1667</v>
      </c>
      <c r="D467" s="540"/>
      <c r="E467" s="550"/>
      <c r="F467" s="522"/>
      <c r="G467" s="522"/>
      <c r="H467" s="528"/>
      <c r="I467" s="531"/>
      <c r="J467" s="522"/>
      <c r="K467" s="525"/>
      <c r="L467" s="540"/>
      <c r="M467" s="543"/>
      <c r="N467" s="519"/>
      <c r="O467" s="519"/>
      <c r="P467" s="519"/>
      <c r="Q467" s="519"/>
      <c r="R467" s="519"/>
      <c r="S467" s="519"/>
      <c r="T467" s="519"/>
      <c r="U467" s="519"/>
      <c r="V467" s="519"/>
      <c r="W467" s="519"/>
      <c r="X467" s="519"/>
      <c r="Y467" s="519"/>
      <c r="Z467" s="519"/>
      <c r="AA467" s="519"/>
      <c r="AB467" s="519"/>
      <c r="AC467" s="519"/>
      <c r="AD467" s="519"/>
      <c r="AE467" s="519"/>
      <c r="AF467" s="519"/>
      <c r="AG467" s="519"/>
      <c r="AH467" s="519"/>
      <c r="AI467" s="519"/>
      <c r="AJ467" s="519"/>
      <c r="AK467" s="519"/>
    </row>
    <row r="468" spans="1:37" x14ac:dyDescent="0.25">
      <c r="A468" s="547"/>
      <c r="B468" s="540"/>
      <c r="C468" s="168" t="s">
        <v>1668</v>
      </c>
      <c r="D468" s="540"/>
      <c r="E468" s="550"/>
      <c r="F468" s="522"/>
      <c r="G468" s="522"/>
      <c r="H468" s="528"/>
      <c r="I468" s="531"/>
      <c r="J468" s="522"/>
      <c r="K468" s="525"/>
      <c r="L468" s="540"/>
      <c r="M468" s="543"/>
      <c r="N468" s="519"/>
      <c r="O468" s="519"/>
      <c r="P468" s="519"/>
      <c r="Q468" s="519"/>
      <c r="R468" s="519"/>
      <c r="S468" s="519"/>
      <c r="T468" s="519"/>
      <c r="U468" s="519"/>
      <c r="V468" s="519"/>
      <c r="W468" s="519"/>
      <c r="X468" s="519"/>
      <c r="Y468" s="519"/>
      <c r="Z468" s="519"/>
      <c r="AA468" s="519"/>
      <c r="AB468" s="519"/>
      <c r="AC468" s="519"/>
      <c r="AD468" s="519"/>
      <c r="AE468" s="519"/>
      <c r="AF468" s="519"/>
      <c r="AG468" s="519"/>
      <c r="AH468" s="519"/>
      <c r="AI468" s="519"/>
      <c r="AJ468" s="519"/>
      <c r="AK468" s="519"/>
    </row>
    <row r="469" spans="1:37" x14ac:dyDescent="0.25">
      <c r="A469" s="547"/>
      <c r="B469" s="540"/>
      <c r="C469" s="168" t="s">
        <v>1669</v>
      </c>
      <c r="D469" s="540"/>
      <c r="E469" s="550"/>
      <c r="F469" s="522"/>
      <c r="G469" s="522"/>
      <c r="H469" s="528"/>
      <c r="I469" s="531"/>
      <c r="J469" s="522"/>
      <c r="K469" s="525"/>
      <c r="L469" s="540"/>
      <c r="M469" s="543"/>
      <c r="N469" s="519"/>
      <c r="O469" s="519"/>
      <c r="P469" s="519"/>
      <c r="Q469" s="519"/>
      <c r="R469" s="519"/>
      <c r="S469" s="519"/>
      <c r="T469" s="519"/>
      <c r="U469" s="519"/>
      <c r="V469" s="519"/>
      <c r="W469" s="519"/>
      <c r="X469" s="519"/>
      <c r="Y469" s="519"/>
      <c r="Z469" s="519"/>
      <c r="AA469" s="519"/>
      <c r="AB469" s="519"/>
      <c r="AC469" s="519"/>
      <c r="AD469" s="519"/>
      <c r="AE469" s="519"/>
      <c r="AF469" s="519"/>
      <c r="AG469" s="519"/>
      <c r="AH469" s="519"/>
      <c r="AI469" s="519"/>
      <c r="AJ469" s="519"/>
      <c r="AK469" s="519"/>
    </row>
    <row r="470" spans="1:37" x14ac:dyDescent="0.25">
      <c r="A470" s="547"/>
      <c r="B470" s="540"/>
      <c r="C470" s="168" t="s">
        <v>1670</v>
      </c>
      <c r="D470" s="540"/>
      <c r="E470" s="550"/>
      <c r="F470" s="522"/>
      <c r="G470" s="522"/>
      <c r="H470" s="528"/>
      <c r="I470" s="531"/>
      <c r="J470" s="522"/>
      <c r="K470" s="525"/>
      <c r="L470" s="540"/>
      <c r="M470" s="543"/>
      <c r="N470" s="519"/>
      <c r="O470" s="519"/>
      <c r="P470" s="519"/>
      <c r="Q470" s="519"/>
      <c r="R470" s="519"/>
      <c r="S470" s="519"/>
      <c r="T470" s="519"/>
      <c r="U470" s="519"/>
      <c r="V470" s="519"/>
      <c r="W470" s="519"/>
      <c r="X470" s="519"/>
      <c r="Y470" s="519"/>
      <c r="Z470" s="519"/>
      <c r="AA470" s="519"/>
      <c r="AB470" s="519"/>
      <c r="AC470" s="519"/>
      <c r="AD470" s="519"/>
      <c r="AE470" s="519"/>
      <c r="AF470" s="519"/>
      <c r="AG470" s="519"/>
      <c r="AH470" s="519"/>
      <c r="AI470" s="519"/>
      <c r="AJ470" s="519"/>
      <c r="AK470" s="519"/>
    </row>
    <row r="471" spans="1:37" x14ac:dyDescent="0.25">
      <c r="A471" s="548"/>
      <c r="B471" s="541"/>
      <c r="C471" s="169" t="s">
        <v>1671</v>
      </c>
      <c r="D471" s="541"/>
      <c r="E471" s="551"/>
      <c r="F471" s="523"/>
      <c r="G471" s="523"/>
      <c r="H471" s="529"/>
      <c r="I471" s="532"/>
      <c r="J471" s="523"/>
      <c r="K471" s="526"/>
      <c r="L471" s="541"/>
      <c r="M471" s="544"/>
      <c r="N471" s="520"/>
      <c r="O471" s="520"/>
      <c r="P471" s="520"/>
      <c r="Q471" s="520"/>
      <c r="R471" s="520"/>
      <c r="S471" s="520"/>
      <c r="T471" s="520"/>
      <c r="U471" s="520"/>
      <c r="V471" s="520"/>
      <c r="W471" s="520"/>
      <c r="X471" s="520"/>
      <c r="Y471" s="520"/>
      <c r="Z471" s="520"/>
      <c r="AA471" s="520"/>
      <c r="AB471" s="520"/>
      <c r="AC471" s="520"/>
      <c r="AD471" s="520"/>
      <c r="AE471" s="520"/>
      <c r="AF471" s="520"/>
      <c r="AG471" s="520"/>
      <c r="AH471" s="520"/>
      <c r="AI471" s="520"/>
      <c r="AJ471" s="520"/>
      <c r="AK471" s="520"/>
    </row>
    <row r="472" spans="1:37" x14ac:dyDescent="0.25">
      <c r="A472" s="546">
        <v>416</v>
      </c>
      <c r="B472" s="539" t="s">
        <v>246</v>
      </c>
      <c r="C472" s="167" t="s">
        <v>1672</v>
      </c>
      <c r="D472" s="539" t="s">
        <v>639</v>
      </c>
      <c r="E472" s="549">
        <v>1</v>
      </c>
      <c r="F472" s="521">
        <v>181996</v>
      </c>
      <c r="G472" s="521">
        <v>64698</v>
      </c>
      <c r="H472" s="527">
        <v>0</v>
      </c>
      <c r="I472" s="530">
        <v>0.644509</v>
      </c>
      <c r="J472" s="521">
        <v>64698</v>
      </c>
      <c r="K472" s="524">
        <v>64698</v>
      </c>
      <c r="L472" s="539" t="s">
        <v>1336</v>
      </c>
      <c r="M472" s="542">
        <v>1</v>
      </c>
      <c r="N472" s="518" t="s">
        <v>1337</v>
      </c>
      <c r="O472" s="518" t="s">
        <v>1337</v>
      </c>
      <c r="P472" s="518" t="s">
        <v>1337</v>
      </c>
      <c r="Q472" s="518" t="s">
        <v>1337</v>
      </c>
      <c r="R472" s="518" t="s">
        <v>1337</v>
      </c>
      <c r="S472" s="518" t="s">
        <v>1337</v>
      </c>
      <c r="T472" s="518" t="s">
        <v>1337</v>
      </c>
      <c r="U472" s="518" t="s">
        <v>1337</v>
      </c>
      <c r="V472" s="518" t="s">
        <v>1337</v>
      </c>
      <c r="W472" s="518" t="s">
        <v>1337</v>
      </c>
      <c r="X472" s="518" t="s">
        <v>1337</v>
      </c>
      <c r="Y472" s="518" t="s">
        <v>1337</v>
      </c>
      <c r="Z472" s="518" t="s">
        <v>1337</v>
      </c>
      <c r="AA472" s="518" t="s">
        <v>1337</v>
      </c>
      <c r="AB472" s="518" t="s">
        <v>1337</v>
      </c>
      <c r="AC472" s="518" t="s">
        <v>1337</v>
      </c>
      <c r="AD472" s="518" t="s">
        <v>1337</v>
      </c>
      <c r="AE472" s="518" t="s">
        <v>1337</v>
      </c>
      <c r="AF472" s="518" t="s">
        <v>1337</v>
      </c>
      <c r="AG472" s="518" t="s">
        <v>1337</v>
      </c>
      <c r="AH472" s="518" t="s">
        <v>1337</v>
      </c>
      <c r="AI472" s="518" t="s">
        <v>1337</v>
      </c>
      <c r="AJ472" s="518" t="s">
        <v>1337</v>
      </c>
      <c r="AK472" s="518" t="s">
        <v>1337</v>
      </c>
    </row>
    <row r="473" spans="1:37" x14ac:dyDescent="0.25">
      <c r="A473" s="547"/>
      <c r="B473" s="540"/>
      <c r="C473" s="168" t="s">
        <v>1673</v>
      </c>
      <c r="D473" s="540"/>
      <c r="E473" s="550"/>
      <c r="F473" s="522"/>
      <c r="G473" s="522"/>
      <c r="H473" s="528"/>
      <c r="I473" s="531"/>
      <c r="J473" s="522"/>
      <c r="K473" s="525"/>
      <c r="L473" s="540"/>
      <c r="M473" s="543"/>
      <c r="N473" s="519"/>
      <c r="O473" s="519"/>
      <c r="P473" s="519"/>
      <c r="Q473" s="519"/>
      <c r="R473" s="519"/>
      <c r="S473" s="519"/>
      <c r="T473" s="519"/>
      <c r="U473" s="519"/>
      <c r="V473" s="519"/>
      <c r="W473" s="519"/>
      <c r="X473" s="519"/>
      <c r="Y473" s="519"/>
      <c r="Z473" s="519"/>
      <c r="AA473" s="519"/>
      <c r="AB473" s="519"/>
      <c r="AC473" s="519"/>
      <c r="AD473" s="519"/>
      <c r="AE473" s="519"/>
      <c r="AF473" s="519"/>
      <c r="AG473" s="519"/>
      <c r="AH473" s="519"/>
      <c r="AI473" s="519"/>
      <c r="AJ473" s="519"/>
      <c r="AK473" s="519"/>
    </row>
    <row r="474" spans="1:37" x14ac:dyDescent="0.25">
      <c r="A474" s="547"/>
      <c r="B474" s="540"/>
      <c r="C474" s="168" t="s">
        <v>1674</v>
      </c>
      <c r="D474" s="540"/>
      <c r="E474" s="550"/>
      <c r="F474" s="522"/>
      <c r="G474" s="522"/>
      <c r="H474" s="528"/>
      <c r="I474" s="531"/>
      <c r="J474" s="522"/>
      <c r="K474" s="525"/>
      <c r="L474" s="540"/>
      <c r="M474" s="543"/>
      <c r="N474" s="519"/>
      <c r="O474" s="519"/>
      <c r="P474" s="519"/>
      <c r="Q474" s="519"/>
      <c r="R474" s="519"/>
      <c r="S474" s="519"/>
      <c r="T474" s="519"/>
      <c r="U474" s="519"/>
      <c r="V474" s="519"/>
      <c r="W474" s="519"/>
      <c r="X474" s="519"/>
      <c r="Y474" s="519"/>
      <c r="Z474" s="519"/>
      <c r="AA474" s="519"/>
      <c r="AB474" s="519"/>
      <c r="AC474" s="519"/>
      <c r="AD474" s="519"/>
      <c r="AE474" s="519"/>
      <c r="AF474" s="519"/>
      <c r="AG474" s="519"/>
      <c r="AH474" s="519"/>
      <c r="AI474" s="519"/>
      <c r="AJ474" s="519"/>
      <c r="AK474" s="519"/>
    </row>
    <row r="475" spans="1:37" x14ac:dyDescent="0.25">
      <c r="A475" s="547"/>
      <c r="B475" s="540"/>
      <c r="C475" s="168" t="s">
        <v>1675</v>
      </c>
      <c r="D475" s="540"/>
      <c r="E475" s="550"/>
      <c r="F475" s="522"/>
      <c r="G475" s="522"/>
      <c r="H475" s="528"/>
      <c r="I475" s="531"/>
      <c r="J475" s="522"/>
      <c r="K475" s="525"/>
      <c r="L475" s="540"/>
      <c r="M475" s="543"/>
      <c r="N475" s="519"/>
      <c r="O475" s="519"/>
      <c r="P475" s="519"/>
      <c r="Q475" s="519"/>
      <c r="R475" s="519"/>
      <c r="S475" s="519"/>
      <c r="T475" s="519"/>
      <c r="U475" s="519"/>
      <c r="V475" s="519"/>
      <c r="W475" s="519"/>
      <c r="X475" s="519"/>
      <c r="Y475" s="519"/>
      <c r="Z475" s="519"/>
      <c r="AA475" s="519"/>
      <c r="AB475" s="519"/>
      <c r="AC475" s="519"/>
      <c r="AD475" s="519"/>
      <c r="AE475" s="519"/>
      <c r="AF475" s="519"/>
      <c r="AG475" s="519"/>
      <c r="AH475" s="519"/>
      <c r="AI475" s="519"/>
      <c r="AJ475" s="519"/>
      <c r="AK475" s="519"/>
    </row>
    <row r="476" spans="1:37" x14ac:dyDescent="0.25">
      <c r="A476" s="547"/>
      <c r="B476" s="540"/>
      <c r="C476" s="168" t="s">
        <v>1676</v>
      </c>
      <c r="D476" s="540"/>
      <c r="E476" s="550"/>
      <c r="F476" s="522"/>
      <c r="G476" s="522"/>
      <c r="H476" s="528"/>
      <c r="I476" s="531"/>
      <c r="J476" s="522"/>
      <c r="K476" s="525"/>
      <c r="L476" s="540"/>
      <c r="M476" s="543"/>
      <c r="N476" s="519"/>
      <c r="O476" s="519"/>
      <c r="P476" s="519"/>
      <c r="Q476" s="519"/>
      <c r="R476" s="519"/>
      <c r="S476" s="519"/>
      <c r="T476" s="519"/>
      <c r="U476" s="519"/>
      <c r="V476" s="519"/>
      <c r="W476" s="519"/>
      <c r="X476" s="519"/>
      <c r="Y476" s="519"/>
      <c r="Z476" s="519"/>
      <c r="AA476" s="519"/>
      <c r="AB476" s="519"/>
      <c r="AC476" s="519"/>
      <c r="AD476" s="519"/>
      <c r="AE476" s="519"/>
      <c r="AF476" s="519"/>
      <c r="AG476" s="519"/>
      <c r="AH476" s="519"/>
      <c r="AI476" s="519"/>
      <c r="AJ476" s="519"/>
      <c r="AK476" s="519"/>
    </row>
    <row r="477" spans="1:37" x14ac:dyDescent="0.25">
      <c r="A477" s="547"/>
      <c r="B477" s="540"/>
      <c r="C477" s="168" t="s">
        <v>1677</v>
      </c>
      <c r="D477" s="540"/>
      <c r="E477" s="550"/>
      <c r="F477" s="522"/>
      <c r="G477" s="522"/>
      <c r="H477" s="528"/>
      <c r="I477" s="531"/>
      <c r="J477" s="522"/>
      <c r="K477" s="525"/>
      <c r="L477" s="540"/>
      <c r="M477" s="543"/>
      <c r="N477" s="519"/>
      <c r="O477" s="519"/>
      <c r="P477" s="519"/>
      <c r="Q477" s="519"/>
      <c r="R477" s="519"/>
      <c r="S477" s="519"/>
      <c r="T477" s="519"/>
      <c r="U477" s="519"/>
      <c r="V477" s="519"/>
      <c r="W477" s="519"/>
      <c r="X477" s="519"/>
      <c r="Y477" s="519"/>
      <c r="Z477" s="519"/>
      <c r="AA477" s="519"/>
      <c r="AB477" s="519"/>
      <c r="AC477" s="519"/>
      <c r="AD477" s="519"/>
      <c r="AE477" s="519"/>
      <c r="AF477" s="519"/>
      <c r="AG477" s="519"/>
      <c r="AH477" s="519"/>
      <c r="AI477" s="519"/>
      <c r="AJ477" s="519"/>
      <c r="AK477" s="519"/>
    </row>
    <row r="478" spans="1:37" x14ac:dyDescent="0.25">
      <c r="A478" s="547"/>
      <c r="B478" s="540"/>
      <c r="C478" s="168" t="s">
        <v>1678</v>
      </c>
      <c r="D478" s="540"/>
      <c r="E478" s="550"/>
      <c r="F478" s="522"/>
      <c r="G478" s="522"/>
      <c r="H478" s="528"/>
      <c r="I478" s="531"/>
      <c r="J478" s="522"/>
      <c r="K478" s="525"/>
      <c r="L478" s="540"/>
      <c r="M478" s="543"/>
      <c r="N478" s="519"/>
      <c r="O478" s="519"/>
      <c r="P478" s="519"/>
      <c r="Q478" s="519"/>
      <c r="R478" s="519"/>
      <c r="S478" s="519"/>
      <c r="T478" s="519"/>
      <c r="U478" s="519"/>
      <c r="V478" s="519"/>
      <c r="W478" s="519"/>
      <c r="X478" s="519"/>
      <c r="Y478" s="519"/>
      <c r="Z478" s="519"/>
      <c r="AA478" s="519"/>
      <c r="AB478" s="519"/>
      <c r="AC478" s="519"/>
      <c r="AD478" s="519"/>
      <c r="AE478" s="519"/>
      <c r="AF478" s="519"/>
      <c r="AG478" s="519"/>
      <c r="AH478" s="519"/>
      <c r="AI478" s="519"/>
      <c r="AJ478" s="519"/>
      <c r="AK478" s="519"/>
    </row>
    <row r="479" spans="1:37" x14ac:dyDescent="0.25">
      <c r="A479" s="548"/>
      <c r="B479" s="541"/>
      <c r="C479" s="169" t="s">
        <v>1679</v>
      </c>
      <c r="D479" s="541"/>
      <c r="E479" s="551"/>
      <c r="F479" s="523"/>
      <c r="G479" s="523"/>
      <c r="H479" s="529"/>
      <c r="I479" s="532"/>
      <c r="J479" s="523"/>
      <c r="K479" s="526"/>
      <c r="L479" s="541"/>
      <c r="M479" s="544"/>
      <c r="N479" s="520"/>
      <c r="O479" s="520"/>
      <c r="P479" s="520"/>
      <c r="Q479" s="520"/>
      <c r="R479" s="520"/>
      <c r="S479" s="520"/>
      <c r="T479" s="520"/>
      <c r="U479" s="520"/>
      <c r="V479" s="520"/>
      <c r="W479" s="520"/>
      <c r="X479" s="520"/>
      <c r="Y479" s="520"/>
      <c r="Z479" s="520"/>
      <c r="AA479" s="520"/>
      <c r="AB479" s="520"/>
      <c r="AC479" s="520"/>
      <c r="AD479" s="520"/>
      <c r="AE479" s="520"/>
      <c r="AF479" s="520"/>
      <c r="AG479" s="520"/>
      <c r="AH479" s="520"/>
      <c r="AI479" s="520"/>
      <c r="AJ479" s="520"/>
      <c r="AK479" s="520"/>
    </row>
    <row r="480" spans="1:37" ht="15.75" x14ac:dyDescent="0.25">
      <c r="A480" s="173" t="s">
        <v>586</v>
      </c>
      <c r="B480" s="174" t="s">
        <v>586</v>
      </c>
      <c r="C480" s="174" t="s">
        <v>586</v>
      </c>
      <c r="D480" s="174" t="s">
        <v>586</v>
      </c>
      <c r="E480" s="174" t="s">
        <v>586</v>
      </c>
      <c r="F480" s="174" t="s">
        <v>586</v>
      </c>
      <c r="G480" s="174"/>
      <c r="H480" s="174"/>
      <c r="I480" s="174"/>
      <c r="J480" s="175" t="s">
        <v>1680</v>
      </c>
      <c r="K480" s="176">
        <v>52681892</v>
      </c>
      <c r="L480" s="136"/>
      <c r="M480" s="137"/>
      <c r="N480" s="137"/>
      <c r="O480" s="137"/>
      <c r="P480" s="137"/>
      <c r="Q480" s="137"/>
      <c r="R480" s="137"/>
      <c r="S480" s="137"/>
      <c r="T480" s="137"/>
      <c r="U480" s="137"/>
      <c r="V480" s="137"/>
      <c r="W480" s="137"/>
      <c r="X480" s="137"/>
      <c r="Y480" s="137"/>
      <c r="Z480" s="137"/>
      <c r="AA480" s="137"/>
      <c r="AB480" s="137"/>
      <c r="AC480" s="137"/>
      <c r="AD480" s="137"/>
      <c r="AE480" s="137"/>
      <c r="AF480" s="137"/>
      <c r="AG480" s="137"/>
      <c r="AH480" s="137"/>
      <c r="AI480" s="137"/>
      <c r="AJ480" s="137"/>
      <c r="AK480" s="137"/>
    </row>
    <row r="481" spans="1:37" x14ac:dyDescent="0.25">
      <c r="A481" s="137"/>
      <c r="B481" s="137"/>
      <c r="C481" s="137"/>
      <c r="D481" s="137"/>
      <c r="E481" s="137"/>
      <c r="F481" s="137"/>
      <c r="G481" s="137"/>
      <c r="H481" s="137"/>
      <c r="I481" s="137"/>
      <c r="J481" s="137"/>
      <c r="K481" s="137"/>
      <c r="L481" s="136"/>
      <c r="M481" s="137"/>
      <c r="N481" s="137"/>
      <c r="O481" s="137"/>
      <c r="P481" s="137"/>
      <c r="Q481" s="137"/>
      <c r="R481" s="137"/>
      <c r="S481" s="137"/>
      <c r="T481" s="137"/>
      <c r="U481" s="137"/>
      <c r="V481" s="137"/>
      <c r="W481" s="137"/>
      <c r="X481" s="137"/>
      <c r="Y481" s="137"/>
      <c r="Z481" s="137"/>
      <c r="AA481" s="137"/>
      <c r="AB481" s="137"/>
      <c r="AC481" s="137"/>
      <c r="AD481" s="137"/>
      <c r="AE481" s="137"/>
      <c r="AF481" s="137"/>
      <c r="AG481" s="137"/>
      <c r="AH481" s="137"/>
      <c r="AI481" s="137"/>
      <c r="AJ481" s="137"/>
      <c r="AK481" s="137"/>
    </row>
    <row r="482" spans="1:37" x14ac:dyDescent="0.25">
      <c r="A482" s="137"/>
      <c r="B482" s="137"/>
      <c r="C482" s="137"/>
      <c r="D482" s="137"/>
      <c r="E482" s="137"/>
      <c r="F482" s="137"/>
      <c r="G482" s="137"/>
      <c r="H482" s="137"/>
      <c r="I482" s="137"/>
      <c r="J482" s="137"/>
      <c r="K482" s="137"/>
      <c r="L482" s="136"/>
      <c r="M482" s="137"/>
      <c r="N482" s="137"/>
      <c r="O482" s="137"/>
      <c r="P482" s="137"/>
      <c r="Q482" s="137"/>
      <c r="R482" s="137"/>
      <c r="S482" s="137"/>
      <c r="T482" s="137"/>
      <c r="U482" s="137"/>
      <c r="V482" s="137"/>
      <c r="W482" s="137"/>
      <c r="X482" s="137"/>
      <c r="Y482" s="137"/>
      <c r="Z482" s="137"/>
      <c r="AA482" s="137"/>
      <c r="AB482" s="137"/>
      <c r="AC482" s="137"/>
      <c r="AD482" s="137"/>
      <c r="AE482" s="137"/>
      <c r="AF482" s="137"/>
      <c r="AG482" s="137"/>
      <c r="AH482" s="137"/>
      <c r="AI482" s="137"/>
      <c r="AJ482" s="137"/>
      <c r="AK482" s="137"/>
    </row>
    <row r="483" spans="1:37" x14ac:dyDescent="0.25">
      <c r="A483" s="137"/>
      <c r="B483" s="137"/>
      <c r="C483" s="137"/>
      <c r="D483" s="137"/>
      <c r="E483" s="137"/>
      <c r="F483" s="137"/>
      <c r="G483" s="137"/>
      <c r="H483" s="137"/>
      <c r="I483" s="137"/>
      <c r="J483" s="137"/>
      <c r="K483" s="137"/>
      <c r="L483" s="136"/>
      <c r="M483" s="137"/>
      <c r="N483" s="137"/>
      <c r="O483" s="137"/>
      <c r="P483" s="137"/>
      <c r="Q483" s="137"/>
      <c r="R483" s="137"/>
      <c r="S483" s="137"/>
      <c r="T483" s="137"/>
      <c r="U483" s="137"/>
      <c r="V483" s="137"/>
      <c r="W483" s="137"/>
      <c r="X483" s="137"/>
      <c r="Y483" s="137"/>
      <c r="Z483" s="137"/>
      <c r="AA483" s="137"/>
      <c r="AB483" s="137"/>
      <c r="AC483" s="137"/>
      <c r="AD483" s="137"/>
      <c r="AE483" s="137"/>
      <c r="AF483" s="137"/>
      <c r="AG483" s="137"/>
      <c r="AH483" s="137"/>
      <c r="AI483" s="137"/>
      <c r="AJ483" s="137"/>
      <c r="AK483" s="137"/>
    </row>
    <row r="484" spans="1:37" x14ac:dyDescent="0.25">
      <c r="A484" s="137"/>
      <c r="B484" s="137"/>
      <c r="C484" s="137"/>
      <c r="D484" s="137"/>
      <c r="E484" s="137"/>
      <c r="F484" s="137"/>
      <c r="G484" s="137"/>
      <c r="H484" s="137"/>
      <c r="I484" s="137"/>
      <c r="J484" s="137"/>
      <c r="K484" s="137"/>
      <c r="L484" s="136"/>
      <c r="M484" s="137"/>
      <c r="N484" s="137"/>
      <c r="O484" s="137"/>
      <c r="P484" s="137"/>
      <c r="Q484" s="137"/>
      <c r="R484" s="137"/>
      <c r="S484" s="137"/>
      <c r="T484" s="137"/>
      <c r="U484" s="137"/>
      <c r="V484" s="137"/>
      <c r="W484" s="137"/>
      <c r="X484" s="137"/>
      <c r="Y484" s="137"/>
      <c r="Z484" s="137"/>
      <c r="AA484" s="137"/>
      <c r="AB484" s="137"/>
      <c r="AC484" s="137"/>
      <c r="AD484" s="137"/>
      <c r="AE484" s="137"/>
      <c r="AF484" s="137"/>
      <c r="AG484" s="137"/>
      <c r="AH484" s="137"/>
      <c r="AI484" s="137"/>
      <c r="AJ484" s="137"/>
      <c r="AK484" s="137"/>
    </row>
    <row r="485" spans="1:37" x14ac:dyDescent="0.25">
      <c r="A485" s="137"/>
      <c r="B485" s="137"/>
      <c r="C485" s="137"/>
      <c r="D485" s="137"/>
      <c r="E485" s="137"/>
      <c r="F485" s="137"/>
      <c r="G485" s="137"/>
      <c r="H485" s="137"/>
      <c r="I485" s="137"/>
      <c r="J485" s="137"/>
      <c r="K485" s="137"/>
      <c r="L485" s="136"/>
      <c r="M485" s="137"/>
      <c r="N485" s="137"/>
      <c r="O485" s="137"/>
      <c r="P485" s="137"/>
      <c r="Q485" s="137"/>
      <c r="R485" s="137"/>
      <c r="S485" s="137"/>
      <c r="T485" s="137"/>
      <c r="U485" s="137"/>
      <c r="V485" s="137"/>
      <c r="W485" s="137"/>
      <c r="X485" s="137"/>
      <c r="Y485" s="137"/>
      <c r="Z485" s="137"/>
      <c r="AA485" s="137"/>
      <c r="AB485" s="137"/>
      <c r="AC485" s="137"/>
      <c r="AD485" s="137"/>
      <c r="AE485" s="137"/>
      <c r="AF485" s="137"/>
      <c r="AG485" s="137"/>
      <c r="AH485" s="137"/>
      <c r="AI485" s="137"/>
      <c r="AJ485" s="137"/>
      <c r="AK485" s="137"/>
    </row>
  </sheetData>
  <autoFilter ref="A13:AK13" xr:uid="{00000000-0009-0000-0000-000015000000}"/>
  <mergeCells count="4432">
    <mergeCell ref="X472:X479"/>
    <mergeCell ref="P472:P479"/>
    <mergeCell ref="Q472:Q479"/>
    <mergeCell ref="R472:R479"/>
    <mergeCell ref="G472:G479"/>
    <mergeCell ref="H472:H479"/>
    <mergeCell ref="I472:I479"/>
    <mergeCell ref="J472:J479"/>
    <mergeCell ref="K472:K479"/>
    <mergeCell ref="L472:L479"/>
    <mergeCell ref="AG464:AG471"/>
    <mergeCell ref="AH464:AH471"/>
    <mergeCell ref="AI464:AI471"/>
    <mergeCell ref="AJ464:AJ471"/>
    <mergeCell ref="AK464:AK471"/>
    <mergeCell ref="AK472:AK479"/>
    <mergeCell ref="AE472:AE479"/>
    <mergeCell ref="AF472:AF479"/>
    <mergeCell ref="AG472:AG479"/>
    <mergeCell ref="AH472:AH479"/>
    <mergeCell ref="AI472:AI479"/>
    <mergeCell ref="AJ472:AJ479"/>
    <mergeCell ref="Y472:Y479"/>
    <mergeCell ref="Z472:Z479"/>
    <mergeCell ref="AA472:AA479"/>
    <mergeCell ref="AB472:AB479"/>
    <mergeCell ref="AC472:AC479"/>
    <mergeCell ref="AD472:AD479"/>
    <mergeCell ref="S472:S479"/>
    <mergeCell ref="T472:T479"/>
    <mergeCell ref="U472:U479"/>
    <mergeCell ref="V472:V479"/>
    <mergeCell ref="W472:W479"/>
    <mergeCell ref="A472:A479"/>
    <mergeCell ref="B472:B479"/>
    <mergeCell ref="D472:D479"/>
    <mergeCell ref="E472:E479"/>
    <mergeCell ref="F472:F479"/>
    <mergeCell ref="AA464:AA471"/>
    <mergeCell ref="AB464:AB471"/>
    <mergeCell ref="AC464:AC471"/>
    <mergeCell ref="AD464:AD471"/>
    <mergeCell ref="AE464:AE471"/>
    <mergeCell ref="AF464:AF471"/>
    <mergeCell ref="U464:U471"/>
    <mergeCell ref="V464:V471"/>
    <mergeCell ref="W464:W471"/>
    <mergeCell ref="X464:X471"/>
    <mergeCell ref="Y464:Y471"/>
    <mergeCell ref="Z464:Z471"/>
    <mergeCell ref="O464:O471"/>
    <mergeCell ref="P464:P471"/>
    <mergeCell ref="Q464:Q471"/>
    <mergeCell ref="R464:R471"/>
    <mergeCell ref="S464:S471"/>
    <mergeCell ref="T464:T471"/>
    <mergeCell ref="I464:I471"/>
    <mergeCell ref="J464:J471"/>
    <mergeCell ref="K464:K471"/>
    <mergeCell ref="L464:L471"/>
    <mergeCell ref="M464:M471"/>
    <mergeCell ref="N464:N471"/>
    <mergeCell ref="M472:M479"/>
    <mergeCell ref="N472:N479"/>
    <mergeCell ref="O472:O479"/>
    <mergeCell ref="AI459:AI463"/>
    <mergeCell ref="AJ459:AJ463"/>
    <mergeCell ref="AK459:AK463"/>
    <mergeCell ref="A464:A471"/>
    <mergeCell ref="B464:B471"/>
    <mergeCell ref="D464:D471"/>
    <mergeCell ref="E464:E471"/>
    <mergeCell ref="F464:F471"/>
    <mergeCell ref="G464:G471"/>
    <mergeCell ref="H464:H471"/>
    <mergeCell ref="AC459:AC463"/>
    <mergeCell ref="AD459:AD463"/>
    <mergeCell ref="AE459:AE463"/>
    <mergeCell ref="AF459:AF463"/>
    <mergeCell ref="AG459:AG463"/>
    <mergeCell ref="AH459:AH463"/>
    <mergeCell ref="W459:W463"/>
    <mergeCell ref="X459:X463"/>
    <mergeCell ref="Y459:Y463"/>
    <mergeCell ref="Z459:Z463"/>
    <mergeCell ref="AA459:AA463"/>
    <mergeCell ref="AB459:AB463"/>
    <mergeCell ref="Q459:Q463"/>
    <mergeCell ref="R459:R463"/>
    <mergeCell ref="S459:S463"/>
    <mergeCell ref="T459:T463"/>
    <mergeCell ref="U459:U463"/>
    <mergeCell ref="V459:V463"/>
    <mergeCell ref="K459:K463"/>
    <mergeCell ref="L459:L463"/>
    <mergeCell ref="M459:M463"/>
    <mergeCell ref="N459:N463"/>
    <mergeCell ref="O459:O463"/>
    <mergeCell ref="P459:P463"/>
    <mergeCell ref="AK456:AK458"/>
    <mergeCell ref="A459:A463"/>
    <mergeCell ref="B459:B463"/>
    <mergeCell ref="D459:D463"/>
    <mergeCell ref="E459:E463"/>
    <mergeCell ref="F459:F463"/>
    <mergeCell ref="G459:G463"/>
    <mergeCell ref="H459:H463"/>
    <mergeCell ref="I459:I463"/>
    <mergeCell ref="J459:J463"/>
    <mergeCell ref="AE456:AE458"/>
    <mergeCell ref="AF456:AF458"/>
    <mergeCell ref="AG456:AG458"/>
    <mergeCell ref="AH456:AH458"/>
    <mergeCell ref="AI456:AI458"/>
    <mergeCell ref="AJ456:AJ458"/>
    <mergeCell ref="Y456:Y458"/>
    <mergeCell ref="Z456:Z458"/>
    <mergeCell ref="AA456:AA458"/>
    <mergeCell ref="AB456:AB458"/>
    <mergeCell ref="AC456:AC458"/>
    <mergeCell ref="AD456:AD458"/>
    <mergeCell ref="S456:S458"/>
    <mergeCell ref="T456:T458"/>
    <mergeCell ref="U456:U458"/>
    <mergeCell ref="V456:V458"/>
    <mergeCell ref="W456:W458"/>
    <mergeCell ref="X456:X458"/>
    <mergeCell ref="M456:M458"/>
    <mergeCell ref="N456:N458"/>
    <mergeCell ref="O456:O458"/>
    <mergeCell ref="P456:P458"/>
    <mergeCell ref="Q456:Q458"/>
    <mergeCell ref="R456:R458"/>
    <mergeCell ref="G456:G458"/>
    <mergeCell ref="H456:H458"/>
    <mergeCell ref="I456:I458"/>
    <mergeCell ref="J456:J458"/>
    <mergeCell ref="K456:K458"/>
    <mergeCell ref="L456:L458"/>
    <mergeCell ref="AG449:AG455"/>
    <mergeCell ref="AH449:AH455"/>
    <mergeCell ref="AI449:AI455"/>
    <mergeCell ref="AJ449:AJ455"/>
    <mergeCell ref="AK449:AK455"/>
    <mergeCell ref="A456:A458"/>
    <mergeCell ref="B456:B458"/>
    <mergeCell ref="D456:D458"/>
    <mergeCell ref="E456:E458"/>
    <mergeCell ref="F456:F458"/>
    <mergeCell ref="AA449:AA455"/>
    <mergeCell ref="AB449:AB455"/>
    <mergeCell ref="AC449:AC455"/>
    <mergeCell ref="AD449:AD455"/>
    <mergeCell ref="AE449:AE455"/>
    <mergeCell ref="AF449:AF455"/>
    <mergeCell ref="U449:U455"/>
    <mergeCell ref="V449:V455"/>
    <mergeCell ref="W449:W455"/>
    <mergeCell ref="X449:X455"/>
    <mergeCell ref="Y449:Y455"/>
    <mergeCell ref="Z449:Z455"/>
    <mergeCell ref="O449:O455"/>
    <mergeCell ref="P449:P455"/>
    <mergeCell ref="Q449:Q455"/>
    <mergeCell ref="R449:R455"/>
    <mergeCell ref="S449:S455"/>
    <mergeCell ref="T449:T455"/>
    <mergeCell ref="I449:I455"/>
    <mergeCell ref="J449:J455"/>
    <mergeCell ref="K449:K455"/>
    <mergeCell ref="L449:L455"/>
    <mergeCell ref="M449:M455"/>
    <mergeCell ref="N449:N455"/>
    <mergeCell ref="AI442:AI448"/>
    <mergeCell ref="AJ442:AJ448"/>
    <mergeCell ref="AK442:AK448"/>
    <mergeCell ref="A449:A455"/>
    <mergeCell ref="B449:B455"/>
    <mergeCell ref="D449:D455"/>
    <mergeCell ref="E449:E455"/>
    <mergeCell ref="F449:F455"/>
    <mergeCell ref="G449:G455"/>
    <mergeCell ref="H449:H455"/>
    <mergeCell ref="AC442:AC448"/>
    <mergeCell ref="AD442:AD448"/>
    <mergeCell ref="AE442:AE448"/>
    <mergeCell ref="AF442:AF448"/>
    <mergeCell ref="AG442:AG448"/>
    <mergeCell ref="AH442:AH448"/>
    <mergeCell ref="W442:W448"/>
    <mergeCell ref="X442:X448"/>
    <mergeCell ref="Y442:Y448"/>
    <mergeCell ref="Z442:Z448"/>
    <mergeCell ref="AA442:AA448"/>
    <mergeCell ref="AB442:AB448"/>
    <mergeCell ref="Q442:Q448"/>
    <mergeCell ref="R442:R448"/>
    <mergeCell ref="S442:S448"/>
    <mergeCell ref="T442:T448"/>
    <mergeCell ref="U442:U448"/>
    <mergeCell ref="V442:V448"/>
    <mergeCell ref="K442:K448"/>
    <mergeCell ref="L442:L448"/>
    <mergeCell ref="M442:M448"/>
    <mergeCell ref="N442:N448"/>
    <mergeCell ref="O442:O448"/>
    <mergeCell ref="P442:P448"/>
    <mergeCell ref="AK437:AK441"/>
    <mergeCell ref="A442:A448"/>
    <mergeCell ref="B442:B448"/>
    <mergeCell ref="D442:D448"/>
    <mergeCell ref="E442:E448"/>
    <mergeCell ref="F442:F448"/>
    <mergeCell ref="G442:G448"/>
    <mergeCell ref="H442:H448"/>
    <mergeCell ref="I442:I448"/>
    <mergeCell ref="J442:J448"/>
    <mergeCell ref="AE437:AE441"/>
    <mergeCell ref="AF437:AF441"/>
    <mergeCell ref="AG437:AG441"/>
    <mergeCell ref="AH437:AH441"/>
    <mergeCell ref="AI437:AI441"/>
    <mergeCell ref="AJ437:AJ441"/>
    <mergeCell ref="Y437:Y441"/>
    <mergeCell ref="Z437:Z441"/>
    <mergeCell ref="AA437:AA441"/>
    <mergeCell ref="AB437:AB441"/>
    <mergeCell ref="AC437:AC441"/>
    <mergeCell ref="AD437:AD441"/>
    <mergeCell ref="S437:S441"/>
    <mergeCell ref="T437:T441"/>
    <mergeCell ref="U437:U441"/>
    <mergeCell ref="V437:V441"/>
    <mergeCell ref="W437:W441"/>
    <mergeCell ref="X437:X441"/>
    <mergeCell ref="M437:M441"/>
    <mergeCell ref="N437:N441"/>
    <mergeCell ref="O437:O441"/>
    <mergeCell ref="P437:P441"/>
    <mergeCell ref="Q437:Q441"/>
    <mergeCell ref="R437:R441"/>
    <mergeCell ref="G437:G441"/>
    <mergeCell ref="H437:H441"/>
    <mergeCell ref="I437:I441"/>
    <mergeCell ref="J437:J441"/>
    <mergeCell ref="K437:K441"/>
    <mergeCell ref="L437:L441"/>
    <mergeCell ref="AG432:AG436"/>
    <mergeCell ref="AH432:AH436"/>
    <mergeCell ref="AI432:AI436"/>
    <mergeCell ref="AJ432:AJ436"/>
    <mergeCell ref="AK432:AK436"/>
    <mergeCell ref="A437:A441"/>
    <mergeCell ref="B437:B441"/>
    <mergeCell ref="D437:D441"/>
    <mergeCell ref="E437:E441"/>
    <mergeCell ref="F437:F441"/>
    <mergeCell ref="AA432:AA436"/>
    <mergeCell ref="AB432:AB436"/>
    <mergeCell ref="AC432:AC436"/>
    <mergeCell ref="AD432:AD436"/>
    <mergeCell ref="AE432:AE436"/>
    <mergeCell ref="AF432:AF436"/>
    <mergeCell ref="U432:U436"/>
    <mergeCell ref="V432:V436"/>
    <mergeCell ref="W432:W436"/>
    <mergeCell ref="X432:X436"/>
    <mergeCell ref="Y432:Y436"/>
    <mergeCell ref="Z432:Z436"/>
    <mergeCell ref="O432:O436"/>
    <mergeCell ref="P432:P436"/>
    <mergeCell ref="Q432:Q436"/>
    <mergeCell ref="R432:R436"/>
    <mergeCell ref="S432:S436"/>
    <mergeCell ref="T432:T436"/>
    <mergeCell ref="I432:I436"/>
    <mergeCell ref="J432:J436"/>
    <mergeCell ref="K432:K436"/>
    <mergeCell ref="L432:L436"/>
    <mergeCell ref="M432:M436"/>
    <mergeCell ref="N432:N436"/>
    <mergeCell ref="AI428:AI431"/>
    <mergeCell ref="AJ428:AJ431"/>
    <mergeCell ref="AK428:AK431"/>
    <mergeCell ref="A432:A436"/>
    <mergeCell ref="B432:B436"/>
    <mergeCell ref="D432:D436"/>
    <mergeCell ref="E432:E436"/>
    <mergeCell ref="F432:F436"/>
    <mergeCell ref="G432:G436"/>
    <mergeCell ref="H432:H436"/>
    <mergeCell ref="AC428:AC431"/>
    <mergeCell ref="AD428:AD431"/>
    <mergeCell ref="AE428:AE431"/>
    <mergeCell ref="AF428:AF431"/>
    <mergeCell ref="AG428:AG431"/>
    <mergeCell ref="AH428:AH431"/>
    <mergeCell ref="W428:W431"/>
    <mergeCell ref="X428:X431"/>
    <mergeCell ref="Y428:Y431"/>
    <mergeCell ref="Z428:Z431"/>
    <mergeCell ref="AA428:AA431"/>
    <mergeCell ref="AB428:AB431"/>
    <mergeCell ref="Q428:Q431"/>
    <mergeCell ref="R428:R431"/>
    <mergeCell ref="S428:S431"/>
    <mergeCell ref="T428:T431"/>
    <mergeCell ref="U428:U431"/>
    <mergeCell ref="V428:V431"/>
    <mergeCell ref="K428:K431"/>
    <mergeCell ref="L428:L431"/>
    <mergeCell ref="A428:A431"/>
    <mergeCell ref="B428:B431"/>
    <mergeCell ref="D428:D431"/>
    <mergeCell ref="E428:E431"/>
    <mergeCell ref="F428:F431"/>
    <mergeCell ref="G428:G431"/>
    <mergeCell ref="H428:H431"/>
    <mergeCell ref="I428:I431"/>
    <mergeCell ref="J428:J431"/>
    <mergeCell ref="AE424:AE427"/>
    <mergeCell ref="AF424:AF427"/>
    <mergeCell ref="G424:G427"/>
    <mergeCell ref="H424:H427"/>
    <mergeCell ref="I424:I427"/>
    <mergeCell ref="J424:J427"/>
    <mergeCell ref="K424:K427"/>
    <mergeCell ref="L424:L427"/>
    <mergeCell ref="AG424:AG427"/>
    <mergeCell ref="AH424:AH427"/>
    <mergeCell ref="AI424:AI427"/>
    <mergeCell ref="AJ424:AJ427"/>
    <mergeCell ref="Y424:Y427"/>
    <mergeCell ref="Z424:Z427"/>
    <mergeCell ref="AA424:AA427"/>
    <mergeCell ref="AB424:AB427"/>
    <mergeCell ref="AC424:AC427"/>
    <mergeCell ref="AD424:AD427"/>
    <mergeCell ref="S424:S427"/>
    <mergeCell ref="T424:T427"/>
    <mergeCell ref="U424:U427"/>
    <mergeCell ref="V424:V427"/>
    <mergeCell ref="W424:W427"/>
    <mergeCell ref="X424:X427"/>
    <mergeCell ref="P424:P427"/>
    <mergeCell ref="Q424:Q427"/>
    <mergeCell ref="R424:R427"/>
    <mergeCell ref="AG417:AG423"/>
    <mergeCell ref="AH417:AH423"/>
    <mergeCell ref="AI417:AI423"/>
    <mergeCell ref="AJ417:AJ423"/>
    <mergeCell ref="AK417:AK423"/>
    <mergeCell ref="M428:M431"/>
    <mergeCell ref="N428:N431"/>
    <mergeCell ref="O428:O431"/>
    <mergeCell ref="P428:P431"/>
    <mergeCell ref="AK424:AK427"/>
    <mergeCell ref="A424:A427"/>
    <mergeCell ref="B424:B427"/>
    <mergeCell ref="D424:D427"/>
    <mergeCell ref="E424:E427"/>
    <mergeCell ref="F424:F427"/>
    <mergeCell ref="AA417:AA423"/>
    <mergeCell ref="AB417:AB423"/>
    <mergeCell ref="AC417:AC423"/>
    <mergeCell ref="AD417:AD423"/>
    <mergeCell ref="AE417:AE423"/>
    <mergeCell ref="AF417:AF423"/>
    <mergeCell ref="U417:U423"/>
    <mergeCell ref="V417:V423"/>
    <mergeCell ref="W417:W423"/>
    <mergeCell ref="X417:X423"/>
    <mergeCell ref="Y417:Y423"/>
    <mergeCell ref="Z417:Z423"/>
    <mergeCell ref="O417:O423"/>
    <mergeCell ref="P417:P423"/>
    <mergeCell ref="Q417:Q423"/>
    <mergeCell ref="R417:R423"/>
    <mergeCell ref="S417:S423"/>
    <mergeCell ref="T417:T423"/>
    <mergeCell ref="I417:I423"/>
    <mergeCell ref="J417:J423"/>
    <mergeCell ref="K417:K423"/>
    <mergeCell ref="L417:L423"/>
    <mergeCell ref="M417:M423"/>
    <mergeCell ref="N417:N423"/>
    <mergeCell ref="M424:M427"/>
    <mergeCell ref="N424:N427"/>
    <mergeCell ref="O424:O427"/>
    <mergeCell ref="AI410:AI415"/>
    <mergeCell ref="AJ410:AJ415"/>
    <mergeCell ref="AK410:AK415"/>
    <mergeCell ref="A417:A423"/>
    <mergeCell ref="B417:B423"/>
    <mergeCell ref="D417:D423"/>
    <mergeCell ref="E417:E423"/>
    <mergeCell ref="F417:F423"/>
    <mergeCell ref="G417:G423"/>
    <mergeCell ref="H417:H423"/>
    <mergeCell ref="AC410:AC415"/>
    <mergeCell ref="AD410:AD415"/>
    <mergeCell ref="AE410:AE415"/>
    <mergeCell ref="AF410:AF415"/>
    <mergeCell ref="AG410:AG415"/>
    <mergeCell ref="AH410:AH415"/>
    <mergeCell ref="W410:W415"/>
    <mergeCell ref="X410:X415"/>
    <mergeCell ref="Y410:Y415"/>
    <mergeCell ref="Z410:Z415"/>
    <mergeCell ref="AA410:AA415"/>
    <mergeCell ref="AB410:AB415"/>
    <mergeCell ref="Q410:Q415"/>
    <mergeCell ref="R410:R415"/>
    <mergeCell ref="S410:S415"/>
    <mergeCell ref="T410:T415"/>
    <mergeCell ref="U410:U415"/>
    <mergeCell ref="V410:V415"/>
    <mergeCell ref="K410:K415"/>
    <mergeCell ref="L410:L415"/>
    <mergeCell ref="M410:M415"/>
    <mergeCell ref="N410:N415"/>
    <mergeCell ref="O410:O415"/>
    <mergeCell ref="P410:P415"/>
    <mergeCell ref="AK406:AK409"/>
    <mergeCell ref="A410:A415"/>
    <mergeCell ref="B410:B415"/>
    <mergeCell ref="D410:D415"/>
    <mergeCell ref="E410:E415"/>
    <mergeCell ref="F410:F415"/>
    <mergeCell ref="G410:G415"/>
    <mergeCell ref="H410:H415"/>
    <mergeCell ref="I410:I415"/>
    <mergeCell ref="J410:J415"/>
    <mergeCell ref="AE406:AE409"/>
    <mergeCell ref="AF406:AF409"/>
    <mergeCell ref="AG406:AG409"/>
    <mergeCell ref="AH406:AH409"/>
    <mergeCell ref="AI406:AI409"/>
    <mergeCell ref="AJ406:AJ409"/>
    <mergeCell ref="Y406:Y409"/>
    <mergeCell ref="Z406:Z409"/>
    <mergeCell ref="AA406:AA409"/>
    <mergeCell ref="AB406:AB409"/>
    <mergeCell ref="AC406:AC409"/>
    <mergeCell ref="AD406:AD409"/>
    <mergeCell ref="S406:S409"/>
    <mergeCell ref="T406:T409"/>
    <mergeCell ref="U406:U409"/>
    <mergeCell ref="V406:V409"/>
    <mergeCell ref="W406:W409"/>
    <mergeCell ref="X406:X409"/>
    <mergeCell ref="M406:M409"/>
    <mergeCell ref="N406:N409"/>
    <mergeCell ref="O406:O409"/>
    <mergeCell ref="P406:P409"/>
    <mergeCell ref="Q406:Q409"/>
    <mergeCell ref="R406:R409"/>
    <mergeCell ref="G406:G409"/>
    <mergeCell ref="H406:H409"/>
    <mergeCell ref="I406:I409"/>
    <mergeCell ref="J406:J409"/>
    <mergeCell ref="K406:K409"/>
    <mergeCell ref="L406:L409"/>
    <mergeCell ref="AG402:AG405"/>
    <mergeCell ref="AH402:AH405"/>
    <mergeCell ref="AI402:AI405"/>
    <mergeCell ref="AJ402:AJ405"/>
    <mergeCell ref="AK402:AK405"/>
    <mergeCell ref="A406:A409"/>
    <mergeCell ref="B406:B409"/>
    <mergeCell ref="D406:D409"/>
    <mergeCell ref="E406:E409"/>
    <mergeCell ref="F406:F409"/>
    <mergeCell ref="AA402:AA405"/>
    <mergeCell ref="AB402:AB405"/>
    <mergeCell ref="AC402:AC405"/>
    <mergeCell ref="AD402:AD405"/>
    <mergeCell ref="AE402:AE405"/>
    <mergeCell ref="AF402:AF405"/>
    <mergeCell ref="U402:U405"/>
    <mergeCell ref="V402:V405"/>
    <mergeCell ref="W402:W405"/>
    <mergeCell ref="X402:X405"/>
    <mergeCell ref="Y402:Y405"/>
    <mergeCell ref="Z402:Z405"/>
    <mergeCell ref="O402:O405"/>
    <mergeCell ref="P402:P405"/>
    <mergeCell ref="Q402:Q405"/>
    <mergeCell ref="R402:R405"/>
    <mergeCell ref="S402:S405"/>
    <mergeCell ref="T402:T405"/>
    <mergeCell ref="I402:I405"/>
    <mergeCell ref="J402:J405"/>
    <mergeCell ref="K402:K405"/>
    <mergeCell ref="L402:L405"/>
    <mergeCell ref="M402:M405"/>
    <mergeCell ref="N402:N405"/>
    <mergeCell ref="AI400:AI401"/>
    <mergeCell ref="AJ400:AJ401"/>
    <mergeCell ref="AK400:AK401"/>
    <mergeCell ref="A402:A405"/>
    <mergeCell ref="B402:B405"/>
    <mergeCell ref="D402:D405"/>
    <mergeCell ref="E402:E405"/>
    <mergeCell ref="F402:F405"/>
    <mergeCell ref="G402:G405"/>
    <mergeCell ref="H402:H405"/>
    <mergeCell ref="AC400:AC401"/>
    <mergeCell ref="AD400:AD401"/>
    <mergeCell ref="AE400:AE401"/>
    <mergeCell ref="AF400:AF401"/>
    <mergeCell ref="AG400:AG401"/>
    <mergeCell ref="AH400:AH401"/>
    <mergeCell ref="W400:W401"/>
    <mergeCell ref="X400:X401"/>
    <mergeCell ref="Y400:Y401"/>
    <mergeCell ref="Z400:Z401"/>
    <mergeCell ref="AA400:AA401"/>
    <mergeCell ref="AB400:AB401"/>
    <mergeCell ref="Q400:Q401"/>
    <mergeCell ref="R400:R401"/>
    <mergeCell ref="S400:S401"/>
    <mergeCell ref="T400:T401"/>
    <mergeCell ref="U400:U401"/>
    <mergeCell ref="V400:V401"/>
    <mergeCell ref="K400:K401"/>
    <mergeCell ref="L400:L401"/>
    <mergeCell ref="Y397:Y399"/>
    <mergeCell ref="Z397:Z399"/>
    <mergeCell ref="AA397:AA399"/>
    <mergeCell ref="AB397:AB399"/>
    <mergeCell ref="AC397:AC399"/>
    <mergeCell ref="AD397:AD399"/>
    <mergeCell ref="S397:S399"/>
    <mergeCell ref="T397:T399"/>
    <mergeCell ref="U397:U399"/>
    <mergeCell ref="V397:V399"/>
    <mergeCell ref="W397:W399"/>
    <mergeCell ref="X397:X399"/>
    <mergeCell ref="P397:P399"/>
    <mergeCell ref="Q397:Q399"/>
    <mergeCell ref="R397:R399"/>
    <mergeCell ref="G397:G399"/>
    <mergeCell ref="H397:H399"/>
    <mergeCell ref="M400:M401"/>
    <mergeCell ref="N400:N401"/>
    <mergeCell ref="O400:O401"/>
    <mergeCell ref="P400:P401"/>
    <mergeCell ref="AK397:AK399"/>
    <mergeCell ref="A397:A399"/>
    <mergeCell ref="B397:B399"/>
    <mergeCell ref="D397:D399"/>
    <mergeCell ref="E397:E399"/>
    <mergeCell ref="F397:F399"/>
    <mergeCell ref="AA394:AA396"/>
    <mergeCell ref="AB394:AB396"/>
    <mergeCell ref="AC394:AC396"/>
    <mergeCell ref="AD394:AD396"/>
    <mergeCell ref="AE394:AE396"/>
    <mergeCell ref="AF394:AF396"/>
    <mergeCell ref="U394:U396"/>
    <mergeCell ref="V394:V396"/>
    <mergeCell ref="W394:W396"/>
    <mergeCell ref="X394:X396"/>
    <mergeCell ref="Y394:Y396"/>
    <mergeCell ref="Z394:Z396"/>
    <mergeCell ref="O394:O396"/>
    <mergeCell ref="A400:A401"/>
    <mergeCell ref="B400:B401"/>
    <mergeCell ref="D400:D401"/>
    <mergeCell ref="E400:E401"/>
    <mergeCell ref="F400:F401"/>
    <mergeCell ref="G400:G401"/>
    <mergeCell ref="H400:H401"/>
    <mergeCell ref="I400:I401"/>
    <mergeCell ref="J400:J401"/>
    <mergeCell ref="P394:P396"/>
    <mergeCell ref="Q394:Q396"/>
    <mergeCell ref="R394:R396"/>
    <mergeCell ref="S394:S396"/>
    <mergeCell ref="T394:T396"/>
    <mergeCell ref="I394:I396"/>
    <mergeCell ref="J394:J396"/>
    <mergeCell ref="K394:K396"/>
    <mergeCell ref="L394:L396"/>
    <mergeCell ref="M394:M396"/>
    <mergeCell ref="N394:N396"/>
    <mergeCell ref="M397:M399"/>
    <mergeCell ref="N397:N399"/>
    <mergeCell ref="O397:O399"/>
    <mergeCell ref="AI392:AI393"/>
    <mergeCell ref="AJ392:AJ393"/>
    <mergeCell ref="AK392:AK393"/>
    <mergeCell ref="I397:I399"/>
    <mergeCell ref="J397:J399"/>
    <mergeCell ref="K397:K399"/>
    <mergeCell ref="L397:L399"/>
    <mergeCell ref="AG394:AG396"/>
    <mergeCell ref="AH394:AH396"/>
    <mergeCell ref="AI394:AI396"/>
    <mergeCell ref="AJ394:AJ396"/>
    <mergeCell ref="AK394:AK396"/>
    <mergeCell ref="AE397:AE399"/>
    <mergeCell ref="AF397:AF399"/>
    <mergeCell ref="AG397:AG399"/>
    <mergeCell ref="AH397:AH399"/>
    <mergeCell ref="AI397:AI399"/>
    <mergeCell ref="AJ397:AJ399"/>
    <mergeCell ref="A394:A396"/>
    <mergeCell ref="B394:B396"/>
    <mergeCell ref="D394:D396"/>
    <mergeCell ref="E394:E396"/>
    <mergeCell ref="F394:F396"/>
    <mergeCell ref="G394:G396"/>
    <mergeCell ref="H394:H396"/>
    <mergeCell ref="AC392:AC393"/>
    <mergeCell ref="AD392:AD393"/>
    <mergeCell ref="AE392:AE393"/>
    <mergeCell ref="AF392:AF393"/>
    <mergeCell ref="AG392:AG393"/>
    <mergeCell ref="AH392:AH393"/>
    <mergeCell ref="W392:W393"/>
    <mergeCell ref="X392:X393"/>
    <mergeCell ref="Y392:Y393"/>
    <mergeCell ref="Z392:Z393"/>
    <mergeCell ref="AA392:AA393"/>
    <mergeCell ref="AB392:AB393"/>
    <mergeCell ref="Q392:Q393"/>
    <mergeCell ref="R392:R393"/>
    <mergeCell ref="S392:S393"/>
    <mergeCell ref="T392:T393"/>
    <mergeCell ref="U392:U393"/>
    <mergeCell ref="V392:V393"/>
    <mergeCell ref="K392:K393"/>
    <mergeCell ref="L392:L393"/>
    <mergeCell ref="A392:A393"/>
    <mergeCell ref="B392:B393"/>
    <mergeCell ref="D392:D393"/>
    <mergeCell ref="E392:E393"/>
    <mergeCell ref="F392:F393"/>
    <mergeCell ref="G392:G393"/>
    <mergeCell ref="H392:H393"/>
    <mergeCell ref="I392:I393"/>
    <mergeCell ref="J392:J393"/>
    <mergeCell ref="AE390:AE391"/>
    <mergeCell ref="AF390:AF391"/>
    <mergeCell ref="AG390:AG391"/>
    <mergeCell ref="AH390:AH391"/>
    <mergeCell ref="AI390:AI391"/>
    <mergeCell ref="AJ390:AJ391"/>
    <mergeCell ref="Y390:Y391"/>
    <mergeCell ref="Z390:Z391"/>
    <mergeCell ref="AA390:AA391"/>
    <mergeCell ref="AB390:AB391"/>
    <mergeCell ref="AC390:AC391"/>
    <mergeCell ref="AD390:AD391"/>
    <mergeCell ref="S390:S391"/>
    <mergeCell ref="T390:T391"/>
    <mergeCell ref="U390:U391"/>
    <mergeCell ref="V390:V391"/>
    <mergeCell ref="W390:W391"/>
    <mergeCell ref="X390:X391"/>
    <mergeCell ref="P390:P391"/>
    <mergeCell ref="Q390:Q391"/>
    <mergeCell ref="R390:R391"/>
    <mergeCell ref="G390:G391"/>
    <mergeCell ref="H390:H391"/>
    <mergeCell ref="I390:I391"/>
    <mergeCell ref="J390:J391"/>
    <mergeCell ref="K390:K391"/>
    <mergeCell ref="L390:L391"/>
    <mergeCell ref="AG387:AG389"/>
    <mergeCell ref="AH387:AH389"/>
    <mergeCell ref="AI387:AI389"/>
    <mergeCell ref="AJ387:AJ389"/>
    <mergeCell ref="AK387:AK389"/>
    <mergeCell ref="M392:M393"/>
    <mergeCell ref="N392:N393"/>
    <mergeCell ref="O392:O393"/>
    <mergeCell ref="P392:P393"/>
    <mergeCell ref="AK390:AK391"/>
    <mergeCell ref="A390:A391"/>
    <mergeCell ref="B390:B391"/>
    <mergeCell ref="D390:D391"/>
    <mergeCell ref="E390:E391"/>
    <mergeCell ref="F390:F391"/>
    <mergeCell ref="AA387:AA389"/>
    <mergeCell ref="AB387:AB389"/>
    <mergeCell ref="AC387:AC389"/>
    <mergeCell ref="AD387:AD389"/>
    <mergeCell ref="AE387:AE389"/>
    <mergeCell ref="AF387:AF389"/>
    <mergeCell ref="U387:U389"/>
    <mergeCell ref="V387:V389"/>
    <mergeCell ref="W387:W389"/>
    <mergeCell ref="X387:X389"/>
    <mergeCell ref="Y387:Y389"/>
    <mergeCell ref="Z387:Z389"/>
    <mergeCell ref="O387:O389"/>
    <mergeCell ref="P387:P389"/>
    <mergeCell ref="Q387:Q389"/>
    <mergeCell ref="R387:R389"/>
    <mergeCell ref="S387:S389"/>
    <mergeCell ref="T387:T389"/>
    <mergeCell ref="I387:I389"/>
    <mergeCell ref="J387:J389"/>
    <mergeCell ref="K387:K389"/>
    <mergeCell ref="L387:L389"/>
    <mergeCell ref="M387:M389"/>
    <mergeCell ref="N387:N389"/>
    <mergeCell ref="M390:M391"/>
    <mergeCell ref="N390:N391"/>
    <mergeCell ref="O390:O391"/>
    <mergeCell ref="AI384:AI386"/>
    <mergeCell ref="AJ384:AJ386"/>
    <mergeCell ref="AK384:AK386"/>
    <mergeCell ref="A387:A389"/>
    <mergeCell ref="B387:B389"/>
    <mergeCell ref="D387:D389"/>
    <mergeCell ref="E387:E389"/>
    <mergeCell ref="F387:F389"/>
    <mergeCell ref="G387:G389"/>
    <mergeCell ref="H387:H389"/>
    <mergeCell ref="AC384:AC386"/>
    <mergeCell ref="AD384:AD386"/>
    <mergeCell ref="AE384:AE386"/>
    <mergeCell ref="AF384:AF386"/>
    <mergeCell ref="AG384:AG386"/>
    <mergeCell ref="AH384:AH386"/>
    <mergeCell ref="W384:W386"/>
    <mergeCell ref="X384:X386"/>
    <mergeCell ref="Y384:Y386"/>
    <mergeCell ref="Z384:Z386"/>
    <mergeCell ref="AA384:AA386"/>
    <mergeCell ref="AB384:AB386"/>
    <mergeCell ref="Q384:Q386"/>
    <mergeCell ref="R384:R386"/>
    <mergeCell ref="S384:S386"/>
    <mergeCell ref="T384:T386"/>
    <mergeCell ref="U384:U386"/>
    <mergeCell ref="V384:V386"/>
    <mergeCell ref="K384:K386"/>
    <mergeCell ref="L384:L386"/>
    <mergeCell ref="M384:M386"/>
    <mergeCell ref="N384:N386"/>
    <mergeCell ref="O384:O386"/>
    <mergeCell ref="P384:P386"/>
    <mergeCell ref="AK380:AK383"/>
    <mergeCell ref="A384:A386"/>
    <mergeCell ref="B384:B386"/>
    <mergeCell ref="D384:D386"/>
    <mergeCell ref="E384:E386"/>
    <mergeCell ref="F384:F386"/>
    <mergeCell ref="G384:G386"/>
    <mergeCell ref="H384:H386"/>
    <mergeCell ref="I384:I386"/>
    <mergeCell ref="J384:J386"/>
    <mergeCell ref="AE380:AE383"/>
    <mergeCell ref="AF380:AF383"/>
    <mergeCell ref="AG380:AG383"/>
    <mergeCell ref="AH380:AH383"/>
    <mergeCell ref="AI380:AI383"/>
    <mergeCell ref="AJ380:AJ383"/>
    <mergeCell ref="Y380:Y383"/>
    <mergeCell ref="Z380:Z383"/>
    <mergeCell ref="AA380:AA383"/>
    <mergeCell ref="AB380:AB383"/>
    <mergeCell ref="AC380:AC383"/>
    <mergeCell ref="AD380:AD383"/>
    <mergeCell ref="S380:S383"/>
    <mergeCell ref="T380:T383"/>
    <mergeCell ref="U380:U383"/>
    <mergeCell ref="V380:V383"/>
    <mergeCell ref="W380:W383"/>
    <mergeCell ref="X380:X383"/>
    <mergeCell ref="M380:M383"/>
    <mergeCell ref="N380:N383"/>
    <mergeCell ref="O380:O383"/>
    <mergeCell ref="P380:P383"/>
    <mergeCell ref="Q380:Q383"/>
    <mergeCell ref="R380:R383"/>
    <mergeCell ref="G380:G383"/>
    <mergeCell ref="H380:H383"/>
    <mergeCell ref="I380:I383"/>
    <mergeCell ref="J380:J383"/>
    <mergeCell ref="K380:K383"/>
    <mergeCell ref="L380:L383"/>
    <mergeCell ref="AG374:AG379"/>
    <mergeCell ref="AH374:AH379"/>
    <mergeCell ref="AI374:AI379"/>
    <mergeCell ref="AJ374:AJ379"/>
    <mergeCell ref="AK374:AK379"/>
    <mergeCell ref="A380:A383"/>
    <mergeCell ref="B380:B383"/>
    <mergeCell ref="D380:D383"/>
    <mergeCell ref="E380:E383"/>
    <mergeCell ref="F380:F383"/>
    <mergeCell ref="AA374:AA379"/>
    <mergeCell ref="AB374:AB379"/>
    <mergeCell ref="AC374:AC379"/>
    <mergeCell ref="AD374:AD379"/>
    <mergeCell ref="AE374:AE379"/>
    <mergeCell ref="AF374:AF379"/>
    <mergeCell ref="U374:U379"/>
    <mergeCell ref="V374:V379"/>
    <mergeCell ref="W374:W379"/>
    <mergeCell ref="X374:X379"/>
    <mergeCell ref="Y374:Y379"/>
    <mergeCell ref="Z374:Z379"/>
    <mergeCell ref="O374:O379"/>
    <mergeCell ref="P374:P379"/>
    <mergeCell ref="Q374:Q379"/>
    <mergeCell ref="R374:R379"/>
    <mergeCell ref="S374:S379"/>
    <mergeCell ref="T374:T379"/>
    <mergeCell ref="I374:I379"/>
    <mergeCell ref="J374:J379"/>
    <mergeCell ref="K374:K379"/>
    <mergeCell ref="L374:L379"/>
    <mergeCell ref="M374:M379"/>
    <mergeCell ref="N374:N379"/>
    <mergeCell ref="AI368:AI373"/>
    <mergeCell ref="AJ368:AJ373"/>
    <mergeCell ref="AK368:AK373"/>
    <mergeCell ref="A374:A379"/>
    <mergeCell ref="B374:B379"/>
    <mergeCell ref="D374:D379"/>
    <mergeCell ref="E374:E379"/>
    <mergeCell ref="F374:F379"/>
    <mergeCell ref="G374:G379"/>
    <mergeCell ref="H374:H379"/>
    <mergeCell ref="AC368:AC373"/>
    <mergeCell ref="AD368:AD373"/>
    <mergeCell ref="AE368:AE373"/>
    <mergeCell ref="AF368:AF373"/>
    <mergeCell ref="AG368:AG373"/>
    <mergeCell ref="AH368:AH373"/>
    <mergeCell ref="W368:W373"/>
    <mergeCell ref="X368:X373"/>
    <mergeCell ref="Y368:Y373"/>
    <mergeCell ref="Z368:Z373"/>
    <mergeCell ref="AA368:AA373"/>
    <mergeCell ref="AB368:AB373"/>
    <mergeCell ref="Q368:Q373"/>
    <mergeCell ref="R368:R373"/>
    <mergeCell ref="S368:S373"/>
    <mergeCell ref="T368:T373"/>
    <mergeCell ref="U368:U373"/>
    <mergeCell ref="V368:V373"/>
    <mergeCell ref="K368:K373"/>
    <mergeCell ref="L368:L373"/>
    <mergeCell ref="Y364:Y367"/>
    <mergeCell ref="Z364:Z367"/>
    <mergeCell ref="AA364:AA367"/>
    <mergeCell ref="AB364:AB367"/>
    <mergeCell ref="AC364:AC367"/>
    <mergeCell ref="AD364:AD367"/>
    <mergeCell ref="S364:S367"/>
    <mergeCell ref="T364:T367"/>
    <mergeCell ref="U364:U367"/>
    <mergeCell ref="V364:V367"/>
    <mergeCell ref="W364:W367"/>
    <mergeCell ref="X364:X367"/>
    <mergeCell ref="P364:P367"/>
    <mergeCell ref="Q364:Q367"/>
    <mergeCell ref="R364:R367"/>
    <mergeCell ref="G364:G367"/>
    <mergeCell ref="H364:H367"/>
    <mergeCell ref="M368:M373"/>
    <mergeCell ref="N368:N373"/>
    <mergeCell ref="O368:O373"/>
    <mergeCell ref="P368:P373"/>
    <mergeCell ref="AK364:AK367"/>
    <mergeCell ref="A364:A367"/>
    <mergeCell ref="B364:B367"/>
    <mergeCell ref="D364:D367"/>
    <mergeCell ref="E364:E367"/>
    <mergeCell ref="F364:F367"/>
    <mergeCell ref="AA360:AA363"/>
    <mergeCell ref="AB360:AB363"/>
    <mergeCell ref="AC360:AC363"/>
    <mergeCell ref="AD360:AD363"/>
    <mergeCell ref="AE360:AE363"/>
    <mergeCell ref="AF360:AF363"/>
    <mergeCell ref="U360:U363"/>
    <mergeCell ref="V360:V363"/>
    <mergeCell ref="W360:W363"/>
    <mergeCell ref="X360:X363"/>
    <mergeCell ref="Y360:Y363"/>
    <mergeCell ref="Z360:Z363"/>
    <mergeCell ref="O360:O363"/>
    <mergeCell ref="A368:A373"/>
    <mergeCell ref="B368:B373"/>
    <mergeCell ref="D368:D373"/>
    <mergeCell ref="E368:E373"/>
    <mergeCell ref="F368:F373"/>
    <mergeCell ref="G368:G373"/>
    <mergeCell ref="H368:H373"/>
    <mergeCell ref="I368:I373"/>
    <mergeCell ref="J368:J373"/>
    <mergeCell ref="P360:P363"/>
    <mergeCell ref="Q360:Q363"/>
    <mergeCell ref="R360:R363"/>
    <mergeCell ref="S360:S363"/>
    <mergeCell ref="T360:T363"/>
    <mergeCell ref="I360:I363"/>
    <mergeCell ref="J360:J363"/>
    <mergeCell ref="K360:K363"/>
    <mergeCell ref="L360:L363"/>
    <mergeCell ref="M360:M363"/>
    <mergeCell ref="N360:N363"/>
    <mergeCell ref="M364:M367"/>
    <mergeCell ref="N364:N367"/>
    <mergeCell ref="O364:O367"/>
    <mergeCell ref="AI358:AI359"/>
    <mergeCell ref="AJ358:AJ359"/>
    <mergeCell ref="AK358:AK359"/>
    <mergeCell ref="I364:I367"/>
    <mergeCell ref="J364:J367"/>
    <mergeCell ref="K364:K367"/>
    <mergeCell ref="L364:L367"/>
    <mergeCell ref="AG360:AG363"/>
    <mergeCell ref="AH360:AH363"/>
    <mergeCell ref="AI360:AI363"/>
    <mergeCell ref="AJ360:AJ363"/>
    <mergeCell ref="AK360:AK363"/>
    <mergeCell ref="AE364:AE367"/>
    <mergeCell ref="AF364:AF367"/>
    <mergeCell ref="AG364:AG367"/>
    <mergeCell ref="AH364:AH367"/>
    <mergeCell ref="AI364:AI367"/>
    <mergeCell ref="AJ364:AJ367"/>
    <mergeCell ref="A360:A363"/>
    <mergeCell ref="B360:B363"/>
    <mergeCell ref="D360:D363"/>
    <mergeCell ref="E360:E363"/>
    <mergeCell ref="F360:F363"/>
    <mergeCell ref="G360:G363"/>
    <mergeCell ref="H360:H363"/>
    <mergeCell ref="AC358:AC359"/>
    <mergeCell ref="AD358:AD359"/>
    <mergeCell ref="AE358:AE359"/>
    <mergeCell ref="AF358:AF359"/>
    <mergeCell ref="AG358:AG359"/>
    <mergeCell ref="AH358:AH359"/>
    <mergeCell ref="W358:W359"/>
    <mergeCell ref="X358:X359"/>
    <mergeCell ref="Y358:Y359"/>
    <mergeCell ref="Z358:Z359"/>
    <mergeCell ref="AA358:AA359"/>
    <mergeCell ref="AB358:AB359"/>
    <mergeCell ref="Q358:Q359"/>
    <mergeCell ref="R358:R359"/>
    <mergeCell ref="S358:S359"/>
    <mergeCell ref="T358:T359"/>
    <mergeCell ref="U358:U359"/>
    <mergeCell ref="V358:V359"/>
    <mergeCell ref="K358:K359"/>
    <mergeCell ref="L358:L359"/>
    <mergeCell ref="A358:A359"/>
    <mergeCell ref="B358:B359"/>
    <mergeCell ref="D358:D359"/>
    <mergeCell ref="E358:E359"/>
    <mergeCell ref="F358:F359"/>
    <mergeCell ref="G358:G359"/>
    <mergeCell ref="H358:H359"/>
    <mergeCell ref="I358:I359"/>
    <mergeCell ref="J358:J359"/>
    <mergeCell ref="AE354:AE357"/>
    <mergeCell ref="AF354:AF357"/>
    <mergeCell ref="AG354:AG357"/>
    <mergeCell ref="AH354:AH357"/>
    <mergeCell ref="AI354:AI357"/>
    <mergeCell ref="AJ354:AJ357"/>
    <mergeCell ref="Y354:Y357"/>
    <mergeCell ref="Z354:Z357"/>
    <mergeCell ref="AA354:AA357"/>
    <mergeCell ref="AB354:AB357"/>
    <mergeCell ref="AC354:AC357"/>
    <mergeCell ref="AD354:AD357"/>
    <mergeCell ref="S354:S357"/>
    <mergeCell ref="T354:T357"/>
    <mergeCell ref="U354:U357"/>
    <mergeCell ref="V354:V357"/>
    <mergeCell ref="W354:W357"/>
    <mergeCell ref="X354:X357"/>
    <mergeCell ref="P354:P357"/>
    <mergeCell ref="Q354:Q357"/>
    <mergeCell ref="R354:R357"/>
    <mergeCell ref="G354:G357"/>
    <mergeCell ref="H354:H357"/>
    <mergeCell ref="I354:I357"/>
    <mergeCell ref="J354:J357"/>
    <mergeCell ref="K354:K357"/>
    <mergeCell ref="L354:L357"/>
    <mergeCell ref="AG351:AG353"/>
    <mergeCell ref="AH351:AH353"/>
    <mergeCell ref="AI351:AI353"/>
    <mergeCell ref="AJ351:AJ353"/>
    <mergeCell ref="AK351:AK353"/>
    <mergeCell ref="M358:M359"/>
    <mergeCell ref="N358:N359"/>
    <mergeCell ref="O358:O359"/>
    <mergeCell ref="P358:P359"/>
    <mergeCell ref="AK354:AK357"/>
    <mergeCell ref="A354:A357"/>
    <mergeCell ref="B354:B357"/>
    <mergeCell ref="D354:D357"/>
    <mergeCell ref="E354:E357"/>
    <mergeCell ref="F354:F357"/>
    <mergeCell ref="AA351:AA353"/>
    <mergeCell ref="AB351:AB353"/>
    <mergeCell ref="AC351:AC353"/>
    <mergeCell ref="AD351:AD353"/>
    <mergeCell ref="AE351:AE353"/>
    <mergeCell ref="AF351:AF353"/>
    <mergeCell ref="U351:U353"/>
    <mergeCell ref="V351:V353"/>
    <mergeCell ref="W351:W353"/>
    <mergeCell ref="X351:X353"/>
    <mergeCell ref="Y351:Y353"/>
    <mergeCell ref="Z351:Z353"/>
    <mergeCell ref="O351:O353"/>
    <mergeCell ref="P351:P353"/>
    <mergeCell ref="Q351:Q353"/>
    <mergeCell ref="R351:R353"/>
    <mergeCell ref="S351:S353"/>
    <mergeCell ref="T351:T353"/>
    <mergeCell ref="I351:I353"/>
    <mergeCell ref="J351:J353"/>
    <mergeCell ref="K351:K353"/>
    <mergeCell ref="L351:L353"/>
    <mergeCell ref="M351:M353"/>
    <mergeCell ref="N351:N353"/>
    <mergeCell ref="M354:M357"/>
    <mergeCell ref="N354:N357"/>
    <mergeCell ref="O354:O357"/>
    <mergeCell ref="AI349:AI350"/>
    <mergeCell ref="AJ349:AJ350"/>
    <mergeCell ref="AK349:AK350"/>
    <mergeCell ref="A351:A353"/>
    <mergeCell ref="B351:B353"/>
    <mergeCell ref="D351:D353"/>
    <mergeCell ref="E351:E353"/>
    <mergeCell ref="F351:F353"/>
    <mergeCell ref="G351:G353"/>
    <mergeCell ref="H351:H353"/>
    <mergeCell ref="AC349:AC350"/>
    <mergeCell ref="AD349:AD350"/>
    <mergeCell ref="AE349:AE350"/>
    <mergeCell ref="AF349:AF350"/>
    <mergeCell ref="AG349:AG350"/>
    <mergeCell ref="AH349:AH350"/>
    <mergeCell ref="W349:W350"/>
    <mergeCell ref="X349:X350"/>
    <mergeCell ref="Y349:Y350"/>
    <mergeCell ref="Z349:Z350"/>
    <mergeCell ref="AA349:AA350"/>
    <mergeCell ref="AB349:AB350"/>
    <mergeCell ref="Q349:Q350"/>
    <mergeCell ref="R349:R350"/>
    <mergeCell ref="S349:S350"/>
    <mergeCell ref="T349:T350"/>
    <mergeCell ref="U349:U350"/>
    <mergeCell ref="V349:V350"/>
    <mergeCell ref="K349:K350"/>
    <mergeCell ref="L349:L350"/>
    <mergeCell ref="M349:M350"/>
    <mergeCell ref="N349:N350"/>
    <mergeCell ref="O349:O350"/>
    <mergeCell ref="P349:P350"/>
    <mergeCell ref="AK345:AK348"/>
    <mergeCell ref="A349:A350"/>
    <mergeCell ref="B349:B350"/>
    <mergeCell ref="D349:D350"/>
    <mergeCell ref="E349:E350"/>
    <mergeCell ref="F349:F350"/>
    <mergeCell ref="G349:G350"/>
    <mergeCell ref="H349:H350"/>
    <mergeCell ref="I349:I350"/>
    <mergeCell ref="J349:J350"/>
    <mergeCell ref="AE345:AE348"/>
    <mergeCell ref="AF345:AF348"/>
    <mergeCell ref="AG345:AG348"/>
    <mergeCell ref="AH345:AH348"/>
    <mergeCell ref="AI345:AI348"/>
    <mergeCell ref="AJ345:AJ348"/>
    <mergeCell ref="Y345:Y348"/>
    <mergeCell ref="Z345:Z348"/>
    <mergeCell ref="AA345:AA348"/>
    <mergeCell ref="AB345:AB348"/>
    <mergeCell ref="AC345:AC348"/>
    <mergeCell ref="AD345:AD348"/>
    <mergeCell ref="S345:S348"/>
    <mergeCell ref="T345:T348"/>
    <mergeCell ref="U345:U348"/>
    <mergeCell ref="V345:V348"/>
    <mergeCell ref="W345:W348"/>
    <mergeCell ref="X345:X348"/>
    <mergeCell ref="M345:M348"/>
    <mergeCell ref="N345:N348"/>
    <mergeCell ref="O345:O348"/>
    <mergeCell ref="P345:P348"/>
    <mergeCell ref="Q345:Q348"/>
    <mergeCell ref="R345:R348"/>
    <mergeCell ref="G345:G348"/>
    <mergeCell ref="H345:H348"/>
    <mergeCell ref="I345:I348"/>
    <mergeCell ref="J345:J348"/>
    <mergeCell ref="K345:K348"/>
    <mergeCell ref="L345:L348"/>
    <mergeCell ref="AG340:AG344"/>
    <mergeCell ref="AH340:AH344"/>
    <mergeCell ref="AI340:AI344"/>
    <mergeCell ref="AJ340:AJ344"/>
    <mergeCell ref="AK340:AK344"/>
    <mergeCell ref="A345:A348"/>
    <mergeCell ref="B345:B348"/>
    <mergeCell ref="D345:D348"/>
    <mergeCell ref="E345:E348"/>
    <mergeCell ref="F345:F348"/>
    <mergeCell ref="AA340:AA344"/>
    <mergeCell ref="AB340:AB344"/>
    <mergeCell ref="AC340:AC344"/>
    <mergeCell ref="AD340:AD344"/>
    <mergeCell ref="AE340:AE344"/>
    <mergeCell ref="AF340:AF344"/>
    <mergeCell ref="U340:U344"/>
    <mergeCell ref="V340:V344"/>
    <mergeCell ref="W340:W344"/>
    <mergeCell ref="X340:X344"/>
    <mergeCell ref="Y340:Y344"/>
    <mergeCell ref="Z340:Z344"/>
    <mergeCell ref="O340:O344"/>
    <mergeCell ref="P340:P344"/>
    <mergeCell ref="Q340:Q344"/>
    <mergeCell ref="R340:R344"/>
    <mergeCell ref="S340:S344"/>
    <mergeCell ref="T340:T344"/>
    <mergeCell ref="I340:I344"/>
    <mergeCell ref="J340:J344"/>
    <mergeCell ref="K340:K344"/>
    <mergeCell ref="L340:L344"/>
    <mergeCell ref="M340:M344"/>
    <mergeCell ref="N340:N344"/>
    <mergeCell ref="AI338:AI339"/>
    <mergeCell ref="AJ338:AJ339"/>
    <mergeCell ref="AK338:AK339"/>
    <mergeCell ref="A340:A344"/>
    <mergeCell ref="B340:B344"/>
    <mergeCell ref="D340:D344"/>
    <mergeCell ref="E340:E344"/>
    <mergeCell ref="F340:F344"/>
    <mergeCell ref="G340:G344"/>
    <mergeCell ref="H340:H344"/>
    <mergeCell ref="AC338:AC339"/>
    <mergeCell ref="AD338:AD339"/>
    <mergeCell ref="AE338:AE339"/>
    <mergeCell ref="AF338:AF339"/>
    <mergeCell ref="AG338:AG339"/>
    <mergeCell ref="AH338:AH339"/>
    <mergeCell ref="W338:W339"/>
    <mergeCell ref="X338:X339"/>
    <mergeCell ref="Y338:Y339"/>
    <mergeCell ref="Z338:Z339"/>
    <mergeCell ref="AA338:AA339"/>
    <mergeCell ref="AB338:AB339"/>
    <mergeCell ref="Q338:Q339"/>
    <mergeCell ref="R338:R339"/>
    <mergeCell ref="S338:S339"/>
    <mergeCell ref="T338:T339"/>
    <mergeCell ref="U338:U339"/>
    <mergeCell ref="V338:V339"/>
    <mergeCell ref="K338:K339"/>
    <mergeCell ref="L338:L339"/>
    <mergeCell ref="Y336:Y337"/>
    <mergeCell ref="Z336:Z337"/>
    <mergeCell ref="AA336:AA337"/>
    <mergeCell ref="AB336:AB337"/>
    <mergeCell ref="AC336:AC337"/>
    <mergeCell ref="AD336:AD337"/>
    <mergeCell ref="S336:S337"/>
    <mergeCell ref="T336:T337"/>
    <mergeCell ref="U336:U337"/>
    <mergeCell ref="V336:V337"/>
    <mergeCell ref="W336:W337"/>
    <mergeCell ref="X336:X337"/>
    <mergeCell ref="P336:P337"/>
    <mergeCell ref="Q336:Q337"/>
    <mergeCell ref="R336:R337"/>
    <mergeCell ref="G336:G337"/>
    <mergeCell ref="H336:H337"/>
    <mergeCell ref="M338:M339"/>
    <mergeCell ref="N338:N339"/>
    <mergeCell ref="O338:O339"/>
    <mergeCell ref="P338:P339"/>
    <mergeCell ref="AK336:AK337"/>
    <mergeCell ref="A336:A337"/>
    <mergeCell ref="B336:B337"/>
    <mergeCell ref="D336:D337"/>
    <mergeCell ref="E336:E337"/>
    <mergeCell ref="F336:F337"/>
    <mergeCell ref="AA333:AA335"/>
    <mergeCell ref="AB333:AB335"/>
    <mergeCell ref="AC333:AC335"/>
    <mergeCell ref="AD333:AD335"/>
    <mergeCell ref="AE333:AE335"/>
    <mergeCell ref="AF333:AF335"/>
    <mergeCell ref="U333:U335"/>
    <mergeCell ref="V333:V335"/>
    <mergeCell ref="W333:W335"/>
    <mergeCell ref="X333:X335"/>
    <mergeCell ref="Y333:Y335"/>
    <mergeCell ref="Z333:Z335"/>
    <mergeCell ref="O333:O335"/>
    <mergeCell ref="A338:A339"/>
    <mergeCell ref="B338:B339"/>
    <mergeCell ref="D338:D339"/>
    <mergeCell ref="E338:E339"/>
    <mergeCell ref="F338:F339"/>
    <mergeCell ref="G338:G339"/>
    <mergeCell ref="H338:H339"/>
    <mergeCell ref="I338:I339"/>
    <mergeCell ref="J338:J339"/>
    <mergeCell ref="P333:P335"/>
    <mergeCell ref="Q333:Q335"/>
    <mergeCell ref="R333:R335"/>
    <mergeCell ref="S333:S335"/>
    <mergeCell ref="T333:T335"/>
    <mergeCell ref="I333:I335"/>
    <mergeCell ref="J333:J335"/>
    <mergeCell ref="K333:K335"/>
    <mergeCell ref="L333:L335"/>
    <mergeCell ref="M333:M335"/>
    <mergeCell ref="N333:N335"/>
    <mergeCell ref="M336:M337"/>
    <mergeCell ref="N336:N337"/>
    <mergeCell ref="O336:O337"/>
    <mergeCell ref="AI330:AI332"/>
    <mergeCell ref="AJ330:AJ332"/>
    <mergeCell ref="AK330:AK332"/>
    <mergeCell ref="I336:I337"/>
    <mergeCell ref="J336:J337"/>
    <mergeCell ref="K336:K337"/>
    <mergeCell ref="L336:L337"/>
    <mergeCell ref="AG333:AG335"/>
    <mergeCell ref="AH333:AH335"/>
    <mergeCell ref="AI333:AI335"/>
    <mergeCell ref="AJ333:AJ335"/>
    <mergeCell ref="AK333:AK335"/>
    <mergeCell ref="AE336:AE337"/>
    <mergeCell ref="AF336:AF337"/>
    <mergeCell ref="AG336:AG337"/>
    <mergeCell ref="AH336:AH337"/>
    <mergeCell ref="AI336:AI337"/>
    <mergeCell ref="AJ336:AJ337"/>
    <mergeCell ref="A333:A335"/>
    <mergeCell ref="B333:B335"/>
    <mergeCell ref="D333:D335"/>
    <mergeCell ref="E333:E335"/>
    <mergeCell ref="F333:F335"/>
    <mergeCell ref="G333:G335"/>
    <mergeCell ref="H333:H335"/>
    <mergeCell ref="AC330:AC332"/>
    <mergeCell ref="AD330:AD332"/>
    <mergeCell ref="AE330:AE332"/>
    <mergeCell ref="AF330:AF332"/>
    <mergeCell ref="AG330:AG332"/>
    <mergeCell ref="AH330:AH332"/>
    <mergeCell ref="W330:W332"/>
    <mergeCell ref="X330:X332"/>
    <mergeCell ref="Y330:Y332"/>
    <mergeCell ref="Z330:Z332"/>
    <mergeCell ref="AA330:AA332"/>
    <mergeCell ref="AB330:AB332"/>
    <mergeCell ref="Q330:Q332"/>
    <mergeCell ref="R330:R332"/>
    <mergeCell ref="S330:S332"/>
    <mergeCell ref="T330:T332"/>
    <mergeCell ref="U330:U332"/>
    <mergeCell ref="V330:V332"/>
    <mergeCell ref="K330:K332"/>
    <mergeCell ref="L330:L332"/>
    <mergeCell ref="A330:A332"/>
    <mergeCell ref="B330:B332"/>
    <mergeCell ref="D330:D332"/>
    <mergeCell ref="E330:E332"/>
    <mergeCell ref="F330:F332"/>
    <mergeCell ref="G330:G332"/>
    <mergeCell ref="H330:H332"/>
    <mergeCell ref="I330:I332"/>
    <mergeCell ref="J330:J332"/>
    <mergeCell ref="AE327:AE329"/>
    <mergeCell ref="AF327:AF329"/>
    <mergeCell ref="AG327:AG329"/>
    <mergeCell ref="AH327:AH329"/>
    <mergeCell ref="AI327:AI329"/>
    <mergeCell ref="AJ327:AJ329"/>
    <mergeCell ref="Y327:Y329"/>
    <mergeCell ref="Z327:Z329"/>
    <mergeCell ref="AA327:AA329"/>
    <mergeCell ref="AB327:AB329"/>
    <mergeCell ref="AC327:AC329"/>
    <mergeCell ref="AD327:AD329"/>
    <mergeCell ref="S327:S329"/>
    <mergeCell ref="T327:T329"/>
    <mergeCell ref="U327:U329"/>
    <mergeCell ref="V327:V329"/>
    <mergeCell ref="W327:W329"/>
    <mergeCell ref="X327:X329"/>
    <mergeCell ref="P327:P329"/>
    <mergeCell ref="Q327:Q329"/>
    <mergeCell ref="R327:R329"/>
    <mergeCell ref="G327:G329"/>
    <mergeCell ref="H327:H329"/>
    <mergeCell ref="I327:I329"/>
    <mergeCell ref="J327:J329"/>
    <mergeCell ref="K327:K329"/>
    <mergeCell ref="L327:L329"/>
    <mergeCell ref="AG321:AG324"/>
    <mergeCell ref="AH321:AH324"/>
    <mergeCell ref="AI321:AI324"/>
    <mergeCell ref="AJ321:AJ324"/>
    <mergeCell ref="AK321:AK324"/>
    <mergeCell ref="M330:M332"/>
    <mergeCell ref="N330:N332"/>
    <mergeCell ref="O330:O332"/>
    <mergeCell ref="P330:P332"/>
    <mergeCell ref="AK327:AK329"/>
    <mergeCell ref="A327:A329"/>
    <mergeCell ref="B327:B329"/>
    <mergeCell ref="D327:D329"/>
    <mergeCell ref="E327:E329"/>
    <mergeCell ref="F327:F329"/>
    <mergeCell ref="AA321:AA324"/>
    <mergeCell ref="AB321:AB324"/>
    <mergeCell ref="AC321:AC324"/>
    <mergeCell ref="AD321:AD324"/>
    <mergeCell ref="AE321:AE324"/>
    <mergeCell ref="AF321:AF324"/>
    <mergeCell ref="U321:U324"/>
    <mergeCell ref="V321:V324"/>
    <mergeCell ref="W321:W324"/>
    <mergeCell ref="X321:X324"/>
    <mergeCell ref="Y321:Y324"/>
    <mergeCell ref="Z321:Z324"/>
    <mergeCell ref="O321:O324"/>
    <mergeCell ref="P321:P324"/>
    <mergeCell ref="Q321:Q324"/>
    <mergeCell ref="R321:R324"/>
    <mergeCell ref="S321:S324"/>
    <mergeCell ref="T321:T324"/>
    <mergeCell ref="I321:I324"/>
    <mergeCell ref="J321:J324"/>
    <mergeCell ref="K321:K324"/>
    <mergeCell ref="L321:L324"/>
    <mergeCell ref="M321:M324"/>
    <mergeCell ref="N321:N324"/>
    <mergeCell ref="M327:M329"/>
    <mergeCell ref="N327:N329"/>
    <mergeCell ref="O327:O329"/>
    <mergeCell ref="AI315:AI320"/>
    <mergeCell ref="AJ315:AJ320"/>
    <mergeCell ref="AK315:AK320"/>
    <mergeCell ref="A321:A324"/>
    <mergeCell ref="B321:B324"/>
    <mergeCell ref="D321:D324"/>
    <mergeCell ref="E321:E324"/>
    <mergeCell ref="F321:F324"/>
    <mergeCell ref="G321:G324"/>
    <mergeCell ref="H321:H324"/>
    <mergeCell ref="AC315:AC320"/>
    <mergeCell ref="AD315:AD320"/>
    <mergeCell ref="AE315:AE320"/>
    <mergeCell ref="AF315:AF320"/>
    <mergeCell ref="AG315:AG320"/>
    <mergeCell ref="AH315:AH320"/>
    <mergeCell ref="W315:W320"/>
    <mergeCell ref="X315:X320"/>
    <mergeCell ref="Y315:Y320"/>
    <mergeCell ref="Z315:Z320"/>
    <mergeCell ref="AA315:AA320"/>
    <mergeCell ref="AB315:AB320"/>
    <mergeCell ref="Q315:Q320"/>
    <mergeCell ref="R315:R320"/>
    <mergeCell ref="S315:S320"/>
    <mergeCell ref="T315:T320"/>
    <mergeCell ref="U315:U320"/>
    <mergeCell ref="V315:V320"/>
    <mergeCell ref="K315:K320"/>
    <mergeCell ref="L315:L320"/>
    <mergeCell ref="M315:M320"/>
    <mergeCell ref="N315:N320"/>
    <mergeCell ref="O315:O320"/>
    <mergeCell ref="P315:P320"/>
    <mergeCell ref="AK312:AK314"/>
    <mergeCell ref="A315:A320"/>
    <mergeCell ref="B315:B320"/>
    <mergeCell ref="D315:D320"/>
    <mergeCell ref="E315:E320"/>
    <mergeCell ref="F315:F320"/>
    <mergeCell ref="G315:G320"/>
    <mergeCell ref="H315:H320"/>
    <mergeCell ref="I315:I320"/>
    <mergeCell ref="J315:J320"/>
    <mergeCell ref="AE312:AE314"/>
    <mergeCell ref="AF312:AF314"/>
    <mergeCell ref="AG312:AG314"/>
    <mergeCell ref="AH312:AH314"/>
    <mergeCell ref="AI312:AI314"/>
    <mergeCell ref="AJ312:AJ314"/>
    <mergeCell ref="Y312:Y314"/>
    <mergeCell ref="Z312:Z314"/>
    <mergeCell ref="AA312:AA314"/>
    <mergeCell ref="AB312:AB314"/>
    <mergeCell ref="AC312:AC314"/>
    <mergeCell ref="AD312:AD314"/>
    <mergeCell ref="S312:S314"/>
    <mergeCell ref="T312:T314"/>
    <mergeCell ref="U312:U314"/>
    <mergeCell ref="V312:V314"/>
    <mergeCell ref="W312:W314"/>
    <mergeCell ref="X312:X314"/>
    <mergeCell ref="M312:M314"/>
    <mergeCell ref="N312:N314"/>
    <mergeCell ref="O312:O314"/>
    <mergeCell ref="P312:P314"/>
    <mergeCell ref="Q312:Q314"/>
    <mergeCell ref="R312:R314"/>
    <mergeCell ref="G312:G314"/>
    <mergeCell ref="H312:H314"/>
    <mergeCell ref="I312:I314"/>
    <mergeCell ref="J312:J314"/>
    <mergeCell ref="K312:K314"/>
    <mergeCell ref="L312:L314"/>
    <mergeCell ref="AG309:AG311"/>
    <mergeCell ref="AH309:AH311"/>
    <mergeCell ref="AI309:AI311"/>
    <mergeCell ref="AJ309:AJ311"/>
    <mergeCell ref="AK309:AK311"/>
    <mergeCell ref="A312:A314"/>
    <mergeCell ref="B312:B314"/>
    <mergeCell ref="D312:D314"/>
    <mergeCell ref="E312:E314"/>
    <mergeCell ref="F312:F314"/>
    <mergeCell ref="AA309:AA311"/>
    <mergeCell ref="AB309:AB311"/>
    <mergeCell ref="AC309:AC311"/>
    <mergeCell ref="AD309:AD311"/>
    <mergeCell ref="AE309:AE311"/>
    <mergeCell ref="AF309:AF311"/>
    <mergeCell ref="U309:U311"/>
    <mergeCell ref="V309:V311"/>
    <mergeCell ref="W309:W311"/>
    <mergeCell ref="X309:X311"/>
    <mergeCell ref="Y309:Y311"/>
    <mergeCell ref="Z309:Z311"/>
    <mergeCell ref="O309:O311"/>
    <mergeCell ref="P309:P311"/>
    <mergeCell ref="Q309:Q311"/>
    <mergeCell ref="R309:R311"/>
    <mergeCell ref="S309:S311"/>
    <mergeCell ref="T309:T311"/>
    <mergeCell ref="I309:I311"/>
    <mergeCell ref="J309:J311"/>
    <mergeCell ref="K309:K311"/>
    <mergeCell ref="L309:L311"/>
    <mergeCell ref="M309:M311"/>
    <mergeCell ref="N309:N311"/>
    <mergeCell ref="AI307:AI308"/>
    <mergeCell ref="AJ307:AJ308"/>
    <mergeCell ref="AK307:AK308"/>
    <mergeCell ref="A309:A311"/>
    <mergeCell ref="B309:B311"/>
    <mergeCell ref="D309:D311"/>
    <mergeCell ref="E309:E311"/>
    <mergeCell ref="F309:F311"/>
    <mergeCell ref="G309:G311"/>
    <mergeCell ref="H309:H311"/>
    <mergeCell ref="AC307:AC308"/>
    <mergeCell ref="AD307:AD308"/>
    <mergeCell ref="AE307:AE308"/>
    <mergeCell ref="AF307:AF308"/>
    <mergeCell ref="AG307:AG308"/>
    <mergeCell ref="AH307:AH308"/>
    <mergeCell ref="W307:W308"/>
    <mergeCell ref="X307:X308"/>
    <mergeCell ref="Y307:Y308"/>
    <mergeCell ref="Z307:Z308"/>
    <mergeCell ref="AA307:AA308"/>
    <mergeCell ref="AB307:AB308"/>
    <mergeCell ref="Q307:Q308"/>
    <mergeCell ref="R307:R308"/>
    <mergeCell ref="S307:S308"/>
    <mergeCell ref="T307:T308"/>
    <mergeCell ref="U307:U308"/>
    <mergeCell ref="V307:V308"/>
    <mergeCell ref="K307:K308"/>
    <mergeCell ref="L307:L308"/>
    <mergeCell ref="Y301:Y306"/>
    <mergeCell ref="Z301:Z306"/>
    <mergeCell ref="AA301:AA306"/>
    <mergeCell ref="AB301:AB306"/>
    <mergeCell ref="AC301:AC306"/>
    <mergeCell ref="AD301:AD306"/>
    <mergeCell ref="S301:S306"/>
    <mergeCell ref="T301:T306"/>
    <mergeCell ref="U301:U306"/>
    <mergeCell ref="V301:V306"/>
    <mergeCell ref="W301:W306"/>
    <mergeCell ref="X301:X306"/>
    <mergeCell ref="P301:P306"/>
    <mergeCell ref="Q301:Q306"/>
    <mergeCell ref="R301:R306"/>
    <mergeCell ref="G301:G306"/>
    <mergeCell ref="H301:H306"/>
    <mergeCell ref="M307:M308"/>
    <mergeCell ref="N307:N308"/>
    <mergeCell ref="O307:O308"/>
    <mergeCell ref="P307:P308"/>
    <mergeCell ref="AK301:AK306"/>
    <mergeCell ref="A301:A306"/>
    <mergeCell ref="B301:B306"/>
    <mergeCell ref="D301:D306"/>
    <mergeCell ref="E301:E306"/>
    <mergeCell ref="F301:F306"/>
    <mergeCell ref="AA296:AA300"/>
    <mergeCell ref="AB296:AB300"/>
    <mergeCell ref="AC296:AC300"/>
    <mergeCell ref="AD296:AD300"/>
    <mergeCell ref="AE296:AE300"/>
    <mergeCell ref="AF296:AF300"/>
    <mergeCell ref="U296:U300"/>
    <mergeCell ref="V296:V300"/>
    <mergeCell ref="W296:W300"/>
    <mergeCell ref="X296:X300"/>
    <mergeCell ref="Y296:Y300"/>
    <mergeCell ref="Z296:Z300"/>
    <mergeCell ref="O296:O300"/>
    <mergeCell ref="A307:A308"/>
    <mergeCell ref="B307:B308"/>
    <mergeCell ref="D307:D308"/>
    <mergeCell ref="E307:E308"/>
    <mergeCell ref="F307:F308"/>
    <mergeCell ref="G307:G308"/>
    <mergeCell ref="H307:H308"/>
    <mergeCell ref="I307:I308"/>
    <mergeCell ref="J307:J308"/>
    <mergeCell ref="P296:P300"/>
    <mergeCell ref="Q296:Q300"/>
    <mergeCell ref="R296:R300"/>
    <mergeCell ref="S296:S300"/>
    <mergeCell ref="T296:T300"/>
    <mergeCell ref="I296:I300"/>
    <mergeCell ref="J296:J300"/>
    <mergeCell ref="K296:K300"/>
    <mergeCell ref="L296:L300"/>
    <mergeCell ref="M296:M300"/>
    <mergeCell ref="N296:N300"/>
    <mergeCell ref="M301:M306"/>
    <mergeCell ref="N301:N306"/>
    <mergeCell ref="O301:O306"/>
    <mergeCell ref="AI293:AI295"/>
    <mergeCell ref="AJ293:AJ295"/>
    <mergeCell ref="AK293:AK295"/>
    <mergeCell ref="I301:I306"/>
    <mergeCell ref="J301:J306"/>
    <mergeCell ref="K301:K306"/>
    <mergeCell ref="L301:L306"/>
    <mergeCell ref="AG296:AG300"/>
    <mergeCell ref="AH296:AH300"/>
    <mergeCell ref="AI296:AI300"/>
    <mergeCell ref="AJ296:AJ300"/>
    <mergeCell ref="AK296:AK300"/>
    <mergeCell ref="AE301:AE306"/>
    <mergeCell ref="AF301:AF306"/>
    <mergeCell ref="AG301:AG306"/>
    <mergeCell ref="AH301:AH306"/>
    <mergeCell ref="AI301:AI306"/>
    <mergeCell ref="AJ301:AJ306"/>
    <mergeCell ref="A296:A300"/>
    <mergeCell ref="B296:B300"/>
    <mergeCell ref="D296:D300"/>
    <mergeCell ref="E296:E300"/>
    <mergeCell ref="F296:F300"/>
    <mergeCell ref="G296:G300"/>
    <mergeCell ref="H296:H300"/>
    <mergeCell ref="AC293:AC295"/>
    <mergeCell ref="AD293:AD295"/>
    <mergeCell ref="AE293:AE295"/>
    <mergeCell ref="AF293:AF295"/>
    <mergeCell ref="AG293:AG295"/>
    <mergeCell ref="AH293:AH295"/>
    <mergeCell ref="W293:W295"/>
    <mergeCell ref="X293:X295"/>
    <mergeCell ref="Y293:Y295"/>
    <mergeCell ref="Z293:Z295"/>
    <mergeCell ref="AA293:AA295"/>
    <mergeCell ref="AB293:AB295"/>
    <mergeCell ref="Q293:Q295"/>
    <mergeCell ref="R293:R295"/>
    <mergeCell ref="S293:S295"/>
    <mergeCell ref="T293:T295"/>
    <mergeCell ref="U293:U295"/>
    <mergeCell ref="V293:V295"/>
    <mergeCell ref="K293:K295"/>
    <mergeCell ref="L293:L295"/>
    <mergeCell ref="A293:A295"/>
    <mergeCell ref="B293:B295"/>
    <mergeCell ref="D293:D295"/>
    <mergeCell ref="E293:E295"/>
    <mergeCell ref="F293:F295"/>
    <mergeCell ref="G293:G295"/>
    <mergeCell ref="H293:H295"/>
    <mergeCell ref="I293:I295"/>
    <mergeCell ref="J293:J295"/>
    <mergeCell ref="AE289:AE292"/>
    <mergeCell ref="AF289:AF292"/>
    <mergeCell ref="AG289:AG292"/>
    <mergeCell ref="AH289:AH292"/>
    <mergeCell ref="AI289:AI292"/>
    <mergeCell ref="AJ289:AJ292"/>
    <mergeCell ref="Y289:Y292"/>
    <mergeCell ref="Z289:Z292"/>
    <mergeCell ref="AA289:AA292"/>
    <mergeCell ref="AB289:AB292"/>
    <mergeCell ref="AC289:AC292"/>
    <mergeCell ref="AD289:AD292"/>
    <mergeCell ref="S289:S292"/>
    <mergeCell ref="T289:T292"/>
    <mergeCell ref="U289:U292"/>
    <mergeCell ref="V289:V292"/>
    <mergeCell ref="W289:W292"/>
    <mergeCell ref="X289:X292"/>
    <mergeCell ref="P289:P292"/>
    <mergeCell ref="Q289:Q292"/>
    <mergeCell ref="R289:R292"/>
    <mergeCell ref="G289:G292"/>
    <mergeCell ref="H289:H292"/>
    <mergeCell ref="I289:I292"/>
    <mergeCell ref="J289:J292"/>
    <mergeCell ref="K289:K292"/>
    <mergeCell ref="L289:L292"/>
    <mergeCell ref="AG285:AG288"/>
    <mergeCell ref="AH285:AH288"/>
    <mergeCell ref="AI285:AI288"/>
    <mergeCell ref="AJ285:AJ288"/>
    <mergeCell ref="AK285:AK288"/>
    <mergeCell ref="M293:M295"/>
    <mergeCell ref="N293:N295"/>
    <mergeCell ref="O293:O295"/>
    <mergeCell ref="P293:P295"/>
    <mergeCell ref="AK289:AK292"/>
    <mergeCell ref="A289:A292"/>
    <mergeCell ref="B289:B292"/>
    <mergeCell ref="D289:D292"/>
    <mergeCell ref="E289:E292"/>
    <mergeCell ref="F289:F292"/>
    <mergeCell ref="AA285:AA288"/>
    <mergeCell ref="AB285:AB288"/>
    <mergeCell ref="AC285:AC288"/>
    <mergeCell ref="AD285:AD288"/>
    <mergeCell ref="AE285:AE288"/>
    <mergeCell ref="AF285:AF288"/>
    <mergeCell ref="U285:U288"/>
    <mergeCell ref="V285:V288"/>
    <mergeCell ref="W285:W288"/>
    <mergeCell ref="X285:X288"/>
    <mergeCell ref="Y285:Y288"/>
    <mergeCell ref="Z285:Z288"/>
    <mergeCell ref="O285:O288"/>
    <mergeCell ref="P285:P288"/>
    <mergeCell ref="Q285:Q288"/>
    <mergeCell ref="R285:R288"/>
    <mergeCell ref="S285:S288"/>
    <mergeCell ref="T285:T288"/>
    <mergeCell ref="I285:I288"/>
    <mergeCell ref="J285:J288"/>
    <mergeCell ref="K285:K288"/>
    <mergeCell ref="L285:L288"/>
    <mergeCell ref="M285:M288"/>
    <mergeCell ref="N285:N288"/>
    <mergeCell ref="M289:M292"/>
    <mergeCell ref="N289:N292"/>
    <mergeCell ref="O289:O292"/>
    <mergeCell ref="AI278:AI284"/>
    <mergeCell ref="AJ278:AJ284"/>
    <mergeCell ref="AK278:AK284"/>
    <mergeCell ref="A285:A288"/>
    <mergeCell ref="B285:B288"/>
    <mergeCell ref="D285:D288"/>
    <mergeCell ref="E285:E288"/>
    <mergeCell ref="F285:F288"/>
    <mergeCell ref="G285:G288"/>
    <mergeCell ref="H285:H288"/>
    <mergeCell ref="AC278:AC284"/>
    <mergeCell ref="AD278:AD284"/>
    <mergeCell ref="AE278:AE284"/>
    <mergeCell ref="AF278:AF284"/>
    <mergeCell ref="AG278:AG284"/>
    <mergeCell ref="AH278:AH284"/>
    <mergeCell ref="W278:W284"/>
    <mergeCell ref="X278:X284"/>
    <mergeCell ref="Y278:Y284"/>
    <mergeCell ref="Z278:Z284"/>
    <mergeCell ref="AA278:AA284"/>
    <mergeCell ref="AB278:AB284"/>
    <mergeCell ref="Q278:Q284"/>
    <mergeCell ref="R278:R284"/>
    <mergeCell ref="S278:S284"/>
    <mergeCell ref="T278:T284"/>
    <mergeCell ref="U278:U284"/>
    <mergeCell ref="V278:V284"/>
    <mergeCell ref="K278:K284"/>
    <mergeCell ref="L278:L284"/>
    <mergeCell ref="M278:M284"/>
    <mergeCell ref="N278:N284"/>
    <mergeCell ref="O278:O284"/>
    <mergeCell ref="P278:P284"/>
    <mergeCell ref="AK276:AK277"/>
    <mergeCell ref="A278:A284"/>
    <mergeCell ref="B278:B284"/>
    <mergeCell ref="D278:D284"/>
    <mergeCell ref="E278:E284"/>
    <mergeCell ref="F278:F284"/>
    <mergeCell ref="G278:G284"/>
    <mergeCell ref="H278:H284"/>
    <mergeCell ref="I278:I284"/>
    <mergeCell ref="J278:J284"/>
    <mergeCell ref="AE276:AE277"/>
    <mergeCell ref="AF276:AF277"/>
    <mergeCell ref="AG276:AG277"/>
    <mergeCell ref="AH276:AH277"/>
    <mergeCell ref="AI276:AI277"/>
    <mergeCell ref="AJ276:AJ277"/>
    <mergeCell ref="Y276:Y277"/>
    <mergeCell ref="Z276:Z277"/>
    <mergeCell ref="AA276:AA277"/>
    <mergeCell ref="AB276:AB277"/>
    <mergeCell ref="AC276:AC277"/>
    <mergeCell ref="AD276:AD277"/>
    <mergeCell ref="S276:S277"/>
    <mergeCell ref="T276:T277"/>
    <mergeCell ref="U276:U277"/>
    <mergeCell ref="V276:V277"/>
    <mergeCell ref="W276:W277"/>
    <mergeCell ref="X276:X277"/>
    <mergeCell ref="M276:M277"/>
    <mergeCell ref="N276:N277"/>
    <mergeCell ref="O276:O277"/>
    <mergeCell ref="P276:P277"/>
    <mergeCell ref="Q276:Q277"/>
    <mergeCell ref="R276:R277"/>
    <mergeCell ref="G276:G277"/>
    <mergeCell ref="H276:H277"/>
    <mergeCell ref="I276:I277"/>
    <mergeCell ref="J276:J277"/>
    <mergeCell ref="K276:K277"/>
    <mergeCell ref="L276:L277"/>
    <mergeCell ref="AG274:AG275"/>
    <mergeCell ref="AH274:AH275"/>
    <mergeCell ref="AI274:AI275"/>
    <mergeCell ref="AJ274:AJ275"/>
    <mergeCell ref="AK274:AK275"/>
    <mergeCell ref="A276:A277"/>
    <mergeCell ref="B276:B277"/>
    <mergeCell ref="D276:D277"/>
    <mergeCell ref="E276:E277"/>
    <mergeCell ref="F276:F277"/>
    <mergeCell ref="AA274:AA275"/>
    <mergeCell ref="AB274:AB275"/>
    <mergeCell ref="AC274:AC275"/>
    <mergeCell ref="AD274:AD275"/>
    <mergeCell ref="AE274:AE275"/>
    <mergeCell ref="AF274:AF275"/>
    <mergeCell ref="U274:U275"/>
    <mergeCell ref="V274:V275"/>
    <mergeCell ref="W274:W275"/>
    <mergeCell ref="X274:X275"/>
    <mergeCell ref="Y274:Y275"/>
    <mergeCell ref="Z274:Z275"/>
    <mergeCell ref="O274:O275"/>
    <mergeCell ref="P274:P275"/>
    <mergeCell ref="Q274:Q275"/>
    <mergeCell ref="R274:R275"/>
    <mergeCell ref="S274:S275"/>
    <mergeCell ref="T274:T275"/>
    <mergeCell ref="I274:I275"/>
    <mergeCell ref="J274:J275"/>
    <mergeCell ref="K274:K275"/>
    <mergeCell ref="L274:L275"/>
    <mergeCell ref="M274:M275"/>
    <mergeCell ref="N274:N275"/>
    <mergeCell ref="AI272:AI273"/>
    <mergeCell ref="AJ272:AJ273"/>
    <mergeCell ref="AK272:AK273"/>
    <mergeCell ref="A274:A275"/>
    <mergeCell ref="B274:B275"/>
    <mergeCell ref="D274:D275"/>
    <mergeCell ref="E274:E275"/>
    <mergeCell ref="F274:F275"/>
    <mergeCell ref="G274:G275"/>
    <mergeCell ref="H274:H275"/>
    <mergeCell ref="AC272:AC273"/>
    <mergeCell ref="AD272:AD273"/>
    <mergeCell ref="AE272:AE273"/>
    <mergeCell ref="AF272:AF273"/>
    <mergeCell ref="AG272:AG273"/>
    <mergeCell ref="AH272:AH273"/>
    <mergeCell ref="W272:W273"/>
    <mergeCell ref="X272:X273"/>
    <mergeCell ref="Y272:Y273"/>
    <mergeCell ref="Z272:Z273"/>
    <mergeCell ref="AA272:AA273"/>
    <mergeCell ref="AB272:AB273"/>
    <mergeCell ref="Q272:Q273"/>
    <mergeCell ref="R272:R273"/>
    <mergeCell ref="S272:S273"/>
    <mergeCell ref="T272:T273"/>
    <mergeCell ref="U272:U273"/>
    <mergeCell ref="V272:V273"/>
    <mergeCell ref="K272:K273"/>
    <mergeCell ref="L272:L273"/>
    <mergeCell ref="Y270:Y271"/>
    <mergeCell ref="Z270:Z271"/>
    <mergeCell ref="AA270:AA271"/>
    <mergeCell ref="AB270:AB271"/>
    <mergeCell ref="AC270:AC271"/>
    <mergeCell ref="AD270:AD271"/>
    <mergeCell ref="S270:S271"/>
    <mergeCell ref="T270:T271"/>
    <mergeCell ref="U270:U271"/>
    <mergeCell ref="V270:V271"/>
    <mergeCell ref="W270:W271"/>
    <mergeCell ref="X270:X271"/>
    <mergeCell ref="P270:P271"/>
    <mergeCell ref="Q270:Q271"/>
    <mergeCell ref="R270:R271"/>
    <mergeCell ref="G270:G271"/>
    <mergeCell ref="H270:H271"/>
    <mergeCell ref="M272:M273"/>
    <mergeCell ref="N272:N273"/>
    <mergeCell ref="O272:O273"/>
    <mergeCell ref="P272:P273"/>
    <mergeCell ref="AK270:AK271"/>
    <mergeCell ref="A270:A271"/>
    <mergeCell ref="B270:B271"/>
    <mergeCell ref="D270:D271"/>
    <mergeCell ref="E270:E271"/>
    <mergeCell ref="F270:F271"/>
    <mergeCell ref="AA268:AA269"/>
    <mergeCell ref="AB268:AB269"/>
    <mergeCell ref="AC268:AC269"/>
    <mergeCell ref="AD268:AD269"/>
    <mergeCell ref="AE268:AE269"/>
    <mergeCell ref="AF268:AF269"/>
    <mergeCell ref="U268:U269"/>
    <mergeCell ref="V268:V269"/>
    <mergeCell ref="W268:W269"/>
    <mergeCell ref="X268:X269"/>
    <mergeCell ref="Y268:Y269"/>
    <mergeCell ref="Z268:Z269"/>
    <mergeCell ref="O268:O269"/>
    <mergeCell ref="A272:A273"/>
    <mergeCell ref="B272:B273"/>
    <mergeCell ref="D272:D273"/>
    <mergeCell ref="E272:E273"/>
    <mergeCell ref="F272:F273"/>
    <mergeCell ref="G272:G273"/>
    <mergeCell ref="H272:H273"/>
    <mergeCell ref="I272:I273"/>
    <mergeCell ref="J272:J273"/>
    <mergeCell ref="P268:P269"/>
    <mergeCell ref="Q268:Q269"/>
    <mergeCell ref="R268:R269"/>
    <mergeCell ref="S268:S269"/>
    <mergeCell ref="T268:T269"/>
    <mergeCell ref="I268:I269"/>
    <mergeCell ref="J268:J269"/>
    <mergeCell ref="K268:K269"/>
    <mergeCell ref="L268:L269"/>
    <mergeCell ref="M268:M269"/>
    <mergeCell ref="N268:N269"/>
    <mergeCell ref="M270:M271"/>
    <mergeCell ref="N270:N271"/>
    <mergeCell ref="O270:O271"/>
    <mergeCell ref="AI263:AI267"/>
    <mergeCell ref="AJ263:AJ267"/>
    <mergeCell ref="AK263:AK267"/>
    <mergeCell ref="I270:I271"/>
    <mergeCell ref="J270:J271"/>
    <mergeCell ref="K270:K271"/>
    <mergeCell ref="L270:L271"/>
    <mergeCell ref="AG268:AG269"/>
    <mergeCell ref="AH268:AH269"/>
    <mergeCell ref="AI268:AI269"/>
    <mergeCell ref="AJ268:AJ269"/>
    <mergeCell ref="AK268:AK269"/>
    <mergeCell ref="AE270:AE271"/>
    <mergeCell ref="AF270:AF271"/>
    <mergeCell ref="AG270:AG271"/>
    <mergeCell ref="AH270:AH271"/>
    <mergeCell ref="AI270:AI271"/>
    <mergeCell ref="AJ270:AJ271"/>
    <mergeCell ref="A268:A269"/>
    <mergeCell ref="B268:B269"/>
    <mergeCell ref="D268:D269"/>
    <mergeCell ref="E268:E269"/>
    <mergeCell ref="F268:F269"/>
    <mergeCell ref="G268:G269"/>
    <mergeCell ref="H268:H269"/>
    <mergeCell ref="AC263:AC267"/>
    <mergeCell ref="AD263:AD267"/>
    <mergeCell ref="AE263:AE267"/>
    <mergeCell ref="AF263:AF267"/>
    <mergeCell ref="AG263:AG267"/>
    <mergeCell ref="AH263:AH267"/>
    <mergeCell ref="W263:W267"/>
    <mergeCell ref="X263:X267"/>
    <mergeCell ref="Y263:Y267"/>
    <mergeCell ref="Z263:Z267"/>
    <mergeCell ref="AA263:AA267"/>
    <mergeCell ref="AB263:AB267"/>
    <mergeCell ref="Q263:Q267"/>
    <mergeCell ref="R263:R267"/>
    <mergeCell ref="S263:S267"/>
    <mergeCell ref="T263:T267"/>
    <mergeCell ref="U263:U267"/>
    <mergeCell ref="V263:V267"/>
    <mergeCell ref="K263:K267"/>
    <mergeCell ref="L263:L267"/>
    <mergeCell ref="A263:A267"/>
    <mergeCell ref="B263:B267"/>
    <mergeCell ref="D263:D267"/>
    <mergeCell ref="E263:E267"/>
    <mergeCell ref="F263:F267"/>
    <mergeCell ref="G263:G267"/>
    <mergeCell ref="H263:H267"/>
    <mergeCell ref="I263:I267"/>
    <mergeCell ref="J263:J267"/>
    <mergeCell ref="AE260:AE262"/>
    <mergeCell ref="AF260:AF262"/>
    <mergeCell ref="AG260:AG262"/>
    <mergeCell ref="AH260:AH262"/>
    <mergeCell ref="AI260:AI262"/>
    <mergeCell ref="AJ260:AJ262"/>
    <mergeCell ref="Y260:Y262"/>
    <mergeCell ref="Z260:Z262"/>
    <mergeCell ref="AA260:AA262"/>
    <mergeCell ref="AB260:AB262"/>
    <mergeCell ref="AC260:AC262"/>
    <mergeCell ref="AD260:AD262"/>
    <mergeCell ref="S260:S262"/>
    <mergeCell ref="T260:T262"/>
    <mergeCell ref="U260:U262"/>
    <mergeCell ref="V260:V262"/>
    <mergeCell ref="W260:W262"/>
    <mergeCell ref="X260:X262"/>
    <mergeCell ref="P260:P262"/>
    <mergeCell ref="Q260:Q262"/>
    <mergeCell ref="R260:R262"/>
    <mergeCell ref="G260:G262"/>
    <mergeCell ref="H260:H262"/>
    <mergeCell ref="I260:I262"/>
    <mergeCell ref="J260:J262"/>
    <mergeCell ref="K260:K262"/>
    <mergeCell ref="L260:L262"/>
    <mergeCell ref="AG257:AG259"/>
    <mergeCell ref="AH257:AH259"/>
    <mergeCell ref="AI257:AI259"/>
    <mergeCell ref="AJ257:AJ259"/>
    <mergeCell ref="AK257:AK259"/>
    <mergeCell ref="M263:M267"/>
    <mergeCell ref="N263:N267"/>
    <mergeCell ref="O263:O267"/>
    <mergeCell ref="P263:P267"/>
    <mergeCell ref="AK260:AK262"/>
    <mergeCell ref="A260:A262"/>
    <mergeCell ref="B260:B262"/>
    <mergeCell ref="D260:D262"/>
    <mergeCell ref="E260:E262"/>
    <mergeCell ref="F260:F262"/>
    <mergeCell ref="AA257:AA259"/>
    <mergeCell ref="AB257:AB259"/>
    <mergeCell ref="AC257:AC259"/>
    <mergeCell ref="AD257:AD259"/>
    <mergeCell ref="AE257:AE259"/>
    <mergeCell ref="AF257:AF259"/>
    <mergeCell ref="U257:U259"/>
    <mergeCell ref="V257:V259"/>
    <mergeCell ref="W257:W259"/>
    <mergeCell ref="X257:X259"/>
    <mergeCell ref="Y257:Y259"/>
    <mergeCell ref="Z257:Z259"/>
    <mergeCell ref="O257:O259"/>
    <mergeCell ref="P257:P259"/>
    <mergeCell ref="Q257:Q259"/>
    <mergeCell ref="R257:R259"/>
    <mergeCell ref="S257:S259"/>
    <mergeCell ref="T257:T259"/>
    <mergeCell ref="I257:I259"/>
    <mergeCell ref="J257:J259"/>
    <mergeCell ref="K257:K259"/>
    <mergeCell ref="L257:L259"/>
    <mergeCell ref="M257:M259"/>
    <mergeCell ref="N257:N259"/>
    <mergeCell ref="M260:M262"/>
    <mergeCell ref="N260:N262"/>
    <mergeCell ref="O260:O262"/>
    <mergeCell ref="AI254:AI256"/>
    <mergeCell ref="AJ254:AJ256"/>
    <mergeCell ref="AK254:AK256"/>
    <mergeCell ref="A257:A259"/>
    <mergeCell ref="B257:B259"/>
    <mergeCell ref="D257:D259"/>
    <mergeCell ref="E257:E259"/>
    <mergeCell ref="F257:F259"/>
    <mergeCell ref="G257:G259"/>
    <mergeCell ref="H257:H259"/>
    <mergeCell ref="AC254:AC256"/>
    <mergeCell ref="AD254:AD256"/>
    <mergeCell ref="AE254:AE256"/>
    <mergeCell ref="AF254:AF256"/>
    <mergeCell ref="AG254:AG256"/>
    <mergeCell ref="AH254:AH256"/>
    <mergeCell ref="W254:W256"/>
    <mergeCell ref="X254:X256"/>
    <mergeCell ref="Y254:Y256"/>
    <mergeCell ref="Z254:Z256"/>
    <mergeCell ref="AA254:AA256"/>
    <mergeCell ref="AB254:AB256"/>
    <mergeCell ref="Q254:Q256"/>
    <mergeCell ref="R254:R256"/>
    <mergeCell ref="S254:S256"/>
    <mergeCell ref="T254:T256"/>
    <mergeCell ref="U254:U256"/>
    <mergeCell ref="V254:V256"/>
    <mergeCell ref="K254:K256"/>
    <mergeCell ref="L254:L256"/>
    <mergeCell ref="M254:M256"/>
    <mergeCell ref="N254:N256"/>
    <mergeCell ref="O254:O256"/>
    <mergeCell ref="P254:P256"/>
    <mergeCell ref="AK251:AK253"/>
    <mergeCell ref="A254:A256"/>
    <mergeCell ref="B254:B256"/>
    <mergeCell ref="D254:D256"/>
    <mergeCell ref="E254:E256"/>
    <mergeCell ref="F254:F256"/>
    <mergeCell ref="G254:G256"/>
    <mergeCell ref="H254:H256"/>
    <mergeCell ref="I254:I256"/>
    <mergeCell ref="J254:J256"/>
    <mergeCell ref="AE251:AE253"/>
    <mergeCell ref="AF251:AF253"/>
    <mergeCell ref="AG251:AG253"/>
    <mergeCell ref="AH251:AH253"/>
    <mergeCell ref="AI251:AI253"/>
    <mergeCell ref="AJ251:AJ253"/>
    <mergeCell ref="Y251:Y253"/>
    <mergeCell ref="Z251:Z253"/>
    <mergeCell ref="AA251:AA253"/>
    <mergeCell ref="AB251:AB253"/>
    <mergeCell ref="AC251:AC253"/>
    <mergeCell ref="AD251:AD253"/>
    <mergeCell ref="S251:S253"/>
    <mergeCell ref="T251:T253"/>
    <mergeCell ref="U251:U253"/>
    <mergeCell ref="V251:V253"/>
    <mergeCell ref="W251:W253"/>
    <mergeCell ref="X251:X253"/>
    <mergeCell ref="M251:M253"/>
    <mergeCell ref="N251:N253"/>
    <mergeCell ref="O251:O253"/>
    <mergeCell ref="P251:P253"/>
    <mergeCell ref="Q251:Q253"/>
    <mergeCell ref="R251:R253"/>
    <mergeCell ref="G251:G253"/>
    <mergeCell ref="H251:H253"/>
    <mergeCell ref="I251:I253"/>
    <mergeCell ref="J251:J253"/>
    <mergeCell ref="K251:K253"/>
    <mergeCell ref="L251:L253"/>
    <mergeCell ref="AG249:AG250"/>
    <mergeCell ref="AH249:AH250"/>
    <mergeCell ref="AI249:AI250"/>
    <mergeCell ref="AJ249:AJ250"/>
    <mergeCell ref="AK249:AK250"/>
    <mergeCell ref="A251:A253"/>
    <mergeCell ref="B251:B253"/>
    <mergeCell ref="D251:D253"/>
    <mergeCell ref="E251:E253"/>
    <mergeCell ref="F251:F253"/>
    <mergeCell ref="AA249:AA250"/>
    <mergeCell ref="AB249:AB250"/>
    <mergeCell ref="AC249:AC250"/>
    <mergeCell ref="AD249:AD250"/>
    <mergeCell ref="AE249:AE250"/>
    <mergeCell ref="AF249:AF250"/>
    <mergeCell ref="U249:U250"/>
    <mergeCell ref="V249:V250"/>
    <mergeCell ref="W249:W250"/>
    <mergeCell ref="X249:X250"/>
    <mergeCell ref="Y249:Y250"/>
    <mergeCell ref="Z249:Z250"/>
    <mergeCell ref="O249:O250"/>
    <mergeCell ref="P249:P250"/>
    <mergeCell ref="Q249:Q250"/>
    <mergeCell ref="R249:R250"/>
    <mergeCell ref="S249:S250"/>
    <mergeCell ref="T249:T250"/>
    <mergeCell ref="I249:I250"/>
    <mergeCell ref="J249:J250"/>
    <mergeCell ref="K249:K250"/>
    <mergeCell ref="L249:L250"/>
    <mergeCell ref="M249:M250"/>
    <mergeCell ref="N249:N250"/>
    <mergeCell ref="AI247:AI248"/>
    <mergeCell ref="AJ247:AJ248"/>
    <mergeCell ref="AK247:AK248"/>
    <mergeCell ref="A249:A250"/>
    <mergeCell ref="B249:B250"/>
    <mergeCell ref="D249:D250"/>
    <mergeCell ref="E249:E250"/>
    <mergeCell ref="F249:F250"/>
    <mergeCell ref="G249:G250"/>
    <mergeCell ref="H249:H250"/>
    <mergeCell ref="AC247:AC248"/>
    <mergeCell ref="AD247:AD248"/>
    <mergeCell ref="AE247:AE248"/>
    <mergeCell ref="AF247:AF248"/>
    <mergeCell ref="AG247:AG248"/>
    <mergeCell ref="AH247:AH248"/>
    <mergeCell ref="W247:W248"/>
    <mergeCell ref="X247:X248"/>
    <mergeCell ref="Y247:Y248"/>
    <mergeCell ref="Z247:Z248"/>
    <mergeCell ref="AA247:AA248"/>
    <mergeCell ref="AB247:AB248"/>
    <mergeCell ref="Q247:Q248"/>
    <mergeCell ref="R247:R248"/>
    <mergeCell ref="S247:S248"/>
    <mergeCell ref="T247:T248"/>
    <mergeCell ref="U247:U248"/>
    <mergeCell ref="V247:V248"/>
    <mergeCell ref="K247:K248"/>
    <mergeCell ref="L247:L248"/>
    <mergeCell ref="Y244:Y246"/>
    <mergeCell ref="Z244:Z246"/>
    <mergeCell ref="AA244:AA246"/>
    <mergeCell ref="AB244:AB246"/>
    <mergeCell ref="AC244:AC246"/>
    <mergeCell ref="AD244:AD246"/>
    <mergeCell ref="S244:S246"/>
    <mergeCell ref="T244:T246"/>
    <mergeCell ref="U244:U246"/>
    <mergeCell ref="V244:V246"/>
    <mergeCell ref="W244:W246"/>
    <mergeCell ref="X244:X246"/>
    <mergeCell ref="P244:P246"/>
    <mergeCell ref="Q244:Q246"/>
    <mergeCell ref="R244:R246"/>
    <mergeCell ref="G244:G246"/>
    <mergeCell ref="H244:H246"/>
    <mergeCell ref="M247:M248"/>
    <mergeCell ref="N247:N248"/>
    <mergeCell ref="O247:O248"/>
    <mergeCell ref="P247:P248"/>
    <mergeCell ref="AK244:AK246"/>
    <mergeCell ref="A244:A246"/>
    <mergeCell ref="B244:B246"/>
    <mergeCell ref="D244:D246"/>
    <mergeCell ref="E244:E246"/>
    <mergeCell ref="F244:F246"/>
    <mergeCell ref="AA239:AA243"/>
    <mergeCell ref="AB239:AB243"/>
    <mergeCell ref="AC239:AC243"/>
    <mergeCell ref="AD239:AD243"/>
    <mergeCell ref="AE239:AE243"/>
    <mergeCell ref="AF239:AF243"/>
    <mergeCell ref="U239:U243"/>
    <mergeCell ref="V239:V243"/>
    <mergeCell ref="W239:W243"/>
    <mergeCell ref="X239:X243"/>
    <mergeCell ref="Y239:Y243"/>
    <mergeCell ref="Z239:Z243"/>
    <mergeCell ref="O239:O243"/>
    <mergeCell ref="A247:A248"/>
    <mergeCell ref="B247:B248"/>
    <mergeCell ref="D247:D248"/>
    <mergeCell ref="E247:E248"/>
    <mergeCell ref="F247:F248"/>
    <mergeCell ref="G247:G248"/>
    <mergeCell ref="H247:H248"/>
    <mergeCell ref="I247:I248"/>
    <mergeCell ref="J247:J248"/>
    <mergeCell ref="P239:P243"/>
    <mergeCell ref="Q239:Q243"/>
    <mergeCell ref="R239:R243"/>
    <mergeCell ref="S239:S243"/>
    <mergeCell ref="T239:T243"/>
    <mergeCell ref="I239:I243"/>
    <mergeCell ref="J239:J243"/>
    <mergeCell ref="K239:K243"/>
    <mergeCell ref="L239:L243"/>
    <mergeCell ref="M239:M243"/>
    <mergeCell ref="N239:N243"/>
    <mergeCell ref="M244:M246"/>
    <mergeCell ref="N244:N246"/>
    <mergeCell ref="O244:O246"/>
    <mergeCell ref="AI234:AI238"/>
    <mergeCell ref="AJ234:AJ238"/>
    <mergeCell ref="AK234:AK238"/>
    <mergeCell ref="I244:I246"/>
    <mergeCell ref="J244:J246"/>
    <mergeCell ref="K244:K246"/>
    <mergeCell ref="L244:L246"/>
    <mergeCell ref="AG239:AG243"/>
    <mergeCell ref="AH239:AH243"/>
    <mergeCell ref="AI239:AI243"/>
    <mergeCell ref="AJ239:AJ243"/>
    <mergeCell ref="AK239:AK243"/>
    <mergeCell ref="AE244:AE246"/>
    <mergeCell ref="AF244:AF246"/>
    <mergeCell ref="AG244:AG246"/>
    <mergeCell ref="AH244:AH246"/>
    <mergeCell ref="AI244:AI246"/>
    <mergeCell ref="AJ244:AJ246"/>
    <mergeCell ref="A239:A243"/>
    <mergeCell ref="B239:B243"/>
    <mergeCell ref="D239:D243"/>
    <mergeCell ref="E239:E243"/>
    <mergeCell ref="F239:F243"/>
    <mergeCell ref="G239:G243"/>
    <mergeCell ref="H239:H243"/>
    <mergeCell ref="AC234:AC238"/>
    <mergeCell ref="AD234:AD238"/>
    <mergeCell ref="AE234:AE238"/>
    <mergeCell ref="AF234:AF238"/>
    <mergeCell ref="AG234:AG238"/>
    <mergeCell ref="AH234:AH238"/>
    <mergeCell ref="W234:W238"/>
    <mergeCell ref="X234:X238"/>
    <mergeCell ref="Y234:Y238"/>
    <mergeCell ref="Z234:Z238"/>
    <mergeCell ref="AA234:AA238"/>
    <mergeCell ref="AB234:AB238"/>
    <mergeCell ref="Q234:Q238"/>
    <mergeCell ref="R234:R238"/>
    <mergeCell ref="S234:S238"/>
    <mergeCell ref="T234:T238"/>
    <mergeCell ref="U234:U238"/>
    <mergeCell ref="V234:V238"/>
    <mergeCell ref="K234:K238"/>
    <mergeCell ref="L234:L238"/>
    <mergeCell ref="A234:A238"/>
    <mergeCell ref="B234:B238"/>
    <mergeCell ref="D234:D238"/>
    <mergeCell ref="E234:E238"/>
    <mergeCell ref="F234:F238"/>
    <mergeCell ref="G234:G238"/>
    <mergeCell ref="H234:H238"/>
    <mergeCell ref="I234:I238"/>
    <mergeCell ref="J234:J238"/>
    <mergeCell ref="AE229:AE233"/>
    <mergeCell ref="AF229:AF233"/>
    <mergeCell ref="AG229:AG233"/>
    <mergeCell ref="AH229:AH233"/>
    <mergeCell ref="AI229:AI233"/>
    <mergeCell ref="AJ229:AJ233"/>
    <mergeCell ref="Y229:Y233"/>
    <mergeCell ref="Z229:Z233"/>
    <mergeCell ref="AA229:AA233"/>
    <mergeCell ref="AB229:AB233"/>
    <mergeCell ref="AC229:AC233"/>
    <mergeCell ref="AD229:AD233"/>
    <mergeCell ref="S229:S233"/>
    <mergeCell ref="T229:T233"/>
    <mergeCell ref="U229:U233"/>
    <mergeCell ref="V229:V233"/>
    <mergeCell ref="W229:W233"/>
    <mergeCell ref="X229:X233"/>
    <mergeCell ref="P229:P233"/>
    <mergeCell ref="Q229:Q233"/>
    <mergeCell ref="R229:R233"/>
    <mergeCell ref="G229:G233"/>
    <mergeCell ref="H229:H233"/>
    <mergeCell ref="I229:I233"/>
    <mergeCell ref="J229:J233"/>
    <mergeCell ref="K229:K233"/>
    <mergeCell ref="L229:L233"/>
    <mergeCell ref="AG225:AG228"/>
    <mergeCell ref="AH225:AH228"/>
    <mergeCell ref="AI225:AI228"/>
    <mergeCell ref="AJ225:AJ228"/>
    <mergeCell ref="AK225:AK228"/>
    <mergeCell ref="M234:M238"/>
    <mergeCell ref="N234:N238"/>
    <mergeCell ref="O234:O238"/>
    <mergeCell ref="P234:P238"/>
    <mergeCell ref="AK229:AK233"/>
    <mergeCell ref="A229:A233"/>
    <mergeCell ref="B229:B233"/>
    <mergeCell ref="D229:D233"/>
    <mergeCell ref="E229:E233"/>
    <mergeCell ref="F229:F233"/>
    <mergeCell ref="AA225:AA228"/>
    <mergeCell ref="AB225:AB228"/>
    <mergeCell ref="AC225:AC228"/>
    <mergeCell ref="AD225:AD228"/>
    <mergeCell ref="AE225:AE228"/>
    <mergeCell ref="AF225:AF228"/>
    <mergeCell ref="U225:U228"/>
    <mergeCell ref="V225:V228"/>
    <mergeCell ref="W225:W228"/>
    <mergeCell ref="X225:X228"/>
    <mergeCell ref="Y225:Y228"/>
    <mergeCell ref="Z225:Z228"/>
    <mergeCell ref="O225:O228"/>
    <mergeCell ref="P225:P228"/>
    <mergeCell ref="Q225:Q228"/>
    <mergeCell ref="R225:R228"/>
    <mergeCell ref="S225:S228"/>
    <mergeCell ref="T225:T228"/>
    <mergeCell ref="I225:I228"/>
    <mergeCell ref="J225:J228"/>
    <mergeCell ref="K225:K228"/>
    <mergeCell ref="L225:L228"/>
    <mergeCell ref="M225:M228"/>
    <mergeCell ref="N225:N228"/>
    <mergeCell ref="M229:M233"/>
    <mergeCell ref="N229:N233"/>
    <mergeCell ref="O229:O233"/>
    <mergeCell ref="AI221:AI224"/>
    <mergeCell ref="AJ221:AJ224"/>
    <mergeCell ref="AK221:AK224"/>
    <mergeCell ref="A225:A228"/>
    <mergeCell ref="B225:B228"/>
    <mergeCell ref="D225:D228"/>
    <mergeCell ref="E225:E228"/>
    <mergeCell ref="F225:F228"/>
    <mergeCell ref="G225:G228"/>
    <mergeCell ref="H225:H228"/>
    <mergeCell ref="AC221:AC224"/>
    <mergeCell ref="AD221:AD224"/>
    <mergeCell ref="AE221:AE224"/>
    <mergeCell ref="AF221:AF224"/>
    <mergeCell ref="AG221:AG224"/>
    <mergeCell ref="AH221:AH224"/>
    <mergeCell ref="W221:W224"/>
    <mergeCell ref="X221:X224"/>
    <mergeCell ref="Y221:Y224"/>
    <mergeCell ref="Z221:Z224"/>
    <mergeCell ref="AA221:AA224"/>
    <mergeCell ref="AB221:AB224"/>
    <mergeCell ref="Q221:Q224"/>
    <mergeCell ref="R221:R224"/>
    <mergeCell ref="S221:S224"/>
    <mergeCell ref="T221:T224"/>
    <mergeCell ref="U221:U224"/>
    <mergeCell ref="V221:V224"/>
    <mergeCell ref="K221:K224"/>
    <mergeCell ref="L221:L224"/>
    <mergeCell ref="M221:M224"/>
    <mergeCell ref="N221:N224"/>
    <mergeCell ref="O221:O224"/>
    <mergeCell ref="P221:P224"/>
    <mergeCell ref="AK217:AK220"/>
    <mergeCell ref="A221:A224"/>
    <mergeCell ref="B221:B224"/>
    <mergeCell ref="D221:D224"/>
    <mergeCell ref="E221:E224"/>
    <mergeCell ref="F221:F224"/>
    <mergeCell ref="G221:G224"/>
    <mergeCell ref="H221:H224"/>
    <mergeCell ref="I221:I224"/>
    <mergeCell ref="J221:J224"/>
    <mergeCell ref="AE217:AE220"/>
    <mergeCell ref="AF217:AF220"/>
    <mergeCell ref="AG217:AG220"/>
    <mergeCell ref="AH217:AH220"/>
    <mergeCell ref="AI217:AI220"/>
    <mergeCell ref="AJ217:AJ220"/>
    <mergeCell ref="Y217:Y220"/>
    <mergeCell ref="Z217:Z220"/>
    <mergeCell ref="AA217:AA220"/>
    <mergeCell ref="AB217:AB220"/>
    <mergeCell ref="AC217:AC220"/>
    <mergeCell ref="AD217:AD220"/>
    <mergeCell ref="S217:S220"/>
    <mergeCell ref="T217:T220"/>
    <mergeCell ref="U217:U220"/>
    <mergeCell ref="V217:V220"/>
    <mergeCell ref="W217:W220"/>
    <mergeCell ref="X217:X220"/>
    <mergeCell ref="M217:M220"/>
    <mergeCell ref="N217:N220"/>
    <mergeCell ref="O217:O220"/>
    <mergeCell ref="P217:P220"/>
    <mergeCell ref="Q217:Q220"/>
    <mergeCell ref="R217:R220"/>
    <mergeCell ref="G217:G220"/>
    <mergeCell ref="H217:H220"/>
    <mergeCell ref="I217:I220"/>
    <mergeCell ref="J217:J220"/>
    <mergeCell ref="K217:K220"/>
    <mergeCell ref="L217:L220"/>
    <mergeCell ref="AG213:AG216"/>
    <mergeCell ref="AH213:AH216"/>
    <mergeCell ref="AI213:AI216"/>
    <mergeCell ref="AJ213:AJ216"/>
    <mergeCell ref="AK213:AK216"/>
    <mergeCell ref="A217:A220"/>
    <mergeCell ref="B217:B220"/>
    <mergeCell ref="D217:D220"/>
    <mergeCell ref="E217:E220"/>
    <mergeCell ref="F217:F220"/>
    <mergeCell ref="AA213:AA216"/>
    <mergeCell ref="AB213:AB216"/>
    <mergeCell ref="AC213:AC216"/>
    <mergeCell ref="AD213:AD216"/>
    <mergeCell ref="AE213:AE216"/>
    <mergeCell ref="AF213:AF216"/>
    <mergeCell ref="U213:U216"/>
    <mergeCell ref="V213:V216"/>
    <mergeCell ref="W213:W216"/>
    <mergeCell ref="X213:X216"/>
    <mergeCell ref="Y213:Y216"/>
    <mergeCell ref="Z213:Z216"/>
    <mergeCell ref="O213:O216"/>
    <mergeCell ref="P213:P216"/>
    <mergeCell ref="Q213:Q216"/>
    <mergeCell ref="R213:R216"/>
    <mergeCell ref="S213:S216"/>
    <mergeCell ref="T213:T216"/>
    <mergeCell ref="I213:I216"/>
    <mergeCell ref="J213:J216"/>
    <mergeCell ref="K213:K216"/>
    <mergeCell ref="L213:L216"/>
    <mergeCell ref="M213:M216"/>
    <mergeCell ref="N213:N216"/>
    <mergeCell ref="AI209:AI212"/>
    <mergeCell ref="AJ209:AJ212"/>
    <mergeCell ref="AK209:AK212"/>
    <mergeCell ref="A213:A216"/>
    <mergeCell ref="B213:B216"/>
    <mergeCell ref="D213:D216"/>
    <mergeCell ref="E213:E216"/>
    <mergeCell ref="F213:F216"/>
    <mergeCell ref="G213:G216"/>
    <mergeCell ref="H213:H216"/>
    <mergeCell ref="AC209:AC212"/>
    <mergeCell ref="AD209:AD212"/>
    <mergeCell ref="AE209:AE212"/>
    <mergeCell ref="AF209:AF212"/>
    <mergeCell ref="AG209:AG212"/>
    <mergeCell ref="AH209:AH212"/>
    <mergeCell ref="W209:W212"/>
    <mergeCell ref="X209:X212"/>
    <mergeCell ref="Y209:Y212"/>
    <mergeCell ref="Z209:Z212"/>
    <mergeCell ref="AA209:AA212"/>
    <mergeCell ref="AB209:AB212"/>
    <mergeCell ref="Q209:Q212"/>
    <mergeCell ref="R209:R212"/>
    <mergeCell ref="S209:S212"/>
    <mergeCell ref="T209:T212"/>
    <mergeCell ref="U209:U212"/>
    <mergeCell ref="V209:V212"/>
    <mergeCell ref="K209:K212"/>
    <mergeCell ref="L209:L212"/>
    <mergeCell ref="Y205:Y208"/>
    <mergeCell ref="Z205:Z208"/>
    <mergeCell ref="AA205:AA208"/>
    <mergeCell ref="AB205:AB208"/>
    <mergeCell ref="AC205:AC208"/>
    <mergeCell ref="AD205:AD208"/>
    <mergeCell ref="S205:S208"/>
    <mergeCell ref="T205:T208"/>
    <mergeCell ref="U205:U208"/>
    <mergeCell ref="V205:V208"/>
    <mergeCell ref="W205:W208"/>
    <mergeCell ref="X205:X208"/>
    <mergeCell ref="P205:P208"/>
    <mergeCell ref="Q205:Q208"/>
    <mergeCell ref="R205:R208"/>
    <mergeCell ref="G205:G208"/>
    <mergeCell ref="H205:H208"/>
    <mergeCell ref="M209:M212"/>
    <mergeCell ref="N209:N212"/>
    <mergeCell ref="O209:O212"/>
    <mergeCell ref="P209:P212"/>
    <mergeCell ref="AK205:AK208"/>
    <mergeCell ref="A205:A208"/>
    <mergeCell ref="B205:B208"/>
    <mergeCell ref="D205:D208"/>
    <mergeCell ref="E205:E208"/>
    <mergeCell ref="F205:F208"/>
    <mergeCell ref="AA201:AA204"/>
    <mergeCell ref="AB201:AB204"/>
    <mergeCell ref="AC201:AC204"/>
    <mergeCell ref="AD201:AD204"/>
    <mergeCell ref="AE201:AE204"/>
    <mergeCell ref="AF201:AF204"/>
    <mergeCell ref="U201:U204"/>
    <mergeCell ref="V201:V204"/>
    <mergeCell ref="W201:W204"/>
    <mergeCell ref="X201:X204"/>
    <mergeCell ref="Y201:Y204"/>
    <mergeCell ref="Z201:Z204"/>
    <mergeCell ref="O201:O204"/>
    <mergeCell ref="A209:A212"/>
    <mergeCell ref="B209:B212"/>
    <mergeCell ref="D209:D212"/>
    <mergeCell ref="E209:E212"/>
    <mergeCell ref="F209:F212"/>
    <mergeCell ref="G209:G212"/>
    <mergeCell ref="H209:H212"/>
    <mergeCell ref="I209:I212"/>
    <mergeCell ref="J209:J212"/>
    <mergeCell ref="P201:P204"/>
    <mergeCell ref="Q201:Q204"/>
    <mergeCell ref="R201:R204"/>
    <mergeCell ref="S201:S204"/>
    <mergeCell ref="T201:T204"/>
    <mergeCell ref="I201:I204"/>
    <mergeCell ref="J201:J204"/>
    <mergeCell ref="K201:K204"/>
    <mergeCell ref="L201:L204"/>
    <mergeCell ref="M201:M204"/>
    <mergeCell ref="N201:N204"/>
    <mergeCell ref="M205:M208"/>
    <mergeCell ref="N205:N208"/>
    <mergeCell ref="O205:O208"/>
    <mergeCell ref="AI199:AI200"/>
    <mergeCell ref="AJ199:AJ200"/>
    <mergeCell ref="AK199:AK200"/>
    <mergeCell ref="I205:I208"/>
    <mergeCell ref="J205:J208"/>
    <mergeCell ref="K205:K208"/>
    <mergeCell ref="L205:L208"/>
    <mergeCell ref="AG201:AG204"/>
    <mergeCell ref="AH201:AH204"/>
    <mergeCell ref="AI201:AI204"/>
    <mergeCell ref="AJ201:AJ204"/>
    <mergeCell ref="AK201:AK204"/>
    <mergeCell ref="AE205:AE208"/>
    <mergeCell ref="AF205:AF208"/>
    <mergeCell ref="AG205:AG208"/>
    <mergeCell ref="AH205:AH208"/>
    <mergeCell ref="AI205:AI208"/>
    <mergeCell ref="AJ205:AJ208"/>
    <mergeCell ref="A201:A204"/>
    <mergeCell ref="B201:B204"/>
    <mergeCell ref="D201:D204"/>
    <mergeCell ref="E201:E204"/>
    <mergeCell ref="F201:F204"/>
    <mergeCell ref="G201:G204"/>
    <mergeCell ref="H201:H204"/>
    <mergeCell ref="AC199:AC200"/>
    <mergeCell ref="AD199:AD200"/>
    <mergeCell ref="AE199:AE200"/>
    <mergeCell ref="AF199:AF200"/>
    <mergeCell ref="AG199:AG200"/>
    <mergeCell ref="AH199:AH200"/>
    <mergeCell ref="W199:W200"/>
    <mergeCell ref="X199:X200"/>
    <mergeCell ref="Y199:Y200"/>
    <mergeCell ref="Z199:Z200"/>
    <mergeCell ref="AA199:AA200"/>
    <mergeCell ref="AB199:AB200"/>
    <mergeCell ref="Q199:Q200"/>
    <mergeCell ref="R199:R200"/>
    <mergeCell ref="S199:S200"/>
    <mergeCell ref="T199:T200"/>
    <mergeCell ref="U199:U200"/>
    <mergeCell ref="V199:V200"/>
    <mergeCell ref="K199:K200"/>
    <mergeCell ref="L199:L200"/>
    <mergeCell ref="A199:A200"/>
    <mergeCell ref="B199:B200"/>
    <mergeCell ref="D199:D200"/>
    <mergeCell ref="E199:E200"/>
    <mergeCell ref="F199:F200"/>
    <mergeCell ref="G199:G200"/>
    <mergeCell ref="H199:H200"/>
    <mergeCell ref="I199:I200"/>
    <mergeCell ref="J199:J200"/>
    <mergeCell ref="AE197:AE198"/>
    <mergeCell ref="AF197:AF198"/>
    <mergeCell ref="AG197:AG198"/>
    <mergeCell ref="AH197:AH198"/>
    <mergeCell ref="AI197:AI198"/>
    <mergeCell ref="AJ197:AJ198"/>
    <mergeCell ref="Y197:Y198"/>
    <mergeCell ref="Z197:Z198"/>
    <mergeCell ref="AA197:AA198"/>
    <mergeCell ref="AB197:AB198"/>
    <mergeCell ref="AC197:AC198"/>
    <mergeCell ref="AD197:AD198"/>
    <mergeCell ref="S197:S198"/>
    <mergeCell ref="T197:T198"/>
    <mergeCell ref="U197:U198"/>
    <mergeCell ref="V197:V198"/>
    <mergeCell ref="W197:W198"/>
    <mergeCell ref="X197:X198"/>
    <mergeCell ref="P197:P198"/>
    <mergeCell ref="Q197:Q198"/>
    <mergeCell ref="R197:R198"/>
    <mergeCell ref="G197:G198"/>
    <mergeCell ref="H197:H198"/>
    <mergeCell ref="I197:I198"/>
    <mergeCell ref="J197:J198"/>
    <mergeCell ref="K197:K198"/>
    <mergeCell ref="L197:L198"/>
    <mergeCell ref="AG194:AG196"/>
    <mergeCell ref="AH194:AH196"/>
    <mergeCell ref="AI194:AI196"/>
    <mergeCell ref="AJ194:AJ196"/>
    <mergeCell ref="AK194:AK196"/>
    <mergeCell ref="M199:M200"/>
    <mergeCell ref="N199:N200"/>
    <mergeCell ref="O199:O200"/>
    <mergeCell ref="P199:P200"/>
    <mergeCell ref="AK197:AK198"/>
    <mergeCell ref="A197:A198"/>
    <mergeCell ref="B197:B198"/>
    <mergeCell ref="D197:D198"/>
    <mergeCell ref="E197:E198"/>
    <mergeCell ref="F197:F198"/>
    <mergeCell ref="AA194:AA196"/>
    <mergeCell ref="AB194:AB196"/>
    <mergeCell ref="AC194:AC196"/>
    <mergeCell ref="AD194:AD196"/>
    <mergeCell ref="AE194:AE196"/>
    <mergeCell ref="AF194:AF196"/>
    <mergeCell ref="U194:U196"/>
    <mergeCell ref="V194:V196"/>
    <mergeCell ref="W194:W196"/>
    <mergeCell ref="X194:X196"/>
    <mergeCell ref="Y194:Y196"/>
    <mergeCell ref="Z194:Z196"/>
    <mergeCell ref="O194:O196"/>
    <mergeCell ref="P194:P196"/>
    <mergeCell ref="Q194:Q196"/>
    <mergeCell ref="R194:R196"/>
    <mergeCell ref="S194:S196"/>
    <mergeCell ref="T194:T196"/>
    <mergeCell ref="I194:I196"/>
    <mergeCell ref="J194:J196"/>
    <mergeCell ref="K194:K196"/>
    <mergeCell ref="L194:L196"/>
    <mergeCell ref="M194:M196"/>
    <mergeCell ref="N194:N196"/>
    <mergeCell ref="M197:M198"/>
    <mergeCell ref="N197:N198"/>
    <mergeCell ref="O197:O198"/>
    <mergeCell ref="AI191:AI193"/>
    <mergeCell ref="AJ191:AJ193"/>
    <mergeCell ref="AK191:AK193"/>
    <mergeCell ref="A194:A196"/>
    <mergeCell ref="B194:B196"/>
    <mergeCell ref="D194:D196"/>
    <mergeCell ref="E194:E196"/>
    <mergeCell ref="F194:F196"/>
    <mergeCell ref="G194:G196"/>
    <mergeCell ref="H194:H196"/>
    <mergeCell ref="AC191:AC193"/>
    <mergeCell ref="AD191:AD193"/>
    <mergeCell ref="AE191:AE193"/>
    <mergeCell ref="AF191:AF193"/>
    <mergeCell ref="AG191:AG193"/>
    <mergeCell ref="AH191:AH193"/>
    <mergeCell ref="W191:W193"/>
    <mergeCell ref="X191:X193"/>
    <mergeCell ref="Y191:Y193"/>
    <mergeCell ref="Z191:Z193"/>
    <mergeCell ref="AA191:AA193"/>
    <mergeCell ref="AB191:AB193"/>
    <mergeCell ref="Q191:Q193"/>
    <mergeCell ref="R191:R193"/>
    <mergeCell ref="S191:S193"/>
    <mergeCell ref="T191:T193"/>
    <mergeCell ref="U191:U193"/>
    <mergeCell ref="V191:V193"/>
    <mergeCell ref="K191:K193"/>
    <mergeCell ref="L191:L193"/>
    <mergeCell ref="M191:M193"/>
    <mergeCell ref="N191:N193"/>
    <mergeCell ref="O191:O193"/>
    <mergeCell ref="P191:P193"/>
    <mergeCell ref="AK188:AK190"/>
    <mergeCell ref="A191:A193"/>
    <mergeCell ref="B191:B193"/>
    <mergeCell ref="D191:D193"/>
    <mergeCell ref="E191:E193"/>
    <mergeCell ref="F191:F193"/>
    <mergeCell ref="G191:G193"/>
    <mergeCell ref="H191:H193"/>
    <mergeCell ref="I191:I193"/>
    <mergeCell ref="J191:J193"/>
    <mergeCell ref="AE188:AE190"/>
    <mergeCell ref="AF188:AF190"/>
    <mergeCell ref="AG188:AG190"/>
    <mergeCell ref="AH188:AH190"/>
    <mergeCell ref="AI188:AI190"/>
    <mergeCell ref="AJ188:AJ190"/>
    <mergeCell ref="Y188:Y190"/>
    <mergeCell ref="Z188:Z190"/>
    <mergeCell ref="AA188:AA190"/>
    <mergeCell ref="AB188:AB190"/>
    <mergeCell ref="AC188:AC190"/>
    <mergeCell ref="AD188:AD190"/>
    <mergeCell ref="S188:S190"/>
    <mergeCell ref="T188:T190"/>
    <mergeCell ref="U188:U190"/>
    <mergeCell ref="V188:V190"/>
    <mergeCell ref="W188:W190"/>
    <mergeCell ref="X188:X190"/>
    <mergeCell ref="M188:M190"/>
    <mergeCell ref="N188:N190"/>
    <mergeCell ref="O188:O190"/>
    <mergeCell ref="P188:P190"/>
    <mergeCell ref="Q188:Q190"/>
    <mergeCell ref="R188:R190"/>
    <mergeCell ref="G188:G190"/>
    <mergeCell ref="H188:H190"/>
    <mergeCell ref="I188:I190"/>
    <mergeCell ref="J188:J190"/>
    <mergeCell ref="K188:K190"/>
    <mergeCell ref="L188:L190"/>
    <mergeCell ref="AG185:AG187"/>
    <mergeCell ref="AH185:AH187"/>
    <mergeCell ref="AI185:AI187"/>
    <mergeCell ref="AJ185:AJ187"/>
    <mergeCell ref="AK185:AK187"/>
    <mergeCell ref="A188:A190"/>
    <mergeCell ref="B188:B190"/>
    <mergeCell ref="D188:D190"/>
    <mergeCell ref="E188:E190"/>
    <mergeCell ref="F188:F190"/>
    <mergeCell ref="AA185:AA187"/>
    <mergeCell ref="AB185:AB187"/>
    <mergeCell ref="AC185:AC187"/>
    <mergeCell ref="AD185:AD187"/>
    <mergeCell ref="AE185:AE187"/>
    <mergeCell ref="AF185:AF187"/>
    <mergeCell ref="U185:U187"/>
    <mergeCell ref="V185:V187"/>
    <mergeCell ref="W185:W187"/>
    <mergeCell ref="X185:X187"/>
    <mergeCell ref="Y185:Y187"/>
    <mergeCell ref="Z185:Z187"/>
    <mergeCell ref="O185:O187"/>
    <mergeCell ref="P185:P187"/>
    <mergeCell ref="Q185:Q187"/>
    <mergeCell ref="R185:R187"/>
    <mergeCell ref="S185:S187"/>
    <mergeCell ref="T185:T187"/>
    <mergeCell ref="I185:I187"/>
    <mergeCell ref="J185:J187"/>
    <mergeCell ref="K185:K187"/>
    <mergeCell ref="L185:L187"/>
    <mergeCell ref="M185:M187"/>
    <mergeCell ref="N185:N187"/>
    <mergeCell ref="AI181:AI184"/>
    <mergeCell ref="AJ181:AJ184"/>
    <mergeCell ref="AK181:AK184"/>
    <mergeCell ref="A185:A187"/>
    <mergeCell ref="B185:B187"/>
    <mergeCell ref="D185:D187"/>
    <mergeCell ref="E185:E187"/>
    <mergeCell ref="F185:F187"/>
    <mergeCell ref="G185:G187"/>
    <mergeCell ref="H185:H187"/>
    <mergeCell ref="AC181:AC184"/>
    <mergeCell ref="AD181:AD184"/>
    <mergeCell ref="AE181:AE184"/>
    <mergeCell ref="AF181:AF184"/>
    <mergeCell ref="AG181:AG184"/>
    <mergeCell ref="AH181:AH184"/>
    <mergeCell ref="W181:W184"/>
    <mergeCell ref="X181:X184"/>
    <mergeCell ref="Y181:Y184"/>
    <mergeCell ref="Z181:Z184"/>
    <mergeCell ref="AA181:AA184"/>
    <mergeCell ref="AB181:AB184"/>
    <mergeCell ref="Q181:Q184"/>
    <mergeCell ref="R181:R184"/>
    <mergeCell ref="S181:S184"/>
    <mergeCell ref="T181:T184"/>
    <mergeCell ref="U181:U184"/>
    <mergeCell ref="V181:V184"/>
    <mergeCell ref="K181:K184"/>
    <mergeCell ref="L181:L184"/>
    <mergeCell ref="Y178:Y180"/>
    <mergeCell ref="Z178:Z180"/>
    <mergeCell ref="AA178:AA180"/>
    <mergeCell ref="AB178:AB180"/>
    <mergeCell ref="AC178:AC180"/>
    <mergeCell ref="AD178:AD180"/>
    <mergeCell ref="S178:S180"/>
    <mergeCell ref="T178:T180"/>
    <mergeCell ref="U178:U180"/>
    <mergeCell ref="V178:V180"/>
    <mergeCell ref="W178:W180"/>
    <mergeCell ref="X178:X180"/>
    <mergeCell ref="P178:P180"/>
    <mergeCell ref="Q178:Q180"/>
    <mergeCell ref="R178:R180"/>
    <mergeCell ref="G178:G180"/>
    <mergeCell ref="H178:H180"/>
    <mergeCell ref="M181:M184"/>
    <mergeCell ref="N181:N184"/>
    <mergeCell ref="O181:O184"/>
    <mergeCell ref="P181:P184"/>
    <mergeCell ref="AK178:AK180"/>
    <mergeCell ref="A178:A180"/>
    <mergeCell ref="B178:B180"/>
    <mergeCell ref="D178:D180"/>
    <mergeCell ref="E178:E180"/>
    <mergeCell ref="F178:F180"/>
    <mergeCell ref="AA175:AA177"/>
    <mergeCell ref="AB175:AB177"/>
    <mergeCell ref="AC175:AC177"/>
    <mergeCell ref="AD175:AD177"/>
    <mergeCell ref="AE175:AE177"/>
    <mergeCell ref="AF175:AF177"/>
    <mergeCell ref="U175:U177"/>
    <mergeCell ref="V175:V177"/>
    <mergeCell ref="W175:W177"/>
    <mergeCell ref="X175:X177"/>
    <mergeCell ref="Y175:Y177"/>
    <mergeCell ref="Z175:Z177"/>
    <mergeCell ref="O175:O177"/>
    <mergeCell ref="A181:A184"/>
    <mergeCell ref="B181:B184"/>
    <mergeCell ref="D181:D184"/>
    <mergeCell ref="E181:E184"/>
    <mergeCell ref="F181:F184"/>
    <mergeCell ref="G181:G184"/>
    <mergeCell ref="H181:H184"/>
    <mergeCell ref="I181:I184"/>
    <mergeCell ref="J181:J184"/>
    <mergeCell ref="P175:P177"/>
    <mergeCell ref="Q175:Q177"/>
    <mergeCell ref="R175:R177"/>
    <mergeCell ref="S175:S177"/>
    <mergeCell ref="T175:T177"/>
    <mergeCell ref="I175:I177"/>
    <mergeCell ref="J175:J177"/>
    <mergeCell ref="K175:K177"/>
    <mergeCell ref="L175:L177"/>
    <mergeCell ref="M175:M177"/>
    <mergeCell ref="N175:N177"/>
    <mergeCell ref="M178:M180"/>
    <mergeCell ref="N178:N180"/>
    <mergeCell ref="O178:O180"/>
    <mergeCell ref="AI169:AI174"/>
    <mergeCell ref="AJ169:AJ174"/>
    <mergeCell ref="AK169:AK174"/>
    <mergeCell ref="I178:I180"/>
    <mergeCell ref="J178:J180"/>
    <mergeCell ref="K178:K180"/>
    <mergeCell ref="L178:L180"/>
    <mergeCell ref="AG175:AG177"/>
    <mergeCell ref="AH175:AH177"/>
    <mergeCell ref="AI175:AI177"/>
    <mergeCell ref="AJ175:AJ177"/>
    <mergeCell ref="AK175:AK177"/>
    <mergeCell ref="AE178:AE180"/>
    <mergeCell ref="AF178:AF180"/>
    <mergeCell ref="AG178:AG180"/>
    <mergeCell ref="AH178:AH180"/>
    <mergeCell ref="AI178:AI180"/>
    <mergeCell ref="AJ178:AJ180"/>
    <mergeCell ref="A175:A177"/>
    <mergeCell ref="B175:B177"/>
    <mergeCell ref="D175:D177"/>
    <mergeCell ref="E175:E177"/>
    <mergeCell ref="F175:F177"/>
    <mergeCell ref="G175:G177"/>
    <mergeCell ref="H175:H177"/>
    <mergeCell ref="AC169:AC174"/>
    <mergeCell ref="AD169:AD174"/>
    <mergeCell ref="AE169:AE174"/>
    <mergeCell ref="AF169:AF174"/>
    <mergeCell ref="AG169:AG174"/>
    <mergeCell ref="AH169:AH174"/>
    <mergeCell ref="W169:W174"/>
    <mergeCell ref="X169:X174"/>
    <mergeCell ref="Y169:Y174"/>
    <mergeCell ref="Z169:Z174"/>
    <mergeCell ref="AA169:AA174"/>
    <mergeCell ref="AB169:AB174"/>
    <mergeCell ref="Q169:Q174"/>
    <mergeCell ref="R169:R174"/>
    <mergeCell ref="S169:S174"/>
    <mergeCell ref="T169:T174"/>
    <mergeCell ref="U169:U174"/>
    <mergeCell ref="V169:V174"/>
    <mergeCell ref="K169:K174"/>
    <mergeCell ref="L169:L174"/>
    <mergeCell ref="A169:A174"/>
    <mergeCell ref="B169:B174"/>
    <mergeCell ref="D169:D174"/>
    <mergeCell ref="E169:E174"/>
    <mergeCell ref="F169:F174"/>
    <mergeCell ref="G169:G174"/>
    <mergeCell ref="H169:H174"/>
    <mergeCell ref="I169:I174"/>
    <mergeCell ref="J169:J174"/>
    <mergeCell ref="AE163:AE168"/>
    <mergeCell ref="AF163:AF168"/>
    <mergeCell ref="AG163:AG168"/>
    <mergeCell ref="AH163:AH168"/>
    <mergeCell ref="AI163:AI168"/>
    <mergeCell ref="AJ163:AJ168"/>
    <mergeCell ref="Y163:Y168"/>
    <mergeCell ref="Z163:Z168"/>
    <mergeCell ref="AA163:AA168"/>
    <mergeCell ref="AB163:AB168"/>
    <mergeCell ref="AC163:AC168"/>
    <mergeCell ref="AD163:AD168"/>
    <mergeCell ref="S163:S168"/>
    <mergeCell ref="T163:T168"/>
    <mergeCell ref="U163:U168"/>
    <mergeCell ref="V163:V168"/>
    <mergeCell ref="W163:W168"/>
    <mergeCell ref="X163:X168"/>
    <mergeCell ref="P163:P168"/>
    <mergeCell ref="Q163:Q168"/>
    <mergeCell ref="R163:R168"/>
    <mergeCell ref="G163:G168"/>
    <mergeCell ref="H163:H168"/>
    <mergeCell ref="I163:I168"/>
    <mergeCell ref="J163:J168"/>
    <mergeCell ref="K163:K168"/>
    <mergeCell ref="L163:L168"/>
    <mergeCell ref="AG160:AG162"/>
    <mergeCell ref="AH160:AH162"/>
    <mergeCell ref="AI160:AI162"/>
    <mergeCell ref="AJ160:AJ162"/>
    <mergeCell ref="AK160:AK162"/>
    <mergeCell ref="M169:M174"/>
    <mergeCell ref="N169:N174"/>
    <mergeCell ref="O169:O174"/>
    <mergeCell ref="P169:P174"/>
    <mergeCell ref="AK163:AK168"/>
    <mergeCell ref="A163:A168"/>
    <mergeCell ref="B163:B168"/>
    <mergeCell ref="D163:D168"/>
    <mergeCell ref="E163:E168"/>
    <mergeCell ref="F163:F168"/>
    <mergeCell ref="AA160:AA162"/>
    <mergeCell ref="AB160:AB162"/>
    <mergeCell ref="AC160:AC162"/>
    <mergeCell ref="AD160:AD162"/>
    <mergeCell ref="AE160:AE162"/>
    <mergeCell ref="AF160:AF162"/>
    <mergeCell ref="U160:U162"/>
    <mergeCell ref="V160:V162"/>
    <mergeCell ref="W160:W162"/>
    <mergeCell ref="X160:X162"/>
    <mergeCell ref="Y160:Y162"/>
    <mergeCell ref="Z160:Z162"/>
    <mergeCell ref="O160:O162"/>
    <mergeCell ref="P160:P162"/>
    <mergeCell ref="Q160:Q162"/>
    <mergeCell ref="R160:R162"/>
    <mergeCell ref="S160:S162"/>
    <mergeCell ref="T160:T162"/>
    <mergeCell ref="I160:I162"/>
    <mergeCell ref="J160:J162"/>
    <mergeCell ref="K160:K162"/>
    <mergeCell ref="L160:L162"/>
    <mergeCell ref="M160:M162"/>
    <mergeCell ref="N160:N162"/>
    <mergeCell ref="M163:M168"/>
    <mergeCell ref="N163:N168"/>
    <mergeCell ref="O163:O168"/>
    <mergeCell ref="AI157:AI159"/>
    <mergeCell ref="AJ157:AJ159"/>
    <mergeCell ref="AK157:AK159"/>
    <mergeCell ref="A160:A162"/>
    <mergeCell ref="B160:B162"/>
    <mergeCell ref="D160:D162"/>
    <mergeCell ref="E160:E162"/>
    <mergeCell ref="F160:F162"/>
    <mergeCell ref="G160:G162"/>
    <mergeCell ref="H160:H162"/>
    <mergeCell ref="AC157:AC159"/>
    <mergeCell ref="AD157:AD159"/>
    <mergeCell ref="AE157:AE159"/>
    <mergeCell ref="AF157:AF159"/>
    <mergeCell ref="AG157:AG159"/>
    <mergeCell ref="AH157:AH159"/>
    <mergeCell ref="W157:W159"/>
    <mergeCell ref="X157:X159"/>
    <mergeCell ref="Y157:Y159"/>
    <mergeCell ref="Z157:Z159"/>
    <mergeCell ref="AA157:AA159"/>
    <mergeCell ref="AB157:AB159"/>
    <mergeCell ref="Q157:Q159"/>
    <mergeCell ref="R157:R159"/>
    <mergeCell ref="S157:S159"/>
    <mergeCell ref="T157:T159"/>
    <mergeCell ref="U157:U159"/>
    <mergeCell ref="V157:V159"/>
    <mergeCell ref="K157:K159"/>
    <mergeCell ref="L157:L159"/>
    <mergeCell ref="M157:M159"/>
    <mergeCell ref="N157:N159"/>
    <mergeCell ref="O157:O159"/>
    <mergeCell ref="P157:P159"/>
    <mergeCell ref="AK154:AK156"/>
    <mergeCell ref="A157:A159"/>
    <mergeCell ref="B157:B159"/>
    <mergeCell ref="D157:D159"/>
    <mergeCell ref="E157:E159"/>
    <mergeCell ref="F157:F159"/>
    <mergeCell ref="G157:G159"/>
    <mergeCell ref="H157:H159"/>
    <mergeCell ref="I157:I159"/>
    <mergeCell ref="J157:J159"/>
    <mergeCell ref="AE154:AE156"/>
    <mergeCell ref="AF154:AF156"/>
    <mergeCell ref="AG154:AG156"/>
    <mergeCell ref="AH154:AH156"/>
    <mergeCell ref="AI154:AI156"/>
    <mergeCell ref="AJ154:AJ156"/>
    <mergeCell ref="Y154:Y156"/>
    <mergeCell ref="Z154:Z156"/>
    <mergeCell ref="AA154:AA156"/>
    <mergeCell ref="AB154:AB156"/>
    <mergeCell ref="AC154:AC156"/>
    <mergeCell ref="AD154:AD156"/>
    <mergeCell ref="S154:S156"/>
    <mergeCell ref="T154:T156"/>
    <mergeCell ref="U154:U156"/>
    <mergeCell ref="V154:V156"/>
    <mergeCell ref="W154:W156"/>
    <mergeCell ref="X154:X156"/>
    <mergeCell ref="M154:M156"/>
    <mergeCell ref="N154:N156"/>
    <mergeCell ref="O154:O156"/>
    <mergeCell ref="P154:P156"/>
    <mergeCell ref="Q154:Q156"/>
    <mergeCell ref="R154:R156"/>
    <mergeCell ref="G154:G156"/>
    <mergeCell ref="H154:H156"/>
    <mergeCell ref="I154:I156"/>
    <mergeCell ref="J154:J156"/>
    <mergeCell ref="K154:K156"/>
    <mergeCell ref="L154:L156"/>
    <mergeCell ref="AG151:AG153"/>
    <mergeCell ref="AH151:AH153"/>
    <mergeCell ref="AI151:AI153"/>
    <mergeCell ref="AJ151:AJ153"/>
    <mergeCell ref="AK151:AK153"/>
    <mergeCell ref="A154:A156"/>
    <mergeCell ref="B154:B156"/>
    <mergeCell ref="D154:D156"/>
    <mergeCell ref="E154:E156"/>
    <mergeCell ref="F154:F156"/>
    <mergeCell ref="AA151:AA153"/>
    <mergeCell ref="AB151:AB153"/>
    <mergeCell ref="AC151:AC153"/>
    <mergeCell ref="AD151:AD153"/>
    <mergeCell ref="AE151:AE153"/>
    <mergeCell ref="AF151:AF153"/>
    <mergeCell ref="U151:U153"/>
    <mergeCell ref="V151:V153"/>
    <mergeCell ref="W151:W153"/>
    <mergeCell ref="X151:X153"/>
    <mergeCell ref="Y151:Y153"/>
    <mergeCell ref="Z151:Z153"/>
    <mergeCell ref="O151:O153"/>
    <mergeCell ref="P151:P153"/>
    <mergeCell ref="Q151:Q153"/>
    <mergeCell ref="R151:R153"/>
    <mergeCell ref="S151:S153"/>
    <mergeCell ref="T151:T153"/>
    <mergeCell ref="I151:I153"/>
    <mergeCell ref="J151:J153"/>
    <mergeCell ref="K151:K153"/>
    <mergeCell ref="L151:L153"/>
    <mergeCell ref="M151:M153"/>
    <mergeCell ref="N151:N153"/>
    <mergeCell ref="AI148:AI150"/>
    <mergeCell ref="AJ148:AJ150"/>
    <mergeCell ref="AK148:AK150"/>
    <mergeCell ref="A151:A153"/>
    <mergeCell ref="B151:B153"/>
    <mergeCell ref="D151:D153"/>
    <mergeCell ref="E151:E153"/>
    <mergeCell ref="F151:F153"/>
    <mergeCell ref="G151:G153"/>
    <mergeCell ref="H151:H153"/>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Q148:Q150"/>
    <mergeCell ref="R148:R150"/>
    <mergeCell ref="S148:S150"/>
    <mergeCell ref="T148:T150"/>
    <mergeCell ref="U148:U150"/>
    <mergeCell ref="V148:V150"/>
    <mergeCell ref="K148:K150"/>
    <mergeCell ref="L148:L150"/>
    <mergeCell ref="Y145:Y147"/>
    <mergeCell ref="Z145:Z147"/>
    <mergeCell ref="AA145:AA147"/>
    <mergeCell ref="AB145:AB147"/>
    <mergeCell ref="AC145:AC147"/>
    <mergeCell ref="AD145:AD147"/>
    <mergeCell ref="S145:S147"/>
    <mergeCell ref="T145:T147"/>
    <mergeCell ref="U145:U147"/>
    <mergeCell ref="V145:V147"/>
    <mergeCell ref="W145:W147"/>
    <mergeCell ref="X145:X147"/>
    <mergeCell ref="P145:P147"/>
    <mergeCell ref="Q145:Q147"/>
    <mergeCell ref="R145:R147"/>
    <mergeCell ref="G145:G147"/>
    <mergeCell ref="H145:H147"/>
    <mergeCell ref="M148:M150"/>
    <mergeCell ref="N148:N150"/>
    <mergeCell ref="O148:O150"/>
    <mergeCell ref="P148:P150"/>
    <mergeCell ref="AK145:AK147"/>
    <mergeCell ref="A145:A147"/>
    <mergeCell ref="B145:B147"/>
    <mergeCell ref="D145:D147"/>
    <mergeCell ref="E145:E147"/>
    <mergeCell ref="F145:F147"/>
    <mergeCell ref="AA143:AA144"/>
    <mergeCell ref="AB143:AB144"/>
    <mergeCell ref="AC143:AC144"/>
    <mergeCell ref="AD143:AD144"/>
    <mergeCell ref="AE143:AE144"/>
    <mergeCell ref="AF143:AF144"/>
    <mergeCell ref="U143:U144"/>
    <mergeCell ref="V143:V144"/>
    <mergeCell ref="W143:W144"/>
    <mergeCell ref="X143:X144"/>
    <mergeCell ref="Y143:Y144"/>
    <mergeCell ref="Z143:Z144"/>
    <mergeCell ref="O143:O144"/>
    <mergeCell ref="A148:A150"/>
    <mergeCell ref="B148:B150"/>
    <mergeCell ref="D148:D150"/>
    <mergeCell ref="E148:E150"/>
    <mergeCell ref="F148:F150"/>
    <mergeCell ref="G148:G150"/>
    <mergeCell ref="H148:H150"/>
    <mergeCell ref="I148:I150"/>
    <mergeCell ref="J148:J150"/>
    <mergeCell ref="P143:P144"/>
    <mergeCell ref="Q143:Q144"/>
    <mergeCell ref="R143:R144"/>
    <mergeCell ref="S143:S144"/>
    <mergeCell ref="T143:T144"/>
    <mergeCell ref="I143:I144"/>
    <mergeCell ref="J143:J144"/>
    <mergeCell ref="K143:K144"/>
    <mergeCell ref="L143:L144"/>
    <mergeCell ref="M143:M144"/>
    <mergeCell ref="N143:N144"/>
    <mergeCell ref="M145:M147"/>
    <mergeCell ref="N145:N147"/>
    <mergeCell ref="O145:O147"/>
    <mergeCell ref="AI141:AI142"/>
    <mergeCell ref="AJ141:AJ142"/>
    <mergeCell ref="AK141:AK142"/>
    <mergeCell ref="I145:I147"/>
    <mergeCell ref="J145:J147"/>
    <mergeCell ref="K145:K147"/>
    <mergeCell ref="L145:L147"/>
    <mergeCell ref="AG143:AG144"/>
    <mergeCell ref="AH143:AH144"/>
    <mergeCell ref="AI143:AI144"/>
    <mergeCell ref="AJ143:AJ144"/>
    <mergeCell ref="AK143:AK144"/>
    <mergeCell ref="AE145:AE147"/>
    <mergeCell ref="AF145:AF147"/>
    <mergeCell ref="AG145:AG147"/>
    <mergeCell ref="AH145:AH147"/>
    <mergeCell ref="AI145:AI147"/>
    <mergeCell ref="AJ145:AJ147"/>
    <mergeCell ref="A143:A144"/>
    <mergeCell ref="B143:B144"/>
    <mergeCell ref="D143:D144"/>
    <mergeCell ref="E143:E144"/>
    <mergeCell ref="F143:F144"/>
    <mergeCell ref="G143:G144"/>
    <mergeCell ref="H143:H144"/>
    <mergeCell ref="AC141:AC142"/>
    <mergeCell ref="AD141:AD142"/>
    <mergeCell ref="AE141:AE142"/>
    <mergeCell ref="AF141:AF142"/>
    <mergeCell ref="AG141:AG142"/>
    <mergeCell ref="AH141:AH142"/>
    <mergeCell ref="W141:W142"/>
    <mergeCell ref="X141:X142"/>
    <mergeCell ref="Y141:Y142"/>
    <mergeCell ref="Z141:Z142"/>
    <mergeCell ref="AA141:AA142"/>
    <mergeCell ref="AB141:AB142"/>
    <mergeCell ref="Q141:Q142"/>
    <mergeCell ref="R141:R142"/>
    <mergeCell ref="S141:S142"/>
    <mergeCell ref="T141:T142"/>
    <mergeCell ref="U141:U142"/>
    <mergeCell ref="V141:V142"/>
    <mergeCell ref="K141:K142"/>
    <mergeCell ref="L141:L142"/>
    <mergeCell ref="A141:A142"/>
    <mergeCell ref="B141:B142"/>
    <mergeCell ref="D141:D142"/>
    <mergeCell ref="E141:E142"/>
    <mergeCell ref="F141:F142"/>
    <mergeCell ref="G141:G142"/>
    <mergeCell ref="H141:H142"/>
    <mergeCell ref="I141:I142"/>
    <mergeCell ref="J141:J142"/>
    <mergeCell ref="AE139:AE140"/>
    <mergeCell ref="AF139:AF140"/>
    <mergeCell ref="AG139:AG140"/>
    <mergeCell ref="AH139:AH140"/>
    <mergeCell ref="AI139:AI140"/>
    <mergeCell ref="AJ139:AJ140"/>
    <mergeCell ref="Y139:Y140"/>
    <mergeCell ref="Z139:Z140"/>
    <mergeCell ref="AA139:AA140"/>
    <mergeCell ref="AB139:AB140"/>
    <mergeCell ref="AC139:AC140"/>
    <mergeCell ref="AD139:AD140"/>
    <mergeCell ref="S139:S140"/>
    <mergeCell ref="T139:T140"/>
    <mergeCell ref="U139:U140"/>
    <mergeCell ref="V139:V140"/>
    <mergeCell ref="W139:W140"/>
    <mergeCell ref="X139:X140"/>
    <mergeCell ref="P139:P140"/>
    <mergeCell ref="Q139:Q140"/>
    <mergeCell ref="R139:R140"/>
    <mergeCell ref="G139:G140"/>
    <mergeCell ref="H139:H140"/>
    <mergeCell ref="I139:I140"/>
    <mergeCell ref="J139:J140"/>
    <mergeCell ref="K139:K140"/>
    <mergeCell ref="L139:L140"/>
    <mergeCell ref="AG136:AG138"/>
    <mergeCell ref="AH136:AH138"/>
    <mergeCell ref="AI136:AI138"/>
    <mergeCell ref="AJ136:AJ138"/>
    <mergeCell ref="AK136:AK138"/>
    <mergeCell ref="M141:M142"/>
    <mergeCell ref="N141:N142"/>
    <mergeCell ref="O141:O142"/>
    <mergeCell ref="P141:P142"/>
    <mergeCell ref="AK139:AK140"/>
    <mergeCell ref="A139:A140"/>
    <mergeCell ref="B139:B140"/>
    <mergeCell ref="D139:D140"/>
    <mergeCell ref="E139:E140"/>
    <mergeCell ref="F139:F140"/>
    <mergeCell ref="AA136:AA138"/>
    <mergeCell ref="AB136:AB138"/>
    <mergeCell ref="AC136:AC138"/>
    <mergeCell ref="AD136:AD138"/>
    <mergeCell ref="AE136:AE138"/>
    <mergeCell ref="AF136:AF138"/>
    <mergeCell ref="U136:U138"/>
    <mergeCell ref="V136:V138"/>
    <mergeCell ref="W136:W138"/>
    <mergeCell ref="X136:X138"/>
    <mergeCell ref="Y136:Y138"/>
    <mergeCell ref="Z136:Z138"/>
    <mergeCell ref="O136:O138"/>
    <mergeCell ref="P136:P138"/>
    <mergeCell ref="Q136:Q138"/>
    <mergeCell ref="R136:R138"/>
    <mergeCell ref="S136:S138"/>
    <mergeCell ref="T136:T138"/>
    <mergeCell ref="I136:I138"/>
    <mergeCell ref="J136:J138"/>
    <mergeCell ref="K136:K138"/>
    <mergeCell ref="L136:L138"/>
    <mergeCell ref="M136:M138"/>
    <mergeCell ref="N136:N138"/>
    <mergeCell ref="M139:M140"/>
    <mergeCell ref="N139:N140"/>
    <mergeCell ref="O139:O140"/>
    <mergeCell ref="AI134:AI135"/>
    <mergeCell ref="AJ134:AJ135"/>
    <mergeCell ref="AK134:AK135"/>
    <mergeCell ref="A136:A138"/>
    <mergeCell ref="B136:B138"/>
    <mergeCell ref="D136:D138"/>
    <mergeCell ref="E136:E138"/>
    <mergeCell ref="F136:F138"/>
    <mergeCell ref="G136:G138"/>
    <mergeCell ref="H136:H138"/>
    <mergeCell ref="AC134:AC135"/>
    <mergeCell ref="AD134:AD135"/>
    <mergeCell ref="AE134:AE135"/>
    <mergeCell ref="AF134:AF135"/>
    <mergeCell ref="AG134:AG135"/>
    <mergeCell ref="AH134:AH135"/>
    <mergeCell ref="W134:W135"/>
    <mergeCell ref="X134:X135"/>
    <mergeCell ref="Y134:Y135"/>
    <mergeCell ref="Z134:Z135"/>
    <mergeCell ref="AA134:AA135"/>
    <mergeCell ref="AB134:AB135"/>
    <mergeCell ref="A134:A135"/>
    <mergeCell ref="B134:B135"/>
    <mergeCell ref="D134:D135"/>
    <mergeCell ref="E134:E135"/>
    <mergeCell ref="F134:F135"/>
    <mergeCell ref="G134:G135"/>
    <mergeCell ref="H134:H135"/>
    <mergeCell ref="I134:I135"/>
    <mergeCell ref="J134:J135"/>
    <mergeCell ref="AE130:AE133"/>
    <mergeCell ref="AF130:AF133"/>
    <mergeCell ref="AG130:AG133"/>
    <mergeCell ref="AH130:AH133"/>
    <mergeCell ref="AI130:AI133"/>
    <mergeCell ref="AJ130:AJ133"/>
    <mergeCell ref="Y130:Y133"/>
    <mergeCell ref="Z130:Z133"/>
    <mergeCell ref="AA130:AA133"/>
    <mergeCell ref="AB130:AB133"/>
    <mergeCell ref="G130:G133"/>
    <mergeCell ref="H130:H133"/>
    <mergeCell ref="I130:I133"/>
    <mergeCell ref="J130:J133"/>
    <mergeCell ref="K130:K133"/>
    <mergeCell ref="L130:L133"/>
    <mergeCell ref="Q134:Q135"/>
    <mergeCell ref="R134:R135"/>
    <mergeCell ref="S134:S135"/>
    <mergeCell ref="T134:T135"/>
    <mergeCell ref="U134:U135"/>
    <mergeCell ref="V134:V135"/>
    <mergeCell ref="K134:K135"/>
    <mergeCell ref="L134:L135"/>
    <mergeCell ref="M134:M135"/>
    <mergeCell ref="N134:N135"/>
    <mergeCell ref="O134:O135"/>
    <mergeCell ref="P134:P135"/>
    <mergeCell ref="I127:I129"/>
    <mergeCell ref="J127:J129"/>
    <mergeCell ref="K127:K129"/>
    <mergeCell ref="L127:L129"/>
    <mergeCell ref="AC130:AC133"/>
    <mergeCell ref="AD130:AD133"/>
    <mergeCell ref="S130:S133"/>
    <mergeCell ref="T130:T133"/>
    <mergeCell ref="U130:U133"/>
    <mergeCell ref="V130:V133"/>
    <mergeCell ref="W130:W133"/>
    <mergeCell ref="X130:X133"/>
    <mergeCell ref="M130:M133"/>
    <mergeCell ref="N130:N133"/>
    <mergeCell ref="O130:O133"/>
    <mergeCell ref="P130:P133"/>
    <mergeCell ref="Q130:Q133"/>
    <mergeCell ref="R130:R133"/>
    <mergeCell ref="M127:M129"/>
    <mergeCell ref="N127:N129"/>
    <mergeCell ref="AG127:AG129"/>
    <mergeCell ref="AH127:AH129"/>
    <mergeCell ref="AI127:AI129"/>
    <mergeCell ref="AJ127:AJ129"/>
    <mergeCell ref="AK127:AK129"/>
    <mergeCell ref="A130:A133"/>
    <mergeCell ref="B130:B133"/>
    <mergeCell ref="D130:D133"/>
    <mergeCell ref="E130:E133"/>
    <mergeCell ref="F130:F133"/>
    <mergeCell ref="AA127:AA129"/>
    <mergeCell ref="AB127:AB129"/>
    <mergeCell ref="AC127:AC129"/>
    <mergeCell ref="AD127:AD129"/>
    <mergeCell ref="AE127:AE129"/>
    <mergeCell ref="AF127:AF129"/>
    <mergeCell ref="U127:U129"/>
    <mergeCell ref="V127:V129"/>
    <mergeCell ref="W127:W129"/>
    <mergeCell ref="X127:X129"/>
    <mergeCell ref="Y127:Y129"/>
    <mergeCell ref="Z127:Z129"/>
    <mergeCell ref="O127:O129"/>
    <mergeCell ref="P127:P129"/>
    <mergeCell ref="Q127:Q129"/>
    <mergeCell ref="R127:R129"/>
    <mergeCell ref="S127:S129"/>
    <mergeCell ref="T127:T129"/>
    <mergeCell ref="AK130:AK133"/>
    <mergeCell ref="AI123:AI126"/>
    <mergeCell ref="AJ123:AJ126"/>
    <mergeCell ref="AK123:AK126"/>
    <mergeCell ref="A127:A129"/>
    <mergeCell ref="B127:B129"/>
    <mergeCell ref="D127:D129"/>
    <mergeCell ref="E127:E129"/>
    <mergeCell ref="F127:F129"/>
    <mergeCell ref="G127:G129"/>
    <mergeCell ref="H127:H129"/>
    <mergeCell ref="AC123:AC126"/>
    <mergeCell ref="AD123:AD126"/>
    <mergeCell ref="AE123:AE126"/>
    <mergeCell ref="AF123:AF126"/>
    <mergeCell ref="AG123:AG126"/>
    <mergeCell ref="AH123:AH126"/>
    <mergeCell ref="W123:W126"/>
    <mergeCell ref="X123:X126"/>
    <mergeCell ref="Y123:Y126"/>
    <mergeCell ref="Z123:Z126"/>
    <mergeCell ref="AA123:AA126"/>
    <mergeCell ref="AB123:AB126"/>
    <mergeCell ref="Q123:Q126"/>
    <mergeCell ref="R123:R126"/>
    <mergeCell ref="S123:S126"/>
    <mergeCell ref="T123:T126"/>
    <mergeCell ref="A123:A126"/>
    <mergeCell ref="B123:B126"/>
    <mergeCell ref="U123:U126"/>
    <mergeCell ref="V123:V126"/>
    <mergeCell ref="K123:K126"/>
    <mergeCell ref="L123:L126"/>
    <mergeCell ref="AK119:AK122"/>
    <mergeCell ref="A119:A122"/>
    <mergeCell ref="B119:B122"/>
    <mergeCell ref="D119:D122"/>
    <mergeCell ref="E119:E122"/>
    <mergeCell ref="F119:F122"/>
    <mergeCell ref="AA116:AA118"/>
    <mergeCell ref="AB116:AB118"/>
    <mergeCell ref="AC116:AC118"/>
    <mergeCell ref="AD116:AD118"/>
    <mergeCell ref="AE116:AE118"/>
    <mergeCell ref="AF116:AF118"/>
    <mergeCell ref="U116:U118"/>
    <mergeCell ref="V116:V118"/>
    <mergeCell ref="W116:W118"/>
    <mergeCell ref="X116:X118"/>
    <mergeCell ref="Y116:Y118"/>
    <mergeCell ref="Z116:Z118"/>
    <mergeCell ref="O116:O118"/>
    <mergeCell ref="Z119:Z122"/>
    <mergeCell ref="AA119:AA122"/>
    <mergeCell ref="AB119:AB122"/>
    <mergeCell ref="AC119:AC122"/>
    <mergeCell ref="AD119:AD122"/>
    <mergeCell ref="S119:S122"/>
    <mergeCell ref="T119:T122"/>
    <mergeCell ref="U119:U122"/>
    <mergeCell ref="V119:V122"/>
    <mergeCell ref="W119:W122"/>
    <mergeCell ref="X119:X122"/>
    <mergeCell ref="P119:P122"/>
    <mergeCell ref="Q119:Q122"/>
    <mergeCell ref="D123:D126"/>
    <mergeCell ref="E123:E126"/>
    <mergeCell ref="F123:F126"/>
    <mergeCell ref="G123:G126"/>
    <mergeCell ref="H123:H126"/>
    <mergeCell ref="I123:I126"/>
    <mergeCell ref="J123:J126"/>
    <mergeCell ref="Q116:Q118"/>
    <mergeCell ref="R116:R118"/>
    <mergeCell ref="S116:S118"/>
    <mergeCell ref="T116:T118"/>
    <mergeCell ref="I116:I118"/>
    <mergeCell ref="J116:J118"/>
    <mergeCell ref="K116:K118"/>
    <mergeCell ref="L116:L118"/>
    <mergeCell ref="M116:M118"/>
    <mergeCell ref="N116:N118"/>
    <mergeCell ref="M119:M122"/>
    <mergeCell ref="N119:N122"/>
    <mergeCell ref="O119:O122"/>
    <mergeCell ref="P116:P118"/>
    <mergeCell ref="M123:M126"/>
    <mergeCell ref="N123:N126"/>
    <mergeCell ref="O123:O126"/>
    <mergeCell ref="P123:P126"/>
    <mergeCell ref="A116:A118"/>
    <mergeCell ref="B116:B118"/>
    <mergeCell ref="D116:D118"/>
    <mergeCell ref="E116:E118"/>
    <mergeCell ref="F116:F118"/>
    <mergeCell ref="G116:G118"/>
    <mergeCell ref="H116:H118"/>
    <mergeCell ref="R119:R122"/>
    <mergeCell ref="G119:G122"/>
    <mergeCell ref="H119:H122"/>
    <mergeCell ref="AI111:AI115"/>
    <mergeCell ref="AJ111:AJ115"/>
    <mergeCell ref="AK111:AK115"/>
    <mergeCell ref="I119:I122"/>
    <mergeCell ref="J119:J122"/>
    <mergeCell ref="K119:K122"/>
    <mergeCell ref="L119:L122"/>
    <mergeCell ref="AG116:AG118"/>
    <mergeCell ref="AH116:AH118"/>
    <mergeCell ref="AI116:AI118"/>
    <mergeCell ref="AJ116:AJ118"/>
    <mergeCell ref="AK116:AK118"/>
    <mergeCell ref="AE119:AE122"/>
    <mergeCell ref="AF119:AF122"/>
    <mergeCell ref="AG119:AG122"/>
    <mergeCell ref="AH119:AH122"/>
    <mergeCell ref="AI119:AI122"/>
    <mergeCell ref="AJ119:AJ122"/>
    <mergeCell ref="Y119:Y122"/>
    <mergeCell ref="AC111:AC115"/>
    <mergeCell ref="AD111:AD115"/>
    <mergeCell ref="AE111:AE115"/>
    <mergeCell ref="AF111:AF115"/>
    <mergeCell ref="AG111:AG115"/>
    <mergeCell ref="AH111:AH115"/>
    <mergeCell ref="W111:W115"/>
    <mergeCell ref="X111:X115"/>
    <mergeCell ref="Y111:Y115"/>
    <mergeCell ref="Z111:Z115"/>
    <mergeCell ref="AA111:AA115"/>
    <mergeCell ref="AB111:AB115"/>
    <mergeCell ref="Q111:Q115"/>
    <mergeCell ref="R111:R115"/>
    <mergeCell ref="S111:S115"/>
    <mergeCell ref="T111:T115"/>
    <mergeCell ref="U111:U115"/>
    <mergeCell ref="V111:V115"/>
    <mergeCell ref="K111:K115"/>
    <mergeCell ref="L111:L115"/>
    <mergeCell ref="M111:M115"/>
    <mergeCell ref="N111:N115"/>
    <mergeCell ref="O111:O115"/>
    <mergeCell ref="P111:P115"/>
    <mergeCell ref="AJ106:AJ110"/>
    <mergeCell ref="AK106:AK110"/>
    <mergeCell ref="A111:A115"/>
    <mergeCell ref="B111:B115"/>
    <mergeCell ref="E111:E115"/>
    <mergeCell ref="F111:F115"/>
    <mergeCell ref="G111:G115"/>
    <mergeCell ref="H111:H115"/>
    <mergeCell ref="I111:I115"/>
    <mergeCell ref="J111:J115"/>
    <mergeCell ref="AD106:AD110"/>
    <mergeCell ref="AE106:AE110"/>
    <mergeCell ref="AF106:AF110"/>
    <mergeCell ref="AG106:AG110"/>
    <mergeCell ref="AH106:AH110"/>
    <mergeCell ref="AI106:AI110"/>
    <mergeCell ref="X106:X110"/>
    <mergeCell ref="Y106:Y110"/>
    <mergeCell ref="Z106:Z110"/>
    <mergeCell ref="AA106:AA110"/>
    <mergeCell ref="AB106:AB110"/>
    <mergeCell ref="AC106:AC110"/>
    <mergeCell ref="R106:R110"/>
    <mergeCell ref="S106:S110"/>
    <mergeCell ref="T106:T110"/>
    <mergeCell ref="U106:U110"/>
    <mergeCell ref="V106:V110"/>
    <mergeCell ref="W106:W110"/>
    <mergeCell ref="L106:L110"/>
    <mergeCell ref="M106:M110"/>
    <mergeCell ref="N106:N110"/>
    <mergeCell ref="O106:O110"/>
    <mergeCell ref="P106:P110"/>
    <mergeCell ref="Q106:Q110"/>
    <mergeCell ref="AH100:AH105"/>
    <mergeCell ref="AI100:AI105"/>
    <mergeCell ref="AJ100:AJ105"/>
    <mergeCell ref="AK100:AK105"/>
    <mergeCell ref="A106:A110"/>
    <mergeCell ref="B106:B110"/>
    <mergeCell ref="E106:E110"/>
    <mergeCell ref="F106:F110"/>
    <mergeCell ref="G106:G110"/>
    <mergeCell ref="H106:H110"/>
    <mergeCell ref="AB100:AB105"/>
    <mergeCell ref="AC100:AC105"/>
    <mergeCell ref="AD100:AD105"/>
    <mergeCell ref="AE100:AE105"/>
    <mergeCell ref="AF100:AF105"/>
    <mergeCell ref="AG100:AG105"/>
    <mergeCell ref="V100:V105"/>
    <mergeCell ref="W100:W105"/>
    <mergeCell ref="X100:X105"/>
    <mergeCell ref="Y100:Y105"/>
    <mergeCell ref="Z100:Z105"/>
    <mergeCell ref="AA100:AA105"/>
    <mergeCell ref="P100:P105"/>
    <mergeCell ref="Q100:Q105"/>
    <mergeCell ref="R100:R105"/>
    <mergeCell ref="S100:S105"/>
    <mergeCell ref="T100:T105"/>
    <mergeCell ref="U100:U105"/>
    <mergeCell ref="J100:J105"/>
    <mergeCell ref="K100:K105"/>
    <mergeCell ref="L100:L105"/>
    <mergeCell ref="M100:M105"/>
    <mergeCell ref="N100:N105"/>
    <mergeCell ref="O100:O105"/>
    <mergeCell ref="I106:I110"/>
    <mergeCell ref="A100:A105"/>
    <mergeCell ref="B100:B105"/>
    <mergeCell ref="D100:D105"/>
    <mergeCell ref="E100:E105"/>
    <mergeCell ref="F100:F105"/>
    <mergeCell ref="G100:G105"/>
    <mergeCell ref="AB96:AB99"/>
    <mergeCell ref="AC96:AC99"/>
    <mergeCell ref="AD96:AD99"/>
    <mergeCell ref="AE96:AE99"/>
    <mergeCell ref="AF96:AF99"/>
    <mergeCell ref="AG96:AG99"/>
    <mergeCell ref="V96:V99"/>
    <mergeCell ref="W96:W99"/>
    <mergeCell ref="X96:X99"/>
    <mergeCell ref="Y96:Y99"/>
    <mergeCell ref="Z96:Z99"/>
    <mergeCell ref="AA96:AA99"/>
    <mergeCell ref="P96:P99"/>
    <mergeCell ref="Q96:Q99"/>
    <mergeCell ref="R96:R99"/>
    <mergeCell ref="S96:S99"/>
    <mergeCell ref="T96:T99"/>
    <mergeCell ref="U96:U99"/>
    <mergeCell ref="J96:J99"/>
    <mergeCell ref="K96:K99"/>
    <mergeCell ref="L96:L99"/>
    <mergeCell ref="M96:M99"/>
    <mergeCell ref="N96:N99"/>
    <mergeCell ref="O96:O99"/>
    <mergeCell ref="AI93:AI95"/>
    <mergeCell ref="AJ93:AJ95"/>
    <mergeCell ref="AK93:AK95"/>
    <mergeCell ref="A96:A99"/>
    <mergeCell ref="B96:B99"/>
    <mergeCell ref="E96:E99"/>
    <mergeCell ref="F96:F99"/>
    <mergeCell ref="G96:G99"/>
    <mergeCell ref="H96:H99"/>
    <mergeCell ref="I96:I99"/>
    <mergeCell ref="AC93:AC95"/>
    <mergeCell ref="AD93:AD95"/>
    <mergeCell ref="AE93:AE95"/>
    <mergeCell ref="AF93:AF95"/>
    <mergeCell ref="AG93:AG95"/>
    <mergeCell ref="AH93:AH95"/>
    <mergeCell ref="W93:W95"/>
    <mergeCell ref="X93:X95"/>
    <mergeCell ref="Y93:Y95"/>
    <mergeCell ref="Z93:Z95"/>
    <mergeCell ref="AA93:AA95"/>
    <mergeCell ref="AB93:AB95"/>
    <mergeCell ref="Q93:Q95"/>
    <mergeCell ref="R93:R95"/>
    <mergeCell ref="S93:S95"/>
    <mergeCell ref="T93:T95"/>
    <mergeCell ref="AH96:AH99"/>
    <mergeCell ref="AI96:AI99"/>
    <mergeCell ref="AJ96:AJ99"/>
    <mergeCell ref="AK96:AK99"/>
    <mergeCell ref="AG87:AG90"/>
    <mergeCell ref="N87:N90"/>
    <mergeCell ref="U93:U95"/>
    <mergeCell ref="V93:V95"/>
    <mergeCell ref="K93:K95"/>
    <mergeCell ref="L93:L95"/>
    <mergeCell ref="M93:M95"/>
    <mergeCell ref="N93:N95"/>
    <mergeCell ref="O93:O95"/>
    <mergeCell ref="P93:P95"/>
    <mergeCell ref="AK91:AK92"/>
    <mergeCell ref="A93:A95"/>
    <mergeCell ref="B93:B95"/>
    <mergeCell ref="D93:D95"/>
    <mergeCell ref="E93:E95"/>
    <mergeCell ref="F93:F95"/>
    <mergeCell ref="G93:G95"/>
    <mergeCell ref="H93:H95"/>
    <mergeCell ref="I93:I95"/>
    <mergeCell ref="J93:J95"/>
    <mergeCell ref="AE91:AE92"/>
    <mergeCell ref="AF91:AF92"/>
    <mergeCell ref="AG91:AG92"/>
    <mergeCell ref="AH91:AH92"/>
    <mergeCell ref="AI91:AI92"/>
    <mergeCell ref="AJ91:AJ92"/>
    <mergeCell ref="Y91:Y92"/>
    <mergeCell ref="Z91:Z92"/>
    <mergeCell ref="AA91:AA92"/>
    <mergeCell ref="AB91:AB92"/>
    <mergeCell ref="AC91:AC92"/>
    <mergeCell ref="AD91:AD92"/>
    <mergeCell ref="V91:V92"/>
    <mergeCell ref="W91:W92"/>
    <mergeCell ref="X91:X92"/>
    <mergeCell ref="M91:M92"/>
    <mergeCell ref="N91:N92"/>
    <mergeCell ref="O91:O92"/>
    <mergeCell ref="P91:P92"/>
    <mergeCell ref="Q91:Q92"/>
    <mergeCell ref="R91:R92"/>
    <mergeCell ref="G91:G92"/>
    <mergeCell ref="H91:H92"/>
    <mergeCell ref="I91:I92"/>
    <mergeCell ref="J91:J92"/>
    <mergeCell ref="K91:K92"/>
    <mergeCell ref="L91:L92"/>
    <mergeCell ref="S91:S92"/>
    <mergeCell ref="T91:T92"/>
    <mergeCell ref="AI87:AI90"/>
    <mergeCell ref="AJ87:AJ90"/>
    <mergeCell ref="AK87:AK90"/>
    <mergeCell ref="A91:A92"/>
    <mergeCell ref="B91:B92"/>
    <mergeCell ref="D91:D92"/>
    <mergeCell ref="E91:E92"/>
    <mergeCell ref="F91:F92"/>
    <mergeCell ref="AA87:AA90"/>
    <mergeCell ref="AB87:AB90"/>
    <mergeCell ref="AC87:AC90"/>
    <mergeCell ref="AD87:AD90"/>
    <mergeCell ref="AE87:AE90"/>
    <mergeCell ref="AF87:AF90"/>
    <mergeCell ref="U87:U90"/>
    <mergeCell ref="V87:V90"/>
    <mergeCell ref="W87:W90"/>
    <mergeCell ref="X87:X90"/>
    <mergeCell ref="Y87:Y90"/>
    <mergeCell ref="Z87:Z90"/>
    <mergeCell ref="O87:O90"/>
    <mergeCell ref="P87:P90"/>
    <mergeCell ref="Q87:Q90"/>
    <mergeCell ref="R87:R90"/>
    <mergeCell ref="S87:S90"/>
    <mergeCell ref="T87:T90"/>
    <mergeCell ref="I87:I90"/>
    <mergeCell ref="J87:J90"/>
    <mergeCell ref="K87:K90"/>
    <mergeCell ref="L87:L90"/>
    <mergeCell ref="M87:M90"/>
    <mergeCell ref="U91:U92"/>
    <mergeCell ref="AI85:AI86"/>
    <mergeCell ref="AJ85:AJ86"/>
    <mergeCell ref="AK85:AK86"/>
    <mergeCell ref="A87:A90"/>
    <mergeCell ref="B87:B90"/>
    <mergeCell ref="E87:E90"/>
    <mergeCell ref="F87:F90"/>
    <mergeCell ref="G87:G90"/>
    <mergeCell ref="H87:H90"/>
    <mergeCell ref="AB85:AB86"/>
    <mergeCell ref="AC85:AC86"/>
    <mergeCell ref="AD85:AD86"/>
    <mergeCell ref="AE85:AE86"/>
    <mergeCell ref="AF85:AF86"/>
    <mergeCell ref="AG85:AG86"/>
    <mergeCell ref="V85:V86"/>
    <mergeCell ref="W85:W86"/>
    <mergeCell ref="X85:X86"/>
    <mergeCell ref="Y85:Y86"/>
    <mergeCell ref="Z85:Z86"/>
    <mergeCell ref="AA85:AA86"/>
    <mergeCell ref="P85:P86"/>
    <mergeCell ref="Q85:Q86"/>
    <mergeCell ref="R85:R86"/>
    <mergeCell ref="S85:S86"/>
    <mergeCell ref="T85:T86"/>
    <mergeCell ref="U85:U86"/>
    <mergeCell ref="J85:J86"/>
    <mergeCell ref="K85:K86"/>
    <mergeCell ref="L85:L86"/>
    <mergeCell ref="M85:M86"/>
    <mergeCell ref="AH87:AH90"/>
    <mergeCell ref="N85:N86"/>
    <mergeCell ref="O85:O86"/>
    <mergeCell ref="AJ82:AJ84"/>
    <mergeCell ref="AK82:AK84"/>
    <mergeCell ref="A85:A86"/>
    <mergeCell ref="B85:B86"/>
    <mergeCell ref="D85:D86"/>
    <mergeCell ref="E85:E86"/>
    <mergeCell ref="F85:F86"/>
    <mergeCell ref="G85:G86"/>
    <mergeCell ref="H85:H86"/>
    <mergeCell ref="I85:I86"/>
    <mergeCell ref="AD82:AD84"/>
    <mergeCell ref="AE82:AE84"/>
    <mergeCell ref="AF82:AF84"/>
    <mergeCell ref="AG82:AG84"/>
    <mergeCell ref="AH82:AH84"/>
    <mergeCell ref="AI82:AI84"/>
    <mergeCell ref="X82:X84"/>
    <mergeCell ref="Y82:Y84"/>
    <mergeCell ref="Z82:Z84"/>
    <mergeCell ref="AA82:AA84"/>
    <mergeCell ref="AB82:AB84"/>
    <mergeCell ref="AC82:AC84"/>
    <mergeCell ref="R82:R84"/>
    <mergeCell ref="S82:S84"/>
    <mergeCell ref="T82:T84"/>
    <mergeCell ref="U82:U84"/>
    <mergeCell ref="V82:V84"/>
    <mergeCell ref="A82:A84"/>
    <mergeCell ref="B82:B84"/>
    <mergeCell ref="AH85:AH86"/>
    <mergeCell ref="AD78:AD81"/>
    <mergeCell ref="S78:S81"/>
    <mergeCell ref="T78:T81"/>
    <mergeCell ref="U78:U81"/>
    <mergeCell ref="V78:V81"/>
    <mergeCell ref="X78:X81"/>
    <mergeCell ref="M78:M81"/>
    <mergeCell ref="N78:N81"/>
    <mergeCell ref="O78:O81"/>
    <mergeCell ref="P78:P81"/>
    <mergeCell ref="Q78:Q81"/>
    <mergeCell ref="W82:W84"/>
    <mergeCell ref="L82:L84"/>
    <mergeCell ref="M82:M84"/>
    <mergeCell ref="N82:N84"/>
    <mergeCell ref="O82:O84"/>
    <mergeCell ref="P82:P84"/>
    <mergeCell ref="Q82:Q84"/>
    <mergeCell ref="AJ74:AJ77"/>
    <mergeCell ref="AK78:AK81"/>
    <mergeCell ref="AK74:AK77"/>
    <mergeCell ref="A78:A81"/>
    <mergeCell ref="B78:B81"/>
    <mergeCell ref="D78:D81"/>
    <mergeCell ref="E78:E81"/>
    <mergeCell ref="F78:F81"/>
    <mergeCell ref="AA74:AA77"/>
    <mergeCell ref="AB74:AB77"/>
    <mergeCell ref="AC74:AC77"/>
    <mergeCell ref="AD74:AD77"/>
    <mergeCell ref="AE74:AE77"/>
    <mergeCell ref="AF74:AF77"/>
    <mergeCell ref="U74:U77"/>
    <mergeCell ref="V74:V77"/>
    <mergeCell ref="W74:W77"/>
    <mergeCell ref="X74:X77"/>
    <mergeCell ref="Y74:Y77"/>
    <mergeCell ref="Z74:Z77"/>
    <mergeCell ref="W78:W81"/>
    <mergeCell ref="AE78:AE81"/>
    <mergeCell ref="AF78:AF81"/>
    <mergeCell ref="AG78:AG81"/>
    <mergeCell ref="AH78:AH81"/>
    <mergeCell ref="AI78:AI81"/>
    <mergeCell ref="AJ78:AJ81"/>
    <mergeCell ref="Y78:Y81"/>
    <mergeCell ref="Z78:Z81"/>
    <mergeCell ref="AA78:AA81"/>
    <mergeCell ref="AB78:AB81"/>
    <mergeCell ref="AC78:AC81"/>
    <mergeCell ref="E82:E84"/>
    <mergeCell ref="F82:F84"/>
    <mergeCell ref="G82:G84"/>
    <mergeCell ref="H82:H84"/>
    <mergeCell ref="I82:I84"/>
    <mergeCell ref="J82:J84"/>
    <mergeCell ref="P74:P77"/>
    <mergeCell ref="Q74:Q77"/>
    <mergeCell ref="R74:R77"/>
    <mergeCell ref="S74:S77"/>
    <mergeCell ref="T74:T77"/>
    <mergeCell ref="I74:I77"/>
    <mergeCell ref="J74:J77"/>
    <mergeCell ref="K74:K77"/>
    <mergeCell ref="L74:L77"/>
    <mergeCell ref="M74:M77"/>
    <mergeCell ref="N74:N77"/>
    <mergeCell ref="R78:R81"/>
    <mergeCell ref="K82:K84"/>
    <mergeCell ref="G78:G81"/>
    <mergeCell ref="H78:H81"/>
    <mergeCell ref="I78:I81"/>
    <mergeCell ref="AI72:AI73"/>
    <mergeCell ref="AJ72:AJ73"/>
    <mergeCell ref="AK72:AK73"/>
    <mergeCell ref="J78:J81"/>
    <mergeCell ref="K78:K81"/>
    <mergeCell ref="L78:L81"/>
    <mergeCell ref="AG74:AG77"/>
    <mergeCell ref="AH74:AH77"/>
    <mergeCell ref="AI74:AI77"/>
    <mergeCell ref="A74:A77"/>
    <mergeCell ref="B74:B77"/>
    <mergeCell ref="D74:D77"/>
    <mergeCell ref="E74:E77"/>
    <mergeCell ref="F74:F77"/>
    <mergeCell ref="G74:G77"/>
    <mergeCell ref="H74:H77"/>
    <mergeCell ref="AC72:AC73"/>
    <mergeCell ref="AD72:AD73"/>
    <mergeCell ref="AE72:AE73"/>
    <mergeCell ref="AF72:AF73"/>
    <mergeCell ref="AG72:AG73"/>
    <mergeCell ref="AH72:AH73"/>
    <mergeCell ref="W72:W73"/>
    <mergeCell ref="X72:X73"/>
    <mergeCell ref="Y72:Y73"/>
    <mergeCell ref="Z72:Z73"/>
    <mergeCell ref="AA72:AA73"/>
    <mergeCell ref="AB72:AB73"/>
    <mergeCell ref="Q72:Q73"/>
    <mergeCell ref="R72:R73"/>
    <mergeCell ref="S72:S73"/>
    <mergeCell ref="T72:T73"/>
    <mergeCell ref="U72:U73"/>
    <mergeCell ref="V72:V73"/>
    <mergeCell ref="K72:K73"/>
    <mergeCell ref="L72:L73"/>
    <mergeCell ref="M72:M73"/>
    <mergeCell ref="N72:N73"/>
    <mergeCell ref="O72:O73"/>
    <mergeCell ref="P72:P73"/>
    <mergeCell ref="O74:O77"/>
    <mergeCell ref="AJ70:AJ71"/>
    <mergeCell ref="AK70:AK71"/>
    <mergeCell ref="A72:A73"/>
    <mergeCell ref="B72:B73"/>
    <mergeCell ref="E72:E73"/>
    <mergeCell ref="F72:F73"/>
    <mergeCell ref="G72:G73"/>
    <mergeCell ref="H72:H73"/>
    <mergeCell ref="I72:I73"/>
    <mergeCell ref="J72:J73"/>
    <mergeCell ref="AD70:AD71"/>
    <mergeCell ref="AE70:AE71"/>
    <mergeCell ref="AF70:AF71"/>
    <mergeCell ref="AG70:AG71"/>
    <mergeCell ref="AH70:AH71"/>
    <mergeCell ref="AI70:AI71"/>
    <mergeCell ref="X70:X71"/>
    <mergeCell ref="Y70:Y71"/>
    <mergeCell ref="Z70:Z71"/>
    <mergeCell ref="AA70:AA71"/>
    <mergeCell ref="AB70:AB71"/>
    <mergeCell ref="AC70:AC71"/>
    <mergeCell ref="R70:R71"/>
    <mergeCell ref="S70:S71"/>
    <mergeCell ref="T70:T71"/>
    <mergeCell ref="U70:U71"/>
    <mergeCell ref="V70:V71"/>
    <mergeCell ref="W70:W71"/>
    <mergeCell ref="L70:L71"/>
    <mergeCell ref="M70:M71"/>
    <mergeCell ref="N70:N71"/>
    <mergeCell ref="O70:O71"/>
    <mergeCell ref="P70:P71"/>
    <mergeCell ref="Q70:Q71"/>
    <mergeCell ref="AK68:AK69"/>
    <mergeCell ref="A70:A71"/>
    <mergeCell ref="B70:B71"/>
    <mergeCell ref="E70:E71"/>
    <mergeCell ref="F70:F71"/>
    <mergeCell ref="G70:G71"/>
    <mergeCell ref="H70:H71"/>
    <mergeCell ref="I70:I71"/>
    <mergeCell ref="J70:J71"/>
    <mergeCell ref="K70:K71"/>
    <mergeCell ref="AE68:AE69"/>
    <mergeCell ref="AF68:AF69"/>
    <mergeCell ref="AG68:AG69"/>
    <mergeCell ref="AH68:AH69"/>
    <mergeCell ref="AI68:AI69"/>
    <mergeCell ref="AJ68:AJ69"/>
    <mergeCell ref="Y68:Y69"/>
    <mergeCell ref="Z68:Z69"/>
    <mergeCell ref="AA68:AA69"/>
    <mergeCell ref="AB68:AB69"/>
    <mergeCell ref="AC68:AC69"/>
    <mergeCell ref="AD68:AD69"/>
    <mergeCell ref="S68:S69"/>
    <mergeCell ref="T68:T69"/>
    <mergeCell ref="U68:U69"/>
    <mergeCell ref="V68:V69"/>
    <mergeCell ref="W68:W69"/>
    <mergeCell ref="X68:X69"/>
    <mergeCell ref="M68:M69"/>
    <mergeCell ref="N68:N69"/>
    <mergeCell ref="O68:O69"/>
    <mergeCell ref="P68:P69"/>
    <mergeCell ref="Q68:Q69"/>
    <mergeCell ref="R68:R69"/>
    <mergeCell ref="G68:G69"/>
    <mergeCell ref="H68:H69"/>
    <mergeCell ref="I68:I69"/>
    <mergeCell ref="J68:J69"/>
    <mergeCell ref="K68:K69"/>
    <mergeCell ref="L68:L69"/>
    <mergeCell ref="AG65:AG67"/>
    <mergeCell ref="AH65:AH67"/>
    <mergeCell ref="AI65:AI67"/>
    <mergeCell ref="AJ65:AJ67"/>
    <mergeCell ref="AK65:AK67"/>
    <mergeCell ref="A68:A69"/>
    <mergeCell ref="B68:B69"/>
    <mergeCell ref="C68:C69"/>
    <mergeCell ref="E68:E69"/>
    <mergeCell ref="F68:F69"/>
    <mergeCell ref="AA65:AA67"/>
    <mergeCell ref="AB65:AB67"/>
    <mergeCell ref="AC65:AC67"/>
    <mergeCell ref="AD65:AD67"/>
    <mergeCell ref="AE65:AE67"/>
    <mergeCell ref="AF65:AF67"/>
    <mergeCell ref="U65:U67"/>
    <mergeCell ref="V65:V67"/>
    <mergeCell ref="W65:W67"/>
    <mergeCell ref="X65:X67"/>
    <mergeCell ref="Y65:Y67"/>
    <mergeCell ref="Z65:Z67"/>
    <mergeCell ref="O65:O67"/>
    <mergeCell ref="P65:P67"/>
    <mergeCell ref="Q65:Q67"/>
    <mergeCell ref="R65:R67"/>
    <mergeCell ref="S65:S67"/>
    <mergeCell ref="T65:T67"/>
    <mergeCell ref="I65:I67"/>
    <mergeCell ref="J65:J67"/>
    <mergeCell ref="K65:K67"/>
    <mergeCell ref="L65:L67"/>
    <mergeCell ref="M65:M67"/>
    <mergeCell ref="N65:N67"/>
    <mergeCell ref="A65:A67"/>
    <mergeCell ref="B65:B67"/>
    <mergeCell ref="E65:E67"/>
    <mergeCell ref="F65:F67"/>
    <mergeCell ref="G65:G67"/>
    <mergeCell ref="H65:H67"/>
    <mergeCell ref="AF62:AF64"/>
    <mergeCell ref="AG62:AG64"/>
    <mergeCell ref="AH62:AH64"/>
    <mergeCell ref="AI62:AI64"/>
    <mergeCell ref="AJ62:AJ64"/>
    <mergeCell ref="AK62:AK64"/>
    <mergeCell ref="Z62:Z64"/>
    <mergeCell ref="AA62:AA64"/>
    <mergeCell ref="AB62:AB64"/>
    <mergeCell ref="AC62:AC64"/>
    <mergeCell ref="AD62:AD64"/>
    <mergeCell ref="AE62:AE64"/>
    <mergeCell ref="T62:T64"/>
    <mergeCell ref="U62:U64"/>
    <mergeCell ref="V62:V64"/>
    <mergeCell ref="W62:W64"/>
    <mergeCell ref="X62:X64"/>
    <mergeCell ref="Y62:Y64"/>
    <mergeCell ref="N62:N64"/>
    <mergeCell ref="O62:O64"/>
    <mergeCell ref="P62:P64"/>
    <mergeCell ref="Q62:Q64"/>
    <mergeCell ref="R62:R64"/>
    <mergeCell ref="S62:S64"/>
    <mergeCell ref="H62:H64"/>
    <mergeCell ref="I62:I64"/>
    <mergeCell ref="J62:J64"/>
    <mergeCell ref="K62:K64"/>
    <mergeCell ref="L62:L64"/>
    <mergeCell ref="M62:M64"/>
    <mergeCell ref="A62:A64"/>
    <mergeCell ref="B62:B64"/>
    <mergeCell ref="D62:D64"/>
    <mergeCell ref="E62:E64"/>
    <mergeCell ref="F62:F64"/>
    <mergeCell ref="G62:G64"/>
    <mergeCell ref="AF58:AF60"/>
    <mergeCell ref="AG58:AG60"/>
    <mergeCell ref="AH58:AH60"/>
    <mergeCell ref="AI58:AI60"/>
    <mergeCell ref="AJ58:AJ60"/>
    <mergeCell ref="H58:H60"/>
    <mergeCell ref="I58:I60"/>
    <mergeCell ref="J58:J60"/>
    <mergeCell ref="K58:K60"/>
    <mergeCell ref="L58:L60"/>
    <mergeCell ref="M58:M60"/>
    <mergeCell ref="A58:A60"/>
    <mergeCell ref="B58:B60"/>
    <mergeCell ref="D58:D60"/>
    <mergeCell ref="E58:E60"/>
    <mergeCell ref="F58:F60"/>
    <mergeCell ref="G58:G60"/>
    <mergeCell ref="AK58:AK60"/>
    <mergeCell ref="Z58:Z60"/>
    <mergeCell ref="AA58:AA60"/>
    <mergeCell ref="AB58:AB60"/>
    <mergeCell ref="AC58:AC60"/>
    <mergeCell ref="AD58:AD60"/>
    <mergeCell ref="AE58:AE60"/>
    <mergeCell ref="T58:T60"/>
    <mergeCell ref="U58:U60"/>
    <mergeCell ref="V58:V60"/>
    <mergeCell ref="W58:W60"/>
    <mergeCell ref="X58:X60"/>
    <mergeCell ref="Y58:Y60"/>
    <mergeCell ref="N58:N60"/>
    <mergeCell ref="O58:O60"/>
    <mergeCell ref="P58:P60"/>
    <mergeCell ref="Q58:Q60"/>
    <mergeCell ref="R58:R60"/>
    <mergeCell ref="S58:S60"/>
    <mergeCell ref="AF49:AF57"/>
    <mergeCell ref="AG49:AG57"/>
    <mergeCell ref="AH49:AH57"/>
    <mergeCell ref="AI49:AI57"/>
    <mergeCell ref="AJ49:AJ57"/>
    <mergeCell ref="AK49:AK57"/>
    <mergeCell ref="Z49:Z57"/>
    <mergeCell ref="AA49:AA57"/>
    <mergeCell ref="AB49:AB57"/>
    <mergeCell ref="AC49:AC57"/>
    <mergeCell ref="AD49:AD57"/>
    <mergeCell ref="AE49:AE57"/>
    <mergeCell ref="T49:T57"/>
    <mergeCell ref="U49:U57"/>
    <mergeCell ref="V49:V57"/>
    <mergeCell ref="W49:W57"/>
    <mergeCell ref="X49:X57"/>
    <mergeCell ref="Y49:Y57"/>
    <mergeCell ref="N49:N57"/>
    <mergeCell ref="O49:O57"/>
    <mergeCell ref="P49:P57"/>
    <mergeCell ref="Q49:Q57"/>
    <mergeCell ref="R49:R57"/>
    <mergeCell ref="S49:S57"/>
    <mergeCell ref="H49:H57"/>
    <mergeCell ref="I49:I57"/>
    <mergeCell ref="J49:J57"/>
    <mergeCell ref="K49:K57"/>
    <mergeCell ref="L49:L57"/>
    <mergeCell ref="M49:M57"/>
    <mergeCell ref="A49:A57"/>
    <mergeCell ref="B49:B57"/>
    <mergeCell ref="D49:D57"/>
    <mergeCell ref="E49:E57"/>
    <mergeCell ref="F49:F57"/>
    <mergeCell ref="G49:G57"/>
    <mergeCell ref="N46:N48"/>
    <mergeCell ref="O46:O48"/>
    <mergeCell ref="P46:P48"/>
    <mergeCell ref="Q46:Q48"/>
    <mergeCell ref="R46:R48"/>
    <mergeCell ref="S46:S48"/>
    <mergeCell ref="AF46:AF48"/>
    <mergeCell ref="AG46:AG48"/>
    <mergeCell ref="H46:H48"/>
    <mergeCell ref="I46:I48"/>
    <mergeCell ref="J46:J48"/>
    <mergeCell ref="K46:K48"/>
    <mergeCell ref="L46:L48"/>
    <mergeCell ref="M46:M48"/>
    <mergeCell ref="A46:A48"/>
    <mergeCell ref="B46:B48"/>
    <mergeCell ref="D46:D48"/>
    <mergeCell ref="E46:E48"/>
    <mergeCell ref="F46:F48"/>
    <mergeCell ref="G46:G48"/>
    <mergeCell ref="U41:U45"/>
    <mergeCell ref="V41:V45"/>
    <mergeCell ref="W41:W45"/>
    <mergeCell ref="X41:X45"/>
    <mergeCell ref="Y41:Y45"/>
    <mergeCell ref="AK46:AK48"/>
    <mergeCell ref="Z46:Z48"/>
    <mergeCell ref="AA46:AA48"/>
    <mergeCell ref="AB46:AB48"/>
    <mergeCell ref="AC46:AC48"/>
    <mergeCell ref="AD46:AD48"/>
    <mergeCell ref="AE46:AE48"/>
    <mergeCell ref="T46:T48"/>
    <mergeCell ref="U46:U48"/>
    <mergeCell ref="V46:V48"/>
    <mergeCell ref="W46:W48"/>
    <mergeCell ref="X46:X48"/>
    <mergeCell ref="Y46:Y48"/>
    <mergeCell ref="AH46:AH48"/>
    <mergeCell ref="AI46:AI48"/>
    <mergeCell ref="AJ46:AJ48"/>
    <mergeCell ref="N41:N45"/>
    <mergeCell ref="O41:O45"/>
    <mergeCell ref="P41:P45"/>
    <mergeCell ref="Q41:Q45"/>
    <mergeCell ref="R41:R45"/>
    <mergeCell ref="S41:S45"/>
    <mergeCell ref="AK41:AK45"/>
    <mergeCell ref="AH30:AH40"/>
    <mergeCell ref="H41:H45"/>
    <mergeCell ref="I41:I45"/>
    <mergeCell ref="J41:J45"/>
    <mergeCell ref="K41:K45"/>
    <mergeCell ref="L41:L45"/>
    <mergeCell ref="M41:M45"/>
    <mergeCell ref="A41:A45"/>
    <mergeCell ref="B41:B45"/>
    <mergeCell ref="D41:D45"/>
    <mergeCell ref="E41:E45"/>
    <mergeCell ref="F41:F45"/>
    <mergeCell ref="G41:G45"/>
    <mergeCell ref="AF41:AF45"/>
    <mergeCell ref="AG41:AG45"/>
    <mergeCell ref="AH41:AH45"/>
    <mergeCell ref="AI41:AI45"/>
    <mergeCell ref="AJ41:AJ45"/>
    <mergeCell ref="Z41:Z45"/>
    <mergeCell ref="AA41:AA45"/>
    <mergeCell ref="AB41:AB45"/>
    <mergeCell ref="AC41:AC45"/>
    <mergeCell ref="AD41:AD45"/>
    <mergeCell ref="AE41:AE45"/>
    <mergeCell ref="T41:T45"/>
    <mergeCell ref="M27:M29"/>
    <mergeCell ref="N27:N29"/>
    <mergeCell ref="O27:O29"/>
    <mergeCell ref="AI30:AI40"/>
    <mergeCell ref="AJ30:AJ40"/>
    <mergeCell ref="N30:N40"/>
    <mergeCell ref="O30:O40"/>
    <mergeCell ref="P30:P40"/>
    <mergeCell ref="Q30:Q40"/>
    <mergeCell ref="R30:R40"/>
    <mergeCell ref="S30:S40"/>
    <mergeCell ref="AK30:AK40"/>
    <mergeCell ref="Z30:Z40"/>
    <mergeCell ref="AA30:AA40"/>
    <mergeCell ref="AB30:AB40"/>
    <mergeCell ref="AC30:AC40"/>
    <mergeCell ref="AD30:AD40"/>
    <mergeCell ref="AE30:AE40"/>
    <mergeCell ref="T30:T40"/>
    <mergeCell ref="U30:U40"/>
    <mergeCell ref="V30:V40"/>
    <mergeCell ref="W30:W40"/>
    <mergeCell ref="X30:X40"/>
    <mergeCell ref="Y30:Y40"/>
    <mergeCell ref="H30:H40"/>
    <mergeCell ref="I30:I40"/>
    <mergeCell ref="J30:J40"/>
    <mergeCell ref="K30:K40"/>
    <mergeCell ref="L30:L40"/>
    <mergeCell ref="M30:M40"/>
    <mergeCell ref="AH27:AH29"/>
    <mergeCell ref="AI27:AI29"/>
    <mergeCell ref="A30:A40"/>
    <mergeCell ref="B30:B40"/>
    <mergeCell ref="D30:D40"/>
    <mergeCell ref="E30:E40"/>
    <mergeCell ref="F30:F40"/>
    <mergeCell ref="G30:G40"/>
    <mergeCell ref="AB27:AB29"/>
    <mergeCell ref="AC27:AC29"/>
    <mergeCell ref="AD27:AD29"/>
    <mergeCell ref="AE27:AE29"/>
    <mergeCell ref="AF27:AF29"/>
    <mergeCell ref="AG27:AG29"/>
    <mergeCell ref="V27:V29"/>
    <mergeCell ref="W27:W29"/>
    <mergeCell ref="X27:X29"/>
    <mergeCell ref="Y27:Y29"/>
    <mergeCell ref="AF30:AF40"/>
    <mergeCell ref="AG30:AG40"/>
    <mergeCell ref="Z27:Z29"/>
    <mergeCell ref="AA27:AA29"/>
    <mergeCell ref="P27:P29"/>
    <mergeCell ref="Q27:Q29"/>
    <mergeCell ref="R27:R29"/>
    <mergeCell ref="S27:S29"/>
    <mergeCell ref="L23:L26"/>
    <mergeCell ref="J23:J26"/>
    <mergeCell ref="K23:K26"/>
    <mergeCell ref="A27:A29"/>
    <mergeCell ref="B27:B29"/>
    <mergeCell ref="D27:D29"/>
    <mergeCell ref="E27:E29"/>
    <mergeCell ref="F27:F29"/>
    <mergeCell ref="G27:G29"/>
    <mergeCell ref="H27:H29"/>
    <mergeCell ref="I27:I29"/>
    <mergeCell ref="AD23:AD26"/>
    <mergeCell ref="AE23:AE26"/>
    <mergeCell ref="AF23:AF26"/>
    <mergeCell ref="AG23:AG26"/>
    <mergeCell ref="AH23:AH26"/>
    <mergeCell ref="AI23:AI26"/>
    <mergeCell ref="X23:X26"/>
    <mergeCell ref="Y23:Y26"/>
    <mergeCell ref="O23:O26"/>
    <mergeCell ref="A23:A26"/>
    <mergeCell ref="B23:B26"/>
    <mergeCell ref="E23:E26"/>
    <mergeCell ref="F23:F26"/>
    <mergeCell ref="G23:G26"/>
    <mergeCell ref="H23:H26"/>
    <mergeCell ref="I23:I26"/>
    <mergeCell ref="T27:T29"/>
    <mergeCell ref="U27:U29"/>
    <mergeCell ref="J27:J29"/>
    <mergeCell ref="K27:K29"/>
    <mergeCell ref="L27:L29"/>
    <mergeCell ref="AJ23:AJ26"/>
    <mergeCell ref="AK23:AK26"/>
    <mergeCell ref="AJ27:AJ29"/>
    <mergeCell ref="AK27:AK29"/>
    <mergeCell ref="Z23:Z26"/>
    <mergeCell ref="AA23:AA26"/>
    <mergeCell ref="AB23:AB26"/>
    <mergeCell ref="AC23:AC26"/>
    <mergeCell ref="R23:R26"/>
    <mergeCell ref="S23:S26"/>
    <mergeCell ref="T23:T26"/>
    <mergeCell ref="U23:U26"/>
    <mergeCell ref="V23:V26"/>
    <mergeCell ref="W23:W26"/>
    <mergeCell ref="AG19:AG22"/>
    <mergeCell ref="AH19:AH22"/>
    <mergeCell ref="P23:P26"/>
    <mergeCell ref="Q23:Q26"/>
    <mergeCell ref="AF19:AF22"/>
    <mergeCell ref="H15:H18"/>
    <mergeCell ref="G19:G22"/>
    <mergeCell ref="H19:H22"/>
    <mergeCell ref="I19:I22"/>
    <mergeCell ref="J19:J22"/>
    <mergeCell ref="K19:K22"/>
    <mergeCell ref="L19:L22"/>
    <mergeCell ref="AB19:AB22"/>
    <mergeCell ref="AC19:AC22"/>
    <mergeCell ref="AD19:AD22"/>
    <mergeCell ref="S19:S22"/>
    <mergeCell ref="T19:T22"/>
    <mergeCell ref="U19:U22"/>
    <mergeCell ref="V19:V22"/>
    <mergeCell ref="W19:W22"/>
    <mergeCell ref="X19:X22"/>
    <mergeCell ref="M19:M22"/>
    <mergeCell ref="N19:N22"/>
    <mergeCell ref="O19:O22"/>
    <mergeCell ref="P19:P22"/>
    <mergeCell ref="R19:R22"/>
    <mergeCell ref="Q19:Q22"/>
    <mergeCell ref="Z19:Z22"/>
    <mergeCell ref="AA19:AA22"/>
    <mergeCell ref="B15:B18"/>
    <mergeCell ref="AK15:AK18"/>
    <mergeCell ref="A19:A22"/>
    <mergeCell ref="B19:B22"/>
    <mergeCell ref="D19:D22"/>
    <mergeCell ref="E19:E22"/>
    <mergeCell ref="F19:F22"/>
    <mergeCell ref="AA15:AA18"/>
    <mergeCell ref="AB15:AB18"/>
    <mergeCell ref="AC15:AC18"/>
    <mergeCell ref="AD15:AD18"/>
    <mergeCell ref="AE15:AE18"/>
    <mergeCell ref="AF15:AF18"/>
    <mergeCell ref="U15:U18"/>
    <mergeCell ref="V15:V18"/>
    <mergeCell ref="W15:W18"/>
    <mergeCell ref="X15:X18"/>
    <mergeCell ref="Y15:Y18"/>
    <mergeCell ref="Z15:Z18"/>
    <mergeCell ref="O15:O18"/>
    <mergeCell ref="P15:P18"/>
    <mergeCell ref="Q15:Q18"/>
    <mergeCell ref="R15:R18"/>
    <mergeCell ref="AK19:AK22"/>
    <mergeCell ref="D15:D18"/>
    <mergeCell ref="E15:E18"/>
    <mergeCell ref="F15:F18"/>
    <mergeCell ref="G15:G18"/>
    <mergeCell ref="AI19:AI22"/>
    <mergeCell ref="AJ19:AJ22"/>
    <mergeCell ref="Y19:Y22"/>
    <mergeCell ref="AE19:AE22"/>
    <mergeCell ref="A1:K1"/>
    <mergeCell ref="A2:E2"/>
    <mergeCell ref="A3:K3"/>
    <mergeCell ref="A5:B5"/>
    <mergeCell ref="G5:K5"/>
    <mergeCell ref="A6:B6"/>
    <mergeCell ref="G6:I6"/>
    <mergeCell ref="AG15:AG18"/>
    <mergeCell ref="AH15:AH18"/>
    <mergeCell ref="AI15:AI18"/>
    <mergeCell ref="AJ15:AJ18"/>
    <mergeCell ref="J106:J110"/>
    <mergeCell ref="K106:K110"/>
    <mergeCell ref="H100:H105"/>
    <mergeCell ref="I100:I105"/>
    <mergeCell ref="A7:B9"/>
    <mergeCell ref="C7:C9"/>
    <mergeCell ref="G7:I7"/>
    <mergeCell ref="S15:S18"/>
    <mergeCell ref="T15:T18"/>
    <mergeCell ref="I15:I18"/>
    <mergeCell ref="J15:J18"/>
    <mergeCell ref="K15:K18"/>
    <mergeCell ref="L15:L18"/>
    <mergeCell ref="M15:M18"/>
    <mergeCell ref="N15:N18"/>
    <mergeCell ref="G8:I8"/>
    <mergeCell ref="G9:I9"/>
    <mergeCell ref="A11:B11"/>
    <mergeCell ref="A15:A18"/>
    <mergeCell ref="M23:M26"/>
    <mergeCell ref="N23:N2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N485"/>
  <sheetViews>
    <sheetView topLeftCell="S1" zoomScale="70" zoomScaleNormal="70" workbookViewId="0">
      <pane ySplit="13" topLeftCell="A14" activePane="bottomLeft" state="frozen"/>
      <selection pane="bottomLeft" activeCell="M11" sqref="M11:AK13"/>
    </sheetView>
  </sheetViews>
  <sheetFormatPr baseColWidth="10" defaultColWidth="11.42578125" defaultRowHeight="15" x14ac:dyDescent="0.25"/>
  <cols>
    <col min="3" max="3" width="67.28515625" customWidth="1"/>
    <col min="11" max="11" width="13.85546875" customWidth="1"/>
    <col min="13" max="13" width="11.7109375" bestFit="1" customWidth="1"/>
    <col min="14" max="14" width="12" bestFit="1" customWidth="1"/>
    <col min="15" max="15" width="15.28515625" bestFit="1" customWidth="1"/>
    <col min="37" max="37" width="16" bestFit="1" customWidth="1"/>
  </cols>
  <sheetData>
    <row r="1" spans="1:40" ht="20.100000000000001" customHeight="1" x14ac:dyDescent="0.25">
      <c r="A1" s="507" t="s">
        <v>1322</v>
      </c>
      <c r="B1" s="507"/>
      <c r="C1" s="507"/>
      <c r="D1" s="507"/>
      <c r="E1" s="507"/>
      <c r="F1" s="507"/>
      <c r="G1" s="507"/>
      <c r="H1" s="507"/>
      <c r="I1" s="507"/>
      <c r="J1" s="507"/>
      <c r="K1" s="507"/>
      <c r="L1" s="136"/>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row>
    <row r="2" spans="1:40" x14ac:dyDescent="0.25">
      <c r="A2" s="508"/>
      <c r="B2" s="508"/>
      <c r="C2" s="508"/>
      <c r="D2" s="508"/>
      <c r="E2" s="508"/>
      <c r="F2" s="137"/>
      <c r="G2" s="137"/>
      <c r="H2" s="137"/>
      <c r="I2" s="137"/>
      <c r="J2" s="138">
        <v>0</v>
      </c>
      <c r="K2" s="139"/>
      <c r="L2" s="136"/>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row>
    <row r="3" spans="1:40" ht="14.1" customHeight="1" x14ac:dyDescent="0.25">
      <c r="A3" s="509" t="s">
        <v>1323</v>
      </c>
      <c r="B3" s="510"/>
      <c r="C3" s="510"/>
      <c r="D3" s="510"/>
      <c r="E3" s="510"/>
      <c r="F3" s="510"/>
      <c r="G3" s="510"/>
      <c r="H3" s="510"/>
      <c r="I3" s="510"/>
      <c r="J3" s="510"/>
      <c r="K3" s="510"/>
      <c r="L3" s="136"/>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row>
    <row r="4" spans="1:40" x14ac:dyDescent="0.25">
      <c r="A4" s="140"/>
      <c r="B4" s="141"/>
      <c r="C4" s="142"/>
      <c r="D4" s="143"/>
      <c r="E4" s="143"/>
      <c r="F4" s="143"/>
      <c r="G4" s="137"/>
      <c r="H4" s="137"/>
      <c r="I4" s="137"/>
      <c r="J4" s="137"/>
      <c r="K4" s="137"/>
      <c r="L4" s="136"/>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row>
    <row r="5" spans="1:40" x14ac:dyDescent="0.25">
      <c r="A5" s="511" t="s">
        <v>1324</v>
      </c>
      <c r="B5" s="512"/>
      <c r="C5" s="144">
        <v>21</v>
      </c>
      <c r="D5" s="134"/>
      <c r="E5" s="137"/>
      <c r="F5" s="137"/>
      <c r="G5" s="513" t="s">
        <v>1325</v>
      </c>
      <c r="H5" s="514"/>
      <c r="I5" s="514"/>
      <c r="J5" s="514"/>
      <c r="K5" s="514"/>
      <c r="L5" s="13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row>
    <row r="6" spans="1:40" x14ac:dyDescent="0.25">
      <c r="A6" s="511" t="s">
        <v>1326</v>
      </c>
      <c r="B6" s="512"/>
      <c r="C6" s="144" t="s">
        <v>1</v>
      </c>
      <c r="D6" s="134"/>
      <c r="E6" s="137"/>
      <c r="F6" s="137"/>
      <c r="G6" s="515" t="s">
        <v>1327</v>
      </c>
      <c r="H6" s="516"/>
      <c r="I6" s="517"/>
      <c r="J6" s="145" t="s">
        <v>82</v>
      </c>
      <c r="K6" s="145" t="s">
        <v>1328</v>
      </c>
      <c r="L6" s="136"/>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row>
    <row r="7" spans="1:40" x14ac:dyDescent="0.25">
      <c r="A7" s="533" t="s">
        <v>1329</v>
      </c>
      <c r="B7" s="534"/>
      <c r="C7" s="537"/>
      <c r="D7" s="134"/>
      <c r="E7" s="137"/>
      <c r="F7" s="137"/>
      <c r="G7" s="511" t="s">
        <v>1330</v>
      </c>
      <c r="H7" s="512"/>
      <c r="I7" s="512"/>
      <c r="J7" s="144">
        <v>115</v>
      </c>
      <c r="K7" s="146">
        <v>115</v>
      </c>
      <c r="L7" s="136"/>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row>
    <row r="8" spans="1:40" x14ac:dyDescent="0.25">
      <c r="A8" s="535"/>
      <c r="B8" s="536"/>
      <c r="C8" s="538"/>
      <c r="D8" s="134"/>
      <c r="E8" s="134"/>
      <c r="F8" s="137"/>
      <c r="G8" s="511" t="s">
        <v>1331</v>
      </c>
      <c r="H8" s="512"/>
      <c r="I8" s="512"/>
      <c r="J8" s="144">
        <v>13</v>
      </c>
      <c r="K8" s="146">
        <v>13</v>
      </c>
      <c r="L8" s="136"/>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row>
    <row r="9" spans="1:40" x14ac:dyDescent="0.25">
      <c r="A9" s="535"/>
      <c r="B9" s="536"/>
      <c r="C9" s="538"/>
      <c r="D9" s="134"/>
      <c r="E9" s="137"/>
      <c r="F9" s="137"/>
      <c r="G9" s="515" t="s">
        <v>1332</v>
      </c>
      <c r="H9" s="516"/>
      <c r="I9" s="516"/>
      <c r="J9" s="144">
        <v>128</v>
      </c>
      <c r="K9" s="146">
        <v>128</v>
      </c>
      <c r="L9" s="136"/>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row>
    <row r="10" spans="1:40" x14ac:dyDescent="0.25">
      <c r="A10" s="137"/>
      <c r="B10" s="137"/>
      <c r="C10" s="137"/>
      <c r="D10" s="137"/>
      <c r="E10" s="137"/>
      <c r="F10" s="137"/>
      <c r="G10" s="134"/>
      <c r="H10" s="134"/>
      <c r="I10" s="134"/>
      <c r="J10" s="134"/>
      <c r="K10" s="134"/>
      <c r="L10" s="136"/>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row>
    <row r="11" spans="1:40" ht="30" x14ac:dyDescent="0.25">
      <c r="A11" s="545" t="s">
        <v>1333</v>
      </c>
      <c r="B11" s="545"/>
      <c r="C11" s="137"/>
      <c r="D11" s="137"/>
      <c r="E11" s="137"/>
      <c r="F11" s="137"/>
      <c r="G11" s="134"/>
      <c r="H11" s="134"/>
      <c r="I11" s="134"/>
      <c r="J11" s="134"/>
      <c r="K11" s="134"/>
      <c r="L11" s="136"/>
      <c r="M11" s="147" t="s">
        <v>1334</v>
      </c>
      <c r="N11" s="147" t="s">
        <v>1334</v>
      </c>
      <c r="O11" s="147" t="s">
        <v>1334</v>
      </c>
      <c r="P11" s="147" t="s">
        <v>1334</v>
      </c>
      <c r="Q11" s="147" t="s">
        <v>1334</v>
      </c>
      <c r="R11" s="147" t="s">
        <v>1334</v>
      </c>
      <c r="S11" s="147" t="s">
        <v>1334</v>
      </c>
      <c r="T11" s="147" t="s">
        <v>1334</v>
      </c>
      <c r="U11" s="147" t="s">
        <v>1334</v>
      </c>
      <c r="V11" s="147" t="s">
        <v>1334</v>
      </c>
      <c r="W11" s="147" t="s">
        <v>1334</v>
      </c>
      <c r="X11" s="147" t="s">
        <v>1334</v>
      </c>
      <c r="Y11" s="147" t="s">
        <v>1334</v>
      </c>
      <c r="Z11" s="147" t="s">
        <v>1334</v>
      </c>
      <c r="AA11" s="147" t="s">
        <v>1334</v>
      </c>
      <c r="AB11" s="147" t="s">
        <v>1334</v>
      </c>
      <c r="AC11" s="147" t="s">
        <v>1334</v>
      </c>
      <c r="AD11" s="147" t="s">
        <v>1334</v>
      </c>
      <c r="AE11" s="147" t="s">
        <v>1334</v>
      </c>
      <c r="AF11" s="147" t="s">
        <v>1334</v>
      </c>
      <c r="AG11" s="147" t="s">
        <v>1334</v>
      </c>
      <c r="AH11" s="147" t="s">
        <v>1334</v>
      </c>
      <c r="AI11" s="147" t="s">
        <v>1334</v>
      </c>
      <c r="AJ11" s="147" t="s">
        <v>1334</v>
      </c>
      <c r="AK11" s="147" t="s">
        <v>1334</v>
      </c>
    </row>
    <row r="12" spans="1:40" x14ac:dyDescent="0.25">
      <c r="A12" s="137">
        <v>1</v>
      </c>
      <c r="B12" s="137">
        <v>2</v>
      </c>
      <c r="C12" s="137">
        <v>3</v>
      </c>
      <c r="D12" s="137">
        <v>4</v>
      </c>
      <c r="E12" s="137">
        <v>5</v>
      </c>
      <c r="F12" s="137"/>
      <c r="G12" s="137"/>
      <c r="H12" s="137"/>
      <c r="I12" s="137"/>
      <c r="J12" s="137"/>
      <c r="K12" s="139"/>
      <c r="L12" s="136"/>
      <c r="M12" s="182" t="s">
        <v>250</v>
      </c>
      <c r="N12" s="182" t="s">
        <v>1681</v>
      </c>
      <c r="O12" s="182" t="s">
        <v>252</v>
      </c>
      <c r="P12" s="182" t="s">
        <v>253</v>
      </c>
      <c r="Q12" s="182" t="s">
        <v>254</v>
      </c>
      <c r="R12" s="182" t="s">
        <v>255</v>
      </c>
      <c r="S12" s="182" t="s">
        <v>256</v>
      </c>
      <c r="T12" s="182" t="s">
        <v>257</v>
      </c>
      <c r="U12" s="182" t="s">
        <v>258</v>
      </c>
      <c r="V12" s="182" t="s">
        <v>259</v>
      </c>
      <c r="W12" s="182" t="s">
        <v>260</v>
      </c>
      <c r="X12" s="182" t="s">
        <v>261</v>
      </c>
      <c r="Y12" s="182" t="s">
        <v>262</v>
      </c>
      <c r="Z12" s="182" t="s">
        <v>263</v>
      </c>
      <c r="AA12" s="182" t="s">
        <v>264</v>
      </c>
      <c r="AB12" s="182" t="s">
        <v>265</v>
      </c>
      <c r="AC12" s="182" t="s">
        <v>266</v>
      </c>
      <c r="AD12" s="182" t="s">
        <v>267</v>
      </c>
      <c r="AE12" s="182" t="s">
        <v>268</v>
      </c>
      <c r="AF12" s="182" t="s">
        <v>269</v>
      </c>
      <c r="AG12" s="182" t="s">
        <v>270</v>
      </c>
      <c r="AH12" s="182" t="s">
        <v>271</v>
      </c>
      <c r="AI12" s="182" t="s">
        <v>272</v>
      </c>
      <c r="AJ12" s="182" t="s">
        <v>273</v>
      </c>
      <c r="AK12" s="182" t="s">
        <v>274</v>
      </c>
      <c r="AL12" s="183"/>
      <c r="AM12" s="183"/>
      <c r="AN12" s="183"/>
    </row>
    <row r="13" spans="1:40" ht="33.75" x14ac:dyDescent="0.25">
      <c r="A13" s="148" t="s">
        <v>556</v>
      </c>
      <c r="B13" s="148" t="s">
        <v>557</v>
      </c>
      <c r="C13" s="148" t="s">
        <v>587</v>
      </c>
      <c r="D13" s="148" t="s">
        <v>588</v>
      </c>
      <c r="E13" s="148" t="s">
        <v>559</v>
      </c>
      <c r="F13" s="149" t="s">
        <v>733</v>
      </c>
      <c r="G13" s="149" t="s">
        <v>734</v>
      </c>
      <c r="H13" s="149" t="s">
        <v>735</v>
      </c>
      <c r="I13" s="149" t="s">
        <v>736</v>
      </c>
      <c r="J13" s="149" t="s">
        <v>11</v>
      </c>
      <c r="K13" s="149" t="s">
        <v>82</v>
      </c>
      <c r="L13" s="148" t="s">
        <v>1335</v>
      </c>
      <c r="M13" s="149" t="s">
        <v>560</v>
      </c>
      <c r="N13" s="149" t="s">
        <v>561</v>
      </c>
      <c r="O13" s="149" t="s">
        <v>562</v>
      </c>
      <c r="P13" s="149" t="s">
        <v>563</v>
      </c>
      <c r="Q13" s="149" t="s">
        <v>564</v>
      </c>
      <c r="R13" s="149" t="s">
        <v>565</v>
      </c>
      <c r="S13" s="149" t="s">
        <v>566</v>
      </c>
      <c r="T13" s="149" t="s">
        <v>567</v>
      </c>
      <c r="U13" s="149" t="s">
        <v>568</v>
      </c>
      <c r="V13" s="149" t="s">
        <v>569</v>
      </c>
      <c r="W13" s="149" t="s">
        <v>570</v>
      </c>
      <c r="X13" s="149" t="s">
        <v>571</v>
      </c>
      <c r="Y13" s="149" t="s">
        <v>572</v>
      </c>
      <c r="Z13" s="149" t="s">
        <v>573</v>
      </c>
      <c r="AA13" s="149" t="s">
        <v>574</v>
      </c>
      <c r="AB13" s="149" t="s">
        <v>575</v>
      </c>
      <c r="AC13" s="149" t="s">
        <v>576</v>
      </c>
      <c r="AD13" s="149" t="s">
        <v>577</v>
      </c>
      <c r="AE13" s="149" t="s">
        <v>578</v>
      </c>
      <c r="AF13" s="149" t="s">
        <v>579</v>
      </c>
      <c r="AG13" s="149" t="s">
        <v>580</v>
      </c>
      <c r="AH13" s="149" t="s">
        <v>581</v>
      </c>
      <c r="AI13" s="149" t="s">
        <v>582</v>
      </c>
      <c r="AJ13" s="149" t="s">
        <v>583</v>
      </c>
      <c r="AK13" s="149" t="s">
        <v>584</v>
      </c>
    </row>
    <row r="14" spans="1:40" ht="25.5" x14ac:dyDescent="0.25">
      <c r="A14" s="150">
        <v>0</v>
      </c>
      <c r="B14" s="76" t="s">
        <v>741</v>
      </c>
      <c r="C14" s="151" t="s">
        <v>742</v>
      </c>
      <c r="D14" s="76" t="s">
        <v>743</v>
      </c>
      <c r="E14" s="153">
        <v>25863</v>
      </c>
      <c r="F14" s="153">
        <v>400</v>
      </c>
      <c r="G14" s="153">
        <v>316</v>
      </c>
      <c r="H14" s="154">
        <v>0</v>
      </c>
      <c r="I14" s="155">
        <v>0.21</v>
      </c>
      <c r="J14" s="153">
        <v>316</v>
      </c>
      <c r="K14" s="156">
        <v>8172708</v>
      </c>
      <c r="L14" s="76" t="s">
        <v>1336</v>
      </c>
      <c r="M14" s="157">
        <v>1500</v>
      </c>
      <c r="N14" s="157">
        <v>1500</v>
      </c>
      <c r="O14" s="157">
        <v>5384</v>
      </c>
      <c r="P14" s="135" t="s">
        <v>1337</v>
      </c>
      <c r="Q14" s="135" t="s">
        <v>1337</v>
      </c>
      <c r="R14" s="135" t="s">
        <v>1337</v>
      </c>
      <c r="S14" s="135" t="s">
        <v>1337</v>
      </c>
      <c r="T14" s="135" t="s">
        <v>1337</v>
      </c>
      <c r="U14" s="135" t="s">
        <v>1337</v>
      </c>
      <c r="V14" s="135" t="s">
        <v>1337</v>
      </c>
      <c r="W14" s="135" t="s">
        <v>1337</v>
      </c>
      <c r="X14" s="135" t="s">
        <v>1337</v>
      </c>
      <c r="Y14" s="135" t="s">
        <v>1337</v>
      </c>
      <c r="Z14" s="135" t="s">
        <v>1337</v>
      </c>
      <c r="AA14" s="135">
        <v>300</v>
      </c>
      <c r="AB14" s="135" t="s">
        <v>1337</v>
      </c>
      <c r="AC14" s="135" t="s">
        <v>1337</v>
      </c>
      <c r="AD14" s="157">
        <v>1700</v>
      </c>
      <c r="AE14" s="157">
        <v>1900</v>
      </c>
      <c r="AF14" s="135" t="s">
        <v>1337</v>
      </c>
      <c r="AG14" s="135" t="s">
        <v>1337</v>
      </c>
      <c r="AH14" s="135">
        <v>100</v>
      </c>
      <c r="AI14" s="135" t="s">
        <v>1337</v>
      </c>
      <c r="AJ14" s="135" t="s">
        <v>1337</v>
      </c>
      <c r="AK14" s="157">
        <v>13479</v>
      </c>
    </row>
    <row r="15" spans="1:40" ht="24.95" customHeight="1" x14ac:dyDescent="0.25">
      <c r="A15" s="546">
        <v>3</v>
      </c>
      <c r="B15" s="177" t="s">
        <v>288</v>
      </c>
      <c r="C15" s="159" t="s">
        <v>1338</v>
      </c>
      <c r="D15" s="539" t="s">
        <v>599</v>
      </c>
      <c r="E15" s="581">
        <v>30</v>
      </c>
      <c r="F15" s="521">
        <v>15570</v>
      </c>
      <c r="G15" s="521">
        <v>6916</v>
      </c>
      <c r="H15" s="527">
        <v>0</v>
      </c>
      <c r="I15" s="530">
        <v>0.55581199999999997</v>
      </c>
      <c r="J15" s="521">
        <v>6916</v>
      </c>
      <c r="K15" s="524">
        <v>207480</v>
      </c>
      <c r="L15" s="539" t="s">
        <v>1336</v>
      </c>
      <c r="M15" s="542">
        <v>5</v>
      </c>
      <c r="N15" s="518">
        <v>3</v>
      </c>
      <c r="O15" s="518">
        <v>1</v>
      </c>
      <c r="P15" s="518" t="s">
        <v>1337</v>
      </c>
      <c r="Q15" s="518">
        <v>1</v>
      </c>
      <c r="R15" s="518">
        <v>1</v>
      </c>
      <c r="S15" s="518">
        <v>1</v>
      </c>
      <c r="T15" s="518">
        <v>1</v>
      </c>
      <c r="U15" s="518">
        <v>1</v>
      </c>
      <c r="V15" s="518">
        <v>1</v>
      </c>
      <c r="W15" s="518">
        <v>1</v>
      </c>
      <c r="X15" s="518">
        <v>1</v>
      </c>
      <c r="Y15" s="518">
        <v>1</v>
      </c>
      <c r="Z15" s="518">
        <v>1</v>
      </c>
      <c r="AA15" s="518">
        <v>1</v>
      </c>
      <c r="AB15" s="518">
        <v>1</v>
      </c>
      <c r="AC15" s="518">
        <v>1</v>
      </c>
      <c r="AD15" s="518">
        <v>1</v>
      </c>
      <c r="AE15" s="518">
        <v>1</v>
      </c>
      <c r="AF15" s="518">
        <v>1</v>
      </c>
      <c r="AG15" s="518">
        <v>1</v>
      </c>
      <c r="AH15" s="518">
        <v>1</v>
      </c>
      <c r="AI15" s="518">
        <v>1</v>
      </c>
      <c r="AJ15" s="518">
        <v>1</v>
      </c>
      <c r="AK15" s="518">
        <v>1</v>
      </c>
    </row>
    <row r="16" spans="1:40" x14ac:dyDescent="0.25">
      <c r="A16" s="547"/>
      <c r="B16" s="178"/>
      <c r="C16" s="160" t="s">
        <v>1339</v>
      </c>
      <c r="D16" s="540"/>
      <c r="E16" s="582"/>
      <c r="F16" s="522"/>
      <c r="G16" s="522"/>
      <c r="H16" s="528"/>
      <c r="I16" s="531"/>
      <c r="J16" s="522"/>
      <c r="K16" s="525"/>
      <c r="L16" s="540"/>
      <c r="M16" s="543"/>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row>
    <row r="17" spans="1:37" ht="63.75" x14ac:dyDescent="0.25">
      <c r="A17" s="547"/>
      <c r="B17" s="178"/>
      <c r="C17" s="160" t="s">
        <v>1340</v>
      </c>
      <c r="D17" s="540"/>
      <c r="E17" s="582"/>
      <c r="F17" s="522"/>
      <c r="G17" s="522"/>
      <c r="H17" s="528"/>
      <c r="I17" s="531"/>
      <c r="J17" s="522"/>
      <c r="K17" s="525"/>
      <c r="L17" s="540"/>
      <c r="M17" s="543"/>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row>
    <row r="18" spans="1:37" ht="25.5" x14ac:dyDescent="0.25">
      <c r="A18" s="548"/>
      <c r="B18" s="179"/>
      <c r="C18" s="161" t="s">
        <v>1341</v>
      </c>
      <c r="D18" s="541"/>
      <c r="E18" s="583"/>
      <c r="F18" s="523"/>
      <c r="G18" s="523"/>
      <c r="H18" s="529"/>
      <c r="I18" s="532"/>
      <c r="J18" s="523"/>
      <c r="K18" s="526"/>
      <c r="L18" s="541"/>
      <c r="M18" s="544"/>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row>
    <row r="19" spans="1:37" ht="25.5" x14ac:dyDescent="0.25">
      <c r="A19" s="546">
        <v>5</v>
      </c>
      <c r="B19" s="539" t="s">
        <v>289</v>
      </c>
      <c r="C19" s="159" t="s">
        <v>1342</v>
      </c>
      <c r="D19" s="539" t="s">
        <v>601</v>
      </c>
      <c r="E19" s="581">
        <v>6</v>
      </c>
      <c r="F19" s="521">
        <v>10573</v>
      </c>
      <c r="G19" s="521">
        <v>6179</v>
      </c>
      <c r="H19" s="527">
        <v>0</v>
      </c>
      <c r="I19" s="530">
        <v>0.41558699999999998</v>
      </c>
      <c r="J19" s="521">
        <v>6179</v>
      </c>
      <c r="K19" s="524">
        <v>37074</v>
      </c>
      <c r="L19" s="539" t="s">
        <v>1336</v>
      </c>
      <c r="M19" s="542">
        <v>6</v>
      </c>
      <c r="N19" s="518" t="s">
        <v>1337</v>
      </c>
      <c r="O19" s="518" t="s">
        <v>1337</v>
      </c>
      <c r="P19" s="518" t="s">
        <v>1337</v>
      </c>
      <c r="Q19" s="518" t="s">
        <v>1337</v>
      </c>
      <c r="R19" s="518" t="s">
        <v>1337</v>
      </c>
      <c r="S19" s="518" t="s">
        <v>1337</v>
      </c>
      <c r="T19" s="518" t="s">
        <v>1337</v>
      </c>
      <c r="U19" s="518" t="s">
        <v>1337</v>
      </c>
      <c r="V19" s="518" t="s">
        <v>1337</v>
      </c>
      <c r="W19" s="518" t="s">
        <v>1337</v>
      </c>
      <c r="X19" s="518" t="s">
        <v>1337</v>
      </c>
      <c r="Y19" s="518" t="s">
        <v>1337</v>
      </c>
      <c r="Z19" s="518" t="s">
        <v>1337</v>
      </c>
      <c r="AA19" s="518" t="s">
        <v>1337</v>
      </c>
      <c r="AB19" s="518" t="s">
        <v>1337</v>
      </c>
      <c r="AC19" s="518" t="s">
        <v>1337</v>
      </c>
      <c r="AD19" s="518" t="s">
        <v>1337</v>
      </c>
      <c r="AE19" s="518" t="s">
        <v>1337</v>
      </c>
      <c r="AF19" s="518" t="s">
        <v>1337</v>
      </c>
      <c r="AG19" s="518" t="s">
        <v>1337</v>
      </c>
      <c r="AH19" s="518" t="s">
        <v>1337</v>
      </c>
      <c r="AI19" s="518" t="s">
        <v>1337</v>
      </c>
      <c r="AJ19" s="518" t="s">
        <v>1337</v>
      </c>
      <c r="AK19" s="518" t="s">
        <v>1337</v>
      </c>
    </row>
    <row r="20" spans="1:37" x14ac:dyDescent="0.25">
      <c r="A20" s="547"/>
      <c r="B20" s="540"/>
      <c r="C20" s="160" t="s">
        <v>1343</v>
      </c>
      <c r="D20" s="540"/>
      <c r="E20" s="582"/>
      <c r="F20" s="522"/>
      <c r="G20" s="522"/>
      <c r="H20" s="528"/>
      <c r="I20" s="531"/>
      <c r="J20" s="522"/>
      <c r="K20" s="525"/>
      <c r="L20" s="540"/>
      <c r="M20" s="543"/>
      <c r="N20" s="519"/>
      <c r="O20" s="519"/>
      <c r="P20" s="519"/>
      <c r="Q20" s="519"/>
      <c r="R20" s="519"/>
      <c r="S20" s="519"/>
      <c r="T20" s="519"/>
      <c r="U20" s="519"/>
      <c r="V20" s="519"/>
      <c r="W20" s="519"/>
      <c r="X20" s="519"/>
      <c r="Y20" s="519"/>
      <c r="Z20" s="519"/>
      <c r="AA20" s="519"/>
      <c r="AB20" s="519"/>
      <c r="AC20" s="519"/>
      <c r="AD20" s="519"/>
      <c r="AE20" s="519"/>
      <c r="AF20" s="519"/>
      <c r="AG20" s="519"/>
      <c r="AH20" s="519"/>
      <c r="AI20" s="519"/>
      <c r="AJ20" s="519"/>
      <c r="AK20" s="519"/>
    </row>
    <row r="21" spans="1:37" ht="51" x14ac:dyDescent="0.25">
      <c r="A21" s="547"/>
      <c r="B21" s="540"/>
      <c r="C21" s="160" t="s">
        <v>1344</v>
      </c>
      <c r="D21" s="540"/>
      <c r="E21" s="582"/>
      <c r="F21" s="522"/>
      <c r="G21" s="522"/>
      <c r="H21" s="528"/>
      <c r="I21" s="531"/>
      <c r="J21" s="522"/>
      <c r="K21" s="525"/>
      <c r="L21" s="540"/>
      <c r="M21" s="543"/>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row>
    <row r="22" spans="1:37" ht="25.5" x14ac:dyDescent="0.25">
      <c r="A22" s="548"/>
      <c r="B22" s="541"/>
      <c r="C22" s="161" t="s">
        <v>1341</v>
      </c>
      <c r="D22" s="541"/>
      <c r="E22" s="583"/>
      <c r="F22" s="523"/>
      <c r="G22" s="523"/>
      <c r="H22" s="529"/>
      <c r="I22" s="532"/>
      <c r="J22" s="523"/>
      <c r="K22" s="526"/>
      <c r="L22" s="541"/>
      <c r="M22" s="544"/>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0"/>
    </row>
    <row r="23" spans="1:37" ht="63.75" x14ac:dyDescent="0.25">
      <c r="A23" s="546">
        <v>8</v>
      </c>
      <c r="B23" s="539" t="s">
        <v>290</v>
      </c>
      <c r="C23" s="159" t="s">
        <v>1345</v>
      </c>
      <c r="D23" s="158" t="s">
        <v>1346</v>
      </c>
      <c r="E23" s="581">
        <v>116</v>
      </c>
      <c r="F23" s="521">
        <v>3629</v>
      </c>
      <c r="G23" s="521">
        <v>2104</v>
      </c>
      <c r="H23" s="527">
        <v>0</v>
      </c>
      <c r="I23" s="530">
        <v>0.42022599999999999</v>
      </c>
      <c r="J23" s="521">
        <v>2104</v>
      </c>
      <c r="K23" s="524">
        <v>244064</v>
      </c>
      <c r="L23" s="539" t="s">
        <v>1336</v>
      </c>
      <c r="M23" s="542">
        <v>10</v>
      </c>
      <c r="N23" s="518">
        <v>10</v>
      </c>
      <c r="O23" s="518">
        <v>2</v>
      </c>
      <c r="P23" s="518" t="s">
        <v>1337</v>
      </c>
      <c r="Q23" s="518">
        <v>5</v>
      </c>
      <c r="R23" s="518">
        <v>7</v>
      </c>
      <c r="S23" s="518">
        <v>5</v>
      </c>
      <c r="T23" s="518">
        <v>5</v>
      </c>
      <c r="U23" s="518">
        <v>5</v>
      </c>
      <c r="V23" s="518">
        <v>5</v>
      </c>
      <c r="W23" s="518">
        <v>5</v>
      </c>
      <c r="X23" s="518">
        <v>7</v>
      </c>
      <c r="Y23" s="518">
        <v>2</v>
      </c>
      <c r="Z23" s="518">
        <v>2</v>
      </c>
      <c r="AA23" s="518">
        <v>2</v>
      </c>
      <c r="AB23" s="518">
        <v>5</v>
      </c>
      <c r="AC23" s="518">
        <v>2</v>
      </c>
      <c r="AD23" s="518">
        <v>5</v>
      </c>
      <c r="AE23" s="518">
        <v>5</v>
      </c>
      <c r="AF23" s="518">
        <v>5</v>
      </c>
      <c r="AG23" s="518">
        <v>5</v>
      </c>
      <c r="AH23" s="518">
        <v>5</v>
      </c>
      <c r="AI23" s="518">
        <v>5</v>
      </c>
      <c r="AJ23" s="518">
        <v>5</v>
      </c>
      <c r="AK23" s="518">
        <v>2</v>
      </c>
    </row>
    <row r="24" spans="1:37" ht="25.5" x14ac:dyDescent="0.25">
      <c r="A24" s="547"/>
      <c r="B24" s="540"/>
      <c r="C24" s="160" t="s">
        <v>1347</v>
      </c>
      <c r="D24" s="162" t="s">
        <v>1348</v>
      </c>
      <c r="E24" s="582"/>
      <c r="F24" s="522"/>
      <c r="G24" s="522"/>
      <c r="H24" s="528"/>
      <c r="I24" s="531"/>
      <c r="J24" s="522"/>
      <c r="K24" s="525"/>
      <c r="L24" s="540"/>
      <c r="M24" s="543"/>
      <c r="N24" s="519"/>
      <c r="O24" s="519"/>
      <c r="P24" s="519"/>
      <c r="Q24" s="519"/>
      <c r="R24" s="519"/>
      <c r="S24" s="519"/>
      <c r="T24" s="519"/>
      <c r="U24" s="519"/>
      <c r="V24" s="519"/>
      <c r="W24" s="519"/>
      <c r="X24" s="519"/>
      <c r="Y24" s="519"/>
      <c r="Z24" s="519"/>
      <c r="AA24" s="519"/>
      <c r="AB24" s="519"/>
      <c r="AC24" s="519"/>
      <c r="AD24" s="519"/>
      <c r="AE24" s="519"/>
      <c r="AF24" s="519"/>
      <c r="AG24" s="519"/>
      <c r="AH24" s="519"/>
      <c r="AI24" s="519"/>
      <c r="AJ24" s="519"/>
      <c r="AK24" s="519"/>
    </row>
    <row r="25" spans="1:37" ht="25.5" x14ac:dyDescent="0.25">
      <c r="A25" s="547"/>
      <c r="B25" s="540"/>
      <c r="C25" s="160" t="s">
        <v>1349</v>
      </c>
      <c r="D25" s="162"/>
      <c r="E25" s="582"/>
      <c r="F25" s="522"/>
      <c r="G25" s="522"/>
      <c r="H25" s="528"/>
      <c r="I25" s="531"/>
      <c r="J25" s="522"/>
      <c r="K25" s="525"/>
      <c r="L25" s="540"/>
      <c r="M25" s="543"/>
      <c r="N25" s="519"/>
      <c r="O25" s="519"/>
      <c r="P25" s="519"/>
      <c r="Q25" s="519"/>
      <c r="R25" s="519"/>
      <c r="S25" s="519"/>
      <c r="T25" s="519"/>
      <c r="U25" s="519"/>
      <c r="V25" s="519"/>
      <c r="W25" s="519"/>
      <c r="X25" s="519"/>
      <c r="Y25" s="519"/>
      <c r="Z25" s="519"/>
      <c r="AA25" s="519"/>
      <c r="AB25" s="519"/>
      <c r="AC25" s="519"/>
      <c r="AD25" s="519"/>
      <c r="AE25" s="519"/>
      <c r="AF25" s="519"/>
      <c r="AG25" s="519"/>
      <c r="AH25" s="519"/>
      <c r="AI25" s="519"/>
      <c r="AJ25" s="519"/>
      <c r="AK25" s="519"/>
    </row>
    <row r="26" spans="1:37" ht="25.5" x14ac:dyDescent="0.25">
      <c r="A26" s="548"/>
      <c r="B26" s="541"/>
      <c r="C26" s="161" t="s">
        <v>1341</v>
      </c>
      <c r="D26" s="163"/>
      <c r="E26" s="583"/>
      <c r="F26" s="523"/>
      <c r="G26" s="523"/>
      <c r="H26" s="529"/>
      <c r="I26" s="532"/>
      <c r="J26" s="523"/>
      <c r="K26" s="526"/>
      <c r="L26" s="541"/>
      <c r="M26" s="544"/>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row>
    <row r="27" spans="1:37" ht="25.5" x14ac:dyDescent="0.25">
      <c r="A27" s="546">
        <v>9</v>
      </c>
      <c r="B27" s="539" t="s">
        <v>291</v>
      </c>
      <c r="C27" s="159" t="s">
        <v>1350</v>
      </c>
      <c r="D27" s="539" t="s">
        <v>605</v>
      </c>
      <c r="E27" s="581">
        <v>91</v>
      </c>
      <c r="F27" s="521">
        <v>4282</v>
      </c>
      <c r="G27" s="521">
        <v>3138</v>
      </c>
      <c r="H27" s="527">
        <v>0</v>
      </c>
      <c r="I27" s="530">
        <v>0.26716499999999999</v>
      </c>
      <c r="J27" s="521">
        <v>3138</v>
      </c>
      <c r="K27" s="524">
        <v>285558</v>
      </c>
      <c r="L27" s="539" t="s">
        <v>1336</v>
      </c>
      <c r="M27" s="542">
        <v>8</v>
      </c>
      <c r="N27" s="518">
        <v>5</v>
      </c>
      <c r="O27" s="518">
        <v>2</v>
      </c>
      <c r="P27" s="518" t="s">
        <v>1337</v>
      </c>
      <c r="Q27" s="518">
        <v>3</v>
      </c>
      <c r="R27" s="518">
        <v>5</v>
      </c>
      <c r="S27" s="518">
        <v>3</v>
      </c>
      <c r="T27" s="518">
        <v>3</v>
      </c>
      <c r="U27" s="518">
        <v>3</v>
      </c>
      <c r="V27" s="518">
        <v>3</v>
      </c>
      <c r="W27" s="518">
        <v>3</v>
      </c>
      <c r="X27" s="518">
        <v>5</v>
      </c>
      <c r="Y27" s="518">
        <v>2</v>
      </c>
      <c r="Z27" s="518">
        <v>2</v>
      </c>
      <c r="AA27" s="518">
        <v>2</v>
      </c>
      <c r="AB27" s="518">
        <v>3</v>
      </c>
      <c r="AC27" s="518">
        <v>2</v>
      </c>
      <c r="AD27" s="518">
        <v>5</v>
      </c>
      <c r="AE27" s="518">
        <v>5</v>
      </c>
      <c r="AF27" s="518">
        <v>5</v>
      </c>
      <c r="AG27" s="518">
        <v>5</v>
      </c>
      <c r="AH27" s="518">
        <v>5</v>
      </c>
      <c r="AI27" s="518">
        <v>5</v>
      </c>
      <c r="AJ27" s="518">
        <v>5</v>
      </c>
      <c r="AK27" s="518">
        <v>2</v>
      </c>
    </row>
    <row r="28" spans="1:37" x14ac:dyDescent="0.25">
      <c r="A28" s="547"/>
      <c r="B28" s="540"/>
      <c r="C28" s="160" t="s">
        <v>1351</v>
      </c>
      <c r="D28" s="540"/>
      <c r="E28" s="582"/>
      <c r="F28" s="522"/>
      <c r="G28" s="522"/>
      <c r="H28" s="528"/>
      <c r="I28" s="531"/>
      <c r="J28" s="522"/>
      <c r="K28" s="525"/>
      <c r="L28" s="540"/>
      <c r="M28" s="543"/>
      <c r="N28" s="519"/>
      <c r="O28" s="519"/>
      <c r="P28" s="519"/>
      <c r="Q28" s="519"/>
      <c r="R28" s="519"/>
      <c r="S28" s="519"/>
      <c r="T28" s="519"/>
      <c r="U28" s="519"/>
      <c r="V28" s="519"/>
      <c r="W28" s="519"/>
      <c r="X28" s="519"/>
      <c r="Y28" s="519"/>
      <c r="Z28" s="519"/>
      <c r="AA28" s="519"/>
      <c r="AB28" s="519"/>
      <c r="AC28" s="519"/>
      <c r="AD28" s="519"/>
      <c r="AE28" s="519"/>
      <c r="AF28" s="519"/>
      <c r="AG28" s="519"/>
      <c r="AH28" s="519"/>
      <c r="AI28" s="519"/>
      <c r="AJ28" s="519"/>
      <c r="AK28" s="519"/>
    </row>
    <row r="29" spans="1:37" ht="25.5" x14ac:dyDescent="0.25">
      <c r="A29" s="548"/>
      <c r="B29" s="541"/>
      <c r="C29" s="161" t="s">
        <v>1341</v>
      </c>
      <c r="D29" s="541"/>
      <c r="E29" s="583"/>
      <c r="F29" s="523"/>
      <c r="G29" s="523"/>
      <c r="H29" s="529"/>
      <c r="I29" s="532"/>
      <c r="J29" s="523"/>
      <c r="K29" s="526"/>
      <c r="L29" s="541"/>
      <c r="M29" s="544"/>
      <c r="N29" s="520"/>
      <c r="O29" s="520"/>
      <c r="P29" s="520"/>
      <c r="Q29" s="520"/>
      <c r="R29" s="520"/>
      <c r="S29" s="520"/>
      <c r="T29" s="520"/>
      <c r="U29" s="520"/>
      <c r="V29" s="520"/>
      <c r="W29" s="520"/>
      <c r="X29" s="520"/>
      <c r="Y29" s="520"/>
      <c r="Z29" s="520"/>
      <c r="AA29" s="520"/>
      <c r="AB29" s="520"/>
      <c r="AC29" s="520"/>
      <c r="AD29" s="520"/>
      <c r="AE29" s="520"/>
      <c r="AF29" s="520"/>
      <c r="AG29" s="520"/>
      <c r="AH29" s="520"/>
      <c r="AI29" s="520"/>
      <c r="AJ29" s="520"/>
      <c r="AK29" s="520"/>
    </row>
    <row r="30" spans="1:37" x14ac:dyDescent="0.25">
      <c r="A30" s="546">
        <v>11</v>
      </c>
      <c r="B30" s="539" t="s">
        <v>292</v>
      </c>
      <c r="C30" s="159" t="s">
        <v>1352</v>
      </c>
      <c r="D30" s="539" t="s">
        <v>607</v>
      </c>
      <c r="E30" s="581">
        <v>10</v>
      </c>
      <c r="F30" s="521">
        <v>101834</v>
      </c>
      <c r="G30" s="521">
        <v>7364</v>
      </c>
      <c r="H30" s="527">
        <v>0</v>
      </c>
      <c r="I30" s="530">
        <v>0.92768600000000001</v>
      </c>
      <c r="J30" s="521">
        <v>7364</v>
      </c>
      <c r="K30" s="524">
        <v>73640</v>
      </c>
      <c r="L30" s="539" t="s">
        <v>1336</v>
      </c>
      <c r="M30" s="542">
        <v>10</v>
      </c>
      <c r="N30" s="518" t="s">
        <v>1337</v>
      </c>
      <c r="O30" s="518" t="s">
        <v>1337</v>
      </c>
      <c r="P30" s="518" t="s">
        <v>1337</v>
      </c>
      <c r="Q30" s="518" t="s">
        <v>1337</v>
      </c>
      <c r="R30" s="518" t="s">
        <v>1337</v>
      </c>
      <c r="S30" s="518" t="s">
        <v>1337</v>
      </c>
      <c r="T30" s="518" t="s">
        <v>1337</v>
      </c>
      <c r="U30" s="518" t="s">
        <v>1337</v>
      </c>
      <c r="V30" s="518" t="s">
        <v>1337</v>
      </c>
      <c r="W30" s="518" t="s">
        <v>1337</v>
      </c>
      <c r="X30" s="518" t="s">
        <v>1337</v>
      </c>
      <c r="Y30" s="518" t="s">
        <v>1337</v>
      </c>
      <c r="Z30" s="518" t="s">
        <v>1337</v>
      </c>
      <c r="AA30" s="518" t="s">
        <v>1337</v>
      </c>
      <c r="AB30" s="518" t="s">
        <v>1337</v>
      </c>
      <c r="AC30" s="518" t="s">
        <v>1337</v>
      </c>
      <c r="AD30" s="518" t="s">
        <v>1337</v>
      </c>
      <c r="AE30" s="518" t="s">
        <v>1337</v>
      </c>
      <c r="AF30" s="518" t="s">
        <v>1337</v>
      </c>
      <c r="AG30" s="518" t="s">
        <v>1337</v>
      </c>
      <c r="AH30" s="518" t="s">
        <v>1337</v>
      </c>
      <c r="AI30" s="518" t="s">
        <v>1337</v>
      </c>
      <c r="AJ30" s="518" t="s">
        <v>1337</v>
      </c>
      <c r="AK30" s="518" t="s">
        <v>1337</v>
      </c>
    </row>
    <row r="31" spans="1:37" ht="25.5" x14ac:dyDescent="0.25">
      <c r="A31" s="547"/>
      <c r="B31" s="540"/>
      <c r="C31" s="160" t="s">
        <v>1353</v>
      </c>
      <c r="D31" s="540"/>
      <c r="E31" s="582"/>
      <c r="F31" s="522"/>
      <c r="G31" s="522"/>
      <c r="H31" s="528"/>
      <c r="I31" s="531"/>
      <c r="J31" s="522"/>
      <c r="K31" s="525"/>
      <c r="L31" s="540"/>
      <c r="M31" s="543"/>
      <c r="N31" s="519"/>
      <c r="O31" s="519"/>
      <c r="P31" s="519"/>
      <c r="Q31" s="519"/>
      <c r="R31" s="519"/>
      <c r="S31" s="519"/>
      <c r="T31" s="519"/>
      <c r="U31" s="519"/>
      <c r="V31" s="519"/>
      <c r="W31" s="519"/>
      <c r="X31" s="519"/>
      <c r="Y31" s="519"/>
      <c r="Z31" s="519"/>
      <c r="AA31" s="519"/>
      <c r="AB31" s="519"/>
      <c r="AC31" s="519"/>
      <c r="AD31" s="519"/>
      <c r="AE31" s="519"/>
      <c r="AF31" s="519"/>
      <c r="AG31" s="519"/>
      <c r="AH31" s="519"/>
      <c r="AI31" s="519"/>
      <c r="AJ31" s="519"/>
      <c r="AK31" s="519"/>
    </row>
    <row r="32" spans="1:37" x14ac:dyDescent="0.25">
      <c r="A32" s="547"/>
      <c r="B32" s="540"/>
      <c r="C32" s="160" t="s">
        <v>1354</v>
      </c>
      <c r="D32" s="540"/>
      <c r="E32" s="582"/>
      <c r="F32" s="522"/>
      <c r="G32" s="522"/>
      <c r="H32" s="528"/>
      <c r="I32" s="531"/>
      <c r="J32" s="522"/>
      <c r="K32" s="525"/>
      <c r="L32" s="540"/>
      <c r="M32" s="543"/>
      <c r="N32" s="519"/>
      <c r="O32" s="519"/>
      <c r="P32" s="519"/>
      <c r="Q32" s="519"/>
      <c r="R32" s="519"/>
      <c r="S32" s="519"/>
      <c r="T32" s="519"/>
      <c r="U32" s="519"/>
      <c r="V32" s="519"/>
      <c r="W32" s="519"/>
      <c r="X32" s="519"/>
      <c r="Y32" s="519"/>
      <c r="Z32" s="519"/>
      <c r="AA32" s="519"/>
      <c r="AB32" s="519"/>
      <c r="AC32" s="519"/>
      <c r="AD32" s="519"/>
      <c r="AE32" s="519"/>
      <c r="AF32" s="519"/>
      <c r="AG32" s="519"/>
      <c r="AH32" s="519"/>
      <c r="AI32" s="519"/>
      <c r="AJ32" s="519"/>
      <c r="AK32" s="519"/>
    </row>
    <row r="33" spans="1:37" x14ac:dyDescent="0.25">
      <c r="A33" s="547"/>
      <c r="B33" s="540"/>
      <c r="C33" s="160" t="s">
        <v>1355</v>
      </c>
      <c r="D33" s="540"/>
      <c r="E33" s="582"/>
      <c r="F33" s="522"/>
      <c r="G33" s="522"/>
      <c r="H33" s="528"/>
      <c r="I33" s="531"/>
      <c r="J33" s="522"/>
      <c r="K33" s="525"/>
      <c r="L33" s="540"/>
      <c r="M33" s="543"/>
      <c r="N33" s="519"/>
      <c r="O33" s="519"/>
      <c r="P33" s="519"/>
      <c r="Q33" s="519"/>
      <c r="R33" s="519"/>
      <c r="S33" s="519"/>
      <c r="T33" s="519"/>
      <c r="U33" s="519"/>
      <c r="V33" s="519"/>
      <c r="W33" s="519"/>
      <c r="X33" s="519"/>
      <c r="Y33" s="519"/>
      <c r="Z33" s="519"/>
      <c r="AA33" s="519"/>
      <c r="AB33" s="519"/>
      <c r="AC33" s="519"/>
      <c r="AD33" s="519"/>
      <c r="AE33" s="519"/>
      <c r="AF33" s="519"/>
      <c r="AG33" s="519"/>
      <c r="AH33" s="519"/>
      <c r="AI33" s="519"/>
      <c r="AJ33" s="519"/>
      <c r="AK33" s="519"/>
    </row>
    <row r="34" spans="1:37" x14ac:dyDescent="0.25">
      <c r="A34" s="547"/>
      <c r="B34" s="540"/>
      <c r="C34" s="160" t="s">
        <v>1356</v>
      </c>
      <c r="D34" s="540"/>
      <c r="E34" s="582"/>
      <c r="F34" s="522"/>
      <c r="G34" s="522"/>
      <c r="H34" s="528"/>
      <c r="I34" s="531"/>
      <c r="J34" s="522"/>
      <c r="K34" s="525"/>
      <c r="L34" s="540"/>
      <c r="M34" s="543"/>
      <c r="N34" s="519"/>
      <c r="O34" s="519"/>
      <c r="P34" s="519"/>
      <c r="Q34" s="519"/>
      <c r="R34" s="519"/>
      <c r="S34" s="519"/>
      <c r="T34" s="519"/>
      <c r="U34" s="519"/>
      <c r="V34" s="519"/>
      <c r="W34" s="519"/>
      <c r="X34" s="519"/>
      <c r="Y34" s="519"/>
      <c r="Z34" s="519"/>
      <c r="AA34" s="519"/>
      <c r="AB34" s="519"/>
      <c r="AC34" s="519"/>
      <c r="AD34" s="519"/>
      <c r="AE34" s="519"/>
      <c r="AF34" s="519"/>
      <c r="AG34" s="519"/>
      <c r="AH34" s="519"/>
      <c r="AI34" s="519"/>
      <c r="AJ34" s="519"/>
      <c r="AK34" s="519"/>
    </row>
    <row r="35" spans="1:37" x14ac:dyDescent="0.25">
      <c r="A35" s="547"/>
      <c r="B35" s="540"/>
      <c r="C35" s="160" t="s">
        <v>1357</v>
      </c>
      <c r="D35" s="540"/>
      <c r="E35" s="582"/>
      <c r="F35" s="522"/>
      <c r="G35" s="522"/>
      <c r="H35" s="528"/>
      <c r="I35" s="531"/>
      <c r="J35" s="522"/>
      <c r="K35" s="525"/>
      <c r="L35" s="540"/>
      <c r="M35" s="543"/>
      <c r="N35" s="519"/>
      <c r="O35" s="519"/>
      <c r="P35" s="519"/>
      <c r="Q35" s="519"/>
      <c r="R35" s="519"/>
      <c r="S35" s="519"/>
      <c r="T35" s="519"/>
      <c r="U35" s="519"/>
      <c r="V35" s="519"/>
      <c r="W35" s="519"/>
      <c r="X35" s="519"/>
      <c r="Y35" s="519"/>
      <c r="Z35" s="519"/>
      <c r="AA35" s="519"/>
      <c r="AB35" s="519"/>
      <c r="AC35" s="519"/>
      <c r="AD35" s="519"/>
      <c r="AE35" s="519"/>
      <c r="AF35" s="519"/>
      <c r="AG35" s="519"/>
      <c r="AH35" s="519"/>
      <c r="AI35" s="519"/>
      <c r="AJ35" s="519"/>
      <c r="AK35" s="519"/>
    </row>
    <row r="36" spans="1:37" x14ac:dyDescent="0.25">
      <c r="A36" s="547"/>
      <c r="B36" s="540"/>
      <c r="C36" s="160" t="s">
        <v>1358</v>
      </c>
      <c r="D36" s="540"/>
      <c r="E36" s="582"/>
      <c r="F36" s="522"/>
      <c r="G36" s="522"/>
      <c r="H36" s="528"/>
      <c r="I36" s="531"/>
      <c r="J36" s="522"/>
      <c r="K36" s="525"/>
      <c r="L36" s="540"/>
      <c r="M36" s="543"/>
      <c r="N36" s="519"/>
      <c r="O36" s="519"/>
      <c r="P36" s="519"/>
      <c r="Q36" s="519"/>
      <c r="R36" s="519"/>
      <c r="S36" s="519"/>
      <c r="T36" s="519"/>
      <c r="U36" s="519"/>
      <c r="V36" s="519"/>
      <c r="W36" s="519"/>
      <c r="X36" s="519"/>
      <c r="Y36" s="519"/>
      <c r="Z36" s="519"/>
      <c r="AA36" s="519"/>
      <c r="AB36" s="519"/>
      <c r="AC36" s="519"/>
      <c r="AD36" s="519"/>
      <c r="AE36" s="519"/>
      <c r="AF36" s="519"/>
      <c r="AG36" s="519"/>
      <c r="AH36" s="519"/>
      <c r="AI36" s="519"/>
      <c r="AJ36" s="519"/>
      <c r="AK36" s="519"/>
    </row>
    <row r="37" spans="1:37" ht="63.75" x14ac:dyDescent="0.25">
      <c r="A37" s="547"/>
      <c r="B37" s="540"/>
      <c r="C37" s="160" t="s">
        <v>1340</v>
      </c>
      <c r="D37" s="540"/>
      <c r="E37" s="582"/>
      <c r="F37" s="522"/>
      <c r="G37" s="522"/>
      <c r="H37" s="528"/>
      <c r="I37" s="531"/>
      <c r="J37" s="522"/>
      <c r="K37" s="525"/>
      <c r="L37" s="540"/>
      <c r="M37" s="543"/>
      <c r="N37" s="519"/>
      <c r="O37" s="519"/>
      <c r="P37" s="519"/>
      <c r="Q37" s="519"/>
      <c r="R37" s="519"/>
      <c r="S37" s="519"/>
      <c r="T37" s="519"/>
      <c r="U37" s="519"/>
      <c r="V37" s="519"/>
      <c r="W37" s="519"/>
      <c r="X37" s="519"/>
      <c r="Y37" s="519"/>
      <c r="Z37" s="519"/>
      <c r="AA37" s="519"/>
      <c r="AB37" s="519"/>
      <c r="AC37" s="519"/>
      <c r="AD37" s="519"/>
      <c r="AE37" s="519"/>
      <c r="AF37" s="519"/>
      <c r="AG37" s="519"/>
      <c r="AH37" s="519"/>
      <c r="AI37" s="519"/>
      <c r="AJ37" s="519"/>
      <c r="AK37" s="519"/>
    </row>
    <row r="38" spans="1:37" x14ac:dyDescent="0.25">
      <c r="A38" s="547"/>
      <c r="B38" s="540"/>
      <c r="C38" s="160" t="s">
        <v>1359</v>
      </c>
      <c r="D38" s="540"/>
      <c r="E38" s="582"/>
      <c r="F38" s="522"/>
      <c r="G38" s="522"/>
      <c r="H38" s="528"/>
      <c r="I38" s="531"/>
      <c r="J38" s="522"/>
      <c r="K38" s="525"/>
      <c r="L38" s="540"/>
      <c r="M38" s="543"/>
      <c r="N38" s="519"/>
      <c r="O38" s="519"/>
      <c r="P38" s="519"/>
      <c r="Q38" s="519"/>
      <c r="R38" s="519"/>
      <c r="S38" s="519"/>
      <c r="T38" s="519"/>
      <c r="U38" s="519"/>
      <c r="V38" s="519"/>
      <c r="W38" s="519"/>
      <c r="X38" s="519"/>
      <c r="Y38" s="519"/>
      <c r="Z38" s="519"/>
      <c r="AA38" s="519"/>
      <c r="AB38" s="519"/>
      <c r="AC38" s="519"/>
      <c r="AD38" s="519"/>
      <c r="AE38" s="519"/>
      <c r="AF38" s="519"/>
      <c r="AG38" s="519"/>
      <c r="AH38" s="519"/>
      <c r="AI38" s="519"/>
      <c r="AJ38" s="519"/>
      <c r="AK38" s="519"/>
    </row>
    <row r="39" spans="1:37" ht="25.5" x14ac:dyDescent="0.25">
      <c r="A39" s="547"/>
      <c r="B39" s="540"/>
      <c r="C39" s="160" t="s">
        <v>1360</v>
      </c>
      <c r="D39" s="540"/>
      <c r="E39" s="582"/>
      <c r="F39" s="522"/>
      <c r="G39" s="522"/>
      <c r="H39" s="528"/>
      <c r="I39" s="531"/>
      <c r="J39" s="522"/>
      <c r="K39" s="525"/>
      <c r="L39" s="540"/>
      <c r="M39" s="543"/>
      <c r="N39" s="519"/>
      <c r="O39" s="519"/>
      <c r="P39" s="519"/>
      <c r="Q39" s="519"/>
      <c r="R39" s="519"/>
      <c r="S39" s="519"/>
      <c r="T39" s="519"/>
      <c r="U39" s="519"/>
      <c r="V39" s="519"/>
      <c r="W39" s="519"/>
      <c r="X39" s="519"/>
      <c r="Y39" s="519"/>
      <c r="Z39" s="519"/>
      <c r="AA39" s="519"/>
      <c r="AB39" s="519"/>
      <c r="AC39" s="519"/>
      <c r="AD39" s="519"/>
      <c r="AE39" s="519"/>
      <c r="AF39" s="519"/>
      <c r="AG39" s="519"/>
      <c r="AH39" s="519"/>
      <c r="AI39" s="519"/>
      <c r="AJ39" s="519"/>
      <c r="AK39" s="519"/>
    </row>
    <row r="40" spans="1:37" ht="25.5" x14ac:dyDescent="0.25">
      <c r="A40" s="548"/>
      <c r="B40" s="541"/>
      <c r="C40" s="161" t="s">
        <v>1341</v>
      </c>
      <c r="D40" s="541"/>
      <c r="E40" s="583"/>
      <c r="F40" s="523"/>
      <c r="G40" s="523"/>
      <c r="H40" s="529"/>
      <c r="I40" s="532"/>
      <c r="J40" s="523"/>
      <c r="K40" s="526"/>
      <c r="L40" s="541"/>
      <c r="M40" s="544"/>
      <c r="N40" s="520"/>
      <c r="O40" s="520"/>
      <c r="P40" s="520"/>
      <c r="Q40" s="520"/>
      <c r="R40" s="520"/>
      <c r="S40" s="520"/>
      <c r="T40" s="520"/>
      <c r="U40" s="520"/>
      <c r="V40" s="520"/>
      <c r="W40" s="520"/>
      <c r="X40" s="520"/>
      <c r="Y40" s="520"/>
      <c r="Z40" s="520"/>
      <c r="AA40" s="520"/>
      <c r="AB40" s="520"/>
      <c r="AC40" s="520"/>
      <c r="AD40" s="520"/>
      <c r="AE40" s="520"/>
      <c r="AF40" s="520"/>
      <c r="AG40" s="520"/>
      <c r="AH40" s="520"/>
      <c r="AI40" s="520"/>
      <c r="AJ40" s="520"/>
      <c r="AK40" s="520"/>
    </row>
    <row r="41" spans="1:37" x14ac:dyDescent="0.25">
      <c r="A41" s="546">
        <v>13</v>
      </c>
      <c r="B41" s="539" t="s">
        <v>293</v>
      </c>
      <c r="C41" s="159" t="s">
        <v>1355</v>
      </c>
      <c r="D41" s="539" t="s">
        <v>599</v>
      </c>
      <c r="E41" s="581">
        <v>81</v>
      </c>
      <c r="F41" s="521">
        <v>12203</v>
      </c>
      <c r="G41" s="521">
        <v>6192</v>
      </c>
      <c r="H41" s="527">
        <v>0</v>
      </c>
      <c r="I41" s="530">
        <v>0.49258400000000002</v>
      </c>
      <c r="J41" s="521">
        <v>6192</v>
      </c>
      <c r="K41" s="524">
        <v>501552</v>
      </c>
      <c r="L41" s="539" t="s">
        <v>1336</v>
      </c>
      <c r="M41" s="542">
        <v>10</v>
      </c>
      <c r="N41" s="518">
        <v>5</v>
      </c>
      <c r="O41" s="518">
        <v>3</v>
      </c>
      <c r="P41" s="518" t="s">
        <v>1337</v>
      </c>
      <c r="Q41" s="518">
        <v>3</v>
      </c>
      <c r="R41" s="518">
        <v>3</v>
      </c>
      <c r="S41" s="518">
        <v>3</v>
      </c>
      <c r="T41" s="518">
        <v>3</v>
      </c>
      <c r="U41" s="518">
        <v>3</v>
      </c>
      <c r="V41" s="518">
        <v>3</v>
      </c>
      <c r="W41" s="518">
        <v>3</v>
      </c>
      <c r="X41" s="518">
        <v>3</v>
      </c>
      <c r="Y41" s="518">
        <v>3</v>
      </c>
      <c r="Z41" s="518">
        <v>3</v>
      </c>
      <c r="AA41" s="518">
        <v>3</v>
      </c>
      <c r="AB41" s="518">
        <v>3</v>
      </c>
      <c r="AC41" s="518">
        <v>3</v>
      </c>
      <c r="AD41" s="518">
        <v>3</v>
      </c>
      <c r="AE41" s="518">
        <v>3</v>
      </c>
      <c r="AF41" s="518">
        <v>3</v>
      </c>
      <c r="AG41" s="518">
        <v>3</v>
      </c>
      <c r="AH41" s="518">
        <v>3</v>
      </c>
      <c r="AI41" s="518">
        <v>3</v>
      </c>
      <c r="AJ41" s="518">
        <v>3</v>
      </c>
      <c r="AK41" s="518">
        <v>3</v>
      </c>
    </row>
    <row r="42" spans="1:37" x14ac:dyDescent="0.25">
      <c r="A42" s="547"/>
      <c r="B42" s="540"/>
      <c r="C42" s="160" t="s">
        <v>1356</v>
      </c>
      <c r="D42" s="540"/>
      <c r="E42" s="582"/>
      <c r="F42" s="522"/>
      <c r="G42" s="522"/>
      <c r="H42" s="528"/>
      <c r="I42" s="531"/>
      <c r="J42" s="522"/>
      <c r="K42" s="525"/>
      <c r="L42" s="540"/>
      <c r="M42" s="543"/>
      <c r="N42" s="519"/>
      <c r="O42" s="519"/>
      <c r="P42" s="519"/>
      <c r="Q42" s="519"/>
      <c r="R42" s="519"/>
      <c r="S42" s="519"/>
      <c r="T42" s="519"/>
      <c r="U42" s="519"/>
      <c r="V42" s="519"/>
      <c r="W42" s="519"/>
      <c r="X42" s="519"/>
      <c r="Y42" s="519"/>
      <c r="Z42" s="519"/>
      <c r="AA42" s="519"/>
      <c r="AB42" s="519"/>
      <c r="AC42" s="519"/>
      <c r="AD42" s="519"/>
      <c r="AE42" s="519"/>
      <c r="AF42" s="519"/>
      <c r="AG42" s="519"/>
      <c r="AH42" s="519"/>
      <c r="AI42" s="519"/>
      <c r="AJ42" s="519"/>
      <c r="AK42" s="519"/>
    </row>
    <row r="43" spans="1:37" x14ac:dyDescent="0.25">
      <c r="A43" s="547"/>
      <c r="B43" s="540"/>
      <c r="C43" s="160" t="s">
        <v>1361</v>
      </c>
      <c r="D43" s="540"/>
      <c r="E43" s="582"/>
      <c r="F43" s="522"/>
      <c r="G43" s="522"/>
      <c r="H43" s="528"/>
      <c r="I43" s="531"/>
      <c r="J43" s="522"/>
      <c r="K43" s="525"/>
      <c r="L43" s="540"/>
      <c r="M43" s="543"/>
      <c r="N43" s="519"/>
      <c r="O43" s="519"/>
      <c r="P43" s="519"/>
      <c r="Q43" s="519"/>
      <c r="R43" s="519"/>
      <c r="S43" s="519"/>
      <c r="T43" s="519"/>
      <c r="U43" s="519"/>
      <c r="V43" s="519"/>
      <c r="W43" s="519"/>
      <c r="X43" s="519"/>
      <c r="Y43" s="519"/>
      <c r="Z43" s="519"/>
      <c r="AA43" s="519"/>
      <c r="AB43" s="519"/>
      <c r="AC43" s="519"/>
      <c r="AD43" s="519"/>
      <c r="AE43" s="519"/>
      <c r="AF43" s="519"/>
      <c r="AG43" s="519"/>
      <c r="AH43" s="519"/>
      <c r="AI43" s="519"/>
      <c r="AJ43" s="519"/>
      <c r="AK43" s="519"/>
    </row>
    <row r="44" spans="1:37" x14ac:dyDescent="0.25">
      <c r="A44" s="547"/>
      <c r="B44" s="540"/>
      <c r="C44" s="160" t="s">
        <v>1339</v>
      </c>
      <c r="D44" s="540"/>
      <c r="E44" s="582"/>
      <c r="F44" s="522"/>
      <c r="G44" s="522"/>
      <c r="H44" s="528"/>
      <c r="I44" s="531"/>
      <c r="J44" s="522"/>
      <c r="K44" s="525"/>
      <c r="L44" s="540"/>
      <c r="M44" s="543"/>
      <c r="N44" s="519"/>
      <c r="O44" s="519"/>
      <c r="P44" s="519"/>
      <c r="Q44" s="519"/>
      <c r="R44" s="519"/>
      <c r="S44" s="519"/>
      <c r="T44" s="519"/>
      <c r="U44" s="519"/>
      <c r="V44" s="519"/>
      <c r="W44" s="519"/>
      <c r="X44" s="519"/>
      <c r="Y44" s="519"/>
      <c r="Z44" s="519"/>
      <c r="AA44" s="519"/>
      <c r="AB44" s="519"/>
      <c r="AC44" s="519"/>
      <c r="AD44" s="519"/>
      <c r="AE44" s="519"/>
      <c r="AF44" s="519"/>
      <c r="AG44" s="519"/>
      <c r="AH44" s="519"/>
      <c r="AI44" s="519"/>
      <c r="AJ44" s="519"/>
      <c r="AK44" s="519"/>
    </row>
    <row r="45" spans="1:37" ht="25.5" x14ac:dyDescent="0.25">
      <c r="A45" s="548"/>
      <c r="B45" s="541"/>
      <c r="C45" s="161" t="s">
        <v>1341</v>
      </c>
      <c r="D45" s="541"/>
      <c r="E45" s="583"/>
      <c r="F45" s="523"/>
      <c r="G45" s="523"/>
      <c r="H45" s="529"/>
      <c r="I45" s="532"/>
      <c r="J45" s="523"/>
      <c r="K45" s="526"/>
      <c r="L45" s="541"/>
      <c r="M45" s="544"/>
      <c r="N45" s="520"/>
      <c r="O45" s="520"/>
      <c r="P45" s="520"/>
      <c r="Q45" s="520"/>
      <c r="R45" s="520"/>
      <c r="S45" s="520"/>
      <c r="T45" s="520"/>
      <c r="U45" s="520"/>
      <c r="V45" s="520"/>
      <c r="W45" s="520"/>
      <c r="X45" s="520"/>
      <c r="Y45" s="520"/>
      <c r="Z45" s="520"/>
      <c r="AA45" s="520"/>
      <c r="AB45" s="520"/>
      <c r="AC45" s="520"/>
      <c r="AD45" s="520"/>
      <c r="AE45" s="520"/>
      <c r="AF45" s="520"/>
      <c r="AG45" s="520"/>
      <c r="AH45" s="520"/>
      <c r="AI45" s="520"/>
      <c r="AJ45" s="520"/>
      <c r="AK45" s="520"/>
    </row>
    <row r="46" spans="1:37" ht="25.5" x14ac:dyDescent="0.25">
      <c r="A46" s="546">
        <v>17</v>
      </c>
      <c r="B46" s="539" t="s">
        <v>294</v>
      </c>
      <c r="C46" s="159" t="s">
        <v>1362</v>
      </c>
      <c r="D46" s="539" t="s">
        <v>610</v>
      </c>
      <c r="E46" s="581">
        <v>116</v>
      </c>
      <c r="F46" s="521">
        <v>10099</v>
      </c>
      <c r="G46" s="521">
        <v>5373</v>
      </c>
      <c r="H46" s="527">
        <v>0</v>
      </c>
      <c r="I46" s="530">
        <v>0.46796700000000002</v>
      </c>
      <c r="J46" s="521">
        <v>5373</v>
      </c>
      <c r="K46" s="524">
        <v>623268</v>
      </c>
      <c r="L46" s="539" t="s">
        <v>1336</v>
      </c>
      <c r="M46" s="542">
        <v>40</v>
      </c>
      <c r="N46" s="518">
        <v>10</v>
      </c>
      <c r="O46" s="518">
        <v>3</v>
      </c>
      <c r="P46" s="518" t="s">
        <v>1337</v>
      </c>
      <c r="Q46" s="518">
        <v>3</v>
      </c>
      <c r="R46" s="518">
        <v>3</v>
      </c>
      <c r="S46" s="518">
        <v>3</v>
      </c>
      <c r="T46" s="518">
        <v>3</v>
      </c>
      <c r="U46" s="518">
        <v>3</v>
      </c>
      <c r="V46" s="518">
        <v>3</v>
      </c>
      <c r="W46" s="518">
        <v>3</v>
      </c>
      <c r="X46" s="518">
        <v>3</v>
      </c>
      <c r="Y46" s="518">
        <v>3</v>
      </c>
      <c r="Z46" s="518">
        <v>3</v>
      </c>
      <c r="AA46" s="518">
        <v>3</v>
      </c>
      <c r="AB46" s="518">
        <v>3</v>
      </c>
      <c r="AC46" s="518">
        <v>3</v>
      </c>
      <c r="AD46" s="518">
        <v>3</v>
      </c>
      <c r="AE46" s="518">
        <v>3</v>
      </c>
      <c r="AF46" s="518">
        <v>3</v>
      </c>
      <c r="AG46" s="518">
        <v>3</v>
      </c>
      <c r="AH46" s="518">
        <v>3</v>
      </c>
      <c r="AI46" s="518">
        <v>3</v>
      </c>
      <c r="AJ46" s="518">
        <v>3</v>
      </c>
      <c r="AK46" s="518">
        <v>3</v>
      </c>
    </row>
    <row r="47" spans="1:37" x14ac:dyDescent="0.25">
      <c r="A47" s="547"/>
      <c r="B47" s="540"/>
      <c r="C47" s="160" t="s">
        <v>1339</v>
      </c>
      <c r="D47" s="540"/>
      <c r="E47" s="582"/>
      <c r="F47" s="522"/>
      <c r="G47" s="522"/>
      <c r="H47" s="528"/>
      <c r="I47" s="531"/>
      <c r="J47" s="522"/>
      <c r="K47" s="525"/>
      <c r="L47" s="540"/>
      <c r="M47" s="543"/>
      <c r="N47" s="519"/>
      <c r="O47" s="519"/>
      <c r="P47" s="519"/>
      <c r="Q47" s="519"/>
      <c r="R47" s="519"/>
      <c r="S47" s="519"/>
      <c r="T47" s="519"/>
      <c r="U47" s="519"/>
      <c r="V47" s="519"/>
      <c r="W47" s="519"/>
      <c r="X47" s="519"/>
      <c r="Y47" s="519"/>
      <c r="Z47" s="519"/>
      <c r="AA47" s="519"/>
      <c r="AB47" s="519"/>
      <c r="AC47" s="519"/>
      <c r="AD47" s="519"/>
      <c r="AE47" s="519"/>
      <c r="AF47" s="519"/>
      <c r="AG47" s="519"/>
      <c r="AH47" s="519"/>
      <c r="AI47" s="519"/>
      <c r="AJ47" s="519"/>
      <c r="AK47" s="519"/>
    </row>
    <row r="48" spans="1:37" ht="63.75" x14ac:dyDescent="0.25">
      <c r="A48" s="548"/>
      <c r="B48" s="541"/>
      <c r="C48" s="161" t="s">
        <v>1340</v>
      </c>
      <c r="D48" s="541"/>
      <c r="E48" s="583"/>
      <c r="F48" s="523"/>
      <c r="G48" s="523"/>
      <c r="H48" s="529"/>
      <c r="I48" s="532"/>
      <c r="J48" s="523"/>
      <c r="K48" s="526"/>
      <c r="L48" s="541"/>
      <c r="M48" s="544"/>
      <c r="N48" s="520"/>
      <c r="O48" s="520"/>
      <c r="P48" s="520"/>
      <c r="Q48" s="520"/>
      <c r="R48" s="520"/>
      <c r="S48" s="520"/>
      <c r="T48" s="520"/>
      <c r="U48" s="520"/>
      <c r="V48" s="520"/>
      <c r="W48" s="520"/>
      <c r="X48" s="520"/>
      <c r="Y48" s="520"/>
      <c r="Z48" s="520"/>
      <c r="AA48" s="520"/>
      <c r="AB48" s="520"/>
      <c r="AC48" s="520"/>
      <c r="AD48" s="520"/>
      <c r="AE48" s="520"/>
      <c r="AF48" s="520"/>
      <c r="AG48" s="520"/>
      <c r="AH48" s="520"/>
      <c r="AI48" s="520"/>
      <c r="AJ48" s="520"/>
      <c r="AK48" s="520"/>
    </row>
    <row r="49" spans="1:37" x14ac:dyDescent="0.25">
      <c r="A49" s="570">
        <v>20</v>
      </c>
      <c r="B49" s="564" t="s">
        <v>295</v>
      </c>
      <c r="C49" s="164" t="s">
        <v>1363</v>
      </c>
      <c r="D49" s="564" t="s">
        <v>612</v>
      </c>
      <c r="E49" s="584">
        <v>96</v>
      </c>
      <c r="F49" s="576">
        <v>10415</v>
      </c>
      <c r="G49" s="576">
        <v>4919</v>
      </c>
      <c r="H49" s="555">
        <v>1</v>
      </c>
      <c r="I49" s="530">
        <v>1</v>
      </c>
      <c r="J49" s="558" t="s">
        <v>1364</v>
      </c>
      <c r="K49" s="561" t="s">
        <v>1365</v>
      </c>
      <c r="L49" s="564" t="s">
        <v>1366</v>
      </c>
      <c r="M49" s="567">
        <v>20</v>
      </c>
      <c r="N49" s="552">
        <v>10</v>
      </c>
      <c r="O49" s="552">
        <v>3</v>
      </c>
      <c r="P49" s="552" t="s">
        <v>1337</v>
      </c>
      <c r="Q49" s="552">
        <v>3</v>
      </c>
      <c r="R49" s="552">
        <v>3</v>
      </c>
      <c r="S49" s="552">
        <v>3</v>
      </c>
      <c r="T49" s="552">
        <v>3</v>
      </c>
      <c r="U49" s="552">
        <v>3</v>
      </c>
      <c r="V49" s="552">
        <v>3</v>
      </c>
      <c r="W49" s="552">
        <v>3</v>
      </c>
      <c r="X49" s="552">
        <v>3</v>
      </c>
      <c r="Y49" s="552">
        <v>3</v>
      </c>
      <c r="Z49" s="552">
        <v>3</v>
      </c>
      <c r="AA49" s="552">
        <v>3</v>
      </c>
      <c r="AB49" s="552">
        <v>3</v>
      </c>
      <c r="AC49" s="552">
        <v>3</v>
      </c>
      <c r="AD49" s="552">
        <v>3</v>
      </c>
      <c r="AE49" s="552">
        <v>3</v>
      </c>
      <c r="AF49" s="552">
        <v>3</v>
      </c>
      <c r="AG49" s="552">
        <v>3</v>
      </c>
      <c r="AH49" s="552">
        <v>3</v>
      </c>
      <c r="AI49" s="552">
        <v>3</v>
      </c>
      <c r="AJ49" s="552">
        <v>3</v>
      </c>
      <c r="AK49" s="552">
        <v>3</v>
      </c>
    </row>
    <row r="50" spans="1:37" x14ac:dyDescent="0.25">
      <c r="A50" s="571"/>
      <c r="B50" s="565"/>
      <c r="C50" s="165" t="s">
        <v>1367</v>
      </c>
      <c r="D50" s="565"/>
      <c r="E50" s="585"/>
      <c r="F50" s="577"/>
      <c r="G50" s="577"/>
      <c r="H50" s="556"/>
      <c r="I50" s="531"/>
      <c r="J50" s="559"/>
      <c r="K50" s="562"/>
      <c r="L50" s="565"/>
      <c r="M50" s="568"/>
      <c r="N50" s="553"/>
      <c r="O50" s="553"/>
      <c r="P50" s="553"/>
      <c r="Q50" s="553"/>
      <c r="R50" s="553"/>
      <c r="S50" s="553"/>
      <c r="T50" s="553"/>
      <c r="U50" s="553"/>
      <c r="V50" s="553"/>
      <c r="W50" s="553"/>
      <c r="X50" s="553"/>
      <c r="Y50" s="553"/>
      <c r="Z50" s="553"/>
      <c r="AA50" s="553"/>
      <c r="AB50" s="553"/>
      <c r="AC50" s="553"/>
      <c r="AD50" s="553"/>
      <c r="AE50" s="553"/>
      <c r="AF50" s="553"/>
      <c r="AG50" s="553"/>
      <c r="AH50" s="553"/>
      <c r="AI50" s="553"/>
      <c r="AJ50" s="553"/>
      <c r="AK50" s="553"/>
    </row>
    <row r="51" spans="1:37" x14ac:dyDescent="0.25">
      <c r="A51" s="571"/>
      <c r="B51" s="565"/>
      <c r="C51" s="165" t="s">
        <v>1368</v>
      </c>
      <c r="D51" s="565"/>
      <c r="E51" s="585"/>
      <c r="F51" s="577"/>
      <c r="G51" s="577"/>
      <c r="H51" s="556"/>
      <c r="I51" s="531"/>
      <c r="J51" s="559"/>
      <c r="K51" s="562"/>
      <c r="L51" s="565"/>
      <c r="M51" s="568"/>
      <c r="N51" s="553"/>
      <c r="O51" s="553"/>
      <c r="P51" s="553"/>
      <c r="Q51" s="553"/>
      <c r="R51" s="553"/>
      <c r="S51" s="553"/>
      <c r="T51" s="553"/>
      <c r="U51" s="553"/>
      <c r="V51" s="553"/>
      <c r="W51" s="553"/>
      <c r="X51" s="553"/>
      <c r="Y51" s="553"/>
      <c r="Z51" s="553"/>
      <c r="AA51" s="553"/>
      <c r="AB51" s="553"/>
      <c r="AC51" s="553"/>
      <c r="AD51" s="553"/>
      <c r="AE51" s="553"/>
      <c r="AF51" s="553"/>
      <c r="AG51" s="553"/>
      <c r="AH51" s="553"/>
      <c r="AI51" s="553"/>
      <c r="AJ51" s="553"/>
      <c r="AK51" s="553"/>
    </row>
    <row r="52" spans="1:37" x14ac:dyDescent="0.25">
      <c r="A52" s="571"/>
      <c r="B52" s="565"/>
      <c r="C52" s="165" t="s">
        <v>1369</v>
      </c>
      <c r="D52" s="565"/>
      <c r="E52" s="585"/>
      <c r="F52" s="577"/>
      <c r="G52" s="577"/>
      <c r="H52" s="556"/>
      <c r="I52" s="531"/>
      <c r="J52" s="559"/>
      <c r="K52" s="562"/>
      <c r="L52" s="565"/>
      <c r="M52" s="568"/>
      <c r="N52" s="553"/>
      <c r="O52" s="553"/>
      <c r="P52" s="553"/>
      <c r="Q52" s="553"/>
      <c r="R52" s="553"/>
      <c r="S52" s="553"/>
      <c r="T52" s="553"/>
      <c r="U52" s="553"/>
      <c r="V52" s="553"/>
      <c r="W52" s="553"/>
      <c r="X52" s="553"/>
      <c r="Y52" s="553"/>
      <c r="Z52" s="553"/>
      <c r="AA52" s="553"/>
      <c r="AB52" s="553"/>
      <c r="AC52" s="553"/>
      <c r="AD52" s="553"/>
      <c r="AE52" s="553"/>
      <c r="AF52" s="553"/>
      <c r="AG52" s="553"/>
      <c r="AH52" s="553"/>
      <c r="AI52" s="553"/>
      <c r="AJ52" s="553"/>
      <c r="AK52" s="553"/>
    </row>
    <row r="53" spans="1:37" x14ac:dyDescent="0.25">
      <c r="A53" s="571"/>
      <c r="B53" s="565"/>
      <c r="C53" s="165" t="s">
        <v>1370</v>
      </c>
      <c r="D53" s="565"/>
      <c r="E53" s="585"/>
      <c r="F53" s="577"/>
      <c r="G53" s="577"/>
      <c r="H53" s="556"/>
      <c r="I53" s="531"/>
      <c r="J53" s="559"/>
      <c r="K53" s="562"/>
      <c r="L53" s="565"/>
      <c r="M53" s="568"/>
      <c r="N53" s="553"/>
      <c r="O53" s="553"/>
      <c r="P53" s="553"/>
      <c r="Q53" s="553"/>
      <c r="R53" s="553"/>
      <c r="S53" s="553"/>
      <c r="T53" s="553"/>
      <c r="U53" s="553"/>
      <c r="V53" s="553"/>
      <c r="W53" s="553"/>
      <c r="X53" s="553"/>
      <c r="Y53" s="553"/>
      <c r="Z53" s="553"/>
      <c r="AA53" s="553"/>
      <c r="AB53" s="553"/>
      <c r="AC53" s="553"/>
      <c r="AD53" s="553"/>
      <c r="AE53" s="553"/>
      <c r="AF53" s="553"/>
      <c r="AG53" s="553"/>
      <c r="AH53" s="553"/>
      <c r="AI53" s="553"/>
      <c r="AJ53" s="553"/>
      <c r="AK53" s="553"/>
    </row>
    <row r="54" spans="1:37" x14ac:dyDescent="0.25">
      <c r="A54" s="571"/>
      <c r="B54" s="565"/>
      <c r="C54" s="165" t="s">
        <v>1371</v>
      </c>
      <c r="D54" s="565"/>
      <c r="E54" s="585"/>
      <c r="F54" s="577"/>
      <c r="G54" s="577"/>
      <c r="H54" s="556"/>
      <c r="I54" s="531"/>
      <c r="J54" s="559"/>
      <c r="K54" s="562"/>
      <c r="L54" s="565"/>
      <c r="M54" s="568"/>
      <c r="N54" s="553"/>
      <c r="O54" s="553"/>
      <c r="P54" s="553"/>
      <c r="Q54" s="553"/>
      <c r="R54" s="553"/>
      <c r="S54" s="553"/>
      <c r="T54" s="553"/>
      <c r="U54" s="553"/>
      <c r="V54" s="553"/>
      <c r="W54" s="553"/>
      <c r="X54" s="553"/>
      <c r="Y54" s="553"/>
      <c r="Z54" s="553"/>
      <c r="AA54" s="553"/>
      <c r="AB54" s="553"/>
      <c r="AC54" s="553"/>
      <c r="AD54" s="553"/>
      <c r="AE54" s="553"/>
      <c r="AF54" s="553"/>
      <c r="AG54" s="553"/>
      <c r="AH54" s="553"/>
      <c r="AI54" s="553"/>
      <c r="AJ54" s="553"/>
      <c r="AK54" s="553"/>
    </row>
    <row r="55" spans="1:37" ht="63.75" x14ac:dyDescent="0.25">
      <c r="A55" s="571"/>
      <c r="B55" s="565"/>
      <c r="C55" s="165" t="s">
        <v>1340</v>
      </c>
      <c r="D55" s="565"/>
      <c r="E55" s="585"/>
      <c r="F55" s="577"/>
      <c r="G55" s="577"/>
      <c r="H55" s="556"/>
      <c r="I55" s="531"/>
      <c r="J55" s="559"/>
      <c r="K55" s="562"/>
      <c r="L55" s="565"/>
      <c r="M55" s="568"/>
      <c r="N55" s="553"/>
      <c r="O55" s="553"/>
      <c r="P55" s="553"/>
      <c r="Q55" s="553"/>
      <c r="R55" s="553"/>
      <c r="S55" s="553"/>
      <c r="T55" s="553"/>
      <c r="U55" s="553"/>
      <c r="V55" s="553"/>
      <c r="W55" s="553"/>
      <c r="X55" s="553"/>
      <c r="Y55" s="553"/>
      <c r="Z55" s="553"/>
      <c r="AA55" s="553"/>
      <c r="AB55" s="553"/>
      <c r="AC55" s="553"/>
      <c r="AD55" s="553"/>
      <c r="AE55" s="553"/>
      <c r="AF55" s="553"/>
      <c r="AG55" s="553"/>
      <c r="AH55" s="553"/>
      <c r="AI55" s="553"/>
      <c r="AJ55" s="553"/>
      <c r="AK55" s="553"/>
    </row>
    <row r="56" spans="1:37" x14ac:dyDescent="0.25">
      <c r="A56" s="571"/>
      <c r="B56" s="565"/>
      <c r="C56" s="165" t="s">
        <v>1359</v>
      </c>
      <c r="D56" s="565"/>
      <c r="E56" s="585"/>
      <c r="F56" s="577"/>
      <c r="G56" s="577"/>
      <c r="H56" s="556"/>
      <c r="I56" s="531"/>
      <c r="J56" s="559"/>
      <c r="K56" s="562"/>
      <c r="L56" s="565"/>
      <c r="M56" s="568"/>
      <c r="N56" s="553"/>
      <c r="O56" s="553"/>
      <c r="P56" s="553"/>
      <c r="Q56" s="553"/>
      <c r="R56" s="553"/>
      <c r="S56" s="553"/>
      <c r="T56" s="553"/>
      <c r="U56" s="553"/>
      <c r="V56" s="553"/>
      <c r="W56" s="553"/>
      <c r="X56" s="553"/>
      <c r="Y56" s="553"/>
      <c r="Z56" s="553"/>
      <c r="AA56" s="553"/>
      <c r="AB56" s="553"/>
      <c r="AC56" s="553"/>
      <c r="AD56" s="553"/>
      <c r="AE56" s="553"/>
      <c r="AF56" s="553"/>
      <c r="AG56" s="553"/>
      <c r="AH56" s="553"/>
      <c r="AI56" s="553"/>
      <c r="AJ56" s="553"/>
      <c r="AK56" s="553"/>
    </row>
    <row r="57" spans="1:37" ht="25.5" x14ac:dyDescent="0.25">
      <c r="A57" s="572"/>
      <c r="B57" s="566"/>
      <c r="C57" s="166" t="s">
        <v>1372</v>
      </c>
      <c r="D57" s="566"/>
      <c r="E57" s="586"/>
      <c r="F57" s="578"/>
      <c r="G57" s="578"/>
      <c r="H57" s="557"/>
      <c r="I57" s="532"/>
      <c r="J57" s="560"/>
      <c r="K57" s="563"/>
      <c r="L57" s="566"/>
      <c r="M57" s="569"/>
      <c r="N57" s="554"/>
      <c r="O57" s="554"/>
      <c r="P57" s="554"/>
      <c r="Q57" s="554"/>
      <c r="R57" s="554"/>
      <c r="S57" s="554"/>
      <c r="T57" s="554"/>
      <c r="U57" s="554"/>
      <c r="V57" s="554"/>
      <c r="W57" s="554"/>
      <c r="X57" s="554"/>
      <c r="Y57" s="554"/>
      <c r="Z57" s="554"/>
      <c r="AA57" s="554"/>
      <c r="AB57" s="554"/>
      <c r="AC57" s="554"/>
      <c r="AD57" s="554"/>
      <c r="AE57" s="554"/>
      <c r="AF57" s="554"/>
      <c r="AG57" s="554"/>
      <c r="AH57" s="554"/>
      <c r="AI57" s="554"/>
      <c r="AJ57" s="554"/>
      <c r="AK57" s="554"/>
    </row>
    <row r="58" spans="1:37" ht="25.5" x14ac:dyDescent="0.25">
      <c r="A58" s="546">
        <v>21</v>
      </c>
      <c r="B58" s="539" t="s">
        <v>296</v>
      </c>
      <c r="C58" s="159" t="s">
        <v>1373</v>
      </c>
      <c r="D58" s="539" t="s">
        <v>599</v>
      </c>
      <c r="E58" s="581">
        <v>96</v>
      </c>
      <c r="F58" s="521">
        <v>11572</v>
      </c>
      <c r="G58" s="521">
        <v>5645</v>
      </c>
      <c r="H58" s="527">
        <v>0</v>
      </c>
      <c r="I58" s="530">
        <v>0.512185</v>
      </c>
      <c r="J58" s="521">
        <v>5645</v>
      </c>
      <c r="K58" s="524">
        <v>541920</v>
      </c>
      <c r="L58" s="539" t="s">
        <v>1336</v>
      </c>
      <c r="M58" s="542">
        <v>20</v>
      </c>
      <c r="N58" s="518">
        <v>10</v>
      </c>
      <c r="O58" s="518">
        <v>3</v>
      </c>
      <c r="P58" s="518" t="s">
        <v>1337</v>
      </c>
      <c r="Q58" s="518">
        <v>3</v>
      </c>
      <c r="R58" s="518">
        <v>3</v>
      </c>
      <c r="S58" s="518">
        <v>3</v>
      </c>
      <c r="T58" s="518">
        <v>3</v>
      </c>
      <c r="U58" s="518">
        <v>3</v>
      </c>
      <c r="V58" s="518">
        <v>3</v>
      </c>
      <c r="W58" s="518">
        <v>3</v>
      </c>
      <c r="X58" s="518">
        <v>3</v>
      </c>
      <c r="Y58" s="518">
        <v>3</v>
      </c>
      <c r="Z58" s="518">
        <v>3</v>
      </c>
      <c r="AA58" s="518">
        <v>3</v>
      </c>
      <c r="AB58" s="518">
        <v>3</v>
      </c>
      <c r="AC58" s="518">
        <v>3</v>
      </c>
      <c r="AD58" s="518">
        <v>3</v>
      </c>
      <c r="AE58" s="518">
        <v>3</v>
      </c>
      <c r="AF58" s="518">
        <v>3</v>
      </c>
      <c r="AG58" s="518">
        <v>3</v>
      </c>
      <c r="AH58" s="518">
        <v>3</v>
      </c>
      <c r="AI58" s="518">
        <v>3</v>
      </c>
      <c r="AJ58" s="518">
        <v>3</v>
      </c>
      <c r="AK58" s="518">
        <v>3</v>
      </c>
    </row>
    <row r="59" spans="1:37" ht="63.75" x14ac:dyDescent="0.25">
      <c r="A59" s="547"/>
      <c r="B59" s="540"/>
      <c r="C59" s="160" t="s">
        <v>1340</v>
      </c>
      <c r="D59" s="540"/>
      <c r="E59" s="582"/>
      <c r="F59" s="522"/>
      <c r="G59" s="522"/>
      <c r="H59" s="528"/>
      <c r="I59" s="531"/>
      <c r="J59" s="522"/>
      <c r="K59" s="525"/>
      <c r="L59" s="540"/>
      <c r="M59" s="543"/>
      <c r="N59" s="519"/>
      <c r="O59" s="519"/>
      <c r="P59" s="519"/>
      <c r="Q59" s="519"/>
      <c r="R59" s="519"/>
      <c r="S59" s="519"/>
      <c r="T59" s="519"/>
      <c r="U59" s="519"/>
      <c r="V59" s="519"/>
      <c r="W59" s="519"/>
      <c r="X59" s="519"/>
      <c r="Y59" s="519"/>
      <c r="Z59" s="519"/>
      <c r="AA59" s="519"/>
      <c r="AB59" s="519"/>
      <c r="AC59" s="519"/>
      <c r="AD59" s="519"/>
      <c r="AE59" s="519"/>
      <c r="AF59" s="519"/>
      <c r="AG59" s="519"/>
      <c r="AH59" s="519"/>
      <c r="AI59" s="519"/>
      <c r="AJ59" s="519"/>
      <c r="AK59" s="519"/>
    </row>
    <row r="60" spans="1:37" ht="25.5" x14ac:dyDescent="0.25">
      <c r="A60" s="548"/>
      <c r="B60" s="541"/>
      <c r="C60" s="161" t="s">
        <v>1341</v>
      </c>
      <c r="D60" s="541"/>
      <c r="E60" s="583"/>
      <c r="F60" s="523"/>
      <c r="G60" s="523"/>
      <c r="H60" s="529"/>
      <c r="I60" s="532"/>
      <c r="J60" s="523"/>
      <c r="K60" s="526"/>
      <c r="L60" s="541"/>
      <c r="M60" s="544"/>
      <c r="N60" s="520"/>
      <c r="O60" s="520"/>
      <c r="P60" s="520"/>
      <c r="Q60" s="520"/>
      <c r="R60" s="520"/>
      <c r="S60" s="520"/>
      <c r="T60" s="520"/>
      <c r="U60" s="520"/>
      <c r="V60" s="520"/>
      <c r="W60" s="520"/>
      <c r="X60" s="520"/>
      <c r="Y60" s="520"/>
      <c r="Z60" s="520"/>
      <c r="AA60" s="520"/>
      <c r="AB60" s="520"/>
      <c r="AC60" s="520"/>
      <c r="AD60" s="520"/>
      <c r="AE60" s="520"/>
      <c r="AF60" s="520"/>
      <c r="AG60" s="520"/>
      <c r="AH60" s="520"/>
      <c r="AI60" s="520"/>
      <c r="AJ60" s="520"/>
      <c r="AK60" s="520"/>
    </row>
    <row r="61" spans="1:37" ht="63.75" x14ac:dyDescent="0.25">
      <c r="A61" s="150">
        <v>28</v>
      </c>
      <c r="B61" s="76" t="s">
        <v>297</v>
      </c>
      <c r="C61" s="90" t="s">
        <v>614</v>
      </c>
      <c r="D61" s="76" t="s">
        <v>615</v>
      </c>
      <c r="E61" s="180">
        <v>155</v>
      </c>
      <c r="F61" s="153">
        <v>4471</v>
      </c>
      <c r="G61" s="153">
        <v>2630</v>
      </c>
      <c r="H61" s="154">
        <v>0</v>
      </c>
      <c r="I61" s="155">
        <v>0.41176499999999999</v>
      </c>
      <c r="J61" s="153">
        <v>2630</v>
      </c>
      <c r="K61" s="156">
        <v>407650</v>
      </c>
      <c r="L61" s="76" t="s">
        <v>1336</v>
      </c>
      <c r="M61" s="135">
        <v>20</v>
      </c>
      <c r="N61" s="135">
        <v>4</v>
      </c>
      <c r="O61" s="135" t="s">
        <v>1337</v>
      </c>
      <c r="P61" s="135" t="s">
        <v>1337</v>
      </c>
      <c r="Q61" s="135" t="s">
        <v>1337</v>
      </c>
      <c r="R61" s="135" t="s">
        <v>1337</v>
      </c>
      <c r="S61" s="135">
        <v>8</v>
      </c>
      <c r="T61" s="135" t="s">
        <v>1337</v>
      </c>
      <c r="U61" s="135">
        <v>4</v>
      </c>
      <c r="V61" s="135" t="s">
        <v>1337</v>
      </c>
      <c r="W61" s="135">
        <v>4</v>
      </c>
      <c r="X61" s="135" t="s">
        <v>1337</v>
      </c>
      <c r="Y61" s="135">
        <v>16</v>
      </c>
      <c r="Z61" s="135">
        <v>12</v>
      </c>
      <c r="AA61" s="135">
        <v>17</v>
      </c>
      <c r="AB61" s="135">
        <v>8</v>
      </c>
      <c r="AC61" s="135">
        <v>17</v>
      </c>
      <c r="AD61" s="135" t="s">
        <v>1337</v>
      </c>
      <c r="AE61" s="135">
        <v>28</v>
      </c>
      <c r="AF61" s="135" t="s">
        <v>1337</v>
      </c>
      <c r="AG61" s="135" t="s">
        <v>1337</v>
      </c>
      <c r="AH61" s="135" t="s">
        <v>1337</v>
      </c>
      <c r="AI61" s="135" t="s">
        <v>1337</v>
      </c>
      <c r="AJ61" s="135" t="s">
        <v>1337</v>
      </c>
      <c r="AK61" s="135">
        <v>17</v>
      </c>
    </row>
    <row r="62" spans="1:37" ht="25.5" x14ac:dyDescent="0.25">
      <c r="A62" s="546">
        <v>29</v>
      </c>
      <c r="B62" s="539" t="s">
        <v>298</v>
      </c>
      <c r="C62" s="159" t="s">
        <v>1374</v>
      </c>
      <c r="D62" s="539" t="s">
        <v>599</v>
      </c>
      <c r="E62" s="581">
        <v>96</v>
      </c>
      <c r="F62" s="521">
        <v>7995</v>
      </c>
      <c r="G62" s="521">
        <v>4595</v>
      </c>
      <c r="H62" s="527">
        <v>0</v>
      </c>
      <c r="I62" s="530">
        <v>0.42526599999999998</v>
      </c>
      <c r="J62" s="521">
        <v>4595</v>
      </c>
      <c r="K62" s="524">
        <v>441120</v>
      </c>
      <c r="L62" s="539" t="s">
        <v>1336</v>
      </c>
      <c r="M62" s="542">
        <v>20</v>
      </c>
      <c r="N62" s="518">
        <v>10</v>
      </c>
      <c r="O62" s="518">
        <v>3</v>
      </c>
      <c r="P62" s="518" t="s">
        <v>1337</v>
      </c>
      <c r="Q62" s="518">
        <v>3</v>
      </c>
      <c r="R62" s="518">
        <v>3</v>
      </c>
      <c r="S62" s="518">
        <v>3</v>
      </c>
      <c r="T62" s="518">
        <v>3</v>
      </c>
      <c r="U62" s="518">
        <v>3</v>
      </c>
      <c r="V62" s="518">
        <v>3</v>
      </c>
      <c r="W62" s="518">
        <v>3</v>
      </c>
      <c r="X62" s="518">
        <v>3</v>
      </c>
      <c r="Y62" s="518">
        <v>3</v>
      </c>
      <c r="Z62" s="518">
        <v>3</v>
      </c>
      <c r="AA62" s="518">
        <v>3</v>
      </c>
      <c r="AB62" s="518">
        <v>3</v>
      </c>
      <c r="AC62" s="518">
        <v>3</v>
      </c>
      <c r="AD62" s="518">
        <v>3</v>
      </c>
      <c r="AE62" s="518">
        <v>3</v>
      </c>
      <c r="AF62" s="518">
        <v>3</v>
      </c>
      <c r="AG62" s="518">
        <v>3</v>
      </c>
      <c r="AH62" s="518">
        <v>3</v>
      </c>
      <c r="AI62" s="518">
        <v>3</v>
      </c>
      <c r="AJ62" s="518">
        <v>3</v>
      </c>
      <c r="AK62" s="518">
        <v>3</v>
      </c>
    </row>
    <row r="63" spans="1:37" x14ac:dyDescent="0.25">
      <c r="A63" s="547"/>
      <c r="B63" s="540"/>
      <c r="C63" s="160" t="s">
        <v>1375</v>
      </c>
      <c r="D63" s="540"/>
      <c r="E63" s="582"/>
      <c r="F63" s="522"/>
      <c r="G63" s="522"/>
      <c r="H63" s="528"/>
      <c r="I63" s="531"/>
      <c r="J63" s="522"/>
      <c r="K63" s="525"/>
      <c r="L63" s="540"/>
      <c r="M63" s="543"/>
      <c r="N63" s="519"/>
      <c r="O63" s="519"/>
      <c r="P63" s="519"/>
      <c r="Q63" s="519"/>
      <c r="R63" s="519"/>
      <c r="S63" s="519"/>
      <c r="T63" s="519"/>
      <c r="U63" s="519"/>
      <c r="V63" s="519"/>
      <c r="W63" s="519"/>
      <c r="X63" s="519"/>
      <c r="Y63" s="519"/>
      <c r="Z63" s="519"/>
      <c r="AA63" s="519"/>
      <c r="AB63" s="519"/>
      <c r="AC63" s="519"/>
      <c r="AD63" s="519"/>
      <c r="AE63" s="519"/>
      <c r="AF63" s="519"/>
      <c r="AG63" s="519"/>
      <c r="AH63" s="519"/>
      <c r="AI63" s="519"/>
      <c r="AJ63" s="519"/>
      <c r="AK63" s="519"/>
    </row>
    <row r="64" spans="1:37" ht="51" x14ac:dyDescent="0.25">
      <c r="A64" s="548"/>
      <c r="B64" s="541"/>
      <c r="C64" s="161" t="s">
        <v>1376</v>
      </c>
      <c r="D64" s="541"/>
      <c r="E64" s="583"/>
      <c r="F64" s="523"/>
      <c r="G64" s="523"/>
      <c r="H64" s="529"/>
      <c r="I64" s="532"/>
      <c r="J64" s="523"/>
      <c r="K64" s="526"/>
      <c r="L64" s="541"/>
      <c r="M64" s="544"/>
      <c r="N64" s="520"/>
      <c r="O64" s="520"/>
      <c r="P64" s="520"/>
      <c r="Q64" s="520"/>
      <c r="R64" s="520"/>
      <c r="S64" s="520"/>
      <c r="T64" s="520"/>
      <c r="U64" s="520"/>
      <c r="V64" s="520"/>
      <c r="W64" s="520"/>
      <c r="X64" s="520"/>
      <c r="Y64" s="520"/>
      <c r="Z64" s="520"/>
      <c r="AA64" s="520"/>
      <c r="AB64" s="520"/>
      <c r="AC64" s="520"/>
      <c r="AD64" s="520"/>
      <c r="AE64" s="520"/>
      <c r="AF64" s="520"/>
      <c r="AG64" s="520"/>
      <c r="AH64" s="520"/>
      <c r="AI64" s="520"/>
      <c r="AJ64" s="520"/>
      <c r="AK64" s="520"/>
    </row>
    <row r="65" spans="1:37" ht="51" x14ac:dyDescent="0.25">
      <c r="A65" s="546">
        <v>32</v>
      </c>
      <c r="B65" s="539" t="s">
        <v>299</v>
      </c>
      <c r="C65" s="159" t="s">
        <v>1377</v>
      </c>
      <c r="D65" s="158" t="s">
        <v>1378</v>
      </c>
      <c r="E65" s="581">
        <v>96</v>
      </c>
      <c r="F65" s="521">
        <v>7101</v>
      </c>
      <c r="G65" s="521">
        <v>3916</v>
      </c>
      <c r="H65" s="527">
        <v>0</v>
      </c>
      <c r="I65" s="530">
        <v>0.44852799999999998</v>
      </c>
      <c r="J65" s="521">
        <v>3916</v>
      </c>
      <c r="K65" s="524">
        <v>375936</v>
      </c>
      <c r="L65" s="539" t="s">
        <v>1336</v>
      </c>
      <c r="M65" s="542">
        <v>20</v>
      </c>
      <c r="N65" s="518">
        <v>10</v>
      </c>
      <c r="O65" s="518">
        <v>3</v>
      </c>
      <c r="P65" s="518" t="s">
        <v>1337</v>
      </c>
      <c r="Q65" s="518">
        <v>3</v>
      </c>
      <c r="R65" s="518">
        <v>3</v>
      </c>
      <c r="S65" s="518">
        <v>3</v>
      </c>
      <c r="T65" s="518">
        <v>3</v>
      </c>
      <c r="U65" s="518">
        <v>3</v>
      </c>
      <c r="V65" s="518">
        <v>3</v>
      </c>
      <c r="W65" s="518">
        <v>3</v>
      </c>
      <c r="X65" s="518">
        <v>3</v>
      </c>
      <c r="Y65" s="518">
        <v>3</v>
      </c>
      <c r="Z65" s="518">
        <v>3</v>
      </c>
      <c r="AA65" s="518">
        <v>3</v>
      </c>
      <c r="AB65" s="518">
        <v>3</v>
      </c>
      <c r="AC65" s="518">
        <v>3</v>
      </c>
      <c r="AD65" s="518">
        <v>3</v>
      </c>
      <c r="AE65" s="518">
        <v>3</v>
      </c>
      <c r="AF65" s="518">
        <v>3</v>
      </c>
      <c r="AG65" s="518">
        <v>3</v>
      </c>
      <c r="AH65" s="518">
        <v>3</v>
      </c>
      <c r="AI65" s="518">
        <v>3</v>
      </c>
      <c r="AJ65" s="518">
        <v>3</v>
      </c>
      <c r="AK65" s="518">
        <v>3</v>
      </c>
    </row>
    <row r="66" spans="1:37" ht="38.25" x14ac:dyDescent="0.25">
      <c r="A66" s="547"/>
      <c r="B66" s="540"/>
      <c r="C66" s="160" t="s">
        <v>1379</v>
      </c>
      <c r="D66" s="162" t="s">
        <v>1380</v>
      </c>
      <c r="E66" s="582"/>
      <c r="F66" s="522"/>
      <c r="G66" s="522"/>
      <c r="H66" s="528"/>
      <c r="I66" s="531"/>
      <c r="J66" s="522"/>
      <c r="K66" s="525"/>
      <c r="L66" s="540"/>
      <c r="M66" s="543"/>
      <c r="N66" s="519"/>
      <c r="O66" s="519"/>
      <c r="P66" s="519"/>
      <c r="Q66" s="519"/>
      <c r="R66" s="519"/>
      <c r="S66" s="519"/>
      <c r="T66" s="519"/>
      <c r="U66" s="519"/>
      <c r="V66" s="519"/>
      <c r="W66" s="519"/>
      <c r="X66" s="519"/>
      <c r="Y66" s="519"/>
      <c r="Z66" s="519"/>
      <c r="AA66" s="519"/>
      <c r="AB66" s="519"/>
      <c r="AC66" s="519"/>
      <c r="AD66" s="519"/>
      <c r="AE66" s="519"/>
      <c r="AF66" s="519"/>
      <c r="AG66" s="519"/>
      <c r="AH66" s="519"/>
      <c r="AI66" s="519"/>
      <c r="AJ66" s="519"/>
      <c r="AK66" s="519"/>
    </row>
    <row r="67" spans="1:37" ht="63.75" x14ac:dyDescent="0.25">
      <c r="A67" s="548"/>
      <c r="B67" s="541"/>
      <c r="C67" s="161" t="s">
        <v>1340</v>
      </c>
      <c r="D67" s="163"/>
      <c r="E67" s="583"/>
      <c r="F67" s="523"/>
      <c r="G67" s="523"/>
      <c r="H67" s="529"/>
      <c r="I67" s="532"/>
      <c r="J67" s="523"/>
      <c r="K67" s="526"/>
      <c r="L67" s="541"/>
      <c r="M67" s="544"/>
      <c r="N67" s="520"/>
      <c r="O67" s="520"/>
      <c r="P67" s="520"/>
      <c r="Q67" s="520"/>
      <c r="R67" s="520"/>
      <c r="S67" s="520"/>
      <c r="T67" s="520"/>
      <c r="U67" s="520"/>
      <c r="V67" s="520"/>
      <c r="W67" s="520"/>
      <c r="X67" s="520"/>
      <c r="Y67" s="520"/>
      <c r="Z67" s="520"/>
      <c r="AA67" s="520"/>
      <c r="AB67" s="520"/>
      <c r="AC67" s="520"/>
      <c r="AD67" s="520"/>
      <c r="AE67" s="520"/>
      <c r="AF67" s="520"/>
      <c r="AG67" s="520"/>
      <c r="AH67" s="520"/>
      <c r="AI67" s="520"/>
      <c r="AJ67" s="520"/>
      <c r="AK67" s="520"/>
    </row>
    <row r="68" spans="1:37" ht="50.1" customHeight="1" x14ac:dyDescent="0.25">
      <c r="A68" s="546">
        <v>38</v>
      </c>
      <c r="B68" s="539" t="s">
        <v>300</v>
      </c>
      <c r="C68" s="579" t="s">
        <v>619</v>
      </c>
      <c r="D68" s="158" t="s">
        <v>1378</v>
      </c>
      <c r="E68" s="581">
        <v>25</v>
      </c>
      <c r="F68" s="521">
        <v>16516</v>
      </c>
      <c r="G68" s="521">
        <v>10562</v>
      </c>
      <c r="H68" s="527">
        <v>0</v>
      </c>
      <c r="I68" s="530">
        <v>0.36049900000000001</v>
      </c>
      <c r="J68" s="521">
        <v>10562</v>
      </c>
      <c r="K68" s="524">
        <v>264050</v>
      </c>
      <c r="L68" s="539" t="s">
        <v>1336</v>
      </c>
      <c r="M68" s="542">
        <v>2</v>
      </c>
      <c r="N68" s="518">
        <v>1</v>
      </c>
      <c r="O68" s="518">
        <v>1</v>
      </c>
      <c r="P68" s="518" t="s">
        <v>1337</v>
      </c>
      <c r="Q68" s="518">
        <v>1</v>
      </c>
      <c r="R68" s="518">
        <v>1</v>
      </c>
      <c r="S68" s="518">
        <v>1</v>
      </c>
      <c r="T68" s="518">
        <v>1</v>
      </c>
      <c r="U68" s="518">
        <v>1</v>
      </c>
      <c r="V68" s="518">
        <v>1</v>
      </c>
      <c r="W68" s="518">
        <v>1</v>
      </c>
      <c r="X68" s="518">
        <v>1</v>
      </c>
      <c r="Y68" s="518">
        <v>1</v>
      </c>
      <c r="Z68" s="518">
        <v>1</v>
      </c>
      <c r="AA68" s="518">
        <v>1</v>
      </c>
      <c r="AB68" s="518">
        <v>1</v>
      </c>
      <c r="AC68" s="518">
        <v>1</v>
      </c>
      <c r="AD68" s="518">
        <v>1</v>
      </c>
      <c r="AE68" s="518">
        <v>1</v>
      </c>
      <c r="AF68" s="518">
        <v>1</v>
      </c>
      <c r="AG68" s="518">
        <v>1</v>
      </c>
      <c r="AH68" s="518">
        <v>1</v>
      </c>
      <c r="AI68" s="518">
        <v>1</v>
      </c>
      <c r="AJ68" s="518">
        <v>1</v>
      </c>
      <c r="AK68" s="518">
        <v>1</v>
      </c>
    </row>
    <row r="69" spans="1:37" ht="25.5" x14ac:dyDescent="0.25">
      <c r="A69" s="548"/>
      <c r="B69" s="541"/>
      <c r="C69" s="580"/>
      <c r="D69" s="163" t="s">
        <v>1380</v>
      </c>
      <c r="E69" s="583"/>
      <c r="F69" s="523"/>
      <c r="G69" s="523"/>
      <c r="H69" s="529"/>
      <c r="I69" s="532"/>
      <c r="J69" s="523"/>
      <c r="K69" s="526"/>
      <c r="L69" s="541"/>
      <c r="M69" s="544"/>
      <c r="N69" s="520"/>
      <c r="O69" s="520"/>
      <c r="P69" s="520"/>
      <c r="Q69" s="520"/>
      <c r="R69" s="520"/>
      <c r="S69" s="520"/>
      <c r="T69" s="520"/>
      <c r="U69" s="520"/>
      <c r="V69" s="520"/>
      <c r="W69" s="520"/>
      <c r="X69" s="520"/>
      <c r="Y69" s="520"/>
      <c r="Z69" s="520"/>
      <c r="AA69" s="520"/>
      <c r="AB69" s="520"/>
      <c r="AC69" s="520"/>
      <c r="AD69" s="520"/>
      <c r="AE69" s="520"/>
      <c r="AF69" s="520"/>
      <c r="AG69" s="520"/>
      <c r="AH69" s="520"/>
      <c r="AI69" s="520"/>
      <c r="AJ69" s="520"/>
      <c r="AK69" s="520"/>
    </row>
    <row r="70" spans="1:37" ht="51" x14ac:dyDescent="0.25">
      <c r="A70" s="546">
        <v>41</v>
      </c>
      <c r="B70" s="539" t="s">
        <v>301</v>
      </c>
      <c r="C70" s="159" t="s">
        <v>1381</v>
      </c>
      <c r="D70" s="158" t="s">
        <v>1378</v>
      </c>
      <c r="E70" s="581">
        <v>25</v>
      </c>
      <c r="F70" s="521">
        <v>13255</v>
      </c>
      <c r="G70" s="521">
        <v>6693</v>
      </c>
      <c r="H70" s="527">
        <v>0</v>
      </c>
      <c r="I70" s="530">
        <v>0.495058</v>
      </c>
      <c r="J70" s="521">
        <v>6693</v>
      </c>
      <c r="K70" s="524">
        <v>167325</v>
      </c>
      <c r="L70" s="539" t="s">
        <v>1336</v>
      </c>
      <c r="M70" s="542">
        <v>20</v>
      </c>
      <c r="N70" s="518">
        <v>5</v>
      </c>
      <c r="O70" s="518" t="s">
        <v>1337</v>
      </c>
      <c r="P70" s="518" t="s">
        <v>1337</v>
      </c>
      <c r="Q70" s="518" t="s">
        <v>1337</v>
      </c>
      <c r="R70" s="518" t="s">
        <v>1337</v>
      </c>
      <c r="S70" s="518" t="s">
        <v>1337</v>
      </c>
      <c r="T70" s="518" t="s">
        <v>1337</v>
      </c>
      <c r="U70" s="518" t="s">
        <v>1337</v>
      </c>
      <c r="V70" s="518" t="s">
        <v>1337</v>
      </c>
      <c r="W70" s="518" t="s">
        <v>1337</v>
      </c>
      <c r="X70" s="518" t="s">
        <v>1337</v>
      </c>
      <c r="Y70" s="518" t="s">
        <v>1337</v>
      </c>
      <c r="Z70" s="518" t="s">
        <v>1337</v>
      </c>
      <c r="AA70" s="518" t="s">
        <v>1337</v>
      </c>
      <c r="AB70" s="518" t="s">
        <v>1337</v>
      </c>
      <c r="AC70" s="518" t="s">
        <v>1337</v>
      </c>
      <c r="AD70" s="518" t="s">
        <v>1337</v>
      </c>
      <c r="AE70" s="518" t="s">
        <v>1337</v>
      </c>
      <c r="AF70" s="518" t="s">
        <v>1337</v>
      </c>
      <c r="AG70" s="518" t="s">
        <v>1337</v>
      </c>
      <c r="AH70" s="518" t="s">
        <v>1337</v>
      </c>
      <c r="AI70" s="518" t="s">
        <v>1337</v>
      </c>
      <c r="AJ70" s="518" t="s">
        <v>1337</v>
      </c>
      <c r="AK70" s="518" t="s">
        <v>1337</v>
      </c>
    </row>
    <row r="71" spans="1:37" ht="25.5" x14ac:dyDescent="0.25">
      <c r="A71" s="548"/>
      <c r="B71" s="541"/>
      <c r="C71" s="161" t="s">
        <v>1382</v>
      </c>
      <c r="D71" s="163" t="s">
        <v>1380</v>
      </c>
      <c r="E71" s="583"/>
      <c r="F71" s="523"/>
      <c r="G71" s="523"/>
      <c r="H71" s="529"/>
      <c r="I71" s="532"/>
      <c r="J71" s="523"/>
      <c r="K71" s="526"/>
      <c r="L71" s="541"/>
      <c r="M71" s="544"/>
      <c r="N71" s="520"/>
      <c r="O71" s="520"/>
      <c r="P71" s="520"/>
      <c r="Q71" s="520"/>
      <c r="R71" s="520"/>
      <c r="S71" s="520"/>
      <c r="T71" s="520"/>
      <c r="U71" s="520"/>
      <c r="V71" s="520"/>
      <c r="W71" s="520"/>
      <c r="X71" s="520"/>
      <c r="Y71" s="520"/>
      <c r="Z71" s="520"/>
      <c r="AA71" s="520"/>
      <c r="AB71" s="520"/>
      <c r="AC71" s="520"/>
      <c r="AD71" s="520"/>
      <c r="AE71" s="520"/>
      <c r="AF71" s="520"/>
      <c r="AG71" s="520"/>
      <c r="AH71" s="520"/>
      <c r="AI71" s="520"/>
      <c r="AJ71" s="520"/>
      <c r="AK71" s="520"/>
    </row>
    <row r="72" spans="1:37" ht="38.25" x14ac:dyDescent="0.25">
      <c r="A72" s="546">
        <v>44</v>
      </c>
      <c r="B72" s="539" t="s">
        <v>302</v>
      </c>
      <c r="C72" s="159" t="s">
        <v>1383</v>
      </c>
      <c r="D72" s="158" t="s">
        <v>1384</v>
      </c>
      <c r="E72" s="581">
        <v>6</v>
      </c>
      <c r="F72" s="521">
        <v>5681</v>
      </c>
      <c r="G72" s="521">
        <v>2652</v>
      </c>
      <c r="H72" s="527">
        <v>0</v>
      </c>
      <c r="I72" s="530">
        <v>0.53318100000000002</v>
      </c>
      <c r="J72" s="521">
        <v>2652</v>
      </c>
      <c r="K72" s="524">
        <v>15912</v>
      </c>
      <c r="L72" s="539" t="s">
        <v>1336</v>
      </c>
      <c r="M72" s="542">
        <v>4</v>
      </c>
      <c r="N72" s="518">
        <v>2</v>
      </c>
      <c r="O72" s="518" t="s">
        <v>1337</v>
      </c>
      <c r="P72" s="518" t="s">
        <v>1337</v>
      </c>
      <c r="Q72" s="518" t="s">
        <v>1337</v>
      </c>
      <c r="R72" s="518" t="s">
        <v>1337</v>
      </c>
      <c r="S72" s="518" t="s">
        <v>1337</v>
      </c>
      <c r="T72" s="518" t="s">
        <v>1337</v>
      </c>
      <c r="U72" s="518" t="s">
        <v>1337</v>
      </c>
      <c r="V72" s="518" t="s">
        <v>1337</v>
      </c>
      <c r="W72" s="518" t="s">
        <v>1337</v>
      </c>
      <c r="X72" s="518" t="s">
        <v>1337</v>
      </c>
      <c r="Y72" s="518" t="s">
        <v>1337</v>
      </c>
      <c r="Z72" s="518" t="s">
        <v>1337</v>
      </c>
      <c r="AA72" s="518" t="s">
        <v>1337</v>
      </c>
      <c r="AB72" s="518" t="s">
        <v>1337</v>
      </c>
      <c r="AC72" s="518" t="s">
        <v>1337</v>
      </c>
      <c r="AD72" s="518" t="s">
        <v>1337</v>
      </c>
      <c r="AE72" s="518" t="s">
        <v>1337</v>
      </c>
      <c r="AF72" s="518" t="s">
        <v>1337</v>
      </c>
      <c r="AG72" s="518" t="s">
        <v>1337</v>
      </c>
      <c r="AH72" s="518" t="s">
        <v>1337</v>
      </c>
      <c r="AI72" s="518" t="s">
        <v>1337</v>
      </c>
      <c r="AJ72" s="518" t="s">
        <v>1337</v>
      </c>
      <c r="AK72" s="518" t="s">
        <v>1337</v>
      </c>
    </row>
    <row r="73" spans="1:37" ht="51" x14ac:dyDescent="0.25">
      <c r="A73" s="548"/>
      <c r="B73" s="541"/>
      <c r="C73" s="161" t="s">
        <v>1385</v>
      </c>
      <c r="D73" s="163" t="s">
        <v>1386</v>
      </c>
      <c r="E73" s="583"/>
      <c r="F73" s="523"/>
      <c r="G73" s="523"/>
      <c r="H73" s="529"/>
      <c r="I73" s="532"/>
      <c r="J73" s="523"/>
      <c r="K73" s="526"/>
      <c r="L73" s="541"/>
      <c r="M73" s="544"/>
      <c r="N73" s="520"/>
      <c r="O73" s="520"/>
      <c r="P73" s="520"/>
      <c r="Q73" s="520"/>
      <c r="R73" s="520"/>
      <c r="S73" s="520"/>
      <c r="T73" s="520"/>
      <c r="U73" s="520"/>
      <c r="V73" s="520"/>
      <c r="W73" s="520"/>
      <c r="X73" s="520"/>
      <c r="Y73" s="520"/>
      <c r="Z73" s="520"/>
      <c r="AA73" s="520"/>
      <c r="AB73" s="520"/>
      <c r="AC73" s="520"/>
      <c r="AD73" s="520"/>
      <c r="AE73" s="520"/>
      <c r="AF73" s="520"/>
      <c r="AG73" s="520"/>
      <c r="AH73" s="520"/>
      <c r="AI73" s="520"/>
      <c r="AJ73" s="520"/>
      <c r="AK73" s="520"/>
    </row>
    <row r="74" spans="1:37" x14ac:dyDescent="0.25">
      <c r="A74" s="546">
        <v>46</v>
      </c>
      <c r="B74" s="539" t="s">
        <v>303</v>
      </c>
      <c r="C74" s="159" t="s">
        <v>1387</v>
      </c>
      <c r="D74" s="539" t="s">
        <v>599</v>
      </c>
      <c r="E74" s="581">
        <v>25</v>
      </c>
      <c r="F74" s="521">
        <v>28088</v>
      </c>
      <c r="G74" s="521">
        <v>7364</v>
      </c>
      <c r="H74" s="527">
        <v>0</v>
      </c>
      <c r="I74" s="530">
        <v>0.73782400000000004</v>
      </c>
      <c r="J74" s="521">
        <v>7364</v>
      </c>
      <c r="K74" s="524">
        <v>184100</v>
      </c>
      <c r="L74" s="539" t="s">
        <v>1336</v>
      </c>
      <c r="M74" s="542">
        <v>2</v>
      </c>
      <c r="N74" s="518">
        <v>1</v>
      </c>
      <c r="O74" s="518">
        <v>1</v>
      </c>
      <c r="P74" s="518" t="s">
        <v>1337</v>
      </c>
      <c r="Q74" s="518">
        <v>1</v>
      </c>
      <c r="R74" s="518">
        <v>1</v>
      </c>
      <c r="S74" s="518">
        <v>1</v>
      </c>
      <c r="T74" s="518">
        <v>1</v>
      </c>
      <c r="U74" s="518">
        <v>1</v>
      </c>
      <c r="V74" s="518">
        <v>1</v>
      </c>
      <c r="W74" s="518">
        <v>1</v>
      </c>
      <c r="X74" s="518">
        <v>1</v>
      </c>
      <c r="Y74" s="518">
        <v>1</v>
      </c>
      <c r="Z74" s="518">
        <v>1</v>
      </c>
      <c r="AA74" s="518">
        <v>1</v>
      </c>
      <c r="AB74" s="518">
        <v>1</v>
      </c>
      <c r="AC74" s="518">
        <v>1</v>
      </c>
      <c r="AD74" s="518">
        <v>1</v>
      </c>
      <c r="AE74" s="518">
        <v>1</v>
      </c>
      <c r="AF74" s="518">
        <v>1</v>
      </c>
      <c r="AG74" s="518">
        <v>1</v>
      </c>
      <c r="AH74" s="518">
        <v>1</v>
      </c>
      <c r="AI74" s="518">
        <v>1</v>
      </c>
      <c r="AJ74" s="518">
        <v>1</v>
      </c>
      <c r="AK74" s="518">
        <v>1</v>
      </c>
    </row>
    <row r="75" spans="1:37" x14ac:dyDescent="0.25">
      <c r="A75" s="547"/>
      <c r="B75" s="540"/>
      <c r="C75" s="160" t="s">
        <v>1388</v>
      </c>
      <c r="D75" s="540"/>
      <c r="E75" s="582"/>
      <c r="F75" s="522"/>
      <c r="G75" s="522"/>
      <c r="H75" s="528"/>
      <c r="I75" s="531"/>
      <c r="J75" s="522"/>
      <c r="K75" s="525"/>
      <c r="L75" s="540"/>
      <c r="M75" s="543"/>
      <c r="N75" s="519"/>
      <c r="O75" s="519"/>
      <c r="P75" s="519"/>
      <c r="Q75" s="519"/>
      <c r="R75" s="519"/>
      <c r="S75" s="519"/>
      <c r="T75" s="519"/>
      <c r="U75" s="519"/>
      <c r="V75" s="519"/>
      <c r="W75" s="519"/>
      <c r="X75" s="519"/>
      <c r="Y75" s="519"/>
      <c r="Z75" s="519"/>
      <c r="AA75" s="519"/>
      <c r="AB75" s="519"/>
      <c r="AC75" s="519"/>
      <c r="AD75" s="519"/>
      <c r="AE75" s="519"/>
      <c r="AF75" s="519"/>
      <c r="AG75" s="519"/>
      <c r="AH75" s="519"/>
      <c r="AI75" s="519"/>
      <c r="AJ75" s="519"/>
      <c r="AK75" s="519"/>
    </row>
    <row r="76" spans="1:37" x14ac:dyDescent="0.25">
      <c r="A76" s="547"/>
      <c r="B76" s="540"/>
      <c r="C76" s="160" t="s">
        <v>1389</v>
      </c>
      <c r="D76" s="540"/>
      <c r="E76" s="582"/>
      <c r="F76" s="522"/>
      <c r="G76" s="522"/>
      <c r="H76" s="528"/>
      <c r="I76" s="531"/>
      <c r="J76" s="522"/>
      <c r="K76" s="525"/>
      <c r="L76" s="540"/>
      <c r="M76" s="543"/>
      <c r="N76" s="519"/>
      <c r="O76" s="519"/>
      <c r="P76" s="519"/>
      <c r="Q76" s="519"/>
      <c r="R76" s="519"/>
      <c r="S76" s="519"/>
      <c r="T76" s="519"/>
      <c r="U76" s="519"/>
      <c r="V76" s="519"/>
      <c r="W76" s="519"/>
      <c r="X76" s="519"/>
      <c r="Y76" s="519"/>
      <c r="Z76" s="519"/>
      <c r="AA76" s="519"/>
      <c r="AB76" s="519"/>
      <c r="AC76" s="519"/>
      <c r="AD76" s="519"/>
      <c r="AE76" s="519"/>
      <c r="AF76" s="519"/>
      <c r="AG76" s="519"/>
      <c r="AH76" s="519"/>
      <c r="AI76" s="519"/>
      <c r="AJ76" s="519"/>
      <c r="AK76" s="519"/>
    </row>
    <row r="77" spans="1:37" x14ac:dyDescent="0.25">
      <c r="A77" s="548"/>
      <c r="B77" s="541"/>
      <c r="C77" s="161" t="s">
        <v>1390</v>
      </c>
      <c r="D77" s="541"/>
      <c r="E77" s="583"/>
      <c r="F77" s="523"/>
      <c r="G77" s="523"/>
      <c r="H77" s="529"/>
      <c r="I77" s="532"/>
      <c r="J77" s="523"/>
      <c r="K77" s="526"/>
      <c r="L77" s="541"/>
      <c r="M77" s="544"/>
      <c r="N77" s="520"/>
      <c r="O77" s="520"/>
      <c r="P77" s="520"/>
      <c r="Q77" s="520"/>
      <c r="R77" s="520"/>
      <c r="S77" s="520"/>
      <c r="T77" s="520"/>
      <c r="U77" s="520"/>
      <c r="V77" s="520"/>
      <c r="W77" s="520"/>
      <c r="X77" s="520"/>
      <c r="Y77" s="520"/>
      <c r="Z77" s="520"/>
      <c r="AA77" s="520"/>
      <c r="AB77" s="520"/>
      <c r="AC77" s="520"/>
      <c r="AD77" s="520"/>
      <c r="AE77" s="520"/>
      <c r="AF77" s="520"/>
      <c r="AG77" s="520"/>
      <c r="AH77" s="520"/>
      <c r="AI77" s="520"/>
      <c r="AJ77" s="520"/>
      <c r="AK77" s="520"/>
    </row>
    <row r="78" spans="1:37" x14ac:dyDescent="0.25">
      <c r="A78" s="546">
        <v>50</v>
      </c>
      <c r="B78" s="539" t="s">
        <v>304</v>
      </c>
      <c r="C78" s="159" t="s">
        <v>1391</v>
      </c>
      <c r="D78" s="539" t="s">
        <v>599</v>
      </c>
      <c r="E78" s="581">
        <v>25</v>
      </c>
      <c r="F78" s="521">
        <v>50917</v>
      </c>
      <c r="G78" s="521">
        <v>36696</v>
      </c>
      <c r="H78" s="527">
        <v>0</v>
      </c>
      <c r="I78" s="530">
        <v>0.27929799999999999</v>
      </c>
      <c r="J78" s="521">
        <v>36696</v>
      </c>
      <c r="K78" s="524">
        <v>917400</v>
      </c>
      <c r="L78" s="539" t="s">
        <v>1336</v>
      </c>
      <c r="M78" s="542">
        <v>2</v>
      </c>
      <c r="N78" s="518">
        <v>1</v>
      </c>
      <c r="O78" s="518">
        <v>1</v>
      </c>
      <c r="P78" s="518" t="s">
        <v>1337</v>
      </c>
      <c r="Q78" s="518">
        <v>1</v>
      </c>
      <c r="R78" s="518">
        <v>1</v>
      </c>
      <c r="S78" s="518">
        <v>1</v>
      </c>
      <c r="T78" s="518">
        <v>1</v>
      </c>
      <c r="U78" s="518">
        <v>1</v>
      </c>
      <c r="V78" s="518">
        <v>1</v>
      </c>
      <c r="W78" s="518">
        <v>1</v>
      </c>
      <c r="X78" s="518">
        <v>1</v>
      </c>
      <c r="Y78" s="518">
        <v>1</v>
      </c>
      <c r="Z78" s="518">
        <v>1</v>
      </c>
      <c r="AA78" s="518">
        <v>1</v>
      </c>
      <c r="AB78" s="518">
        <v>1</v>
      </c>
      <c r="AC78" s="518">
        <v>1</v>
      </c>
      <c r="AD78" s="518">
        <v>1</v>
      </c>
      <c r="AE78" s="518">
        <v>1</v>
      </c>
      <c r="AF78" s="518">
        <v>1</v>
      </c>
      <c r="AG78" s="518">
        <v>1</v>
      </c>
      <c r="AH78" s="518">
        <v>1</v>
      </c>
      <c r="AI78" s="518">
        <v>1</v>
      </c>
      <c r="AJ78" s="518">
        <v>1</v>
      </c>
      <c r="AK78" s="518">
        <v>1</v>
      </c>
    </row>
    <row r="79" spans="1:37" x14ac:dyDescent="0.25">
      <c r="A79" s="547"/>
      <c r="B79" s="540"/>
      <c r="C79" s="160" t="s">
        <v>1388</v>
      </c>
      <c r="D79" s="540"/>
      <c r="E79" s="582"/>
      <c r="F79" s="522"/>
      <c r="G79" s="522"/>
      <c r="H79" s="528"/>
      <c r="I79" s="531"/>
      <c r="J79" s="522"/>
      <c r="K79" s="525"/>
      <c r="L79" s="540"/>
      <c r="M79" s="543"/>
      <c r="N79" s="519"/>
      <c r="O79" s="519"/>
      <c r="P79" s="519"/>
      <c r="Q79" s="519"/>
      <c r="R79" s="519"/>
      <c r="S79" s="519"/>
      <c r="T79" s="519"/>
      <c r="U79" s="519"/>
      <c r="V79" s="519"/>
      <c r="W79" s="519"/>
      <c r="X79" s="519"/>
      <c r="Y79" s="519"/>
      <c r="Z79" s="519"/>
      <c r="AA79" s="519"/>
      <c r="AB79" s="519"/>
      <c r="AC79" s="519"/>
      <c r="AD79" s="519"/>
      <c r="AE79" s="519"/>
      <c r="AF79" s="519"/>
      <c r="AG79" s="519"/>
      <c r="AH79" s="519"/>
      <c r="AI79" s="519"/>
      <c r="AJ79" s="519"/>
      <c r="AK79" s="519"/>
    </row>
    <row r="80" spans="1:37" x14ac:dyDescent="0.25">
      <c r="A80" s="547"/>
      <c r="B80" s="540"/>
      <c r="C80" s="160" t="s">
        <v>1392</v>
      </c>
      <c r="D80" s="540"/>
      <c r="E80" s="582"/>
      <c r="F80" s="522"/>
      <c r="G80" s="522"/>
      <c r="H80" s="528"/>
      <c r="I80" s="531"/>
      <c r="J80" s="522"/>
      <c r="K80" s="525"/>
      <c r="L80" s="540"/>
      <c r="M80" s="543"/>
      <c r="N80" s="519"/>
      <c r="O80" s="519"/>
      <c r="P80" s="519"/>
      <c r="Q80" s="519"/>
      <c r="R80" s="519"/>
      <c r="S80" s="519"/>
      <c r="T80" s="519"/>
      <c r="U80" s="519"/>
      <c r="V80" s="519"/>
      <c r="W80" s="519"/>
      <c r="X80" s="519"/>
      <c r="Y80" s="519"/>
      <c r="Z80" s="519"/>
      <c r="AA80" s="519"/>
      <c r="AB80" s="519"/>
      <c r="AC80" s="519"/>
      <c r="AD80" s="519"/>
      <c r="AE80" s="519"/>
      <c r="AF80" s="519"/>
      <c r="AG80" s="519"/>
      <c r="AH80" s="519"/>
      <c r="AI80" s="519"/>
      <c r="AJ80" s="519"/>
      <c r="AK80" s="519"/>
    </row>
    <row r="81" spans="1:37" ht="63.75" x14ac:dyDescent="0.25">
      <c r="A81" s="548"/>
      <c r="B81" s="541"/>
      <c r="C81" s="161" t="s">
        <v>1340</v>
      </c>
      <c r="D81" s="541"/>
      <c r="E81" s="583"/>
      <c r="F81" s="523"/>
      <c r="G81" s="523"/>
      <c r="H81" s="529"/>
      <c r="I81" s="532"/>
      <c r="J81" s="523"/>
      <c r="K81" s="526"/>
      <c r="L81" s="541"/>
      <c r="M81" s="544"/>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row>
    <row r="82" spans="1:37" ht="25.5" x14ac:dyDescent="0.25">
      <c r="A82" s="546">
        <v>51</v>
      </c>
      <c r="B82" s="539" t="s">
        <v>305</v>
      </c>
      <c r="C82" s="159" t="s">
        <v>1391</v>
      </c>
      <c r="D82" s="158" t="s">
        <v>1393</v>
      </c>
      <c r="E82" s="581">
        <v>25</v>
      </c>
      <c r="F82" s="521">
        <v>23775</v>
      </c>
      <c r="G82" s="521">
        <v>7364</v>
      </c>
      <c r="H82" s="527">
        <v>0</v>
      </c>
      <c r="I82" s="530">
        <v>0.69026299999999996</v>
      </c>
      <c r="J82" s="521">
        <v>7364</v>
      </c>
      <c r="K82" s="524">
        <v>184100</v>
      </c>
      <c r="L82" s="539" t="s">
        <v>1336</v>
      </c>
      <c r="M82" s="542">
        <v>2</v>
      </c>
      <c r="N82" s="518">
        <v>1</v>
      </c>
      <c r="O82" s="518">
        <v>1</v>
      </c>
      <c r="P82" s="518" t="s">
        <v>1337</v>
      </c>
      <c r="Q82" s="518">
        <v>1</v>
      </c>
      <c r="R82" s="518">
        <v>1</v>
      </c>
      <c r="S82" s="518">
        <v>1</v>
      </c>
      <c r="T82" s="518">
        <v>1</v>
      </c>
      <c r="U82" s="518">
        <v>1</v>
      </c>
      <c r="V82" s="518">
        <v>1</v>
      </c>
      <c r="W82" s="518">
        <v>1</v>
      </c>
      <c r="X82" s="518">
        <v>1</v>
      </c>
      <c r="Y82" s="518">
        <v>1</v>
      </c>
      <c r="Z82" s="518">
        <v>1</v>
      </c>
      <c r="AA82" s="518">
        <v>1</v>
      </c>
      <c r="AB82" s="518">
        <v>1</v>
      </c>
      <c r="AC82" s="518">
        <v>1</v>
      </c>
      <c r="AD82" s="518">
        <v>1</v>
      </c>
      <c r="AE82" s="518">
        <v>1</v>
      </c>
      <c r="AF82" s="518">
        <v>1</v>
      </c>
      <c r="AG82" s="518">
        <v>1</v>
      </c>
      <c r="AH82" s="518">
        <v>1</v>
      </c>
      <c r="AI82" s="518">
        <v>1</v>
      </c>
      <c r="AJ82" s="518">
        <v>1</v>
      </c>
      <c r="AK82" s="518">
        <v>1</v>
      </c>
    </row>
    <row r="83" spans="1:37" ht="51" x14ac:dyDescent="0.25">
      <c r="A83" s="547"/>
      <c r="B83" s="540"/>
      <c r="C83" s="160" t="s">
        <v>1388</v>
      </c>
      <c r="D83" s="162" t="s">
        <v>1394</v>
      </c>
      <c r="E83" s="582"/>
      <c r="F83" s="522"/>
      <c r="G83" s="522"/>
      <c r="H83" s="528"/>
      <c r="I83" s="531"/>
      <c r="J83" s="522"/>
      <c r="K83" s="525"/>
      <c r="L83" s="540"/>
      <c r="M83" s="543"/>
      <c r="N83" s="519"/>
      <c r="O83" s="519"/>
      <c r="P83" s="519"/>
      <c r="Q83" s="519"/>
      <c r="R83" s="519"/>
      <c r="S83" s="519"/>
      <c r="T83" s="519"/>
      <c r="U83" s="519"/>
      <c r="V83" s="519"/>
      <c r="W83" s="519"/>
      <c r="X83" s="519"/>
      <c r="Y83" s="519"/>
      <c r="Z83" s="519"/>
      <c r="AA83" s="519"/>
      <c r="AB83" s="519"/>
      <c r="AC83" s="519"/>
      <c r="AD83" s="519"/>
      <c r="AE83" s="519"/>
      <c r="AF83" s="519"/>
      <c r="AG83" s="519"/>
      <c r="AH83" s="519"/>
      <c r="AI83" s="519"/>
      <c r="AJ83" s="519"/>
      <c r="AK83" s="519"/>
    </row>
    <row r="84" spans="1:37" x14ac:dyDescent="0.25">
      <c r="A84" s="548"/>
      <c r="B84" s="541"/>
      <c r="C84" s="161" t="s">
        <v>1395</v>
      </c>
      <c r="D84" s="163"/>
      <c r="E84" s="583"/>
      <c r="F84" s="523"/>
      <c r="G84" s="523"/>
      <c r="H84" s="529"/>
      <c r="I84" s="532"/>
      <c r="J84" s="523"/>
      <c r="K84" s="526"/>
      <c r="L84" s="541"/>
      <c r="M84" s="544"/>
      <c r="N84" s="520"/>
      <c r="O84" s="520"/>
      <c r="P84" s="520"/>
      <c r="Q84" s="520"/>
      <c r="R84" s="520"/>
      <c r="S84" s="520"/>
      <c r="T84" s="520"/>
      <c r="U84" s="520"/>
      <c r="V84" s="520"/>
      <c r="W84" s="520"/>
      <c r="X84" s="520"/>
      <c r="Y84" s="520"/>
      <c r="Z84" s="520"/>
      <c r="AA84" s="520"/>
      <c r="AB84" s="520"/>
      <c r="AC84" s="520"/>
      <c r="AD84" s="520"/>
      <c r="AE84" s="520"/>
      <c r="AF84" s="520"/>
      <c r="AG84" s="520"/>
      <c r="AH84" s="520"/>
      <c r="AI84" s="520"/>
      <c r="AJ84" s="520"/>
      <c r="AK84" s="520"/>
    </row>
    <row r="85" spans="1:37" x14ac:dyDescent="0.25">
      <c r="A85" s="546">
        <v>52</v>
      </c>
      <c r="B85" s="539" t="s">
        <v>306</v>
      </c>
      <c r="C85" s="159" t="s">
        <v>1396</v>
      </c>
      <c r="D85" s="539" t="s">
        <v>599</v>
      </c>
      <c r="E85" s="581">
        <v>96</v>
      </c>
      <c r="F85" s="521">
        <v>11835</v>
      </c>
      <c r="G85" s="521">
        <v>6101</v>
      </c>
      <c r="H85" s="527">
        <v>0</v>
      </c>
      <c r="I85" s="530">
        <v>0.48449500000000001</v>
      </c>
      <c r="J85" s="521">
        <v>6101</v>
      </c>
      <c r="K85" s="524">
        <v>585696</v>
      </c>
      <c r="L85" s="539" t="s">
        <v>1336</v>
      </c>
      <c r="M85" s="542">
        <v>20</v>
      </c>
      <c r="N85" s="518">
        <v>10</v>
      </c>
      <c r="O85" s="518">
        <v>3</v>
      </c>
      <c r="P85" s="518" t="s">
        <v>1337</v>
      </c>
      <c r="Q85" s="518">
        <v>3</v>
      </c>
      <c r="R85" s="518">
        <v>3</v>
      </c>
      <c r="S85" s="518">
        <v>3</v>
      </c>
      <c r="T85" s="518">
        <v>3</v>
      </c>
      <c r="U85" s="518">
        <v>3</v>
      </c>
      <c r="V85" s="518">
        <v>3</v>
      </c>
      <c r="W85" s="518">
        <v>3</v>
      </c>
      <c r="X85" s="518">
        <v>3</v>
      </c>
      <c r="Y85" s="518">
        <v>3</v>
      </c>
      <c r="Z85" s="518">
        <v>3</v>
      </c>
      <c r="AA85" s="518">
        <v>3</v>
      </c>
      <c r="AB85" s="518">
        <v>3</v>
      </c>
      <c r="AC85" s="518">
        <v>3</v>
      </c>
      <c r="AD85" s="518">
        <v>3</v>
      </c>
      <c r="AE85" s="518">
        <v>3</v>
      </c>
      <c r="AF85" s="518">
        <v>3</v>
      </c>
      <c r="AG85" s="518">
        <v>3</v>
      </c>
      <c r="AH85" s="518">
        <v>3</v>
      </c>
      <c r="AI85" s="518">
        <v>3</v>
      </c>
      <c r="AJ85" s="518">
        <v>3</v>
      </c>
      <c r="AK85" s="518">
        <v>3</v>
      </c>
    </row>
    <row r="86" spans="1:37" x14ac:dyDescent="0.25">
      <c r="A86" s="548"/>
      <c r="B86" s="541"/>
      <c r="C86" s="161" t="s">
        <v>1397</v>
      </c>
      <c r="D86" s="541"/>
      <c r="E86" s="583"/>
      <c r="F86" s="523"/>
      <c r="G86" s="523"/>
      <c r="H86" s="529"/>
      <c r="I86" s="532"/>
      <c r="J86" s="523"/>
      <c r="K86" s="526"/>
      <c r="L86" s="541"/>
      <c r="M86" s="544"/>
      <c r="N86" s="520"/>
      <c r="O86" s="520"/>
      <c r="P86" s="520"/>
      <c r="Q86" s="520"/>
      <c r="R86" s="520"/>
      <c r="S86" s="520"/>
      <c r="T86" s="520"/>
      <c r="U86" s="520"/>
      <c r="V86" s="520"/>
      <c r="W86" s="520"/>
      <c r="X86" s="520"/>
      <c r="Y86" s="520"/>
      <c r="Z86" s="520"/>
      <c r="AA86" s="520"/>
      <c r="AB86" s="520"/>
      <c r="AC86" s="520"/>
      <c r="AD86" s="520"/>
      <c r="AE86" s="520"/>
      <c r="AF86" s="520"/>
      <c r="AG86" s="520"/>
      <c r="AH86" s="520"/>
      <c r="AI86" s="520"/>
      <c r="AJ86" s="520"/>
      <c r="AK86" s="520"/>
    </row>
    <row r="87" spans="1:37" ht="25.5" x14ac:dyDescent="0.25">
      <c r="A87" s="546">
        <v>54</v>
      </c>
      <c r="B87" s="539" t="s">
        <v>307</v>
      </c>
      <c r="C87" s="159" t="s">
        <v>1398</v>
      </c>
      <c r="D87" s="158" t="s">
        <v>1393</v>
      </c>
      <c r="E87" s="581">
        <v>96</v>
      </c>
      <c r="F87" s="521">
        <v>10730</v>
      </c>
      <c r="G87" s="521">
        <v>5099</v>
      </c>
      <c r="H87" s="527">
        <v>0</v>
      </c>
      <c r="I87" s="530">
        <v>0.52478999999999998</v>
      </c>
      <c r="J87" s="521">
        <v>5099</v>
      </c>
      <c r="K87" s="524">
        <v>489504</v>
      </c>
      <c r="L87" s="539" t="s">
        <v>1336</v>
      </c>
      <c r="M87" s="542">
        <v>20</v>
      </c>
      <c r="N87" s="518">
        <v>10</v>
      </c>
      <c r="O87" s="518">
        <v>3</v>
      </c>
      <c r="P87" s="518" t="s">
        <v>1337</v>
      </c>
      <c r="Q87" s="518">
        <v>3</v>
      </c>
      <c r="R87" s="518">
        <v>3</v>
      </c>
      <c r="S87" s="518">
        <v>3</v>
      </c>
      <c r="T87" s="518">
        <v>3</v>
      </c>
      <c r="U87" s="518">
        <v>3</v>
      </c>
      <c r="V87" s="518">
        <v>3</v>
      </c>
      <c r="W87" s="518">
        <v>3</v>
      </c>
      <c r="X87" s="518">
        <v>3</v>
      </c>
      <c r="Y87" s="518">
        <v>3</v>
      </c>
      <c r="Z87" s="518">
        <v>3</v>
      </c>
      <c r="AA87" s="518">
        <v>3</v>
      </c>
      <c r="AB87" s="518">
        <v>3</v>
      </c>
      <c r="AC87" s="518">
        <v>3</v>
      </c>
      <c r="AD87" s="518">
        <v>3</v>
      </c>
      <c r="AE87" s="518">
        <v>3</v>
      </c>
      <c r="AF87" s="518">
        <v>3</v>
      </c>
      <c r="AG87" s="518">
        <v>3</v>
      </c>
      <c r="AH87" s="518">
        <v>3</v>
      </c>
      <c r="AI87" s="518">
        <v>3</v>
      </c>
      <c r="AJ87" s="518">
        <v>3</v>
      </c>
      <c r="AK87" s="518">
        <v>3</v>
      </c>
    </row>
    <row r="88" spans="1:37" ht="51" x14ac:dyDescent="0.25">
      <c r="A88" s="547"/>
      <c r="B88" s="540"/>
      <c r="C88" s="160" t="s">
        <v>1399</v>
      </c>
      <c r="D88" s="162" t="s">
        <v>1394</v>
      </c>
      <c r="E88" s="582"/>
      <c r="F88" s="522"/>
      <c r="G88" s="522"/>
      <c r="H88" s="528"/>
      <c r="I88" s="531"/>
      <c r="J88" s="522"/>
      <c r="K88" s="525"/>
      <c r="L88" s="540"/>
      <c r="M88" s="543"/>
      <c r="N88" s="519"/>
      <c r="O88" s="519"/>
      <c r="P88" s="519"/>
      <c r="Q88" s="519"/>
      <c r="R88" s="519"/>
      <c r="S88" s="519"/>
      <c r="T88" s="519"/>
      <c r="U88" s="519"/>
      <c r="V88" s="519"/>
      <c r="W88" s="519"/>
      <c r="X88" s="519"/>
      <c r="Y88" s="519"/>
      <c r="Z88" s="519"/>
      <c r="AA88" s="519"/>
      <c r="AB88" s="519"/>
      <c r="AC88" s="519"/>
      <c r="AD88" s="519"/>
      <c r="AE88" s="519"/>
      <c r="AF88" s="519"/>
      <c r="AG88" s="519"/>
      <c r="AH88" s="519"/>
      <c r="AI88" s="519"/>
      <c r="AJ88" s="519"/>
      <c r="AK88" s="519"/>
    </row>
    <row r="89" spans="1:37" x14ac:dyDescent="0.25">
      <c r="A89" s="547"/>
      <c r="B89" s="540"/>
      <c r="C89" s="160" t="s">
        <v>1400</v>
      </c>
      <c r="D89" s="162"/>
      <c r="E89" s="582"/>
      <c r="F89" s="522"/>
      <c r="G89" s="522"/>
      <c r="H89" s="528"/>
      <c r="I89" s="531"/>
      <c r="J89" s="522"/>
      <c r="K89" s="525"/>
      <c r="L89" s="540"/>
      <c r="M89" s="543"/>
      <c r="N89" s="519"/>
      <c r="O89" s="519"/>
      <c r="P89" s="519"/>
      <c r="Q89" s="519"/>
      <c r="R89" s="519"/>
      <c r="S89" s="519"/>
      <c r="T89" s="519"/>
      <c r="U89" s="519"/>
      <c r="V89" s="519"/>
      <c r="W89" s="519"/>
      <c r="X89" s="519"/>
      <c r="Y89" s="519"/>
      <c r="Z89" s="519"/>
      <c r="AA89" s="519"/>
      <c r="AB89" s="519"/>
      <c r="AC89" s="519"/>
      <c r="AD89" s="519"/>
      <c r="AE89" s="519"/>
      <c r="AF89" s="519"/>
      <c r="AG89" s="519"/>
      <c r="AH89" s="519"/>
      <c r="AI89" s="519"/>
      <c r="AJ89" s="519"/>
      <c r="AK89" s="519"/>
    </row>
    <row r="90" spans="1:37" ht="25.5" x14ac:dyDescent="0.25">
      <c r="A90" s="548"/>
      <c r="B90" s="541"/>
      <c r="C90" s="161" t="s">
        <v>1341</v>
      </c>
      <c r="D90" s="163"/>
      <c r="E90" s="583"/>
      <c r="F90" s="523"/>
      <c r="G90" s="523"/>
      <c r="H90" s="529"/>
      <c r="I90" s="532"/>
      <c r="J90" s="523"/>
      <c r="K90" s="526"/>
      <c r="L90" s="541"/>
      <c r="M90" s="544"/>
      <c r="N90" s="520"/>
      <c r="O90" s="520"/>
      <c r="P90" s="520"/>
      <c r="Q90" s="520"/>
      <c r="R90" s="520"/>
      <c r="S90" s="520"/>
      <c r="T90" s="520"/>
      <c r="U90" s="520"/>
      <c r="V90" s="520"/>
      <c r="W90" s="520"/>
      <c r="X90" s="520"/>
      <c r="Y90" s="520"/>
      <c r="Z90" s="520"/>
      <c r="AA90" s="520"/>
      <c r="AB90" s="520"/>
      <c r="AC90" s="520"/>
      <c r="AD90" s="520"/>
      <c r="AE90" s="520"/>
      <c r="AF90" s="520"/>
      <c r="AG90" s="520"/>
      <c r="AH90" s="520"/>
      <c r="AI90" s="520"/>
      <c r="AJ90" s="520"/>
      <c r="AK90" s="520"/>
    </row>
    <row r="91" spans="1:37" ht="25.5" x14ac:dyDescent="0.25">
      <c r="A91" s="546">
        <v>57</v>
      </c>
      <c r="B91" s="539" t="s">
        <v>308</v>
      </c>
      <c r="C91" s="159" t="s">
        <v>1401</v>
      </c>
      <c r="D91" s="539" t="s">
        <v>599</v>
      </c>
      <c r="E91" s="581">
        <v>25</v>
      </c>
      <c r="F91" s="521">
        <v>29035</v>
      </c>
      <c r="G91" s="521">
        <v>12201</v>
      </c>
      <c r="H91" s="527">
        <v>0</v>
      </c>
      <c r="I91" s="530">
        <v>0.57978300000000005</v>
      </c>
      <c r="J91" s="521">
        <v>12201</v>
      </c>
      <c r="K91" s="524">
        <v>305025</v>
      </c>
      <c r="L91" s="539" t="s">
        <v>1336</v>
      </c>
      <c r="M91" s="542">
        <v>2</v>
      </c>
      <c r="N91" s="518">
        <v>1</v>
      </c>
      <c r="O91" s="518">
        <v>1</v>
      </c>
      <c r="P91" s="518" t="s">
        <v>1337</v>
      </c>
      <c r="Q91" s="518">
        <v>1</v>
      </c>
      <c r="R91" s="518">
        <v>1</v>
      </c>
      <c r="S91" s="518">
        <v>1</v>
      </c>
      <c r="T91" s="518">
        <v>1</v>
      </c>
      <c r="U91" s="518">
        <v>1</v>
      </c>
      <c r="V91" s="518">
        <v>1</v>
      </c>
      <c r="W91" s="518">
        <v>1</v>
      </c>
      <c r="X91" s="518">
        <v>1</v>
      </c>
      <c r="Y91" s="518">
        <v>1</v>
      </c>
      <c r="Z91" s="518">
        <v>1</v>
      </c>
      <c r="AA91" s="518">
        <v>1</v>
      </c>
      <c r="AB91" s="518">
        <v>1</v>
      </c>
      <c r="AC91" s="518">
        <v>1</v>
      </c>
      <c r="AD91" s="518">
        <v>1</v>
      </c>
      <c r="AE91" s="518">
        <v>1</v>
      </c>
      <c r="AF91" s="518">
        <v>1</v>
      </c>
      <c r="AG91" s="518">
        <v>1</v>
      </c>
      <c r="AH91" s="518">
        <v>1</v>
      </c>
      <c r="AI91" s="518">
        <v>1</v>
      </c>
      <c r="AJ91" s="518">
        <v>1</v>
      </c>
      <c r="AK91" s="518">
        <v>1</v>
      </c>
    </row>
    <row r="92" spans="1:37" x14ac:dyDescent="0.25">
      <c r="A92" s="548"/>
      <c r="B92" s="541"/>
      <c r="C92" s="161" t="s">
        <v>1402</v>
      </c>
      <c r="D92" s="541"/>
      <c r="E92" s="583"/>
      <c r="F92" s="523"/>
      <c r="G92" s="523"/>
      <c r="H92" s="529"/>
      <c r="I92" s="532"/>
      <c r="J92" s="523"/>
      <c r="K92" s="526"/>
      <c r="L92" s="541"/>
      <c r="M92" s="544"/>
      <c r="N92" s="520"/>
      <c r="O92" s="520"/>
      <c r="P92" s="520"/>
      <c r="Q92" s="520"/>
      <c r="R92" s="520"/>
      <c r="S92" s="520"/>
      <c r="T92" s="520"/>
      <c r="U92" s="520"/>
      <c r="V92" s="520"/>
      <c r="W92" s="520"/>
      <c r="X92" s="520"/>
      <c r="Y92" s="520"/>
      <c r="Z92" s="520"/>
      <c r="AA92" s="520"/>
      <c r="AB92" s="520"/>
      <c r="AC92" s="520"/>
      <c r="AD92" s="520"/>
      <c r="AE92" s="520"/>
      <c r="AF92" s="520"/>
      <c r="AG92" s="520"/>
      <c r="AH92" s="520"/>
      <c r="AI92" s="520"/>
      <c r="AJ92" s="520"/>
      <c r="AK92" s="520"/>
    </row>
    <row r="93" spans="1:37" x14ac:dyDescent="0.25">
      <c r="A93" s="546">
        <v>59</v>
      </c>
      <c r="B93" s="539" t="s">
        <v>309</v>
      </c>
      <c r="C93" s="159" t="s">
        <v>1403</v>
      </c>
      <c r="D93" s="539" t="s">
        <v>631</v>
      </c>
      <c r="E93" s="581">
        <v>4</v>
      </c>
      <c r="F93" s="521">
        <v>14728</v>
      </c>
      <c r="G93" s="521">
        <v>5260</v>
      </c>
      <c r="H93" s="527">
        <v>0</v>
      </c>
      <c r="I93" s="530">
        <v>0.64285700000000001</v>
      </c>
      <c r="J93" s="521">
        <v>5260</v>
      </c>
      <c r="K93" s="524">
        <v>21040</v>
      </c>
      <c r="L93" s="539" t="s">
        <v>1336</v>
      </c>
      <c r="M93" s="542">
        <v>4</v>
      </c>
      <c r="N93" s="518" t="s">
        <v>1337</v>
      </c>
      <c r="O93" s="518" t="s">
        <v>1337</v>
      </c>
      <c r="P93" s="518" t="s">
        <v>1337</v>
      </c>
      <c r="Q93" s="518" t="s">
        <v>1337</v>
      </c>
      <c r="R93" s="518" t="s">
        <v>1337</v>
      </c>
      <c r="S93" s="518" t="s">
        <v>1337</v>
      </c>
      <c r="T93" s="518" t="s">
        <v>1337</v>
      </c>
      <c r="U93" s="518" t="s">
        <v>1337</v>
      </c>
      <c r="V93" s="518" t="s">
        <v>1337</v>
      </c>
      <c r="W93" s="518" t="s">
        <v>1337</v>
      </c>
      <c r="X93" s="518" t="s">
        <v>1337</v>
      </c>
      <c r="Y93" s="518" t="s">
        <v>1337</v>
      </c>
      <c r="Z93" s="518" t="s">
        <v>1337</v>
      </c>
      <c r="AA93" s="518" t="s">
        <v>1337</v>
      </c>
      <c r="AB93" s="518" t="s">
        <v>1337</v>
      </c>
      <c r="AC93" s="518" t="s">
        <v>1337</v>
      </c>
      <c r="AD93" s="518" t="s">
        <v>1337</v>
      </c>
      <c r="AE93" s="518" t="s">
        <v>1337</v>
      </c>
      <c r="AF93" s="518" t="s">
        <v>1337</v>
      </c>
      <c r="AG93" s="518" t="s">
        <v>1337</v>
      </c>
      <c r="AH93" s="518" t="s">
        <v>1337</v>
      </c>
      <c r="AI93" s="518" t="s">
        <v>1337</v>
      </c>
      <c r="AJ93" s="518" t="s">
        <v>1337</v>
      </c>
      <c r="AK93" s="518" t="s">
        <v>1337</v>
      </c>
    </row>
    <row r="94" spans="1:37" x14ac:dyDescent="0.25">
      <c r="A94" s="547"/>
      <c r="B94" s="540"/>
      <c r="C94" s="160" t="s">
        <v>1404</v>
      </c>
      <c r="D94" s="540"/>
      <c r="E94" s="582"/>
      <c r="F94" s="522"/>
      <c r="G94" s="522"/>
      <c r="H94" s="528"/>
      <c r="I94" s="531"/>
      <c r="J94" s="522"/>
      <c r="K94" s="525"/>
      <c r="L94" s="540"/>
      <c r="M94" s="543"/>
      <c r="N94" s="519"/>
      <c r="O94" s="519"/>
      <c r="P94" s="519"/>
      <c r="Q94" s="519"/>
      <c r="R94" s="519"/>
      <c r="S94" s="519"/>
      <c r="T94" s="519"/>
      <c r="U94" s="519"/>
      <c r="V94" s="519"/>
      <c r="W94" s="519"/>
      <c r="X94" s="519"/>
      <c r="Y94" s="519"/>
      <c r="Z94" s="519"/>
      <c r="AA94" s="519"/>
      <c r="AB94" s="519"/>
      <c r="AC94" s="519"/>
      <c r="AD94" s="519"/>
      <c r="AE94" s="519"/>
      <c r="AF94" s="519"/>
      <c r="AG94" s="519"/>
      <c r="AH94" s="519"/>
      <c r="AI94" s="519"/>
      <c r="AJ94" s="519"/>
      <c r="AK94" s="519"/>
    </row>
    <row r="95" spans="1:37" ht="38.25" x14ac:dyDescent="0.25">
      <c r="A95" s="548"/>
      <c r="B95" s="541"/>
      <c r="C95" s="161" t="s">
        <v>1379</v>
      </c>
      <c r="D95" s="541"/>
      <c r="E95" s="583"/>
      <c r="F95" s="523"/>
      <c r="G95" s="523"/>
      <c r="H95" s="529"/>
      <c r="I95" s="532"/>
      <c r="J95" s="523"/>
      <c r="K95" s="526"/>
      <c r="L95" s="541"/>
      <c r="M95" s="544"/>
      <c r="N95" s="520"/>
      <c r="O95" s="520"/>
      <c r="P95" s="520"/>
      <c r="Q95" s="520"/>
      <c r="R95" s="520"/>
      <c r="S95" s="520"/>
      <c r="T95" s="520"/>
      <c r="U95" s="520"/>
      <c r="V95" s="520"/>
      <c r="W95" s="520"/>
      <c r="X95" s="520"/>
      <c r="Y95" s="520"/>
      <c r="Z95" s="520"/>
      <c r="AA95" s="520"/>
      <c r="AB95" s="520"/>
      <c r="AC95" s="520"/>
      <c r="AD95" s="520"/>
      <c r="AE95" s="520"/>
      <c r="AF95" s="520"/>
      <c r="AG95" s="520"/>
      <c r="AH95" s="520"/>
      <c r="AI95" s="520"/>
      <c r="AJ95" s="520"/>
      <c r="AK95" s="520"/>
    </row>
    <row r="96" spans="1:37" ht="51" x14ac:dyDescent="0.25">
      <c r="A96" s="546">
        <v>62</v>
      </c>
      <c r="B96" s="539" t="s">
        <v>310</v>
      </c>
      <c r="C96" s="159" t="s">
        <v>1405</v>
      </c>
      <c r="D96" s="158" t="s">
        <v>1378</v>
      </c>
      <c r="E96" s="581">
        <v>25</v>
      </c>
      <c r="F96" s="521">
        <v>10678</v>
      </c>
      <c r="G96" s="521">
        <v>4917</v>
      </c>
      <c r="H96" s="527">
        <v>0</v>
      </c>
      <c r="I96" s="530">
        <v>0.53952100000000003</v>
      </c>
      <c r="J96" s="521">
        <v>4917</v>
      </c>
      <c r="K96" s="524">
        <v>122925</v>
      </c>
      <c r="L96" s="539" t="s">
        <v>1336</v>
      </c>
      <c r="M96" s="542">
        <v>2</v>
      </c>
      <c r="N96" s="518">
        <v>1</v>
      </c>
      <c r="O96" s="518">
        <v>1</v>
      </c>
      <c r="P96" s="518" t="s">
        <v>1337</v>
      </c>
      <c r="Q96" s="518">
        <v>1</v>
      </c>
      <c r="R96" s="518">
        <v>1</v>
      </c>
      <c r="S96" s="518">
        <v>1</v>
      </c>
      <c r="T96" s="518">
        <v>1</v>
      </c>
      <c r="U96" s="518">
        <v>1</v>
      </c>
      <c r="V96" s="518">
        <v>1</v>
      </c>
      <c r="W96" s="518">
        <v>1</v>
      </c>
      <c r="X96" s="518">
        <v>1</v>
      </c>
      <c r="Y96" s="518">
        <v>1</v>
      </c>
      <c r="Z96" s="518">
        <v>1</v>
      </c>
      <c r="AA96" s="518">
        <v>1</v>
      </c>
      <c r="AB96" s="518">
        <v>1</v>
      </c>
      <c r="AC96" s="518">
        <v>1</v>
      </c>
      <c r="AD96" s="518">
        <v>1</v>
      </c>
      <c r="AE96" s="518">
        <v>1</v>
      </c>
      <c r="AF96" s="518">
        <v>1</v>
      </c>
      <c r="AG96" s="518">
        <v>1</v>
      </c>
      <c r="AH96" s="518">
        <v>1</v>
      </c>
      <c r="AI96" s="518">
        <v>1</v>
      </c>
      <c r="AJ96" s="518">
        <v>1</v>
      </c>
      <c r="AK96" s="518">
        <v>1</v>
      </c>
    </row>
    <row r="97" spans="1:37" ht="25.5" x14ac:dyDescent="0.25">
      <c r="A97" s="547"/>
      <c r="B97" s="540"/>
      <c r="C97" s="160" t="s">
        <v>1406</v>
      </c>
      <c r="D97" s="162" t="s">
        <v>1380</v>
      </c>
      <c r="E97" s="582"/>
      <c r="F97" s="522"/>
      <c r="G97" s="522"/>
      <c r="H97" s="528"/>
      <c r="I97" s="531"/>
      <c r="J97" s="522"/>
      <c r="K97" s="525"/>
      <c r="L97" s="540"/>
      <c r="M97" s="543"/>
      <c r="N97" s="519"/>
      <c r="O97" s="519"/>
      <c r="P97" s="519"/>
      <c r="Q97" s="519"/>
      <c r="R97" s="519"/>
      <c r="S97" s="519"/>
      <c r="T97" s="519"/>
      <c r="U97" s="519"/>
      <c r="V97" s="519"/>
      <c r="W97" s="519"/>
      <c r="X97" s="519"/>
      <c r="Y97" s="519"/>
      <c r="Z97" s="519"/>
      <c r="AA97" s="519"/>
      <c r="AB97" s="519"/>
      <c r="AC97" s="519"/>
      <c r="AD97" s="519"/>
      <c r="AE97" s="519"/>
      <c r="AF97" s="519"/>
      <c r="AG97" s="519"/>
      <c r="AH97" s="519"/>
      <c r="AI97" s="519"/>
      <c r="AJ97" s="519"/>
      <c r="AK97" s="519"/>
    </row>
    <row r="98" spans="1:37" x14ac:dyDescent="0.25">
      <c r="A98" s="547"/>
      <c r="B98" s="540"/>
      <c r="C98" s="160" t="s">
        <v>1407</v>
      </c>
      <c r="D98" s="162"/>
      <c r="E98" s="582"/>
      <c r="F98" s="522"/>
      <c r="G98" s="522"/>
      <c r="H98" s="528"/>
      <c r="I98" s="531"/>
      <c r="J98" s="522"/>
      <c r="K98" s="525"/>
      <c r="L98" s="540"/>
      <c r="M98" s="543"/>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row>
    <row r="99" spans="1:37" ht="63.75" x14ac:dyDescent="0.25">
      <c r="A99" s="548"/>
      <c r="B99" s="541"/>
      <c r="C99" s="161" t="s">
        <v>1340</v>
      </c>
      <c r="D99" s="163"/>
      <c r="E99" s="583"/>
      <c r="F99" s="523"/>
      <c r="G99" s="523"/>
      <c r="H99" s="529"/>
      <c r="I99" s="532"/>
      <c r="J99" s="523"/>
      <c r="K99" s="526"/>
      <c r="L99" s="541"/>
      <c r="M99" s="544"/>
      <c r="N99" s="520"/>
      <c r="O99" s="520"/>
      <c r="P99" s="520"/>
      <c r="Q99" s="520"/>
      <c r="R99" s="520"/>
      <c r="S99" s="520"/>
      <c r="T99" s="520"/>
      <c r="U99" s="520"/>
      <c r="V99" s="520"/>
      <c r="W99" s="520"/>
      <c r="X99" s="520"/>
      <c r="Y99" s="520"/>
      <c r="Z99" s="520"/>
      <c r="AA99" s="520"/>
      <c r="AB99" s="520"/>
      <c r="AC99" s="520"/>
      <c r="AD99" s="520"/>
      <c r="AE99" s="520"/>
      <c r="AF99" s="520"/>
      <c r="AG99" s="520"/>
      <c r="AH99" s="520"/>
      <c r="AI99" s="520"/>
      <c r="AJ99" s="520"/>
      <c r="AK99" s="520"/>
    </row>
    <row r="100" spans="1:37" x14ac:dyDescent="0.25">
      <c r="A100" s="546">
        <v>63</v>
      </c>
      <c r="B100" s="539" t="s">
        <v>311</v>
      </c>
      <c r="C100" s="167" t="s">
        <v>1405</v>
      </c>
      <c r="D100" s="539" t="s">
        <v>634</v>
      </c>
      <c r="E100" s="581">
        <v>25</v>
      </c>
      <c r="F100" s="521">
        <v>12098</v>
      </c>
      <c r="G100" s="521">
        <v>7890</v>
      </c>
      <c r="H100" s="527">
        <v>0</v>
      </c>
      <c r="I100" s="530">
        <v>0.34782600000000002</v>
      </c>
      <c r="J100" s="521">
        <v>7890</v>
      </c>
      <c r="K100" s="524">
        <v>197250</v>
      </c>
      <c r="L100" s="539" t="s">
        <v>1336</v>
      </c>
      <c r="M100" s="542">
        <v>2</v>
      </c>
      <c r="N100" s="518">
        <v>1</v>
      </c>
      <c r="O100" s="518">
        <v>1</v>
      </c>
      <c r="P100" s="518" t="s">
        <v>1337</v>
      </c>
      <c r="Q100" s="518">
        <v>1</v>
      </c>
      <c r="R100" s="518">
        <v>1</v>
      </c>
      <c r="S100" s="518">
        <v>1</v>
      </c>
      <c r="T100" s="518">
        <v>1</v>
      </c>
      <c r="U100" s="518">
        <v>1</v>
      </c>
      <c r="V100" s="518">
        <v>1</v>
      </c>
      <c r="W100" s="518">
        <v>1</v>
      </c>
      <c r="X100" s="518">
        <v>1</v>
      </c>
      <c r="Y100" s="518">
        <v>1</v>
      </c>
      <c r="Z100" s="518">
        <v>1</v>
      </c>
      <c r="AA100" s="518">
        <v>1</v>
      </c>
      <c r="AB100" s="518">
        <v>1</v>
      </c>
      <c r="AC100" s="518">
        <v>1</v>
      </c>
      <c r="AD100" s="518">
        <v>1</v>
      </c>
      <c r="AE100" s="518">
        <v>1</v>
      </c>
      <c r="AF100" s="518">
        <v>1</v>
      </c>
      <c r="AG100" s="518">
        <v>1</v>
      </c>
      <c r="AH100" s="518">
        <v>1</v>
      </c>
      <c r="AI100" s="518">
        <v>1</v>
      </c>
      <c r="AJ100" s="518">
        <v>1</v>
      </c>
      <c r="AK100" s="518">
        <v>1</v>
      </c>
    </row>
    <row r="101" spans="1:37" x14ac:dyDescent="0.25">
      <c r="A101" s="547"/>
      <c r="B101" s="540"/>
      <c r="C101" s="168" t="s">
        <v>1406</v>
      </c>
      <c r="D101" s="540"/>
      <c r="E101" s="582"/>
      <c r="F101" s="522"/>
      <c r="G101" s="522"/>
      <c r="H101" s="528"/>
      <c r="I101" s="531"/>
      <c r="J101" s="522"/>
      <c r="K101" s="525"/>
      <c r="L101" s="540"/>
      <c r="M101" s="543"/>
      <c r="N101" s="519"/>
      <c r="O101" s="519"/>
      <c r="P101" s="519"/>
      <c r="Q101" s="519"/>
      <c r="R101" s="519"/>
      <c r="S101" s="519"/>
      <c r="T101" s="519"/>
      <c r="U101" s="519"/>
      <c r="V101" s="519"/>
      <c r="W101" s="519"/>
      <c r="X101" s="519"/>
      <c r="Y101" s="519"/>
      <c r="Z101" s="519"/>
      <c r="AA101" s="519"/>
      <c r="AB101" s="519"/>
      <c r="AC101" s="519"/>
      <c r="AD101" s="519"/>
      <c r="AE101" s="519"/>
      <c r="AF101" s="519"/>
      <c r="AG101" s="519"/>
      <c r="AH101" s="519"/>
      <c r="AI101" s="519"/>
      <c r="AJ101" s="519"/>
      <c r="AK101" s="519"/>
    </row>
    <row r="102" spans="1:37" x14ac:dyDescent="0.25">
      <c r="A102" s="547"/>
      <c r="B102" s="540"/>
      <c r="C102" s="168" t="s">
        <v>1408</v>
      </c>
      <c r="D102" s="540"/>
      <c r="E102" s="582"/>
      <c r="F102" s="522"/>
      <c r="G102" s="522"/>
      <c r="H102" s="528"/>
      <c r="I102" s="531"/>
      <c r="J102" s="522"/>
      <c r="K102" s="525"/>
      <c r="L102" s="540"/>
      <c r="M102" s="543"/>
      <c r="N102" s="519"/>
      <c r="O102" s="519"/>
      <c r="P102" s="519"/>
      <c r="Q102" s="519"/>
      <c r="R102" s="519"/>
      <c r="S102" s="519"/>
      <c r="T102" s="519"/>
      <c r="U102" s="519"/>
      <c r="V102" s="519"/>
      <c r="W102" s="519"/>
      <c r="X102" s="519"/>
      <c r="Y102" s="519"/>
      <c r="Z102" s="519"/>
      <c r="AA102" s="519"/>
      <c r="AB102" s="519"/>
      <c r="AC102" s="519"/>
      <c r="AD102" s="519"/>
      <c r="AE102" s="519"/>
      <c r="AF102" s="519"/>
      <c r="AG102" s="519"/>
      <c r="AH102" s="519"/>
      <c r="AI102" s="519"/>
      <c r="AJ102" s="519"/>
      <c r="AK102" s="519"/>
    </row>
    <row r="103" spans="1:37" x14ac:dyDescent="0.25">
      <c r="A103" s="547"/>
      <c r="B103" s="540"/>
      <c r="C103" s="168" t="s">
        <v>1409</v>
      </c>
      <c r="D103" s="540"/>
      <c r="E103" s="582"/>
      <c r="F103" s="522"/>
      <c r="G103" s="522"/>
      <c r="H103" s="528"/>
      <c r="I103" s="531"/>
      <c r="J103" s="522"/>
      <c r="K103" s="525"/>
      <c r="L103" s="540"/>
      <c r="M103" s="543"/>
      <c r="N103" s="519"/>
      <c r="O103" s="519"/>
      <c r="P103" s="519"/>
      <c r="Q103" s="519"/>
      <c r="R103" s="519"/>
      <c r="S103" s="519"/>
      <c r="T103" s="519"/>
      <c r="U103" s="519"/>
      <c r="V103" s="519"/>
      <c r="W103" s="519"/>
      <c r="X103" s="519"/>
      <c r="Y103" s="519"/>
      <c r="Z103" s="519"/>
      <c r="AA103" s="519"/>
      <c r="AB103" s="519"/>
      <c r="AC103" s="519"/>
      <c r="AD103" s="519"/>
      <c r="AE103" s="519"/>
      <c r="AF103" s="519"/>
      <c r="AG103" s="519"/>
      <c r="AH103" s="519"/>
      <c r="AI103" s="519"/>
      <c r="AJ103" s="519"/>
      <c r="AK103" s="519"/>
    </row>
    <row r="104" spans="1:37" ht="42" customHeight="1" x14ac:dyDescent="0.25">
      <c r="A104" s="547"/>
      <c r="B104" s="540"/>
      <c r="C104" s="168" t="s">
        <v>1410</v>
      </c>
      <c r="D104" s="540"/>
      <c r="E104" s="582"/>
      <c r="F104" s="522"/>
      <c r="G104" s="522"/>
      <c r="H104" s="528"/>
      <c r="I104" s="531"/>
      <c r="J104" s="522"/>
      <c r="K104" s="525"/>
      <c r="L104" s="540"/>
      <c r="M104" s="543"/>
      <c r="N104" s="519"/>
      <c r="O104" s="519"/>
      <c r="P104" s="519"/>
      <c r="Q104" s="519"/>
      <c r="R104" s="519"/>
      <c r="S104" s="519"/>
      <c r="T104" s="519"/>
      <c r="U104" s="519"/>
      <c r="V104" s="519"/>
      <c r="W104" s="519"/>
      <c r="X104" s="519"/>
      <c r="Y104" s="519"/>
      <c r="Z104" s="519"/>
      <c r="AA104" s="519"/>
      <c r="AB104" s="519"/>
      <c r="AC104" s="519"/>
      <c r="AD104" s="519"/>
      <c r="AE104" s="519"/>
      <c r="AF104" s="519"/>
      <c r="AG104" s="519"/>
      <c r="AH104" s="519"/>
      <c r="AI104" s="519"/>
      <c r="AJ104" s="519"/>
      <c r="AK104" s="519"/>
    </row>
    <row r="105" spans="1:37" ht="27.95" customHeight="1" x14ac:dyDescent="0.25">
      <c r="A105" s="548"/>
      <c r="B105" s="541"/>
      <c r="C105" s="169" t="s">
        <v>1359</v>
      </c>
      <c r="D105" s="541"/>
      <c r="E105" s="583"/>
      <c r="F105" s="523"/>
      <c r="G105" s="523"/>
      <c r="H105" s="529"/>
      <c r="I105" s="532"/>
      <c r="J105" s="523"/>
      <c r="K105" s="526"/>
      <c r="L105" s="541"/>
      <c r="M105" s="544"/>
      <c r="N105" s="520"/>
      <c r="O105" s="520"/>
      <c r="P105" s="520"/>
      <c r="Q105" s="520"/>
      <c r="R105" s="520"/>
      <c r="S105" s="520"/>
      <c r="T105" s="520"/>
      <c r="U105" s="520"/>
      <c r="V105" s="520"/>
      <c r="W105" s="520"/>
      <c r="X105" s="520"/>
      <c r="Y105" s="520"/>
      <c r="Z105" s="520"/>
      <c r="AA105" s="520"/>
      <c r="AB105" s="520"/>
      <c r="AC105" s="520"/>
      <c r="AD105" s="520"/>
      <c r="AE105" s="520"/>
      <c r="AF105" s="520"/>
      <c r="AG105" s="520"/>
      <c r="AH105" s="520"/>
      <c r="AI105" s="520"/>
      <c r="AJ105" s="520"/>
      <c r="AK105" s="520"/>
    </row>
    <row r="106" spans="1:37" ht="76.5" x14ac:dyDescent="0.25">
      <c r="A106" s="546">
        <v>64</v>
      </c>
      <c r="B106" s="539" t="s">
        <v>312</v>
      </c>
      <c r="C106" s="167" t="s">
        <v>1411</v>
      </c>
      <c r="D106" s="158" t="s">
        <v>1412</v>
      </c>
      <c r="E106" s="581">
        <v>25</v>
      </c>
      <c r="F106" s="521">
        <v>21566</v>
      </c>
      <c r="G106" s="521">
        <v>13150</v>
      </c>
      <c r="H106" s="527">
        <v>0</v>
      </c>
      <c r="I106" s="530">
        <v>0.39024399999999998</v>
      </c>
      <c r="J106" s="521">
        <v>13150</v>
      </c>
      <c r="K106" s="524">
        <v>328750</v>
      </c>
      <c r="L106" s="539" t="s">
        <v>1336</v>
      </c>
      <c r="M106" s="542">
        <v>2</v>
      </c>
      <c r="N106" s="518">
        <v>1</v>
      </c>
      <c r="O106" s="518">
        <v>1</v>
      </c>
      <c r="P106" s="518" t="s">
        <v>1337</v>
      </c>
      <c r="Q106" s="518">
        <v>1</v>
      </c>
      <c r="R106" s="518">
        <v>1</v>
      </c>
      <c r="S106" s="518">
        <v>1</v>
      </c>
      <c r="T106" s="518">
        <v>1</v>
      </c>
      <c r="U106" s="518">
        <v>1</v>
      </c>
      <c r="V106" s="518">
        <v>1</v>
      </c>
      <c r="W106" s="518">
        <v>1</v>
      </c>
      <c r="X106" s="518">
        <v>1</v>
      </c>
      <c r="Y106" s="518">
        <v>1</v>
      </c>
      <c r="Z106" s="518">
        <v>1</v>
      </c>
      <c r="AA106" s="518">
        <v>1</v>
      </c>
      <c r="AB106" s="518">
        <v>1</v>
      </c>
      <c r="AC106" s="518">
        <v>1</v>
      </c>
      <c r="AD106" s="518">
        <v>1</v>
      </c>
      <c r="AE106" s="518">
        <v>1</v>
      </c>
      <c r="AF106" s="518">
        <v>1</v>
      </c>
      <c r="AG106" s="518">
        <v>1</v>
      </c>
      <c r="AH106" s="518">
        <v>1</v>
      </c>
      <c r="AI106" s="518">
        <v>1</v>
      </c>
      <c r="AJ106" s="518">
        <v>1</v>
      </c>
      <c r="AK106" s="518">
        <v>1</v>
      </c>
    </row>
    <row r="107" spans="1:37" ht="25.5" x14ac:dyDescent="0.25">
      <c r="A107" s="547"/>
      <c r="B107" s="540"/>
      <c r="C107" s="168" t="s">
        <v>1413</v>
      </c>
      <c r="D107" s="162" t="s">
        <v>1414</v>
      </c>
      <c r="E107" s="582"/>
      <c r="F107" s="522"/>
      <c r="G107" s="522"/>
      <c r="H107" s="528"/>
      <c r="I107" s="531"/>
      <c r="J107" s="522"/>
      <c r="K107" s="525"/>
      <c r="L107" s="540"/>
      <c r="M107" s="543"/>
      <c r="N107" s="519"/>
      <c r="O107" s="519"/>
      <c r="P107" s="519"/>
      <c r="Q107" s="519"/>
      <c r="R107" s="519"/>
      <c r="S107" s="519"/>
      <c r="T107" s="519"/>
      <c r="U107" s="519"/>
      <c r="V107" s="519"/>
      <c r="W107" s="519"/>
      <c r="X107" s="519"/>
      <c r="Y107" s="519"/>
      <c r="Z107" s="519"/>
      <c r="AA107" s="519"/>
      <c r="AB107" s="519"/>
      <c r="AC107" s="519"/>
      <c r="AD107" s="519"/>
      <c r="AE107" s="519"/>
      <c r="AF107" s="519"/>
      <c r="AG107" s="519"/>
      <c r="AH107" s="519"/>
      <c r="AI107" s="519"/>
      <c r="AJ107" s="519"/>
      <c r="AK107" s="519"/>
    </row>
    <row r="108" spans="1:37" ht="43.5" customHeight="1" x14ac:dyDescent="0.25">
      <c r="A108" s="547"/>
      <c r="B108" s="540"/>
      <c r="C108" s="168" t="s">
        <v>1415</v>
      </c>
      <c r="D108" s="162"/>
      <c r="E108" s="582"/>
      <c r="F108" s="522"/>
      <c r="G108" s="522"/>
      <c r="H108" s="528"/>
      <c r="I108" s="531"/>
      <c r="J108" s="522"/>
      <c r="K108" s="525"/>
      <c r="L108" s="540"/>
      <c r="M108" s="543"/>
      <c r="N108" s="519"/>
      <c r="O108" s="519"/>
      <c r="P108" s="519"/>
      <c r="Q108" s="519"/>
      <c r="R108" s="519"/>
      <c r="S108" s="519"/>
      <c r="T108" s="519"/>
      <c r="U108" s="519"/>
      <c r="V108" s="519"/>
      <c r="W108" s="519"/>
      <c r="X108" s="519"/>
      <c r="Y108" s="519"/>
      <c r="Z108" s="519"/>
      <c r="AA108" s="519"/>
      <c r="AB108" s="519"/>
      <c r="AC108" s="519"/>
      <c r="AD108" s="519"/>
      <c r="AE108" s="519"/>
      <c r="AF108" s="519"/>
      <c r="AG108" s="519"/>
      <c r="AH108" s="519"/>
      <c r="AI108" s="519"/>
      <c r="AJ108" s="519"/>
      <c r="AK108" s="519"/>
    </row>
    <row r="109" spans="1:37" ht="15.6" customHeight="1" x14ac:dyDescent="0.25">
      <c r="A109" s="547"/>
      <c r="B109" s="540"/>
      <c r="C109" s="168" t="s">
        <v>1416</v>
      </c>
      <c r="D109" s="162"/>
      <c r="E109" s="582"/>
      <c r="F109" s="522"/>
      <c r="G109" s="522"/>
      <c r="H109" s="528"/>
      <c r="I109" s="531"/>
      <c r="J109" s="522"/>
      <c r="K109" s="525"/>
      <c r="L109" s="540"/>
      <c r="M109" s="543"/>
      <c r="N109" s="519"/>
      <c r="O109" s="519"/>
      <c r="P109" s="519"/>
      <c r="Q109" s="519"/>
      <c r="R109" s="519"/>
      <c r="S109" s="519"/>
      <c r="T109" s="519"/>
      <c r="U109" s="519"/>
      <c r="V109" s="519"/>
      <c r="W109" s="519"/>
      <c r="X109" s="519"/>
      <c r="Y109" s="519"/>
      <c r="Z109" s="519"/>
      <c r="AA109" s="519"/>
      <c r="AB109" s="519"/>
      <c r="AC109" s="519"/>
      <c r="AD109" s="519"/>
      <c r="AE109" s="519"/>
      <c r="AF109" s="519"/>
      <c r="AG109" s="519"/>
      <c r="AH109" s="519"/>
      <c r="AI109" s="519"/>
      <c r="AJ109" s="519"/>
      <c r="AK109" s="519"/>
    </row>
    <row r="110" spans="1:37" ht="24.95" customHeight="1" x14ac:dyDescent="0.25">
      <c r="A110" s="548"/>
      <c r="B110" s="541"/>
      <c r="C110" s="169" t="s">
        <v>1379</v>
      </c>
      <c r="D110" s="163"/>
      <c r="E110" s="583"/>
      <c r="F110" s="523"/>
      <c r="G110" s="523"/>
      <c r="H110" s="529"/>
      <c r="I110" s="532"/>
      <c r="J110" s="523"/>
      <c r="K110" s="526"/>
      <c r="L110" s="541"/>
      <c r="M110" s="544"/>
      <c r="N110" s="520"/>
      <c r="O110" s="520"/>
      <c r="P110" s="520"/>
      <c r="Q110" s="520"/>
      <c r="R110" s="520"/>
      <c r="S110" s="520"/>
      <c r="T110" s="520"/>
      <c r="U110" s="520"/>
      <c r="V110" s="520"/>
      <c r="W110" s="520"/>
      <c r="X110" s="520"/>
      <c r="Y110" s="520"/>
      <c r="Z110" s="520"/>
      <c r="AA110" s="520"/>
      <c r="AB110" s="520"/>
      <c r="AC110" s="520"/>
      <c r="AD110" s="520"/>
      <c r="AE110" s="520"/>
      <c r="AF110" s="520"/>
      <c r="AG110" s="520"/>
      <c r="AH110" s="520"/>
      <c r="AI110" s="520"/>
      <c r="AJ110" s="520"/>
      <c r="AK110" s="520"/>
    </row>
    <row r="111" spans="1:37" ht="14.1" customHeight="1" x14ac:dyDescent="0.25">
      <c r="A111" s="546">
        <v>65</v>
      </c>
      <c r="B111" s="539" t="s">
        <v>313</v>
      </c>
      <c r="C111" s="167" t="s">
        <v>1417</v>
      </c>
      <c r="D111" s="158" t="s">
        <v>1412</v>
      </c>
      <c r="E111" s="581">
        <v>25</v>
      </c>
      <c r="F111" s="521">
        <v>22513</v>
      </c>
      <c r="G111" s="521">
        <v>13150</v>
      </c>
      <c r="H111" s="527">
        <v>0</v>
      </c>
      <c r="I111" s="530">
        <v>0.41589300000000001</v>
      </c>
      <c r="J111" s="521">
        <v>13150</v>
      </c>
      <c r="K111" s="524">
        <v>328750</v>
      </c>
      <c r="L111" s="539" t="s">
        <v>1336</v>
      </c>
      <c r="M111" s="542">
        <v>2</v>
      </c>
      <c r="N111" s="518">
        <v>1</v>
      </c>
      <c r="O111" s="518">
        <v>1</v>
      </c>
      <c r="P111" s="518" t="s">
        <v>1337</v>
      </c>
      <c r="Q111" s="518">
        <v>1</v>
      </c>
      <c r="R111" s="518">
        <v>1</v>
      </c>
      <c r="S111" s="518">
        <v>1</v>
      </c>
      <c r="T111" s="518">
        <v>1</v>
      </c>
      <c r="U111" s="518">
        <v>1</v>
      </c>
      <c r="V111" s="518">
        <v>1</v>
      </c>
      <c r="W111" s="518">
        <v>1</v>
      </c>
      <c r="X111" s="518">
        <v>1</v>
      </c>
      <c r="Y111" s="518">
        <v>1</v>
      </c>
      <c r="Z111" s="518">
        <v>1</v>
      </c>
      <c r="AA111" s="518">
        <v>1</v>
      </c>
      <c r="AB111" s="518">
        <v>1</v>
      </c>
      <c r="AC111" s="518">
        <v>1</v>
      </c>
      <c r="AD111" s="518">
        <v>1</v>
      </c>
      <c r="AE111" s="518">
        <v>1</v>
      </c>
      <c r="AF111" s="518">
        <v>1</v>
      </c>
      <c r="AG111" s="518">
        <v>1</v>
      </c>
      <c r="AH111" s="518">
        <v>1</v>
      </c>
      <c r="AI111" s="518">
        <v>1</v>
      </c>
      <c r="AJ111" s="518">
        <v>1</v>
      </c>
      <c r="AK111" s="518">
        <v>1</v>
      </c>
    </row>
    <row r="112" spans="1:37" ht="14.1" customHeight="1" x14ac:dyDescent="0.25">
      <c r="A112" s="547"/>
      <c r="B112" s="540"/>
      <c r="C112" s="168" t="s">
        <v>1413</v>
      </c>
      <c r="D112" s="162" t="s">
        <v>1414</v>
      </c>
      <c r="E112" s="582"/>
      <c r="F112" s="522"/>
      <c r="G112" s="522"/>
      <c r="H112" s="528"/>
      <c r="I112" s="531"/>
      <c r="J112" s="522"/>
      <c r="K112" s="525"/>
      <c r="L112" s="540"/>
      <c r="M112" s="543"/>
      <c r="N112" s="519"/>
      <c r="O112" s="519"/>
      <c r="P112" s="519"/>
      <c r="Q112" s="519"/>
      <c r="R112" s="519"/>
      <c r="S112" s="519"/>
      <c r="T112" s="519"/>
      <c r="U112" s="519"/>
      <c r="V112" s="519"/>
      <c r="W112" s="519"/>
      <c r="X112" s="519"/>
      <c r="Y112" s="519"/>
      <c r="Z112" s="519"/>
      <c r="AA112" s="519"/>
      <c r="AB112" s="519"/>
      <c r="AC112" s="519"/>
      <c r="AD112" s="519"/>
      <c r="AE112" s="519"/>
      <c r="AF112" s="519"/>
      <c r="AG112" s="519"/>
      <c r="AH112" s="519"/>
      <c r="AI112" s="519"/>
      <c r="AJ112" s="519"/>
      <c r="AK112" s="519"/>
    </row>
    <row r="113" spans="1:37" x14ac:dyDescent="0.25">
      <c r="A113" s="547"/>
      <c r="B113" s="540"/>
      <c r="C113" s="168" t="s">
        <v>1415</v>
      </c>
      <c r="D113" s="162"/>
      <c r="E113" s="582"/>
      <c r="F113" s="522"/>
      <c r="G113" s="522"/>
      <c r="H113" s="528"/>
      <c r="I113" s="531"/>
      <c r="J113" s="522"/>
      <c r="K113" s="525"/>
      <c r="L113" s="540"/>
      <c r="M113" s="543"/>
      <c r="N113" s="519"/>
      <c r="O113" s="519"/>
      <c r="P113" s="519"/>
      <c r="Q113" s="519"/>
      <c r="R113" s="519"/>
      <c r="S113" s="519"/>
      <c r="T113" s="519"/>
      <c r="U113" s="519"/>
      <c r="V113" s="519"/>
      <c r="W113" s="519"/>
      <c r="X113" s="519"/>
      <c r="Y113" s="519"/>
      <c r="Z113" s="519"/>
      <c r="AA113" s="519"/>
      <c r="AB113" s="519"/>
      <c r="AC113" s="519"/>
      <c r="AD113" s="519"/>
      <c r="AE113" s="519"/>
      <c r="AF113" s="519"/>
      <c r="AG113" s="519"/>
      <c r="AH113" s="519"/>
      <c r="AI113" s="519"/>
      <c r="AJ113" s="519"/>
      <c r="AK113" s="519"/>
    </row>
    <row r="114" spans="1:37" x14ac:dyDescent="0.25">
      <c r="A114" s="547"/>
      <c r="B114" s="540"/>
      <c r="C114" s="168" t="s">
        <v>1416</v>
      </c>
      <c r="D114" s="162"/>
      <c r="E114" s="582"/>
      <c r="F114" s="522"/>
      <c r="G114" s="522"/>
      <c r="H114" s="528"/>
      <c r="I114" s="531"/>
      <c r="J114" s="522"/>
      <c r="K114" s="525"/>
      <c r="L114" s="540"/>
      <c r="M114" s="543"/>
      <c r="N114" s="519"/>
      <c r="O114" s="519"/>
      <c r="P114" s="519"/>
      <c r="Q114" s="519"/>
      <c r="R114" s="519"/>
      <c r="S114" s="519"/>
      <c r="T114" s="519"/>
      <c r="U114" s="519"/>
      <c r="V114" s="519"/>
      <c r="W114" s="519"/>
      <c r="X114" s="519"/>
      <c r="Y114" s="519"/>
      <c r="Z114" s="519"/>
      <c r="AA114" s="519"/>
      <c r="AB114" s="519"/>
      <c r="AC114" s="519"/>
      <c r="AD114" s="519"/>
      <c r="AE114" s="519"/>
      <c r="AF114" s="519"/>
      <c r="AG114" s="519"/>
      <c r="AH114" s="519"/>
      <c r="AI114" s="519"/>
      <c r="AJ114" s="519"/>
      <c r="AK114" s="519"/>
    </row>
    <row r="115" spans="1:37" ht="38.25" x14ac:dyDescent="0.25">
      <c r="A115" s="548"/>
      <c r="B115" s="541"/>
      <c r="C115" s="169" t="s">
        <v>1379</v>
      </c>
      <c r="D115" s="163"/>
      <c r="E115" s="583"/>
      <c r="F115" s="523"/>
      <c r="G115" s="523"/>
      <c r="H115" s="529"/>
      <c r="I115" s="532"/>
      <c r="J115" s="523"/>
      <c r="K115" s="526"/>
      <c r="L115" s="541"/>
      <c r="M115" s="544"/>
      <c r="N115" s="520"/>
      <c r="O115" s="520"/>
      <c r="P115" s="520"/>
      <c r="Q115" s="520"/>
      <c r="R115" s="520"/>
      <c r="S115" s="520"/>
      <c r="T115" s="520"/>
      <c r="U115" s="520"/>
      <c r="V115" s="520"/>
      <c r="W115" s="520"/>
      <c r="X115" s="520"/>
      <c r="Y115" s="520"/>
      <c r="Z115" s="520"/>
      <c r="AA115" s="520"/>
      <c r="AB115" s="520"/>
      <c r="AC115" s="520"/>
      <c r="AD115" s="520"/>
      <c r="AE115" s="520"/>
      <c r="AF115" s="520"/>
      <c r="AG115" s="520"/>
      <c r="AH115" s="520"/>
      <c r="AI115" s="520"/>
      <c r="AJ115" s="520"/>
      <c r="AK115" s="520"/>
    </row>
    <row r="116" spans="1:37" x14ac:dyDescent="0.25">
      <c r="A116" s="546">
        <v>66</v>
      </c>
      <c r="B116" s="539" t="s">
        <v>314</v>
      </c>
      <c r="C116" s="159" t="s">
        <v>1418</v>
      </c>
      <c r="D116" s="539" t="s">
        <v>639</v>
      </c>
      <c r="E116" s="581">
        <v>25</v>
      </c>
      <c r="F116" s="521">
        <v>4418</v>
      </c>
      <c r="G116" s="521">
        <v>2747</v>
      </c>
      <c r="H116" s="527">
        <v>0</v>
      </c>
      <c r="I116" s="530">
        <v>0.37822499999999998</v>
      </c>
      <c r="J116" s="521">
        <v>2747</v>
      </c>
      <c r="K116" s="524">
        <v>68675</v>
      </c>
      <c r="L116" s="539" t="s">
        <v>1336</v>
      </c>
      <c r="M116" s="542">
        <v>2</v>
      </c>
      <c r="N116" s="518">
        <v>1</v>
      </c>
      <c r="O116" s="518">
        <v>1</v>
      </c>
      <c r="P116" s="518" t="s">
        <v>1337</v>
      </c>
      <c r="Q116" s="518">
        <v>1</v>
      </c>
      <c r="R116" s="518">
        <v>1</v>
      </c>
      <c r="S116" s="518">
        <v>1</v>
      </c>
      <c r="T116" s="518">
        <v>1</v>
      </c>
      <c r="U116" s="518">
        <v>1</v>
      </c>
      <c r="V116" s="518">
        <v>1</v>
      </c>
      <c r="W116" s="518">
        <v>1</v>
      </c>
      <c r="X116" s="518">
        <v>1</v>
      </c>
      <c r="Y116" s="518">
        <v>1</v>
      </c>
      <c r="Z116" s="518">
        <v>1</v>
      </c>
      <c r="AA116" s="518">
        <v>1</v>
      </c>
      <c r="AB116" s="518">
        <v>1</v>
      </c>
      <c r="AC116" s="518">
        <v>1</v>
      </c>
      <c r="AD116" s="518">
        <v>1</v>
      </c>
      <c r="AE116" s="518">
        <v>1</v>
      </c>
      <c r="AF116" s="518">
        <v>1</v>
      </c>
      <c r="AG116" s="518">
        <v>1</v>
      </c>
      <c r="AH116" s="518">
        <v>1</v>
      </c>
      <c r="AI116" s="518">
        <v>1</v>
      </c>
      <c r="AJ116" s="518">
        <v>1</v>
      </c>
      <c r="AK116" s="518">
        <v>1</v>
      </c>
    </row>
    <row r="117" spans="1:37" x14ac:dyDescent="0.25">
      <c r="A117" s="547"/>
      <c r="B117" s="540"/>
      <c r="C117" s="160" t="s">
        <v>1419</v>
      </c>
      <c r="D117" s="540"/>
      <c r="E117" s="582"/>
      <c r="F117" s="522"/>
      <c r="G117" s="522"/>
      <c r="H117" s="528"/>
      <c r="I117" s="531"/>
      <c r="J117" s="522"/>
      <c r="K117" s="525"/>
      <c r="L117" s="540"/>
      <c r="M117" s="543"/>
      <c r="N117" s="519"/>
      <c r="O117" s="519"/>
      <c r="P117" s="519"/>
      <c r="Q117" s="519"/>
      <c r="R117" s="519"/>
      <c r="S117" s="519"/>
      <c r="T117" s="519"/>
      <c r="U117" s="519"/>
      <c r="V117" s="519"/>
      <c r="W117" s="519"/>
      <c r="X117" s="519"/>
      <c r="Y117" s="519"/>
      <c r="Z117" s="519"/>
      <c r="AA117" s="519"/>
      <c r="AB117" s="519"/>
      <c r="AC117" s="519"/>
      <c r="AD117" s="519"/>
      <c r="AE117" s="519"/>
      <c r="AF117" s="519"/>
      <c r="AG117" s="519"/>
      <c r="AH117" s="519"/>
      <c r="AI117" s="519"/>
      <c r="AJ117" s="519"/>
      <c r="AK117" s="519"/>
    </row>
    <row r="118" spans="1:37" x14ac:dyDescent="0.25">
      <c r="A118" s="548"/>
      <c r="B118" s="541"/>
      <c r="C118" s="161" t="s">
        <v>1420</v>
      </c>
      <c r="D118" s="541"/>
      <c r="E118" s="583"/>
      <c r="F118" s="523"/>
      <c r="G118" s="523"/>
      <c r="H118" s="529"/>
      <c r="I118" s="532"/>
      <c r="J118" s="523"/>
      <c r="K118" s="526"/>
      <c r="L118" s="541"/>
      <c r="M118" s="544"/>
      <c r="N118" s="520"/>
      <c r="O118" s="520"/>
      <c r="P118" s="520"/>
      <c r="Q118" s="520"/>
      <c r="R118" s="520"/>
      <c r="S118" s="520"/>
      <c r="T118" s="520"/>
      <c r="U118" s="520"/>
      <c r="V118" s="520"/>
      <c r="W118" s="520"/>
      <c r="X118" s="520"/>
      <c r="Y118" s="520"/>
      <c r="Z118" s="520"/>
      <c r="AA118" s="520"/>
      <c r="AB118" s="520"/>
      <c r="AC118" s="520"/>
      <c r="AD118" s="520"/>
      <c r="AE118" s="520"/>
      <c r="AF118" s="520"/>
      <c r="AG118" s="520"/>
      <c r="AH118" s="520"/>
      <c r="AI118" s="520"/>
      <c r="AJ118" s="520"/>
      <c r="AK118" s="520"/>
    </row>
    <row r="119" spans="1:37" x14ac:dyDescent="0.25">
      <c r="A119" s="546">
        <v>71</v>
      </c>
      <c r="B119" s="539" t="s">
        <v>315</v>
      </c>
      <c r="C119" s="159" t="s">
        <v>1421</v>
      </c>
      <c r="D119" s="539" t="s">
        <v>639</v>
      </c>
      <c r="E119" s="581">
        <v>25</v>
      </c>
      <c r="F119" s="521">
        <v>8416</v>
      </c>
      <c r="G119" s="521">
        <v>4944</v>
      </c>
      <c r="H119" s="527">
        <v>0</v>
      </c>
      <c r="I119" s="530">
        <v>0.41254800000000003</v>
      </c>
      <c r="J119" s="521">
        <v>4944</v>
      </c>
      <c r="K119" s="524">
        <v>123600</v>
      </c>
      <c r="L119" s="539" t="s">
        <v>1336</v>
      </c>
      <c r="M119" s="542">
        <v>2</v>
      </c>
      <c r="N119" s="518">
        <v>1</v>
      </c>
      <c r="O119" s="518">
        <v>1</v>
      </c>
      <c r="P119" s="518" t="s">
        <v>1337</v>
      </c>
      <c r="Q119" s="518">
        <v>1</v>
      </c>
      <c r="R119" s="518">
        <v>1</v>
      </c>
      <c r="S119" s="518">
        <v>1</v>
      </c>
      <c r="T119" s="518">
        <v>1</v>
      </c>
      <c r="U119" s="518">
        <v>1</v>
      </c>
      <c r="V119" s="518">
        <v>1</v>
      </c>
      <c r="W119" s="518">
        <v>1</v>
      </c>
      <c r="X119" s="518">
        <v>1</v>
      </c>
      <c r="Y119" s="518">
        <v>1</v>
      </c>
      <c r="Z119" s="518">
        <v>1</v>
      </c>
      <c r="AA119" s="518">
        <v>1</v>
      </c>
      <c r="AB119" s="518">
        <v>1</v>
      </c>
      <c r="AC119" s="518">
        <v>1</v>
      </c>
      <c r="AD119" s="518">
        <v>1</v>
      </c>
      <c r="AE119" s="518">
        <v>1</v>
      </c>
      <c r="AF119" s="518">
        <v>1</v>
      </c>
      <c r="AG119" s="518">
        <v>1</v>
      </c>
      <c r="AH119" s="518">
        <v>1</v>
      </c>
      <c r="AI119" s="518">
        <v>1</v>
      </c>
      <c r="AJ119" s="518">
        <v>1</v>
      </c>
      <c r="AK119" s="518">
        <v>1</v>
      </c>
    </row>
    <row r="120" spans="1:37" x14ac:dyDescent="0.25">
      <c r="A120" s="547"/>
      <c r="B120" s="540"/>
      <c r="C120" s="160" t="s">
        <v>1422</v>
      </c>
      <c r="D120" s="540"/>
      <c r="E120" s="582"/>
      <c r="F120" s="522"/>
      <c r="G120" s="522"/>
      <c r="H120" s="528"/>
      <c r="I120" s="531"/>
      <c r="J120" s="522"/>
      <c r="K120" s="525"/>
      <c r="L120" s="540"/>
      <c r="M120" s="543"/>
      <c r="N120" s="519"/>
      <c r="O120" s="519"/>
      <c r="P120" s="519"/>
      <c r="Q120" s="519"/>
      <c r="R120" s="519"/>
      <c r="S120" s="519"/>
      <c r="T120" s="519"/>
      <c r="U120" s="519"/>
      <c r="V120" s="519"/>
      <c r="W120" s="519"/>
      <c r="X120" s="519"/>
      <c r="Y120" s="519"/>
      <c r="Z120" s="519"/>
      <c r="AA120" s="519"/>
      <c r="AB120" s="519"/>
      <c r="AC120" s="519"/>
      <c r="AD120" s="519"/>
      <c r="AE120" s="519"/>
      <c r="AF120" s="519"/>
      <c r="AG120" s="519"/>
      <c r="AH120" s="519"/>
      <c r="AI120" s="519"/>
      <c r="AJ120" s="519"/>
      <c r="AK120" s="519"/>
    </row>
    <row r="121" spans="1:37" x14ac:dyDescent="0.25">
      <c r="A121" s="547"/>
      <c r="B121" s="540"/>
      <c r="C121" s="160" t="s">
        <v>1419</v>
      </c>
      <c r="D121" s="540"/>
      <c r="E121" s="582"/>
      <c r="F121" s="522"/>
      <c r="G121" s="522"/>
      <c r="H121" s="528"/>
      <c r="I121" s="531"/>
      <c r="J121" s="522"/>
      <c r="K121" s="525"/>
      <c r="L121" s="540"/>
      <c r="M121" s="543"/>
      <c r="N121" s="519"/>
      <c r="O121" s="519"/>
      <c r="P121" s="519"/>
      <c r="Q121" s="519"/>
      <c r="R121" s="519"/>
      <c r="S121" s="519"/>
      <c r="T121" s="519"/>
      <c r="U121" s="519"/>
      <c r="V121" s="519"/>
      <c r="W121" s="519"/>
      <c r="X121" s="519"/>
      <c r="Y121" s="519"/>
      <c r="Z121" s="519"/>
      <c r="AA121" s="519"/>
      <c r="AB121" s="519"/>
      <c r="AC121" s="519"/>
      <c r="AD121" s="519"/>
      <c r="AE121" s="519"/>
      <c r="AF121" s="519"/>
      <c r="AG121" s="519"/>
      <c r="AH121" s="519"/>
      <c r="AI121" s="519"/>
      <c r="AJ121" s="519"/>
      <c r="AK121" s="519"/>
    </row>
    <row r="122" spans="1:37" x14ac:dyDescent="0.25">
      <c r="A122" s="548"/>
      <c r="B122" s="541"/>
      <c r="C122" s="161" t="s">
        <v>1423</v>
      </c>
      <c r="D122" s="541"/>
      <c r="E122" s="583"/>
      <c r="F122" s="523"/>
      <c r="G122" s="523"/>
      <c r="H122" s="529"/>
      <c r="I122" s="532"/>
      <c r="J122" s="523"/>
      <c r="K122" s="526"/>
      <c r="L122" s="541"/>
      <c r="M122" s="544"/>
      <c r="N122" s="520"/>
      <c r="O122" s="520"/>
      <c r="P122" s="520"/>
      <c r="Q122" s="520"/>
      <c r="R122" s="520"/>
      <c r="S122" s="520"/>
      <c r="T122" s="520"/>
      <c r="U122" s="520"/>
      <c r="V122" s="520"/>
      <c r="W122" s="520"/>
      <c r="X122" s="520"/>
      <c r="Y122" s="520"/>
      <c r="Z122" s="520"/>
      <c r="AA122" s="520"/>
      <c r="AB122" s="520"/>
      <c r="AC122" s="520"/>
      <c r="AD122" s="520"/>
      <c r="AE122" s="520"/>
      <c r="AF122" s="520"/>
      <c r="AG122" s="520"/>
      <c r="AH122" s="520"/>
      <c r="AI122" s="520"/>
      <c r="AJ122" s="520"/>
      <c r="AK122" s="520"/>
    </row>
    <row r="123" spans="1:37" x14ac:dyDescent="0.25">
      <c r="A123" s="546">
        <v>72</v>
      </c>
      <c r="B123" s="539" t="s">
        <v>316</v>
      </c>
      <c r="C123" s="159" t="s">
        <v>1421</v>
      </c>
      <c r="D123" s="539" t="s">
        <v>639</v>
      </c>
      <c r="E123" s="581">
        <v>25</v>
      </c>
      <c r="F123" s="521">
        <v>8311</v>
      </c>
      <c r="G123" s="521">
        <v>4944</v>
      </c>
      <c r="H123" s="527">
        <v>0</v>
      </c>
      <c r="I123" s="530">
        <v>0.40512599999999999</v>
      </c>
      <c r="J123" s="521">
        <v>4944</v>
      </c>
      <c r="K123" s="524">
        <v>123600</v>
      </c>
      <c r="L123" s="539" t="s">
        <v>1336</v>
      </c>
      <c r="M123" s="542">
        <v>2</v>
      </c>
      <c r="N123" s="518">
        <v>1</v>
      </c>
      <c r="O123" s="518">
        <v>1</v>
      </c>
      <c r="P123" s="518" t="s">
        <v>1337</v>
      </c>
      <c r="Q123" s="518">
        <v>1</v>
      </c>
      <c r="R123" s="518">
        <v>1</v>
      </c>
      <c r="S123" s="518">
        <v>1</v>
      </c>
      <c r="T123" s="518">
        <v>1</v>
      </c>
      <c r="U123" s="518">
        <v>1</v>
      </c>
      <c r="V123" s="518">
        <v>1</v>
      </c>
      <c r="W123" s="518">
        <v>1</v>
      </c>
      <c r="X123" s="518">
        <v>1</v>
      </c>
      <c r="Y123" s="518">
        <v>1</v>
      </c>
      <c r="Z123" s="518">
        <v>1</v>
      </c>
      <c r="AA123" s="518">
        <v>1</v>
      </c>
      <c r="AB123" s="518">
        <v>1</v>
      </c>
      <c r="AC123" s="518">
        <v>1</v>
      </c>
      <c r="AD123" s="518">
        <v>1</v>
      </c>
      <c r="AE123" s="518">
        <v>1</v>
      </c>
      <c r="AF123" s="518">
        <v>1</v>
      </c>
      <c r="AG123" s="518">
        <v>1</v>
      </c>
      <c r="AH123" s="518">
        <v>1</v>
      </c>
      <c r="AI123" s="518">
        <v>1</v>
      </c>
      <c r="AJ123" s="518">
        <v>1</v>
      </c>
      <c r="AK123" s="518">
        <v>1</v>
      </c>
    </row>
    <row r="124" spans="1:37" x14ac:dyDescent="0.25">
      <c r="A124" s="547"/>
      <c r="B124" s="540"/>
      <c r="C124" s="160" t="s">
        <v>1424</v>
      </c>
      <c r="D124" s="540"/>
      <c r="E124" s="582"/>
      <c r="F124" s="522"/>
      <c r="G124" s="522"/>
      <c r="H124" s="528"/>
      <c r="I124" s="531"/>
      <c r="J124" s="522"/>
      <c r="K124" s="525"/>
      <c r="L124" s="540"/>
      <c r="M124" s="543"/>
      <c r="N124" s="519"/>
      <c r="O124" s="519"/>
      <c r="P124" s="519"/>
      <c r="Q124" s="519"/>
      <c r="R124" s="519"/>
      <c r="S124" s="519"/>
      <c r="T124" s="519"/>
      <c r="U124" s="519"/>
      <c r="V124" s="519"/>
      <c r="W124" s="519"/>
      <c r="X124" s="519"/>
      <c r="Y124" s="519"/>
      <c r="Z124" s="519"/>
      <c r="AA124" s="519"/>
      <c r="AB124" s="519"/>
      <c r="AC124" s="519"/>
      <c r="AD124" s="519"/>
      <c r="AE124" s="519"/>
      <c r="AF124" s="519"/>
      <c r="AG124" s="519"/>
      <c r="AH124" s="519"/>
      <c r="AI124" s="519"/>
      <c r="AJ124" s="519"/>
      <c r="AK124" s="519"/>
    </row>
    <row r="125" spans="1:37" x14ac:dyDescent="0.25">
      <c r="A125" s="547"/>
      <c r="B125" s="540"/>
      <c r="C125" s="160" t="s">
        <v>1425</v>
      </c>
      <c r="D125" s="540"/>
      <c r="E125" s="582"/>
      <c r="F125" s="522"/>
      <c r="G125" s="522"/>
      <c r="H125" s="528"/>
      <c r="I125" s="531"/>
      <c r="J125" s="522"/>
      <c r="K125" s="525"/>
      <c r="L125" s="540"/>
      <c r="M125" s="543"/>
      <c r="N125" s="519"/>
      <c r="O125" s="519"/>
      <c r="P125" s="519"/>
      <c r="Q125" s="519"/>
      <c r="R125" s="519"/>
      <c r="S125" s="519"/>
      <c r="T125" s="519"/>
      <c r="U125" s="519"/>
      <c r="V125" s="519"/>
      <c r="W125" s="519"/>
      <c r="X125" s="519"/>
      <c r="Y125" s="519"/>
      <c r="Z125" s="519"/>
      <c r="AA125" s="519"/>
      <c r="AB125" s="519"/>
      <c r="AC125" s="519"/>
      <c r="AD125" s="519"/>
      <c r="AE125" s="519"/>
      <c r="AF125" s="519"/>
      <c r="AG125" s="519"/>
      <c r="AH125" s="519"/>
      <c r="AI125" s="519"/>
      <c r="AJ125" s="519"/>
      <c r="AK125" s="519"/>
    </row>
    <row r="126" spans="1:37" x14ac:dyDescent="0.25">
      <c r="A126" s="548"/>
      <c r="B126" s="541"/>
      <c r="C126" s="161" t="s">
        <v>1426</v>
      </c>
      <c r="D126" s="541"/>
      <c r="E126" s="583"/>
      <c r="F126" s="523"/>
      <c r="G126" s="523"/>
      <c r="H126" s="529"/>
      <c r="I126" s="532"/>
      <c r="J126" s="523"/>
      <c r="K126" s="526"/>
      <c r="L126" s="541"/>
      <c r="M126" s="544"/>
      <c r="N126" s="520"/>
      <c r="O126" s="520"/>
      <c r="P126" s="520"/>
      <c r="Q126" s="520"/>
      <c r="R126" s="520"/>
      <c r="S126" s="520"/>
      <c r="T126" s="520"/>
      <c r="U126" s="520"/>
      <c r="V126" s="520"/>
      <c r="W126" s="520"/>
      <c r="X126" s="520"/>
      <c r="Y126" s="520"/>
      <c r="Z126" s="520"/>
      <c r="AA126" s="520"/>
      <c r="AB126" s="520"/>
      <c r="AC126" s="520"/>
      <c r="AD126" s="520"/>
      <c r="AE126" s="520"/>
      <c r="AF126" s="520"/>
      <c r="AG126" s="520"/>
      <c r="AH126" s="520"/>
      <c r="AI126" s="520"/>
      <c r="AJ126" s="520"/>
      <c r="AK126" s="520"/>
    </row>
    <row r="127" spans="1:37" x14ac:dyDescent="0.25">
      <c r="A127" s="546">
        <v>73</v>
      </c>
      <c r="B127" s="539" t="s">
        <v>317</v>
      </c>
      <c r="C127" s="159" t="s">
        <v>1427</v>
      </c>
      <c r="D127" s="539" t="s">
        <v>639</v>
      </c>
      <c r="E127" s="581">
        <v>25</v>
      </c>
      <c r="F127" s="521">
        <v>22723</v>
      </c>
      <c r="G127" s="521">
        <v>4734</v>
      </c>
      <c r="H127" s="527">
        <v>0</v>
      </c>
      <c r="I127" s="530">
        <v>0.79166499999999995</v>
      </c>
      <c r="J127" s="521">
        <v>4734</v>
      </c>
      <c r="K127" s="524">
        <v>118350</v>
      </c>
      <c r="L127" s="539" t="s">
        <v>1336</v>
      </c>
      <c r="M127" s="542">
        <v>2</v>
      </c>
      <c r="N127" s="518">
        <v>1</v>
      </c>
      <c r="O127" s="518">
        <v>1</v>
      </c>
      <c r="P127" s="518" t="s">
        <v>1337</v>
      </c>
      <c r="Q127" s="518">
        <v>1</v>
      </c>
      <c r="R127" s="518">
        <v>1</v>
      </c>
      <c r="S127" s="518">
        <v>1</v>
      </c>
      <c r="T127" s="518">
        <v>1</v>
      </c>
      <c r="U127" s="518">
        <v>1</v>
      </c>
      <c r="V127" s="518">
        <v>1</v>
      </c>
      <c r="W127" s="518">
        <v>1</v>
      </c>
      <c r="X127" s="518">
        <v>1</v>
      </c>
      <c r="Y127" s="518">
        <v>1</v>
      </c>
      <c r="Z127" s="518">
        <v>1</v>
      </c>
      <c r="AA127" s="518">
        <v>1</v>
      </c>
      <c r="AB127" s="518">
        <v>1</v>
      </c>
      <c r="AC127" s="518">
        <v>1</v>
      </c>
      <c r="AD127" s="518">
        <v>1</v>
      </c>
      <c r="AE127" s="518">
        <v>1</v>
      </c>
      <c r="AF127" s="518">
        <v>1</v>
      </c>
      <c r="AG127" s="518">
        <v>1</v>
      </c>
      <c r="AH127" s="518">
        <v>1</v>
      </c>
      <c r="AI127" s="518">
        <v>1</v>
      </c>
      <c r="AJ127" s="518">
        <v>1</v>
      </c>
      <c r="AK127" s="518">
        <v>1</v>
      </c>
    </row>
    <row r="128" spans="1:37" x14ac:dyDescent="0.25">
      <c r="A128" s="547"/>
      <c r="B128" s="540"/>
      <c r="C128" s="160" t="s">
        <v>1428</v>
      </c>
      <c r="D128" s="540"/>
      <c r="E128" s="582"/>
      <c r="F128" s="522"/>
      <c r="G128" s="522"/>
      <c r="H128" s="528"/>
      <c r="I128" s="531"/>
      <c r="J128" s="522"/>
      <c r="K128" s="525"/>
      <c r="L128" s="540"/>
      <c r="M128" s="543"/>
      <c r="N128" s="519"/>
      <c r="O128" s="519"/>
      <c r="P128" s="519"/>
      <c r="Q128" s="519"/>
      <c r="R128" s="519"/>
      <c r="S128" s="519"/>
      <c r="T128" s="519"/>
      <c r="U128" s="519"/>
      <c r="V128" s="519"/>
      <c r="W128" s="519"/>
      <c r="X128" s="519"/>
      <c r="Y128" s="519"/>
      <c r="Z128" s="519"/>
      <c r="AA128" s="519"/>
      <c r="AB128" s="519"/>
      <c r="AC128" s="519"/>
      <c r="AD128" s="519"/>
      <c r="AE128" s="519"/>
      <c r="AF128" s="519"/>
      <c r="AG128" s="519"/>
      <c r="AH128" s="519"/>
      <c r="AI128" s="519"/>
      <c r="AJ128" s="519"/>
      <c r="AK128" s="519"/>
    </row>
    <row r="129" spans="1:37" x14ac:dyDescent="0.25">
      <c r="A129" s="548"/>
      <c r="B129" s="541"/>
      <c r="C129" s="161" t="s">
        <v>1429</v>
      </c>
      <c r="D129" s="541"/>
      <c r="E129" s="583"/>
      <c r="F129" s="523"/>
      <c r="G129" s="523"/>
      <c r="H129" s="529"/>
      <c r="I129" s="532"/>
      <c r="J129" s="523"/>
      <c r="K129" s="526"/>
      <c r="L129" s="541"/>
      <c r="M129" s="544"/>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0"/>
      <c r="AI129" s="520"/>
      <c r="AJ129" s="520"/>
      <c r="AK129" s="520"/>
    </row>
    <row r="130" spans="1:37" x14ac:dyDescent="0.25">
      <c r="A130" s="546">
        <v>74</v>
      </c>
      <c r="B130" s="539" t="s">
        <v>318</v>
      </c>
      <c r="C130" s="159" t="s">
        <v>1430</v>
      </c>
      <c r="D130" s="539" t="s">
        <v>644</v>
      </c>
      <c r="E130" s="581">
        <v>25</v>
      </c>
      <c r="F130" s="521">
        <v>7311</v>
      </c>
      <c r="G130" s="521">
        <v>3103</v>
      </c>
      <c r="H130" s="527">
        <v>0</v>
      </c>
      <c r="I130" s="530">
        <v>0.57557100000000005</v>
      </c>
      <c r="J130" s="521">
        <v>3103</v>
      </c>
      <c r="K130" s="524">
        <v>77575</v>
      </c>
      <c r="L130" s="539" t="s">
        <v>1336</v>
      </c>
      <c r="M130" s="542">
        <v>2</v>
      </c>
      <c r="N130" s="518">
        <v>1</v>
      </c>
      <c r="O130" s="518">
        <v>1</v>
      </c>
      <c r="P130" s="518" t="s">
        <v>1337</v>
      </c>
      <c r="Q130" s="518">
        <v>1</v>
      </c>
      <c r="R130" s="518">
        <v>1</v>
      </c>
      <c r="S130" s="518">
        <v>1</v>
      </c>
      <c r="T130" s="518">
        <v>1</v>
      </c>
      <c r="U130" s="518">
        <v>1</v>
      </c>
      <c r="V130" s="518">
        <v>1</v>
      </c>
      <c r="W130" s="518">
        <v>1</v>
      </c>
      <c r="X130" s="518">
        <v>1</v>
      </c>
      <c r="Y130" s="518">
        <v>1</v>
      </c>
      <c r="Z130" s="518">
        <v>1</v>
      </c>
      <c r="AA130" s="518">
        <v>1</v>
      </c>
      <c r="AB130" s="518">
        <v>1</v>
      </c>
      <c r="AC130" s="518">
        <v>1</v>
      </c>
      <c r="AD130" s="518">
        <v>1</v>
      </c>
      <c r="AE130" s="518">
        <v>1</v>
      </c>
      <c r="AF130" s="518">
        <v>1</v>
      </c>
      <c r="AG130" s="518">
        <v>1</v>
      </c>
      <c r="AH130" s="518">
        <v>1</v>
      </c>
      <c r="AI130" s="518">
        <v>1</v>
      </c>
      <c r="AJ130" s="518">
        <v>1</v>
      </c>
      <c r="AK130" s="518">
        <v>1</v>
      </c>
    </row>
    <row r="131" spans="1:37" x14ac:dyDescent="0.25">
      <c r="A131" s="547"/>
      <c r="B131" s="540"/>
      <c r="C131" s="160" t="s">
        <v>1431</v>
      </c>
      <c r="D131" s="540"/>
      <c r="E131" s="582"/>
      <c r="F131" s="522"/>
      <c r="G131" s="522"/>
      <c r="H131" s="528"/>
      <c r="I131" s="531"/>
      <c r="J131" s="522"/>
      <c r="K131" s="525"/>
      <c r="L131" s="540"/>
      <c r="M131" s="543"/>
      <c r="N131" s="519"/>
      <c r="O131" s="519"/>
      <c r="P131" s="519"/>
      <c r="Q131" s="519"/>
      <c r="R131" s="519"/>
      <c r="S131" s="519"/>
      <c r="T131" s="519"/>
      <c r="U131" s="519"/>
      <c r="V131" s="519"/>
      <c r="W131" s="519"/>
      <c r="X131" s="519"/>
      <c r="Y131" s="519"/>
      <c r="Z131" s="519"/>
      <c r="AA131" s="519"/>
      <c r="AB131" s="519"/>
      <c r="AC131" s="519"/>
      <c r="AD131" s="519"/>
      <c r="AE131" s="519"/>
      <c r="AF131" s="519"/>
      <c r="AG131" s="519"/>
      <c r="AH131" s="519"/>
      <c r="AI131" s="519"/>
      <c r="AJ131" s="519"/>
      <c r="AK131" s="519"/>
    </row>
    <row r="132" spans="1:37" x14ac:dyDescent="0.25">
      <c r="A132" s="547"/>
      <c r="B132" s="540"/>
      <c r="C132" s="160" t="s">
        <v>1432</v>
      </c>
      <c r="D132" s="540"/>
      <c r="E132" s="582"/>
      <c r="F132" s="522"/>
      <c r="G132" s="522"/>
      <c r="H132" s="528"/>
      <c r="I132" s="531"/>
      <c r="J132" s="522"/>
      <c r="K132" s="525"/>
      <c r="L132" s="540"/>
      <c r="M132" s="543"/>
      <c r="N132" s="519"/>
      <c r="O132" s="519"/>
      <c r="P132" s="519"/>
      <c r="Q132" s="519"/>
      <c r="R132" s="519"/>
      <c r="S132" s="519"/>
      <c r="T132" s="519"/>
      <c r="U132" s="519"/>
      <c r="V132" s="519"/>
      <c r="W132" s="519"/>
      <c r="X132" s="519"/>
      <c r="Y132" s="519"/>
      <c r="Z132" s="519"/>
      <c r="AA132" s="519"/>
      <c r="AB132" s="519"/>
      <c r="AC132" s="519"/>
      <c r="AD132" s="519"/>
      <c r="AE132" s="519"/>
      <c r="AF132" s="519"/>
      <c r="AG132" s="519"/>
      <c r="AH132" s="519"/>
      <c r="AI132" s="519"/>
      <c r="AJ132" s="519"/>
      <c r="AK132" s="519"/>
    </row>
    <row r="133" spans="1:37" x14ac:dyDescent="0.25">
      <c r="A133" s="548"/>
      <c r="B133" s="541"/>
      <c r="C133" s="161" t="s">
        <v>1433</v>
      </c>
      <c r="D133" s="541"/>
      <c r="E133" s="583"/>
      <c r="F133" s="523"/>
      <c r="G133" s="523"/>
      <c r="H133" s="529"/>
      <c r="I133" s="532"/>
      <c r="J133" s="523"/>
      <c r="K133" s="526"/>
      <c r="L133" s="541"/>
      <c r="M133" s="544"/>
      <c r="N133" s="520"/>
      <c r="O133" s="520"/>
      <c r="P133" s="520"/>
      <c r="Q133" s="520"/>
      <c r="R133" s="520"/>
      <c r="S133" s="520"/>
      <c r="T133" s="520"/>
      <c r="U133" s="520"/>
      <c r="V133" s="520"/>
      <c r="W133" s="520"/>
      <c r="X133" s="520"/>
      <c r="Y133" s="520"/>
      <c r="Z133" s="520"/>
      <c r="AA133" s="520"/>
      <c r="AB133" s="520"/>
      <c r="AC133" s="520"/>
      <c r="AD133" s="520"/>
      <c r="AE133" s="520"/>
      <c r="AF133" s="520"/>
      <c r="AG133" s="520"/>
      <c r="AH133" s="520"/>
      <c r="AI133" s="520"/>
      <c r="AJ133" s="520"/>
      <c r="AK133" s="520"/>
    </row>
    <row r="134" spans="1:37" x14ac:dyDescent="0.25">
      <c r="A134" s="546">
        <v>79</v>
      </c>
      <c r="B134" s="539" t="s">
        <v>319</v>
      </c>
      <c r="C134" s="159" t="s">
        <v>1434</v>
      </c>
      <c r="D134" s="539" t="s">
        <v>639</v>
      </c>
      <c r="E134" s="581">
        <v>37</v>
      </c>
      <c r="F134" s="521">
        <v>989</v>
      </c>
      <c r="G134" s="521">
        <v>515</v>
      </c>
      <c r="H134" s="527">
        <v>0</v>
      </c>
      <c r="I134" s="530">
        <v>0.47927199999999998</v>
      </c>
      <c r="J134" s="521">
        <v>515</v>
      </c>
      <c r="K134" s="524">
        <v>19055</v>
      </c>
      <c r="L134" s="539" t="s">
        <v>1336</v>
      </c>
      <c r="M134" s="542">
        <v>10</v>
      </c>
      <c r="N134" s="518">
        <v>5</v>
      </c>
      <c r="O134" s="518">
        <v>1</v>
      </c>
      <c r="P134" s="518" t="s">
        <v>1337</v>
      </c>
      <c r="Q134" s="518">
        <v>1</v>
      </c>
      <c r="R134" s="518">
        <v>1</v>
      </c>
      <c r="S134" s="518">
        <v>1</v>
      </c>
      <c r="T134" s="518">
        <v>1</v>
      </c>
      <c r="U134" s="518">
        <v>1</v>
      </c>
      <c r="V134" s="518">
        <v>1</v>
      </c>
      <c r="W134" s="518">
        <v>1</v>
      </c>
      <c r="X134" s="518">
        <v>1</v>
      </c>
      <c r="Y134" s="518">
        <v>1</v>
      </c>
      <c r="Z134" s="518">
        <v>1</v>
      </c>
      <c r="AA134" s="518">
        <v>1</v>
      </c>
      <c r="AB134" s="518">
        <v>1</v>
      </c>
      <c r="AC134" s="518">
        <v>1</v>
      </c>
      <c r="AD134" s="518">
        <v>1</v>
      </c>
      <c r="AE134" s="518">
        <v>1</v>
      </c>
      <c r="AF134" s="518">
        <v>1</v>
      </c>
      <c r="AG134" s="518">
        <v>1</v>
      </c>
      <c r="AH134" s="518">
        <v>1</v>
      </c>
      <c r="AI134" s="518">
        <v>1</v>
      </c>
      <c r="AJ134" s="518">
        <v>1</v>
      </c>
      <c r="AK134" s="518">
        <v>1</v>
      </c>
    </row>
    <row r="135" spans="1:37" x14ac:dyDescent="0.25">
      <c r="A135" s="548"/>
      <c r="B135" s="541"/>
      <c r="C135" s="161" t="s">
        <v>1435</v>
      </c>
      <c r="D135" s="541"/>
      <c r="E135" s="583"/>
      <c r="F135" s="523"/>
      <c r="G135" s="523"/>
      <c r="H135" s="529"/>
      <c r="I135" s="532"/>
      <c r="J135" s="523"/>
      <c r="K135" s="526"/>
      <c r="L135" s="541"/>
      <c r="M135" s="544"/>
      <c r="N135" s="520"/>
      <c r="O135" s="520"/>
      <c r="P135" s="520"/>
      <c r="Q135" s="520"/>
      <c r="R135" s="520"/>
      <c r="S135" s="520"/>
      <c r="T135" s="520"/>
      <c r="U135" s="520"/>
      <c r="V135" s="520"/>
      <c r="W135" s="520"/>
      <c r="X135" s="520"/>
      <c r="Y135" s="520"/>
      <c r="Z135" s="520"/>
      <c r="AA135" s="520"/>
      <c r="AB135" s="520"/>
      <c r="AC135" s="520"/>
      <c r="AD135" s="520"/>
      <c r="AE135" s="520"/>
      <c r="AF135" s="520"/>
      <c r="AG135" s="520"/>
      <c r="AH135" s="520"/>
      <c r="AI135" s="520"/>
      <c r="AJ135" s="520"/>
      <c r="AK135" s="520"/>
    </row>
    <row r="136" spans="1:37" x14ac:dyDescent="0.25">
      <c r="A136" s="546">
        <v>80</v>
      </c>
      <c r="B136" s="539" t="s">
        <v>320</v>
      </c>
      <c r="C136" s="159" t="s">
        <v>1436</v>
      </c>
      <c r="D136" s="539" t="s">
        <v>639</v>
      </c>
      <c r="E136" s="581">
        <v>37</v>
      </c>
      <c r="F136" s="521">
        <v>642</v>
      </c>
      <c r="G136" s="521">
        <v>412</v>
      </c>
      <c r="H136" s="527">
        <v>0</v>
      </c>
      <c r="I136" s="530">
        <v>0.35825499999999999</v>
      </c>
      <c r="J136" s="521">
        <v>412</v>
      </c>
      <c r="K136" s="524">
        <v>15244</v>
      </c>
      <c r="L136" s="539" t="s">
        <v>1336</v>
      </c>
      <c r="M136" s="542">
        <v>10</v>
      </c>
      <c r="N136" s="518">
        <v>5</v>
      </c>
      <c r="O136" s="518">
        <v>1</v>
      </c>
      <c r="P136" s="518" t="s">
        <v>1337</v>
      </c>
      <c r="Q136" s="518">
        <v>1</v>
      </c>
      <c r="R136" s="518">
        <v>1</v>
      </c>
      <c r="S136" s="518">
        <v>1</v>
      </c>
      <c r="T136" s="518">
        <v>1</v>
      </c>
      <c r="U136" s="518">
        <v>1</v>
      </c>
      <c r="V136" s="518">
        <v>1</v>
      </c>
      <c r="W136" s="518">
        <v>1</v>
      </c>
      <c r="X136" s="518">
        <v>1</v>
      </c>
      <c r="Y136" s="518">
        <v>1</v>
      </c>
      <c r="Z136" s="518">
        <v>1</v>
      </c>
      <c r="AA136" s="518">
        <v>1</v>
      </c>
      <c r="AB136" s="518">
        <v>1</v>
      </c>
      <c r="AC136" s="518">
        <v>1</v>
      </c>
      <c r="AD136" s="518">
        <v>1</v>
      </c>
      <c r="AE136" s="518">
        <v>1</v>
      </c>
      <c r="AF136" s="518">
        <v>1</v>
      </c>
      <c r="AG136" s="518">
        <v>1</v>
      </c>
      <c r="AH136" s="518">
        <v>1</v>
      </c>
      <c r="AI136" s="518">
        <v>1</v>
      </c>
      <c r="AJ136" s="518">
        <v>1</v>
      </c>
      <c r="AK136" s="518">
        <v>1</v>
      </c>
    </row>
    <row r="137" spans="1:37" x14ac:dyDescent="0.25">
      <c r="A137" s="547"/>
      <c r="B137" s="540"/>
      <c r="C137" s="160" t="s">
        <v>1435</v>
      </c>
      <c r="D137" s="540"/>
      <c r="E137" s="582"/>
      <c r="F137" s="522"/>
      <c r="G137" s="522"/>
      <c r="H137" s="528"/>
      <c r="I137" s="531"/>
      <c r="J137" s="522"/>
      <c r="K137" s="525"/>
      <c r="L137" s="540"/>
      <c r="M137" s="543"/>
      <c r="N137" s="519"/>
      <c r="O137" s="519"/>
      <c r="P137" s="519"/>
      <c r="Q137" s="519"/>
      <c r="R137" s="519"/>
      <c r="S137" s="519"/>
      <c r="T137" s="519"/>
      <c r="U137" s="519"/>
      <c r="V137" s="519"/>
      <c r="W137" s="519"/>
      <c r="X137" s="519"/>
      <c r="Y137" s="519"/>
      <c r="Z137" s="519"/>
      <c r="AA137" s="519"/>
      <c r="AB137" s="519"/>
      <c r="AC137" s="519"/>
      <c r="AD137" s="519"/>
      <c r="AE137" s="519"/>
      <c r="AF137" s="519"/>
      <c r="AG137" s="519"/>
      <c r="AH137" s="519"/>
      <c r="AI137" s="519"/>
      <c r="AJ137" s="519"/>
      <c r="AK137" s="519"/>
    </row>
    <row r="138" spans="1:37" ht="25.5" x14ac:dyDescent="0.25">
      <c r="A138" s="548"/>
      <c r="B138" s="541"/>
      <c r="C138" s="161" t="s">
        <v>1437</v>
      </c>
      <c r="D138" s="541"/>
      <c r="E138" s="583"/>
      <c r="F138" s="523"/>
      <c r="G138" s="523"/>
      <c r="H138" s="529"/>
      <c r="I138" s="532"/>
      <c r="J138" s="523"/>
      <c r="K138" s="526"/>
      <c r="L138" s="541"/>
      <c r="M138" s="544"/>
      <c r="N138" s="520"/>
      <c r="O138" s="520"/>
      <c r="P138" s="520"/>
      <c r="Q138" s="520"/>
      <c r="R138" s="520"/>
      <c r="S138" s="520"/>
      <c r="T138" s="520"/>
      <c r="U138" s="520"/>
      <c r="V138" s="520"/>
      <c r="W138" s="520"/>
      <c r="X138" s="520"/>
      <c r="Y138" s="520"/>
      <c r="Z138" s="520"/>
      <c r="AA138" s="520"/>
      <c r="AB138" s="520"/>
      <c r="AC138" s="520"/>
      <c r="AD138" s="520"/>
      <c r="AE138" s="520"/>
      <c r="AF138" s="520"/>
      <c r="AG138" s="520"/>
      <c r="AH138" s="520"/>
      <c r="AI138" s="520"/>
      <c r="AJ138" s="520"/>
      <c r="AK138" s="520"/>
    </row>
    <row r="139" spans="1:37" x14ac:dyDescent="0.25">
      <c r="A139" s="546">
        <v>81</v>
      </c>
      <c r="B139" s="539" t="s">
        <v>321</v>
      </c>
      <c r="C139" s="159" t="s">
        <v>1438</v>
      </c>
      <c r="D139" s="539" t="s">
        <v>639</v>
      </c>
      <c r="E139" s="581">
        <v>37</v>
      </c>
      <c r="F139" s="521">
        <v>410</v>
      </c>
      <c r="G139" s="521">
        <v>201</v>
      </c>
      <c r="H139" s="527">
        <v>0</v>
      </c>
      <c r="I139" s="530">
        <v>0.50975599999999999</v>
      </c>
      <c r="J139" s="521">
        <v>201</v>
      </c>
      <c r="K139" s="524">
        <v>7437</v>
      </c>
      <c r="L139" s="539" t="s">
        <v>1336</v>
      </c>
      <c r="M139" s="542">
        <v>10</v>
      </c>
      <c r="N139" s="518">
        <v>5</v>
      </c>
      <c r="O139" s="518">
        <v>1</v>
      </c>
      <c r="P139" s="518" t="s">
        <v>1337</v>
      </c>
      <c r="Q139" s="518">
        <v>1</v>
      </c>
      <c r="R139" s="518">
        <v>1</v>
      </c>
      <c r="S139" s="518">
        <v>1</v>
      </c>
      <c r="T139" s="518">
        <v>1</v>
      </c>
      <c r="U139" s="518">
        <v>1</v>
      </c>
      <c r="V139" s="518">
        <v>1</v>
      </c>
      <c r="W139" s="518">
        <v>1</v>
      </c>
      <c r="X139" s="518">
        <v>1</v>
      </c>
      <c r="Y139" s="518">
        <v>1</v>
      </c>
      <c r="Z139" s="518">
        <v>1</v>
      </c>
      <c r="AA139" s="518">
        <v>1</v>
      </c>
      <c r="AB139" s="518">
        <v>1</v>
      </c>
      <c r="AC139" s="518">
        <v>1</v>
      </c>
      <c r="AD139" s="518">
        <v>1</v>
      </c>
      <c r="AE139" s="518">
        <v>1</v>
      </c>
      <c r="AF139" s="518">
        <v>1</v>
      </c>
      <c r="AG139" s="518">
        <v>1</v>
      </c>
      <c r="AH139" s="518">
        <v>1</v>
      </c>
      <c r="AI139" s="518">
        <v>1</v>
      </c>
      <c r="AJ139" s="518">
        <v>1</v>
      </c>
      <c r="AK139" s="518">
        <v>1</v>
      </c>
    </row>
    <row r="140" spans="1:37" x14ac:dyDescent="0.25">
      <c r="A140" s="548"/>
      <c r="B140" s="541"/>
      <c r="C140" s="161" t="s">
        <v>1439</v>
      </c>
      <c r="D140" s="541"/>
      <c r="E140" s="583"/>
      <c r="F140" s="523"/>
      <c r="G140" s="523"/>
      <c r="H140" s="529"/>
      <c r="I140" s="532"/>
      <c r="J140" s="523"/>
      <c r="K140" s="526"/>
      <c r="L140" s="541"/>
      <c r="M140" s="544"/>
      <c r="N140" s="520"/>
      <c r="O140" s="520"/>
      <c r="P140" s="520"/>
      <c r="Q140" s="520"/>
      <c r="R140" s="520"/>
      <c r="S140" s="520"/>
      <c r="T140" s="520"/>
      <c r="U140" s="520"/>
      <c r="V140" s="520"/>
      <c r="W140" s="520"/>
      <c r="X140" s="520"/>
      <c r="Y140" s="520"/>
      <c r="Z140" s="520"/>
      <c r="AA140" s="520"/>
      <c r="AB140" s="520"/>
      <c r="AC140" s="520"/>
      <c r="AD140" s="520"/>
      <c r="AE140" s="520"/>
      <c r="AF140" s="520"/>
      <c r="AG140" s="520"/>
      <c r="AH140" s="520"/>
      <c r="AI140" s="520"/>
      <c r="AJ140" s="520"/>
      <c r="AK140" s="520"/>
    </row>
    <row r="141" spans="1:37" x14ac:dyDescent="0.25">
      <c r="A141" s="546">
        <v>82</v>
      </c>
      <c r="B141" s="539" t="s">
        <v>322</v>
      </c>
      <c r="C141" s="159" t="s">
        <v>1440</v>
      </c>
      <c r="D141" s="539" t="s">
        <v>644</v>
      </c>
      <c r="E141" s="581">
        <v>37</v>
      </c>
      <c r="F141" s="521">
        <v>2072</v>
      </c>
      <c r="G141" s="521">
        <v>955</v>
      </c>
      <c r="H141" s="527">
        <v>0</v>
      </c>
      <c r="I141" s="530">
        <v>0.53909300000000004</v>
      </c>
      <c r="J141" s="521">
        <v>955</v>
      </c>
      <c r="K141" s="524">
        <v>35335</v>
      </c>
      <c r="L141" s="539" t="s">
        <v>1336</v>
      </c>
      <c r="M141" s="542">
        <v>10</v>
      </c>
      <c r="N141" s="518">
        <v>5</v>
      </c>
      <c r="O141" s="518">
        <v>1</v>
      </c>
      <c r="P141" s="518" t="s">
        <v>1337</v>
      </c>
      <c r="Q141" s="518">
        <v>1</v>
      </c>
      <c r="R141" s="518">
        <v>1</v>
      </c>
      <c r="S141" s="518">
        <v>1</v>
      </c>
      <c r="T141" s="518">
        <v>1</v>
      </c>
      <c r="U141" s="518">
        <v>1</v>
      </c>
      <c r="V141" s="518">
        <v>1</v>
      </c>
      <c r="W141" s="518">
        <v>1</v>
      </c>
      <c r="X141" s="518">
        <v>1</v>
      </c>
      <c r="Y141" s="518">
        <v>1</v>
      </c>
      <c r="Z141" s="518">
        <v>1</v>
      </c>
      <c r="AA141" s="518">
        <v>1</v>
      </c>
      <c r="AB141" s="518">
        <v>1</v>
      </c>
      <c r="AC141" s="518">
        <v>1</v>
      </c>
      <c r="AD141" s="518">
        <v>1</v>
      </c>
      <c r="AE141" s="518">
        <v>1</v>
      </c>
      <c r="AF141" s="518">
        <v>1</v>
      </c>
      <c r="AG141" s="518">
        <v>1</v>
      </c>
      <c r="AH141" s="518">
        <v>1</v>
      </c>
      <c r="AI141" s="518">
        <v>1</v>
      </c>
      <c r="AJ141" s="518">
        <v>1</v>
      </c>
      <c r="AK141" s="518">
        <v>1</v>
      </c>
    </row>
    <row r="142" spans="1:37" x14ac:dyDescent="0.25">
      <c r="A142" s="548"/>
      <c r="B142" s="541"/>
      <c r="C142" s="161" t="s">
        <v>1441</v>
      </c>
      <c r="D142" s="541"/>
      <c r="E142" s="583"/>
      <c r="F142" s="523"/>
      <c r="G142" s="523"/>
      <c r="H142" s="529"/>
      <c r="I142" s="532"/>
      <c r="J142" s="523"/>
      <c r="K142" s="526"/>
      <c r="L142" s="541"/>
      <c r="M142" s="544"/>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row>
    <row r="143" spans="1:37" x14ac:dyDescent="0.25">
      <c r="A143" s="546">
        <v>83</v>
      </c>
      <c r="B143" s="539" t="s">
        <v>323</v>
      </c>
      <c r="C143" s="159" t="s">
        <v>1442</v>
      </c>
      <c r="D143" s="539" t="s">
        <v>639</v>
      </c>
      <c r="E143" s="581">
        <v>37</v>
      </c>
      <c r="F143" s="521">
        <v>389</v>
      </c>
      <c r="G143" s="521">
        <v>320</v>
      </c>
      <c r="H143" s="527">
        <v>0</v>
      </c>
      <c r="I143" s="530">
        <v>0.17737800000000001</v>
      </c>
      <c r="J143" s="521">
        <v>320</v>
      </c>
      <c r="K143" s="524">
        <v>11840</v>
      </c>
      <c r="L143" s="539" t="s">
        <v>1336</v>
      </c>
      <c r="M143" s="542">
        <v>10</v>
      </c>
      <c r="N143" s="518">
        <v>5</v>
      </c>
      <c r="O143" s="518">
        <v>1</v>
      </c>
      <c r="P143" s="518" t="s">
        <v>1337</v>
      </c>
      <c r="Q143" s="518">
        <v>1</v>
      </c>
      <c r="R143" s="518">
        <v>1</v>
      </c>
      <c r="S143" s="518">
        <v>1</v>
      </c>
      <c r="T143" s="518">
        <v>1</v>
      </c>
      <c r="U143" s="518">
        <v>1</v>
      </c>
      <c r="V143" s="518">
        <v>1</v>
      </c>
      <c r="W143" s="518">
        <v>1</v>
      </c>
      <c r="X143" s="518">
        <v>1</v>
      </c>
      <c r="Y143" s="518">
        <v>1</v>
      </c>
      <c r="Z143" s="518">
        <v>1</v>
      </c>
      <c r="AA143" s="518">
        <v>1</v>
      </c>
      <c r="AB143" s="518">
        <v>1</v>
      </c>
      <c r="AC143" s="518">
        <v>1</v>
      </c>
      <c r="AD143" s="518">
        <v>1</v>
      </c>
      <c r="AE143" s="518">
        <v>1</v>
      </c>
      <c r="AF143" s="518">
        <v>1</v>
      </c>
      <c r="AG143" s="518">
        <v>1</v>
      </c>
      <c r="AH143" s="518">
        <v>1</v>
      </c>
      <c r="AI143" s="518">
        <v>1</v>
      </c>
      <c r="AJ143" s="518">
        <v>1</v>
      </c>
      <c r="AK143" s="518">
        <v>1</v>
      </c>
    </row>
    <row r="144" spans="1:37" x14ac:dyDescent="0.25">
      <c r="A144" s="548"/>
      <c r="B144" s="541"/>
      <c r="C144" s="161" t="s">
        <v>1435</v>
      </c>
      <c r="D144" s="541"/>
      <c r="E144" s="583"/>
      <c r="F144" s="523"/>
      <c r="G144" s="523"/>
      <c r="H144" s="529"/>
      <c r="I144" s="532"/>
      <c r="J144" s="523"/>
      <c r="K144" s="526"/>
      <c r="L144" s="541"/>
      <c r="M144" s="544"/>
      <c r="N144" s="520"/>
      <c r="O144" s="520"/>
      <c r="P144" s="520"/>
      <c r="Q144" s="520"/>
      <c r="R144" s="520"/>
      <c r="S144" s="520"/>
      <c r="T144" s="520"/>
      <c r="U144" s="520"/>
      <c r="V144" s="520"/>
      <c r="W144" s="520"/>
      <c r="X144" s="520"/>
      <c r="Y144" s="520"/>
      <c r="Z144" s="520"/>
      <c r="AA144" s="520"/>
      <c r="AB144" s="520"/>
      <c r="AC144" s="520"/>
      <c r="AD144" s="520"/>
      <c r="AE144" s="520"/>
      <c r="AF144" s="520"/>
      <c r="AG144" s="520"/>
      <c r="AH144" s="520"/>
      <c r="AI144" s="520"/>
      <c r="AJ144" s="520"/>
      <c r="AK144" s="520"/>
    </row>
    <row r="145" spans="1:37" x14ac:dyDescent="0.25">
      <c r="A145" s="546">
        <v>86</v>
      </c>
      <c r="B145" s="539" t="s">
        <v>324</v>
      </c>
      <c r="C145" s="159" t="s">
        <v>1443</v>
      </c>
      <c r="D145" s="539" t="s">
        <v>639</v>
      </c>
      <c r="E145" s="581">
        <v>20</v>
      </c>
      <c r="F145" s="521">
        <v>4050</v>
      </c>
      <c r="G145" s="521">
        <v>2657</v>
      </c>
      <c r="H145" s="527">
        <v>0</v>
      </c>
      <c r="I145" s="530">
        <v>0.34395100000000001</v>
      </c>
      <c r="J145" s="521">
        <v>2657</v>
      </c>
      <c r="K145" s="524">
        <v>53140</v>
      </c>
      <c r="L145" s="539" t="s">
        <v>1336</v>
      </c>
      <c r="M145" s="542">
        <v>10</v>
      </c>
      <c r="N145" s="518">
        <v>10</v>
      </c>
      <c r="O145" s="518" t="s">
        <v>1337</v>
      </c>
      <c r="P145" s="518" t="s">
        <v>1337</v>
      </c>
      <c r="Q145" s="518" t="s">
        <v>1337</v>
      </c>
      <c r="R145" s="518" t="s">
        <v>1337</v>
      </c>
      <c r="S145" s="518" t="s">
        <v>1337</v>
      </c>
      <c r="T145" s="518" t="s">
        <v>1337</v>
      </c>
      <c r="U145" s="518" t="s">
        <v>1337</v>
      </c>
      <c r="V145" s="518" t="s">
        <v>1337</v>
      </c>
      <c r="W145" s="518" t="s">
        <v>1337</v>
      </c>
      <c r="X145" s="518" t="s">
        <v>1337</v>
      </c>
      <c r="Y145" s="518" t="s">
        <v>1337</v>
      </c>
      <c r="Z145" s="518" t="s">
        <v>1337</v>
      </c>
      <c r="AA145" s="518" t="s">
        <v>1337</v>
      </c>
      <c r="AB145" s="518" t="s">
        <v>1337</v>
      </c>
      <c r="AC145" s="518" t="s">
        <v>1337</v>
      </c>
      <c r="AD145" s="518" t="s">
        <v>1337</v>
      </c>
      <c r="AE145" s="518" t="s">
        <v>1337</v>
      </c>
      <c r="AF145" s="518" t="s">
        <v>1337</v>
      </c>
      <c r="AG145" s="518" t="s">
        <v>1337</v>
      </c>
      <c r="AH145" s="518" t="s">
        <v>1337</v>
      </c>
      <c r="AI145" s="518" t="s">
        <v>1337</v>
      </c>
      <c r="AJ145" s="518" t="s">
        <v>1337</v>
      </c>
      <c r="AK145" s="518" t="s">
        <v>1337</v>
      </c>
    </row>
    <row r="146" spans="1:37" ht="25.5" x14ac:dyDescent="0.25">
      <c r="A146" s="547"/>
      <c r="B146" s="540"/>
      <c r="C146" s="160" t="s">
        <v>1444</v>
      </c>
      <c r="D146" s="540"/>
      <c r="E146" s="582"/>
      <c r="F146" s="522"/>
      <c r="G146" s="522"/>
      <c r="H146" s="528"/>
      <c r="I146" s="531"/>
      <c r="J146" s="522"/>
      <c r="K146" s="525"/>
      <c r="L146" s="540"/>
      <c r="M146" s="543"/>
      <c r="N146" s="519"/>
      <c r="O146" s="519"/>
      <c r="P146" s="519"/>
      <c r="Q146" s="519"/>
      <c r="R146" s="519"/>
      <c r="S146" s="519"/>
      <c r="T146" s="519"/>
      <c r="U146" s="519"/>
      <c r="V146" s="519"/>
      <c r="W146" s="519"/>
      <c r="X146" s="519"/>
      <c r="Y146" s="519"/>
      <c r="Z146" s="519"/>
      <c r="AA146" s="519"/>
      <c r="AB146" s="519"/>
      <c r="AC146" s="519"/>
      <c r="AD146" s="519"/>
      <c r="AE146" s="519"/>
      <c r="AF146" s="519"/>
      <c r="AG146" s="519"/>
      <c r="AH146" s="519"/>
      <c r="AI146" s="519"/>
      <c r="AJ146" s="519"/>
      <c r="AK146" s="519"/>
    </row>
    <row r="147" spans="1:37" x14ac:dyDescent="0.25">
      <c r="A147" s="548"/>
      <c r="B147" s="541"/>
      <c r="C147" s="161" t="s">
        <v>1445</v>
      </c>
      <c r="D147" s="541"/>
      <c r="E147" s="583"/>
      <c r="F147" s="523"/>
      <c r="G147" s="523"/>
      <c r="H147" s="529"/>
      <c r="I147" s="532"/>
      <c r="J147" s="523"/>
      <c r="K147" s="526"/>
      <c r="L147" s="541"/>
      <c r="M147" s="544"/>
      <c r="N147" s="520"/>
      <c r="O147" s="520"/>
      <c r="P147" s="520"/>
      <c r="Q147" s="520"/>
      <c r="R147" s="520"/>
      <c r="S147" s="520"/>
      <c r="T147" s="520"/>
      <c r="U147" s="520"/>
      <c r="V147" s="520"/>
      <c r="W147" s="520"/>
      <c r="X147" s="520"/>
      <c r="Y147" s="520"/>
      <c r="Z147" s="520"/>
      <c r="AA147" s="520"/>
      <c r="AB147" s="520"/>
      <c r="AC147" s="520"/>
      <c r="AD147" s="520"/>
      <c r="AE147" s="520"/>
      <c r="AF147" s="520"/>
      <c r="AG147" s="520"/>
      <c r="AH147" s="520"/>
      <c r="AI147" s="520"/>
      <c r="AJ147" s="520"/>
      <c r="AK147" s="520"/>
    </row>
    <row r="148" spans="1:37" x14ac:dyDescent="0.25">
      <c r="A148" s="570">
        <v>87</v>
      </c>
      <c r="B148" s="564" t="s">
        <v>325</v>
      </c>
      <c r="C148" s="164" t="s">
        <v>1446</v>
      </c>
      <c r="D148" s="564" t="s">
        <v>639</v>
      </c>
      <c r="E148" s="584">
        <v>25</v>
      </c>
      <c r="F148" s="576">
        <v>4050</v>
      </c>
      <c r="G148" s="576">
        <v>2614</v>
      </c>
      <c r="H148" s="555">
        <v>1</v>
      </c>
      <c r="I148" s="530">
        <v>1</v>
      </c>
      <c r="J148" s="558" t="s">
        <v>1364</v>
      </c>
      <c r="K148" s="561" t="s">
        <v>1365</v>
      </c>
      <c r="L148" s="564" t="s">
        <v>1366</v>
      </c>
      <c r="M148" s="567">
        <v>2</v>
      </c>
      <c r="N148" s="552">
        <v>1</v>
      </c>
      <c r="O148" s="552">
        <v>1</v>
      </c>
      <c r="P148" s="552" t="s">
        <v>1337</v>
      </c>
      <c r="Q148" s="552">
        <v>1</v>
      </c>
      <c r="R148" s="552">
        <v>1</v>
      </c>
      <c r="S148" s="552">
        <v>1</v>
      </c>
      <c r="T148" s="552">
        <v>1</v>
      </c>
      <c r="U148" s="552">
        <v>1</v>
      </c>
      <c r="V148" s="552">
        <v>1</v>
      </c>
      <c r="W148" s="552">
        <v>1</v>
      </c>
      <c r="X148" s="552">
        <v>1</v>
      </c>
      <c r="Y148" s="552">
        <v>1</v>
      </c>
      <c r="Z148" s="552">
        <v>1</v>
      </c>
      <c r="AA148" s="552">
        <v>1</v>
      </c>
      <c r="AB148" s="552">
        <v>1</v>
      </c>
      <c r="AC148" s="552">
        <v>1</v>
      </c>
      <c r="AD148" s="552">
        <v>1</v>
      </c>
      <c r="AE148" s="552">
        <v>1</v>
      </c>
      <c r="AF148" s="552">
        <v>1</v>
      </c>
      <c r="AG148" s="552">
        <v>1</v>
      </c>
      <c r="AH148" s="552">
        <v>1</v>
      </c>
      <c r="AI148" s="552">
        <v>1</v>
      </c>
      <c r="AJ148" s="552">
        <v>1</v>
      </c>
      <c r="AK148" s="552">
        <v>1</v>
      </c>
    </row>
    <row r="149" spans="1:37" ht="25.5" x14ac:dyDescent="0.25">
      <c r="A149" s="571"/>
      <c r="B149" s="565"/>
      <c r="C149" s="165" t="s">
        <v>1444</v>
      </c>
      <c r="D149" s="565"/>
      <c r="E149" s="585"/>
      <c r="F149" s="577"/>
      <c r="G149" s="577"/>
      <c r="H149" s="556"/>
      <c r="I149" s="531"/>
      <c r="J149" s="559"/>
      <c r="K149" s="562"/>
      <c r="L149" s="565"/>
      <c r="M149" s="568"/>
      <c r="N149" s="553"/>
      <c r="O149" s="553"/>
      <c r="P149" s="553"/>
      <c r="Q149" s="553"/>
      <c r="R149" s="553"/>
      <c r="S149" s="553"/>
      <c r="T149" s="553"/>
      <c r="U149" s="553"/>
      <c r="V149" s="553"/>
      <c r="W149" s="553"/>
      <c r="X149" s="553"/>
      <c r="Y149" s="553"/>
      <c r="Z149" s="553"/>
      <c r="AA149" s="553"/>
      <c r="AB149" s="553"/>
      <c r="AC149" s="553"/>
      <c r="AD149" s="553"/>
      <c r="AE149" s="553"/>
      <c r="AF149" s="553"/>
      <c r="AG149" s="553"/>
      <c r="AH149" s="553"/>
      <c r="AI149" s="553"/>
      <c r="AJ149" s="553"/>
      <c r="AK149" s="553"/>
    </row>
    <row r="150" spans="1:37" x14ac:dyDescent="0.25">
      <c r="A150" s="572"/>
      <c r="B150" s="566"/>
      <c r="C150" s="166" t="s">
        <v>1445</v>
      </c>
      <c r="D150" s="566"/>
      <c r="E150" s="586"/>
      <c r="F150" s="578"/>
      <c r="G150" s="578"/>
      <c r="H150" s="557"/>
      <c r="I150" s="532"/>
      <c r="J150" s="560"/>
      <c r="K150" s="563"/>
      <c r="L150" s="566"/>
      <c r="M150" s="569"/>
      <c r="N150" s="554"/>
      <c r="O150" s="554"/>
      <c r="P150" s="554"/>
      <c r="Q150" s="554"/>
      <c r="R150" s="554"/>
      <c r="S150" s="554"/>
      <c r="T150" s="554"/>
      <c r="U150" s="554"/>
      <c r="V150" s="554"/>
      <c r="W150" s="554"/>
      <c r="X150" s="554"/>
      <c r="Y150" s="554"/>
      <c r="Z150" s="554"/>
      <c r="AA150" s="554"/>
      <c r="AB150" s="554"/>
      <c r="AC150" s="554"/>
      <c r="AD150" s="554"/>
      <c r="AE150" s="554"/>
      <c r="AF150" s="554"/>
      <c r="AG150" s="554"/>
      <c r="AH150" s="554"/>
      <c r="AI150" s="554"/>
      <c r="AJ150" s="554"/>
      <c r="AK150" s="554"/>
    </row>
    <row r="151" spans="1:37" x14ac:dyDescent="0.25">
      <c r="A151" s="546">
        <v>88</v>
      </c>
      <c r="B151" s="539" t="s">
        <v>326</v>
      </c>
      <c r="C151" s="159" t="s">
        <v>1443</v>
      </c>
      <c r="D151" s="539" t="s">
        <v>639</v>
      </c>
      <c r="E151" s="581">
        <v>67</v>
      </c>
      <c r="F151" s="521">
        <v>5029</v>
      </c>
      <c r="G151" s="521">
        <v>2586</v>
      </c>
      <c r="H151" s="527">
        <v>0</v>
      </c>
      <c r="I151" s="530">
        <v>0.48578199999999999</v>
      </c>
      <c r="J151" s="521">
        <v>2586</v>
      </c>
      <c r="K151" s="524">
        <v>173262</v>
      </c>
      <c r="L151" s="539" t="s">
        <v>1336</v>
      </c>
      <c r="M151" s="542" t="s">
        <v>1447</v>
      </c>
      <c r="N151" s="518" t="s">
        <v>1337</v>
      </c>
      <c r="O151" s="518">
        <v>5</v>
      </c>
      <c r="P151" s="518" t="s">
        <v>1337</v>
      </c>
      <c r="Q151" s="518">
        <v>10</v>
      </c>
      <c r="R151" s="518">
        <v>3</v>
      </c>
      <c r="S151" s="518">
        <v>5</v>
      </c>
      <c r="T151" s="518">
        <v>6</v>
      </c>
      <c r="U151" s="518">
        <v>5</v>
      </c>
      <c r="V151" s="518" t="s">
        <v>1337</v>
      </c>
      <c r="W151" s="518">
        <v>1</v>
      </c>
      <c r="X151" s="518">
        <v>1</v>
      </c>
      <c r="Y151" s="518">
        <v>2</v>
      </c>
      <c r="Z151" s="518">
        <v>2</v>
      </c>
      <c r="AA151" s="518">
        <v>2</v>
      </c>
      <c r="AB151" s="518">
        <v>2</v>
      </c>
      <c r="AC151" s="518">
        <v>2</v>
      </c>
      <c r="AD151" s="518">
        <v>2</v>
      </c>
      <c r="AE151" s="518">
        <v>3</v>
      </c>
      <c r="AF151" s="518">
        <v>2</v>
      </c>
      <c r="AG151" s="518">
        <v>3</v>
      </c>
      <c r="AH151" s="518">
        <v>3</v>
      </c>
      <c r="AI151" s="518">
        <v>3</v>
      </c>
      <c r="AJ151" s="518">
        <v>3</v>
      </c>
      <c r="AK151" s="518">
        <v>2</v>
      </c>
    </row>
    <row r="152" spans="1:37" ht="25.5" x14ac:dyDescent="0.25">
      <c r="A152" s="547"/>
      <c r="B152" s="540"/>
      <c r="C152" s="160" t="s">
        <v>1448</v>
      </c>
      <c r="D152" s="540"/>
      <c r="E152" s="582"/>
      <c r="F152" s="522"/>
      <c r="G152" s="522"/>
      <c r="H152" s="528"/>
      <c r="I152" s="531"/>
      <c r="J152" s="522"/>
      <c r="K152" s="525"/>
      <c r="L152" s="540"/>
      <c r="M152" s="543"/>
      <c r="N152" s="519"/>
      <c r="O152" s="519"/>
      <c r="P152" s="519"/>
      <c r="Q152" s="519"/>
      <c r="R152" s="519"/>
      <c r="S152" s="519"/>
      <c r="T152" s="519"/>
      <c r="U152" s="519"/>
      <c r="V152" s="519"/>
      <c r="W152" s="519"/>
      <c r="X152" s="519"/>
      <c r="Y152" s="519"/>
      <c r="Z152" s="519"/>
      <c r="AA152" s="519"/>
      <c r="AB152" s="519"/>
      <c r="AC152" s="519"/>
      <c r="AD152" s="519"/>
      <c r="AE152" s="519"/>
      <c r="AF152" s="519"/>
      <c r="AG152" s="519"/>
      <c r="AH152" s="519"/>
      <c r="AI152" s="519"/>
      <c r="AJ152" s="519"/>
      <c r="AK152" s="519"/>
    </row>
    <row r="153" spans="1:37" x14ac:dyDescent="0.25">
      <c r="A153" s="548"/>
      <c r="B153" s="541"/>
      <c r="C153" s="161" t="s">
        <v>1445</v>
      </c>
      <c r="D153" s="541"/>
      <c r="E153" s="583"/>
      <c r="F153" s="523"/>
      <c r="G153" s="523"/>
      <c r="H153" s="529"/>
      <c r="I153" s="532"/>
      <c r="J153" s="523"/>
      <c r="K153" s="526"/>
      <c r="L153" s="541"/>
      <c r="M153" s="544"/>
      <c r="N153" s="520"/>
      <c r="O153" s="520"/>
      <c r="P153" s="520"/>
      <c r="Q153" s="520"/>
      <c r="R153" s="520"/>
      <c r="S153" s="520"/>
      <c r="T153" s="520"/>
      <c r="U153" s="520"/>
      <c r="V153" s="520"/>
      <c r="W153" s="520"/>
      <c r="X153" s="520"/>
      <c r="Y153" s="520"/>
      <c r="Z153" s="520"/>
      <c r="AA153" s="520"/>
      <c r="AB153" s="520"/>
      <c r="AC153" s="520"/>
      <c r="AD153" s="520"/>
      <c r="AE153" s="520"/>
      <c r="AF153" s="520"/>
      <c r="AG153" s="520"/>
      <c r="AH153" s="520"/>
      <c r="AI153" s="520"/>
      <c r="AJ153" s="520"/>
      <c r="AK153" s="520"/>
    </row>
    <row r="154" spans="1:37" x14ac:dyDescent="0.25">
      <c r="A154" s="546">
        <v>89</v>
      </c>
      <c r="B154" s="539" t="s">
        <v>327</v>
      </c>
      <c r="C154" s="159" t="s">
        <v>1446</v>
      </c>
      <c r="D154" s="539" t="s">
        <v>639</v>
      </c>
      <c r="E154" s="581">
        <v>35</v>
      </c>
      <c r="F154" s="521">
        <v>5029</v>
      </c>
      <c r="G154" s="521">
        <v>2522</v>
      </c>
      <c r="H154" s="527">
        <v>0</v>
      </c>
      <c r="I154" s="530">
        <v>0.49850899999999998</v>
      </c>
      <c r="J154" s="521">
        <v>2522</v>
      </c>
      <c r="K154" s="524">
        <v>88270</v>
      </c>
      <c r="L154" s="539" t="s">
        <v>1336</v>
      </c>
      <c r="M154" s="542" t="s">
        <v>1447</v>
      </c>
      <c r="N154" s="518" t="s">
        <v>1337</v>
      </c>
      <c r="O154" s="518">
        <v>2</v>
      </c>
      <c r="P154" s="518" t="s">
        <v>1337</v>
      </c>
      <c r="Q154" s="518">
        <v>3</v>
      </c>
      <c r="R154" s="518" t="s">
        <v>1337</v>
      </c>
      <c r="S154" s="518" t="s">
        <v>1337</v>
      </c>
      <c r="T154" s="518">
        <v>7</v>
      </c>
      <c r="U154" s="518" t="s">
        <v>1337</v>
      </c>
      <c r="V154" s="518" t="s">
        <v>1337</v>
      </c>
      <c r="W154" s="518" t="s">
        <v>1337</v>
      </c>
      <c r="X154" s="518" t="s">
        <v>1337</v>
      </c>
      <c r="Y154" s="518">
        <v>2</v>
      </c>
      <c r="Z154" s="518">
        <v>2</v>
      </c>
      <c r="AA154" s="518">
        <v>3</v>
      </c>
      <c r="AB154" s="518" t="s">
        <v>1337</v>
      </c>
      <c r="AC154" s="518" t="s">
        <v>1337</v>
      </c>
      <c r="AD154" s="518" t="s">
        <v>1337</v>
      </c>
      <c r="AE154" s="518">
        <v>2</v>
      </c>
      <c r="AF154" s="518">
        <v>3</v>
      </c>
      <c r="AG154" s="518">
        <v>2</v>
      </c>
      <c r="AH154" s="518">
        <v>2</v>
      </c>
      <c r="AI154" s="518">
        <v>2</v>
      </c>
      <c r="AJ154" s="518">
        <v>2</v>
      </c>
      <c r="AK154" s="518">
        <v>3</v>
      </c>
    </row>
    <row r="155" spans="1:37" ht="25.5" x14ac:dyDescent="0.25">
      <c r="A155" s="547"/>
      <c r="B155" s="540"/>
      <c r="C155" s="160" t="s">
        <v>1448</v>
      </c>
      <c r="D155" s="540"/>
      <c r="E155" s="582"/>
      <c r="F155" s="522"/>
      <c r="G155" s="522"/>
      <c r="H155" s="528"/>
      <c r="I155" s="531"/>
      <c r="J155" s="522"/>
      <c r="K155" s="525"/>
      <c r="L155" s="540"/>
      <c r="M155" s="543"/>
      <c r="N155" s="519"/>
      <c r="O155" s="519"/>
      <c r="P155" s="519"/>
      <c r="Q155" s="519"/>
      <c r="R155" s="519"/>
      <c r="S155" s="519"/>
      <c r="T155" s="519"/>
      <c r="U155" s="519"/>
      <c r="V155" s="519"/>
      <c r="W155" s="519"/>
      <c r="X155" s="519"/>
      <c r="Y155" s="519"/>
      <c r="Z155" s="519"/>
      <c r="AA155" s="519"/>
      <c r="AB155" s="519"/>
      <c r="AC155" s="519"/>
      <c r="AD155" s="519"/>
      <c r="AE155" s="519"/>
      <c r="AF155" s="519"/>
      <c r="AG155" s="519"/>
      <c r="AH155" s="519"/>
      <c r="AI155" s="519"/>
      <c r="AJ155" s="519"/>
      <c r="AK155" s="519"/>
    </row>
    <row r="156" spans="1:37" x14ac:dyDescent="0.25">
      <c r="A156" s="548"/>
      <c r="B156" s="541"/>
      <c r="C156" s="161" t="s">
        <v>1445</v>
      </c>
      <c r="D156" s="541"/>
      <c r="E156" s="583"/>
      <c r="F156" s="523"/>
      <c r="G156" s="523"/>
      <c r="H156" s="529"/>
      <c r="I156" s="532"/>
      <c r="J156" s="523"/>
      <c r="K156" s="526"/>
      <c r="L156" s="541"/>
      <c r="M156" s="544"/>
      <c r="N156" s="520"/>
      <c r="O156" s="520"/>
      <c r="P156" s="520"/>
      <c r="Q156" s="520"/>
      <c r="R156" s="520"/>
      <c r="S156" s="520"/>
      <c r="T156" s="520"/>
      <c r="U156" s="520"/>
      <c r="V156" s="520"/>
      <c r="W156" s="520"/>
      <c r="X156" s="520"/>
      <c r="Y156" s="520"/>
      <c r="Z156" s="520"/>
      <c r="AA156" s="520"/>
      <c r="AB156" s="520"/>
      <c r="AC156" s="520"/>
      <c r="AD156" s="520"/>
      <c r="AE156" s="520"/>
      <c r="AF156" s="520"/>
      <c r="AG156" s="520"/>
      <c r="AH156" s="520"/>
      <c r="AI156" s="520"/>
      <c r="AJ156" s="520"/>
      <c r="AK156" s="520"/>
    </row>
    <row r="157" spans="1:37" x14ac:dyDescent="0.25">
      <c r="A157" s="546">
        <v>91</v>
      </c>
      <c r="B157" s="539" t="s">
        <v>328</v>
      </c>
      <c r="C157" s="159" t="s">
        <v>1449</v>
      </c>
      <c r="D157" s="539" t="s">
        <v>639</v>
      </c>
      <c r="E157" s="581">
        <v>25</v>
      </c>
      <c r="F157" s="521">
        <v>8889</v>
      </c>
      <c r="G157" s="521">
        <v>4153</v>
      </c>
      <c r="H157" s="527">
        <v>0</v>
      </c>
      <c r="I157" s="530">
        <v>0.53279299999999996</v>
      </c>
      <c r="J157" s="521">
        <v>4153</v>
      </c>
      <c r="K157" s="524">
        <v>103825</v>
      </c>
      <c r="L157" s="539" t="s">
        <v>1336</v>
      </c>
      <c r="M157" s="542">
        <v>2</v>
      </c>
      <c r="N157" s="518">
        <v>1</v>
      </c>
      <c r="O157" s="518">
        <v>1</v>
      </c>
      <c r="P157" s="518" t="s">
        <v>1337</v>
      </c>
      <c r="Q157" s="518">
        <v>1</v>
      </c>
      <c r="R157" s="518">
        <v>1</v>
      </c>
      <c r="S157" s="518">
        <v>1</v>
      </c>
      <c r="T157" s="518">
        <v>1</v>
      </c>
      <c r="U157" s="518">
        <v>1</v>
      </c>
      <c r="V157" s="518">
        <v>1</v>
      </c>
      <c r="W157" s="518">
        <v>1</v>
      </c>
      <c r="X157" s="518">
        <v>1</v>
      </c>
      <c r="Y157" s="518">
        <v>1</v>
      </c>
      <c r="Z157" s="518">
        <v>1</v>
      </c>
      <c r="AA157" s="518">
        <v>1</v>
      </c>
      <c r="AB157" s="518">
        <v>1</v>
      </c>
      <c r="AC157" s="518">
        <v>1</v>
      </c>
      <c r="AD157" s="518">
        <v>1</v>
      </c>
      <c r="AE157" s="518">
        <v>1</v>
      </c>
      <c r="AF157" s="518">
        <v>1</v>
      </c>
      <c r="AG157" s="518">
        <v>1</v>
      </c>
      <c r="AH157" s="518">
        <v>1</v>
      </c>
      <c r="AI157" s="518">
        <v>1</v>
      </c>
      <c r="AJ157" s="518">
        <v>1</v>
      </c>
      <c r="AK157" s="518">
        <v>1</v>
      </c>
    </row>
    <row r="158" spans="1:37" x14ac:dyDescent="0.25">
      <c r="A158" s="547"/>
      <c r="B158" s="540"/>
      <c r="C158" s="160" t="s">
        <v>1450</v>
      </c>
      <c r="D158" s="540"/>
      <c r="E158" s="582"/>
      <c r="F158" s="522"/>
      <c r="G158" s="522"/>
      <c r="H158" s="528"/>
      <c r="I158" s="531"/>
      <c r="J158" s="522"/>
      <c r="K158" s="525"/>
      <c r="L158" s="540"/>
      <c r="M158" s="543"/>
      <c r="N158" s="519"/>
      <c r="O158" s="519"/>
      <c r="P158" s="519"/>
      <c r="Q158" s="519"/>
      <c r="R158" s="519"/>
      <c r="S158" s="519"/>
      <c r="T158" s="519"/>
      <c r="U158" s="519"/>
      <c r="V158" s="519"/>
      <c r="W158" s="519"/>
      <c r="X158" s="519"/>
      <c r="Y158" s="519"/>
      <c r="Z158" s="519"/>
      <c r="AA158" s="519"/>
      <c r="AB158" s="519"/>
      <c r="AC158" s="519"/>
      <c r="AD158" s="519"/>
      <c r="AE158" s="519"/>
      <c r="AF158" s="519"/>
      <c r="AG158" s="519"/>
      <c r="AH158" s="519"/>
      <c r="AI158" s="519"/>
      <c r="AJ158" s="519"/>
      <c r="AK158" s="519"/>
    </row>
    <row r="159" spans="1:37" x14ac:dyDescent="0.25">
      <c r="A159" s="548"/>
      <c r="B159" s="541"/>
      <c r="C159" s="161" t="s">
        <v>101</v>
      </c>
      <c r="D159" s="541"/>
      <c r="E159" s="583"/>
      <c r="F159" s="523"/>
      <c r="G159" s="523"/>
      <c r="H159" s="529"/>
      <c r="I159" s="532"/>
      <c r="J159" s="523"/>
      <c r="K159" s="526"/>
      <c r="L159" s="541"/>
      <c r="M159" s="544"/>
      <c r="N159" s="520"/>
      <c r="O159" s="520"/>
      <c r="P159" s="520"/>
      <c r="Q159" s="520"/>
      <c r="R159" s="520"/>
      <c r="S159" s="520"/>
      <c r="T159" s="520"/>
      <c r="U159" s="520"/>
      <c r="V159" s="520"/>
      <c r="W159" s="520"/>
      <c r="X159" s="520"/>
      <c r="Y159" s="520"/>
      <c r="Z159" s="520"/>
      <c r="AA159" s="520"/>
      <c r="AB159" s="520"/>
      <c r="AC159" s="520"/>
      <c r="AD159" s="520"/>
      <c r="AE159" s="520"/>
      <c r="AF159" s="520"/>
      <c r="AG159" s="520"/>
      <c r="AH159" s="520"/>
      <c r="AI159" s="520"/>
      <c r="AJ159" s="520"/>
      <c r="AK159" s="520"/>
    </row>
    <row r="160" spans="1:37" x14ac:dyDescent="0.25">
      <c r="A160" s="546">
        <v>92</v>
      </c>
      <c r="B160" s="539" t="s">
        <v>329</v>
      </c>
      <c r="C160" s="159" t="s">
        <v>1449</v>
      </c>
      <c r="D160" s="539" t="s">
        <v>639</v>
      </c>
      <c r="E160" s="581">
        <v>20</v>
      </c>
      <c r="F160" s="521">
        <v>3682</v>
      </c>
      <c r="G160" s="521">
        <v>2265</v>
      </c>
      <c r="H160" s="527">
        <v>0</v>
      </c>
      <c r="I160" s="530">
        <v>0.38484499999999999</v>
      </c>
      <c r="J160" s="521">
        <v>2265</v>
      </c>
      <c r="K160" s="524">
        <v>45300</v>
      </c>
      <c r="L160" s="539" t="s">
        <v>1336</v>
      </c>
      <c r="M160" s="542">
        <v>10</v>
      </c>
      <c r="N160" s="518">
        <v>10</v>
      </c>
      <c r="O160" s="518" t="s">
        <v>1337</v>
      </c>
      <c r="P160" s="518" t="s">
        <v>1337</v>
      </c>
      <c r="Q160" s="518" t="s">
        <v>1337</v>
      </c>
      <c r="R160" s="518" t="s">
        <v>1337</v>
      </c>
      <c r="S160" s="518" t="s">
        <v>1337</v>
      </c>
      <c r="T160" s="518" t="s">
        <v>1337</v>
      </c>
      <c r="U160" s="518" t="s">
        <v>1337</v>
      </c>
      <c r="V160" s="518" t="s">
        <v>1337</v>
      </c>
      <c r="W160" s="518" t="s">
        <v>1337</v>
      </c>
      <c r="X160" s="518" t="s">
        <v>1337</v>
      </c>
      <c r="Y160" s="518" t="s">
        <v>1337</v>
      </c>
      <c r="Z160" s="518" t="s">
        <v>1337</v>
      </c>
      <c r="AA160" s="518" t="s">
        <v>1337</v>
      </c>
      <c r="AB160" s="518" t="s">
        <v>1337</v>
      </c>
      <c r="AC160" s="518" t="s">
        <v>1337</v>
      </c>
      <c r="AD160" s="518" t="s">
        <v>1337</v>
      </c>
      <c r="AE160" s="518" t="s">
        <v>1337</v>
      </c>
      <c r="AF160" s="518" t="s">
        <v>1337</v>
      </c>
      <c r="AG160" s="518" t="s">
        <v>1337</v>
      </c>
      <c r="AH160" s="518" t="s">
        <v>1337</v>
      </c>
      <c r="AI160" s="518" t="s">
        <v>1337</v>
      </c>
      <c r="AJ160" s="518" t="s">
        <v>1337</v>
      </c>
      <c r="AK160" s="518" t="s">
        <v>1337</v>
      </c>
    </row>
    <row r="161" spans="1:37" x14ac:dyDescent="0.25">
      <c r="A161" s="547"/>
      <c r="B161" s="540"/>
      <c r="C161" s="160" t="s">
        <v>1450</v>
      </c>
      <c r="D161" s="540"/>
      <c r="E161" s="582"/>
      <c r="F161" s="522"/>
      <c r="G161" s="522"/>
      <c r="H161" s="528"/>
      <c r="I161" s="531"/>
      <c r="J161" s="522"/>
      <c r="K161" s="525"/>
      <c r="L161" s="540"/>
      <c r="M161" s="543"/>
      <c r="N161" s="519"/>
      <c r="O161" s="519"/>
      <c r="P161" s="519"/>
      <c r="Q161" s="519"/>
      <c r="R161" s="519"/>
      <c r="S161" s="519"/>
      <c r="T161" s="519"/>
      <c r="U161" s="519"/>
      <c r="V161" s="519"/>
      <c r="W161" s="519"/>
      <c r="X161" s="519"/>
      <c r="Y161" s="519"/>
      <c r="Z161" s="519"/>
      <c r="AA161" s="519"/>
      <c r="AB161" s="519"/>
      <c r="AC161" s="519"/>
      <c r="AD161" s="519"/>
      <c r="AE161" s="519"/>
      <c r="AF161" s="519"/>
      <c r="AG161" s="519"/>
      <c r="AH161" s="519"/>
      <c r="AI161" s="519"/>
      <c r="AJ161" s="519"/>
      <c r="AK161" s="519"/>
    </row>
    <row r="162" spans="1:37" x14ac:dyDescent="0.25">
      <c r="A162" s="548"/>
      <c r="B162" s="541"/>
      <c r="C162" s="161" t="s">
        <v>101</v>
      </c>
      <c r="D162" s="541"/>
      <c r="E162" s="583"/>
      <c r="F162" s="523"/>
      <c r="G162" s="523"/>
      <c r="H162" s="529"/>
      <c r="I162" s="532"/>
      <c r="J162" s="523"/>
      <c r="K162" s="526"/>
      <c r="L162" s="541"/>
      <c r="M162" s="544"/>
      <c r="N162" s="520"/>
      <c r="O162" s="520"/>
      <c r="P162" s="520"/>
      <c r="Q162" s="520"/>
      <c r="R162" s="520"/>
      <c r="S162" s="520"/>
      <c r="T162" s="520"/>
      <c r="U162" s="520"/>
      <c r="V162" s="520"/>
      <c r="W162" s="520"/>
      <c r="X162" s="520"/>
      <c r="Y162" s="520"/>
      <c r="Z162" s="520"/>
      <c r="AA162" s="520"/>
      <c r="AB162" s="520"/>
      <c r="AC162" s="520"/>
      <c r="AD162" s="520"/>
      <c r="AE162" s="520"/>
      <c r="AF162" s="520"/>
      <c r="AG162" s="520"/>
      <c r="AH162" s="520"/>
      <c r="AI162" s="520"/>
      <c r="AJ162" s="520"/>
      <c r="AK162" s="520"/>
    </row>
    <row r="163" spans="1:37" x14ac:dyDescent="0.25">
      <c r="A163" s="546">
        <v>94</v>
      </c>
      <c r="B163" s="539" t="s">
        <v>330</v>
      </c>
      <c r="C163" s="159" t="s">
        <v>1451</v>
      </c>
      <c r="D163" s="539" t="s">
        <v>639</v>
      </c>
      <c r="E163" s="581">
        <v>41</v>
      </c>
      <c r="F163" s="521">
        <v>15675</v>
      </c>
      <c r="G163" s="521">
        <v>3156</v>
      </c>
      <c r="H163" s="527">
        <v>0</v>
      </c>
      <c r="I163" s="530">
        <v>0.79866000000000004</v>
      </c>
      <c r="J163" s="521">
        <v>3156</v>
      </c>
      <c r="K163" s="524">
        <v>129396</v>
      </c>
      <c r="L163" s="539" t="s">
        <v>1336</v>
      </c>
      <c r="M163" s="542" t="s">
        <v>1447</v>
      </c>
      <c r="N163" s="518" t="s">
        <v>1337</v>
      </c>
      <c r="O163" s="518" t="s">
        <v>1337</v>
      </c>
      <c r="P163" s="518" t="s">
        <v>1337</v>
      </c>
      <c r="Q163" s="518" t="s">
        <v>1337</v>
      </c>
      <c r="R163" s="518" t="s">
        <v>1337</v>
      </c>
      <c r="S163" s="518" t="s">
        <v>1337</v>
      </c>
      <c r="T163" s="518">
        <v>3</v>
      </c>
      <c r="U163" s="518" t="s">
        <v>1337</v>
      </c>
      <c r="V163" s="518">
        <v>3</v>
      </c>
      <c r="W163" s="518" t="s">
        <v>1337</v>
      </c>
      <c r="X163" s="518" t="s">
        <v>1337</v>
      </c>
      <c r="Y163" s="518" t="s">
        <v>1337</v>
      </c>
      <c r="Z163" s="518">
        <v>1</v>
      </c>
      <c r="AA163" s="518">
        <v>2</v>
      </c>
      <c r="AB163" s="518">
        <v>1</v>
      </c>
      <c r="AC163" s="518" t="s">
        <v>1337</v>
      </c>
      <c r="AD163" s="518">
        <v>1</v>
      </c>
      <c r="AE163" s="518">
        <v>3</v>
      </c>
      <c r="AF163" s="518">
        <v>5</v>
      </c>
      <c r="AG163" s="518">
        <v>5</v>
      </c>
      <c r="AH163" s="518">
        <v>5</v>
      </c>
      <c r="AI163" s="518">
        <v>5</v>
      </c>
      <c r="AJ163" s="518">
        <v>5</v>
      </c>
      <c r="AK163" s="518">
        <v>2</v>
      </c>
    </row>
    <row r="164" spans="1:37" x14ac:dyDescent="0.25">
      <c r="A164" s="547"/>
      <c r="B164" s="540"/>
      <c r="C164" s="160" t="s">
        <v>1452</v>
      </c>
      <c r="D164" s="540"/>
      <c r="E164" s="582"/>
      <c r="F164" s="522"/>
      <c r="G164" s="522"/>
      <c r="H164" s="528"/>
      <c r="I164" s="531"/>
      <c r="J164" s="522"/>
      <c r="K164" s="525"/>
      <c r="L164" s="540"/>
      <c r="M164" s="543"/>
      <c r="N164" s="519"/>
      <c r="O164" s="519"/>
      <c r="P164" s="519"/>
      <c r="Q164" s="519"/>
      <c r="R164" s="519"/>
      <c r="S164" s="519"/>
      <c r="T164" s="519"/>
      <c r="U164" s="519"/>
      <c r="V164" s="519"/>
      <c r="W164" s="519"/>
      <c r="X164" s="519"/>
      <c r="Y164" s="519"/>
      <c r="Z164" s="519"/>
      <c r="AA164" s="519"/>
      <c r="AB164" s="519"/>
      <c r="AC164" s="519"/>
      <c r="AD164" s="519"/>
      <c r="AE164" s="519"/>
      <c r="AF164" s="519"/>
      <c r="AG164" s="519"/>
      <c r="AH164" s="519"/>
      <c r="AI164" s="519"/>
      <c r="AJ164" s="519"/>
      <c r="AK164" s="519"/>
    </row>
    <row r="165" spans="1:37" x14ac:dyDescent="0.25">
      <c r="A165" s="547"/>
      <c r="B165" s="540"/>
      <c r="C165" s="160" t="s">
        <v>1453</v>
      </c>
      <c r="D165" s="540"/>
      <c r="E165" s="582"/>
      <c r="F165" s="522"/>
      <c r="G165" s="522"/>
      <c r="H165" s="528"/>
      <c r="I165" s="531"/>
      <c r="J165" s="522"/>
      <c r="K165" s="525"/>
      <c r="L165" s="540"/>
      <c r="M165" s="543"/>
      <c r="N165" s="519"/>
      <c r="O165" s="519"/>
      <c r="P165" s="519"/>
      <c r="Q165" s="519"/>
      <c r="R165" s="519"/>
      <c r="S165" s="519"/>
      <c r="T165" s="519"/>
      <c r="U165" s="519"/>
      <c r="V165" s="519"/>
      <c r="W165" s="519"/>
      <c r="X165" s="519"/>
      <c r="Y165" s="519"/>
      <c r="Z165" s="519"/>
      <c r="AA165" s="519"/>
      <c r="AB165" s="519"/>
      <c r="AC165" s="519"/>
      <c r="AD165" s="519"/>
      <c r="AE165" s="519"/>
      <c r="AF165" s="519"/>
      <c r="AG165" s="519"/>
      <c r="AH165" s="519"/>
      <c r="AI165" s="519"/>
      <c r="AJ165" s="519"/>
      <c r="AK165" s="519"/>
    </row>
    <row r="166" spans="1:37" x14ac:dyDescent="0.25">
      <c r="A166" s="547"/>
      <c r="B166" s="540"/>
      <c r="C166" s="160" t="s">
        <v>1454</v>
      </c>
      <c r="D166" s="540"/>
      <c r="E166" s="582"/>
      <c r="F166" s="522"/>
      <c r="G166" s="522"/>
      <c r="H166" s="528"/>
      <c r="I166" s="531"/>
      <c r="J166" s="522"/>
      <c r="K166" s="525"/>
      <c r="L166" s="540"/>
      <c r="M166" s="543"/>
      <c r="N166" s="519"/>
      <c r="O166" s="519"/>
      <c r="P166" s="519"/>
      <c r="Q166" s="519"/>
      <c r="R166" s="519"/>
      <c r="S166" s="519"/>
      <c r="T166" s="519"/>
      <c r="U166" s="519"/>
      <c r="V166" s="519"/>
      <c r="W166" s="519"/>
      <c r="X166" s="519"/>
      <c r="Y166" s="519"/>
      <c r="Z166" s="519"/>
      <c r="AA166" s="519"/>
      <c r="AB166" s="519"/>
      <c r="AC166" s="519"/>
      <c r="AD166" s="519"/>
      <c r="AE166" s="519"/>
      <c r="AF166" s="519"/>
      <c r="AG166" s="519"/>
      <c r="AH166" s="519"/>
      <c r="AI166" s="519"/>
      <c r="AJ166" s="519"/>
      <c r="AK166" s="519"/>
    </row>
    <row r="167" spans="1:37" x14ac:dyDescent="0.25">
      <c r="A167" s="547"/>
      <c r="B167" s="540"/>
      <c r="C167" s="160" t="s">
        <v>1455</v>
      </c>
      <c r="D167" s="540"/>
      <c r="E167" s="582"/>
      <c r="F167" s="522"/>
      <c r="G167" s="522"/>
      <c r="H167" s="528"/>
      <c r="I167" s="531"/>
      <c r="J167" s="522"/>
      <c r="K167" s="525"/>
      <c r="L167" s="540"/>
      <c r="M167" s="543"/>
      <c r="N167" s="519"/>
      <c r="O167" s="519"/>
      <c r="P167" s="519"/>
      <c r="Q167" s="519"/>
      <c r="R167" s="519"/>
      <c r="S167" s="519"/>
      <c r="T167" s="519"/>
      <c r="U167" s="519"/>
      <c r="V167" s="519"/>
      <c r="W167" s="519"/>
      <c r="X167" s="519"/>
      <c r="Y167" s="519"/>
      <c r="Z167" s="519"/>
      <c r="AA167" s="519"/>
      <c r="AB167" s="519"/>
      <c r="AC167" s="519"/>
      <c r="AD167" s="519"/>
      <c r="AE167" s="519"/>
      <c r="AF167" s="519"/>
      <c r="AG167" s="519"/>
      <c r="AH167" s="519"/>
      <c r="AI167" s="519"/>
      <c r="AJ167" s="519"/>
      <c r="AK167" s="519"/>
    </row>
    <row r="168" spans="1:37" x14ac:dyDescent="0.25">
      <c r="A168" s="548"/>
      <c r="B168" s="541"/>
      <c r="C168" s="161" t="s">
        <v>1456</v>
      </c>
      <c r="D168" s="541"/>
      <c r="E168" s="583"/>
      <c r="F168" s="523"/>
      <c r="G168" s="523"/>
      <c r="H168" s="529"/>
      <c r="I168" s="532"/>
      <c r="J168" s="523"/>
      <c r="K168" s="526"/>
      <c r="L168" s="541"/>
      <c r="M168" s="544"/>
      <c r="N168" s="520"/>
      <c r="O168" s="520"/>
      <c r="P168" s="520"/>
      <c r="Q168" s="520"/>
      <c r="R168" s="520"/>
      <c r="S168" s="520"/>
      <c r="T168" s="520"/>
      <c r="U168" s="520"/>
      <c r="V168" s="520"/>
      <c r="W168" s="520"/>
      <c r="X168" s="520"/>
      <c r="Y168" s="520"/>
      <c r="Z168" s="520"/>
      <c r="AA168" s="520"/>
      <c r="AB168" s="520"/>
      <c r="AC168" s="520"/>
      <c r="AD168" s="520"/>
      <c r="AE168" s="520"/>
      <c r="AF168" s="520"/>
      <c r="AG168" s="520"/>
      <c r="AH168" s="520"/>
      <c r="AI168" s="520"/>
      <c r="AJ168" s="520"/>
      <c r="AK168" s="520"/>
    </row>
    <row r="169" spans="1:37" x14ac:dyDescent="0.25">
      <c r="A169" s="546">
        <v>95</v>
      </c>
      <c r="B169" s="539" t="s">
        <v>331</v>
      </c>
      <c r="C169" s="159" t="s">
        <v>1451</v>
      </c>
      <c r="D169" s="539" t="s">
        <v>639</v>
      </c>
      <c r="E169" s="581">
        <v>22</v>
      </c>
      <c r="F169" s="521">
        <v>26510</v>
      </c>
      <c r="G169" s="521">
        <v>10520</v>
      </c>
      <c r="H169" s="527">
        <v>0</v>
      </c>
      <c r="I169" s="530">
        <v>0.60316899999999996</v>
      </c>
      <c r="J169" s="521">
        <v>10520</v>
      </c>
      <c r="K169" s="524">
        <v>231440</v>
      </c>
      <c r="L169" s="539" t="s">
        <v>1336</v>
      </c>
      <c r="M169" s="542">
        <v>10</v>
      </c>
      <c r="N169" s="518">
        <v>5</v>
      </c>
      <c r="O169" s="518">
        <v>2</v>
      </c>
      <c r="P169" s="518" t="s">
        <v>1337</v>
      </c>
      <c r="Q169" s="518">
        <v>1</v>
      </c>
      <c r="R169" s="518">
        <v>1</v>
      </c>
      <c r="S169" s="518">
        <v>3</v>
      </c>
      <c r="T169" s="518" t="s">
        <v>1337</v>
      </c>
      <c r="U169" s="518" t="s">
        <v>1337</v>
      </c>
      <c r="V169" s="518" t="s">
        <v>1337</v>
      </c>
      <c r="W169" s="518" t="s">
        <v>1337</v>
      </c>
      <c r="X169" s="518" t="s">
        <v>1337</v>
      </c>
      <c r="Y169" s="518" t="s">
        <v>1337</v>
      </c>
      <c r="Z169" s="518" t="s">
        <v>1337</v>
      </c>
      <c r="AA169" s="518" t="s">
        <v>1337</v>
      </c>
      <c r="AB169" s="518" t="s">
        <v>1337</v>
      </c>
      <c r="AC169" s="518" t="s">
        <v>1337</v>
      </c>
      <c r="AD169" s="518" t="s">
        <v>1337</v>
      </c>
      <c r="AE169" s="518" t="s">
        <v>1337</v>
      </c>
      <c r="AF169" s="518" t="s">
        <v>1337</v>
      </c>
      <c r="AG169" s="518" t="s">
        <v>1337</v>
      </c>
      <c r="AH169" s="518" t="s">
        <v>1337</v>
      </c>
      <c r="AI169" s="518" t="s">
        <v>1337</v>
      </c>
      <c r="AJ169" s="518" t="s">
        <v>1337</v>
      </c>
      <c r="AK169" s="518" t="s">
        <v>1337</v>
      </c>
    </row>
    <row r="170" spans="1:37" x14ac:dyDescent="0.25">
      <c r="A170" s="547"/>
      <c r="B170" s="540"/>
      <c r="C170" s="160" t="s">
        <v>1452</v>
      </c>
      <c r="D170" s="540"/>
      <c r="E170" s="582"/>
      <c r="F170" s="522"/>
      <c r="G170" s="522"/>
      <c r="H170" s="528"/>
      <c r="I170" s="531"/>
      <c r="J170" s="522"/>
      <c r="K170" s="525"/>
      <c r="L170" s="540"/>
      <c r="M170" s="543"/>
      <c r="N170" s="519"/>
      <c r="O170" s="519"/>
      <c r="P170" s="519"/>
      <c r="Q170" s="519"/>
      <c r="R170" s="519"/>
      <c r="S170" s="519"/>
      <c r="T170" s="519"/>
      <c r="U170" s="519"/>
      <c r="V170" s="519"/>
      <c r="W170" s="519"/>
      <c r="X170" s="519"/>
      <c r="Y170" s="519"/>
      <c r="Z170" s="519"/>
      <c r="AA170" s="519"/>
      <c r="AB170" s="519"/>
      <c r="AC170" s="519"/>
      <c r="AD170" s="519"/>
      <c r="AE170" s="519"/>
      <c r="AF170" s="519"/>
      <c r="AG170" s="519"/>
      <c r="AH170" s="519"/>
      <c r="AI170" s="519"/>
      <c r="AJ170" s="519"/>
      <c r="AK170" s="519"/>
    </row>
    <row r="171" spans="1:37" x14ac:dyDescent="0.25">
      <c r="A171" s="547"/>
      <c r="B171" s="540"/>
      <c r="C171" s="160" t="s">
        <v>1453</v>
      </c>
      <c r="D171" s="540"/>
      <c r="E171" s="582"/>
      <c r="F171" s="522"/>
      <c r="G171" s="522"/>
      <c r="H171" s="528"/>
      <c r="I171" s="531"/>
      <c r="J171" s="522"/>
      <c r="K171" s="525"/>
      <c r="L171" s="540"/>
      <c r="M171" s="543"/>
      <c r="N171" s="519"/>
      <c r="O171" s="519"/>
      <c r="P171" s="519"/>
      <c r="Q171" s="519"/>
      <c r="R171" s="519"/>
      <c r="S171" s="519"/>
      <c r="T171" s="519"/>
      <c r="U171" s="519"/>
      <c r="V171" s="519"/>
      <c r="W171" s="519"/>
      <c r="X171" s="519"/>
      <c r="Y171" s="519"/>
      <c r="Z171" s="519"/>
      <c r="AA171" s="519"/>
      <c r="AB171" s="519"/>
      <c r="AC171" s="519"/>
      <c r="AD171" s="519"/>
      <c r="AE171" s="519"/>
      <c r="AF171" s="519"/>
      <c r="AG171" s="519"/>
      <c r="AH171" s="519"/>
      <c r="AI171" s="519"/>
      <c r="AJ171" s="519"/>
      <c r="AK171" s="519"/>
    </row>
    <row r="172" spans="1:37" x14ac:dyDescent="0.25">
      <c r="A172" s="547"/>
      <c r="B172" s="540"/>
      <c r="C172" s="160" t="s">
        <v>1457</v>
      </c>
      <c r="D172" s="540"/>
      <c r="E172" s="582"/>
      <c r="F172" s="522"/>
      <c r="G172" s="522"/>
      <c r="H172" s="528"/>
      <c r="I172" s="531"/>
      <c r="J172" s="522"/>
      <c r="K172" s="525"/>
      <c r="L172" s="540"/>
      <c r="M172" s="543"/>
      <c r="N172" s="519"/>
      <c r="O172" s="519"/>
      <c r="P172" s="519"/>
      <c r="Q172" s="519"/>
      <c r="R172" s="519"/>
      <c r="S172" s="519"/>
      <c r="T172" s="519"/>
      <c r="U172" s="519"/>
      <c r="V172" s="519"/>
      <c r="W172" s="519"/>
      <c r="X172" s="519"/>
      <c r="Y172" s="519"/>
      <c r="Z172" s="519"/>
      <c r="AA172" s="519"/>
      <c r="AB172" s="519"/>
      <c r="AC172" s="519"/>
      <c r="AD172" s="519"/>
      <c r="AE172" s="519"/>
      <c r="AF172" s="519"/>
      <c r="AG172" s="519"/>
      <c r="AH172" s="519"/>
      <c r="AI172" s="519"/>
      <c r="AJ172" s="519"/>
      <c r="AK172" s="519"/>
    </row>
    <row r="173" spans="1:37" x14ac:dyDescent="0.25">
      <c r="A173" s="547"/>
      <c r="B173" s="540"/>
      <c r="C173" s="160" t="s">
        <v>1455</v>
      </c>
      <c r="D173" s="540"/>
      <c r="E173" s="582"/>
      <c r="F173" s="522"/>
      <c r="G173" s="522"/>
      <c r="H173" s="528"/>
      <c r="I173" s="531"/>
      <c r="J173" s="522"/>
      <c r="K173" s="525"/>
      <c r="L173" s="540"/>
      <c r="M173" s="543"/>
      <c r="N173" s="519"/>
      <c r="O173" s="519"/>
      <c r="P173" s="519"/>
      <c r="Q173" s="519"/>
      <c r="R173" s="519"/>
      <c r="S173" s="519"/>
      <c r="T173" s="519"/>
      <c r="U173" s="519"/>
      <c r="V173" s="519"/>
      <c r="W173" s="519"/>
      <c r="X173" s="519"/>
      <c r="Y173" s="519"/>
      <c r="Z173" s="519"/>
      <c r="AA173" s="519"/>
      <c r="AB173" s="519"/>
      <c r="AC173" s="519"/>
      <c r="AD173" s="519"/>
      <c r="AE173" s="519"/>
      <c r="AF173" s="519"/>
      <c r="AG173" s="519"/>
      <c r="AH173" s="519"/>
      <c r="AI173" s="519"/>
      <c r="AJ173" s="519"/>
      <c r="AK173" s="519"/>
    </row>
    <row r="174" spans="1:37" x14ac:dyDescent="0.25">
      <c r="A174" s="548"/>
      <c r="B174" s="541"/>
      <c r="C174" s="161" t="s">
        <v>1456</v>
      </c>
      <c r="D174" s="541"/>
      <c r="E174" s="583"/>
      <c r="F174" s="523"/>
      <c r="G174" s="523"/>
      <c r="H174" s="529"/>
      <c r="I174" s="532"/>
      <c r="J174" s="523"/>
      <c r="K174" s="526"/>
      <c r="L174" s="541"/>
      <c r="M174" s="544"/>
      <c r="N174" s="520"/>
      <c r="O174" s="520"/>
      <c r="P174" s="520"/>
      <c r="Q174" s="520"/>
      <c r="R174" s="520"/>
      <c r="S174" s="520"/>
      <c r="T174" s="520"/>
      <c r="U174" s="520"/>
      <c r="V174" s="520"/>
      <c r="W174" s="520"/>
      <c r="X174" s="520"/>
      <c r="Y174" s="520"/>
      <c r="Z174" s="520"/>
      <c r="AA174" s="520"/>
      <c r="AB174" s="520"/>
      <c r="AC174" s="520"/>
      <c r="AD174" s="520"/>
      <c r="AE174" s="520"/>
      <c r="AF174" s="520"/>
      <c r="AG174" s="520"/>
      <c r="AH174" s="520"/>
      <c r="AI174" s="520"/>
      <c r="AJ174" s="520"/>
      <c r="AK174" s="520"/>
    </row>
    <row r="175" spans="1:37" x14ac:dyDescent="0.25">
      <c r="A175" s="546">
        <v>98</v>
      </c>
      <c r="B175" s="539" t="s">
        <v>332</v>
      </c>
      <c r="C175" s="159" t="s">
        <v>1458</v>
      </c>
      <c r="D175" s="539" t="s">
        <v>639</v>
      </c>
      <c r="E175" s="581">
        <v>25</v>
      </c>
      <c r="F175" s="521">
        <v>10047</v>
      </c>
      <c r="G175" s="521">
        <v>6312</v>
      </c>
      <c r="H175" s="527">
        <v>0</v>
      </c>
      <c r="I175" s="530">
        <v>0.371753</v>
      </c>
      <c r="J175" s="521">
        <v>6312</v>
      </c>
      <c r="K175" s="524">
        <v>157800</v>
      </c>
      <c r="L175" s="539" t="s">
        <v>1336</v>
      </c>
      <c r="M175" s="542">
        <v>2</v>
      </c>
      <c r="N175" s="518">
        <v>1</v>
      </c>
      <c r="O175" s="518">
        <v>1</v>
      </c>
      <c r="P175" s="518" t="s">
        <v>1337</v>
      </c>
      <c r="Q175" s="518">
        <v>1</v>
      </c>
      <c r="R175" s="518">
        <v>1</v>
      </c>
      <c r="S175" s="518">
        <v>1</v>
      </c>
      <c r="T175" s="518">
        <v>1</v>
      </c>
      <c r="U175" s="518">
        <v>1</v>
      </c>
      <c r="V175" s="518">
        <v>1</v>
      </c>
      <c r="W175" s="518">
        <v>1</v>
      </c>
      <c r="X175" s="518">
        <v>1</v>
      </c>
      <c r="Y175" s="518">
        <v>1</v>
      </c>
      <c r="Z175" s="518">
        <v>1</v>
      </c>
      <c r="AA175" s="518">
        <v>1</v>
      </c>
      <c r="AB175" s="518">
        <v>1</v>
      </c>
      <c r="AC175" s="518">
        <v>1</v>
      </c>
      <c r="AD175" s="518">
        <v>1</v>
      </c>
      <c r="AE175" s="518">
        <v>1</v>
      </c>
      <c r="AF175" s="518">
        <v>1</v>
      </c>
      <c r="AG175" s="518">
        <v>1</v>
      </c>
      <c r="AH175" s="518">
        <v>1</v>
      </c>
      <c r="AI175" s="518">
        <v>1</v>
      </c>
      <c r="AJ175" s="518">
        <v>1</v>
      </c>
      <c r="AK175" s="518">
        <v>1</v>
      </c>
    </row>
    <row r="176" spans="1:37" x14ac:dyDescent="0.25">
      <c r="A176" s="547"/>
      <c r="B176" s="540"/>
      <c r="C176" s="160" t="s">
        <v>1459</v>
      </c>
      <c r="D176" s="540"/>
      <c r="E176" s="582"/>
      <c r="F176" s="522"/>
      <c r="G176" s="522"/>
      <c r="H176" s="528"/>
      <c r="I176" s="531"/>
      <c r="J176" s="522"/>
      <c r="K176" s="525"/>
      <c r="L176" s="540"/>
      <c r="M176" s="543"/>
      <c r="N176" s="519"/>
      <c r="O176" s="519"/>
      <c r="P176" s="519"/>
      <c r="Q176" s="519"/>
      <c r="R176" s="519"/>
      <c r="S176" s="519"/>
      <c r="T176" s="519"/>
      <c r="U176" s="519"/>
      <c r="V176" s="519"/>
      <c r="W176" s="519"/>
      <c r="X176" s="519"/>
      <c r="Y176" s="519"/>
      <c r="Z176" s="519"/>
      <c r="AA176" s="519"/>
      <c r="AB176" s="519"/>
      <c r="AC176" s="519"/>
      <c r="AD176" s="519"/>
      <c r="AE176" s="519"/>
      <c r="AF176" s="519"/>
      <c r="AG176" s="519"/>
      <c r="AH176" s="519"/>
      <c r="AI176" s="519"/>
      <c r="AJ176" s="519"/>
      <c r="AK176" s="519"/>
    </row>
    <row r="177" spans="1:37" x14ac:dyDescent="0.25">
      <c r="A177" s="548"/>
      <c r="B177" s="541"/>
      <c r="C177" s="161" t="s">
        <v>1445</v>
      </c>
      <c r="D177" s="541"/>
      <c r="E177" s="583"/>
      <c r="F177" s="523"/>
      <c r="G177" s="523"/>
      <c r="H177" s="529"/>
      <c r="I177" s="532"/>
      <c r="J177" s="523"/>
      <c r="K177" s="526"/>
      <c r="L177" s="541"/>
      <c r="M177" s="544"/>
      <c r="N177" s="520"/>
      <c r="O177" s="520"/>
      <c r="P177" s="520"/>
      <c r="Q177" s="520"/>
      <c r="R177" s="520"/>
      <c r="S177" s="520"/>
      <c r="T177" s="520"/>
      <c r="U177" s="520"/>
      <c r="V177" s="520"/>
      <c r="W177" s="520"/>
      <c r="X177" s="520"/>
      <c r="Y177" s="520"/>
      <c r="Z177" s="520"/>
      <c r="AA177" s="520"/>
      <c r="AB177" s="520"/>
      <c r="AC177" s="520"/>
      <c r="AD177" s="520"/>
      <c r="AE177" s="520"/>
      <c r="AF177" s="520"/>
      <c r="AG177" s="520"/>
      <c r="AH177" s="520"/>
      <c r="AI177" s="520"/>
      <c r="AJ177" s="520"/>
      <c r="AK177" s="520"/>
    </row>
    <row r="178" spans="1:37" x14ac:dyDescent="0.25">
      <c r="A178" s="546">
        <v>100</v>
      </c>
      <c r="B178" s="539" t="s">
        <v>333</v>
      </c>
      <c r="C178" s="159" t="s">
        <v>1449</v>
      </c>
      <c r="D178" s="539" t="s">
        <v>639</v>
      </c>
      <c r="E178" s="581">
        <v>59</v>
      </c>
      <c r="F178" s="521">
        <v>8889</v>
      </c>
      <c r="G178" s="521">
        <v>4153</v>
      </c>
      <c r="H178" s="527">
        <v>0</v>
      </c>
      <c r="I178" s="530">
        <v>0.53279299999999996</v>
      </c>
      <c r="J178" s="521">
        <v>4153</v>
      </c>
      <c r="K178" s="524">
        <v>245027</v>
      </c>
      <c r="L178" s="539" t="s">
        <v>1336</v>
      </c>
      <c r="M178" s="542">
        <v>15</v>
      </c>
      <c r="N178" s="518">
        <v>10</v>
      </c>
      <c r="O178" s="518">
        <v>1</v>
      </c>
      <c r="P178" s="518" t="s">
        <v>1337</v>
      </c>
      <c r="Q178" s="518">
        <v>2</v>
      </c>
      <c r="R178" s="518" t="s">
        <v>1337</v>
      </c>
      <c r="S178" s="518">
        <v>1</v>
      </c>
      <c r="T178" s="518">
        <v>1</v>
      </c>
      <c r="U178" s="518">
        <v>2</v>
      </c>
      <c r="V178" s="518">
        <v>7</v>
      </c>
      <c r="W178" s="518" t="s">
        <v>1337</v>
      </c>
      <c r="X178" s="518">
        <v>1</v>
      </c>
      <c r="Y178" s="518">
        <v>1</v>
      </c>
      <c r="Z178" s="518" t="s">
        <v>1337</v>
      </c>
      <c r="AA178" s="518">
        <v>1</v>
      </c>
      <c r="AB178" s="518">
        <v>2</v>
      </c>
      <c r="AC178" s="518" t="s">
        <v>1337</v>
      </c>
      <c r="AD178" s="518">
        <v>2</v>
      </c>
      <c r="AE178" s="518">
        <v>2</v>
      </c>
      <c r="AF178" s="518">
        <v>2</v>
      </c>
      <c r="AG178" s="518">
        <v>2</v>
      </c>
      <c r="AH178" s="518">
        <v>2</v>
      </c>
      <c r="AI178" s="518">
        <v>2</v>
      </c>
      <c r="AJ178" s="518">
        <v>2</v>
      </c>
      <c r="AK178" s="518">
        <v>1</v>
      </c>
    </row>
    <row r="179" spans="1:37" x14ac:dyDescent="0.25">
      <c r="A179" s="547"/>
      <c r="B179" s="540"/>
      <c r="C179" s="160" t="s">
        <v>1460</v>
      </c>
      <c r="D179" s="540"/>
      <c r="E179" s="582"/>
      <c r="F179" s="522"/>
      <c r="G179" s="522"/>
      <c r="H179" s="528"/>
      <c r="I179" s="531"/>
      <c r="J179" s="522"/>
      <c r="K179" s="525"/>
      <c r="L179" s="540"/>
      <c r="M179" s="543"/>
      <c r="N179" s="519"/>
      <c r="O179" s="519"/>
      <c r="P179" s="519"/>
      <c r="Q179" s="519"/>
      <c r="R179" s="519"/>
      <c r="S179" s="519"/>
      <c r="T179" s="519"/>
      <c r="U179" s="519"/>
      <c r="V179" s="519"/>
      <c r="W179" s="519"/>
      <c r="X179" s="519"/>
      <c r="Y179" s="519"/>
      <c r="Z179" s="519"/>
      <c r="AA179" s="519"/>
      <c r="AB179" s="519"/>
      <c r="AC179" s="519"/>
      <c r="AD179" s="519"/>
      <c r="AE179" s="519"/>
      <c r="AF179" s="519"/>
      <c r="AG179" s="519"/>
      <c r="AH179" s="519"/>
      <c r="AI179" s="519"/>
      <c r="AJ179" s="519"/>
      <c r="AK179" s="519"/>
    </row>
    <row r="180" spans="1:37" x14ac:dyDescent="0.25">
      <c r="A180" s="548"/>
      <c r="B180" s="541"/>
      <c r="C180" s="161" t="s">
        <v>101</v>
      </c>
      <c r="D180" s="541"/>
      <c r="E180" s="583"/>
      <c r="F180" s="523"/>
      <c r="G180" s="523"/>
      <c r="H180" s="529"/>
      <c r="I180" s="532"/>
      <c r="J180" s="523"/>
      <c r="K180" s="526"/>
      <c r="L180" s="541"/>
      <c r="M180" s="544"/>
      <c r="N180" s="520"/>
      <c r="O180" s="520"/>
      <c r="P180" s="520"/>
      <c r="Q180" s="520"/>
      <c r="R180" s="520"/>
      <c r="S180" s="520"/>
      <c r="T180" s="520"/>
      <c r="U180" s="520"/>
      <c r="V180" s="520"/>
      <c r="W180" s="520"/>
      <c r="X180" s="520"/>
      <c r="Y180" s="520"/>
      <c r="Z180" s="520"/>
      <c r="AA180" s="520"/>
      <c r="AB180" s="520"/>
      <c r="AC180" s="520"/>
      <c r="AD180" s="520"/>
      <c r="AE180" s="520"/>
      <c r="AF180" s="520"/>
      <c r="AG180" s="520"/>
      <c r="AH180" s="520"/>
      <c r="AI180" s="520"/>
      <c r="AJ180" s="520"/>
      <c r="AK180" s="520"/>
    </row>
    <row r="181" spans="1:37" x14ac:dyDescent="0.25">
      <c r="A181" s="546">
        <v>102</v>
      </c>
      <c r="B181" s="539" t="s">
        <v>334</v>
      </c>
      <c r="C181" s="159" t="s">
        <v>1461</v>
      </c>
      <c r="D181" s="539" t="s">
        <v>639</v>
      </c>
      <c r="E181" s="581">
        <v>25</v>
      </c>
      <c r="F181" s="521">
        <v>5733</v>
      </c>
      <c r="G181" s="521">
        <v>3627</v>
      </c>
      <c r="H181" s="527">
        <v>0</v>
      </c>
      <c r="I181" s="530">
        <v>0.36734699999999998</v>
      </c>
      <c r="J181" s="521">
        <v>3627</v>
      </c>
      <c r="K181" s="524">
        <v>90675</v>
      </c>
      <c r="L181" s="539" t="s">
        <v>1336</v>
      </c>
      <c r="M181" s="542">
        <v>2</v>
      </c>
      <c r="N181" s="518">
        <v>1</v>
      </c>
      <c r="O181" s="518">
        <v>1</v>
      </c>
      <c r="P181" s="518" t="s">
        <v>1337</v>
      </c>
      <c r="Q181" s="518">
        <v>1</v>
      </c>
      <c r="R181" s="518">
        <v>1</v>
      </c>
      <c r="S181" s="518">
        <v>1</v>
      </c>
      <c r="T181" s="518">
        <v>1</v>
      </c>
      <c r="U181" s="518">
        <v>1</v>
      </c>
      <c r="V181" s="518">
        <v>1</v>
      </c>
      <c r="W181" s="518">
        <v>1</v>
      </c>
      <c r="X181" s="518">
        <v>1</v>
      </c>
      <c r="Y181" s="518">
        <v>1</v>
      </c>
      <c r="Z181" s="518">
        <v>1</v>
      </c>
      <c r="AA181" s="518">
        <v>1</v>
      </c>
      <c r="AB181" s="518">
        <v>1</v>
      </c>
      <c r="AC181" s="518">
        <v>1</v>
      </c>
      <c r="AD181" s="518">
        <v>1</v>
      </c>
      <c r="AE181" s="518">
        <v>1</v>
      </c>
      <c r="AF181" s="518">
        <v>1</v>
      </c>
      <c r="AG181" s="518">
        <v>1</v>
      </c>
      <c r="AH181" s="518">
        <v>1</v>
      </c>
      <c r="AI181" s="518">
        <v>1</v>
      </c>
      <c r="AJ181" s="518">
        <v>1</v>
      </c>
      <c r="AK181" s="518">
        <v>1</v>
      </c>
    </row>
    <row r="182" spans="1:37" x14ac:dyDescent="0.25">
      <c r="A182" s="547"/>
      <c r="B182" s="540"/>
      <c r="C182" s="160" t="s">
        <v>1462</v>
      </c>
      <c r="D182" s="540"/>
      <c r="E182" s="582"/>
      <c r="F182" s="522"/>
      <c r="G182" s="522"/>
      <c r="H182" s="528"/>
      <c r="I182" s="531"/>
      <c r="J182" s="522"/>
      <c r="K182" s="525"/>
      <c r="L182" s="540"/>
      <c r="M182" s="543"/>
      <c r="N182" s="519"/>
      <c r="O182" s="519"/>
      <c r="P182" s="519"/>
      <c r="Q182" s="519"/>
      <c r="R182" s="519"/>
      <c r="S182" s="519"/>
      <c r="T182" s="519"/>
      <c r="U182" s="519"/>
      <c r="V182" s="519"/>
      <c r="W182" s="519"/>
      <c r="X182" s="519"/>
      <c r="Y182" s="519"/>
      <c r="Z182" s="519"/>
      <c r="AA182" s="519"/>
      <c r="AB182" s="519"/>
      <c r="AC182" s="519"/>
      <c r="AD182" s="519"/>
      <c r="AE182" s="519"/>
      <c r="AF182" s="519"/>
      <c r="AG182" s="519"/>
      <c r="AH182" s="519"/>
      <c r="AI182" s="519"/>
      <c r="AJ182" s="519"/>
      <c r="AK182" s="519"/>
    </row>
    <row r="183" spans="1:37" x14ac:dyDescent="0.25">
      <c r="A183" s="547"/>
      <c r="B183" s="540"/>
      <c r="C183" s="160" t="s">
        <v>1463</v>
      </c>
      <c r="D183" s="540"/>
      <c r="E183" s="582"/>
      <c r="F183" s="522"/>
      <c r="G183" s="522"/>
      <c r="H183" s="528"/>
      <c r="I183" s="531"/>
      <c r="J183" s="522"/>
      <c r="K183" s="525"/>
      <c r="L183" s="540"/>
      <c r="M183" s="543"/>
      <c r="N183" s="519"/>
      <c r="O183" s="519"/>
      <c r="P183" s="519"/>
      <c r="Q183" s="519"/>
      <c r="R183" s="519"/>
      <c r="S183" s="519"/>
      <c r="T183" s="519"/>
      <c r="U183" s="519"/>
      <c r="V183" s="519"/>
      <c r="W183" s="519"/>
      <c r="X183" s="519"/>
      <c r="Y183" s="519"/>
      <c r="Z183" s="519"/>
      <c r="AA183" s="519"/>
      <c r="AB183" s="519"/>
      <c r="AC183" s="519"/>
      <c r="AD183" s="519"/>
      <c r="AE183" s="519"/>
      <c r="AF183" s="519"/>
      <c r="AG183" s="519"/>
      <c r="AH183" s="519"/>
      <c r="AI183" s="519"/>
      <c r="AJ183" s="519"/>
      <c r="AK183" s="519"/>
    </row>
    <row r="184" spans="1:37" x14ac:dyDescent="0.25">
      <c r="A184" s="548"/>
      <c r="B184" s="541"/>
      <c r="C184" s="161" t="s">
        <v>1464</v>
      </c>
      <c r="D184" s="541"/>
      <c r="E184" s="583"/>
      <c r="F184" s="523"/>
      <c r="G184" s="523"/>
      <c r="H184" s="529"/>
      <c r="I184" s="532"/>
      <c r="J184" s="523"/>
      <c r="K184" s="526"/>
      <c r="L184" s="541"/>
      <c r="M184" s="544"/>
      <c r="N184" s="520"/>
      <c r="O184" s="520"/>
      <c r="P184" s="520"/>
      <c r="Q184" s="520"/>
      <c r="R184" s="520"/>
      <c r="S184" s="520"/>
      <c r="T184" s="520"/>
      <c r="U184" s="520"/>
      <c r="V184" s="520"/>
      <c r="W184" s="520"/>
      <c r="X184" s="520"/>
      <c r="Y184" s="520"/>
      <c r="Z184" s="520"/>
      <c r="AA184" s="520"/>
      <c r="AB184" s="520"/>
      <c r="AC184" s="520"/>
      <c r="AD184" s="520"/>
      <c r="AE184" s="520"/>
      <c r="AF184" s="520"/>
      <c r="AG184" s="520"/>
      <c r="AH184" s="520"/>
      <c r="AI184" s="520"/>
      <c r="AJ184" s="520"/>
      <c r="AK184" s="520"/>
    </row>
    <row r="185" spans="1:37" x14ac:dyDescent="0.25">
      <c r="A185" s="546">
        <v>103</v>
      </c>
      <c r="B185" s="539" t="s">
        <v>335</v>
      </c>
      <c r="C185" s="159" t="s">
        <v>1465</v>
      </c>
      <c r="D185" s="539" t="s">
        <v>639</v>
      </c>
      <c r="E185" s="581">
        <v>56</v>
      </c>
      <c r="F185" s="521">
        <v>17148</v>
      </c>
      <c r="G185" s="521">
        <v>17148</v>
      </c>
      <c r="H185" s="527">
        <v>0</v>
      </c>
      <c r="I185" s="530">
        <v>0</v>
      </c>
      <c r="J185" s="521">
        <v>17148</v>
      </c>
      <c r="K185" s="524">
        <v>960288</v>
      </c>
      <c r="L185" s="539" t="s">
        <v>1336</v>
      </c>
      <c r="M185" s="542" t="s">
        <v>1447</v>
      </c>
      <c r="N185" s="518" t="s">
        <v>1337</v>
      </c>
      <c r="O185" s="518">
        <v>5</v>
      </c>
      <c r="P185" s="518" t="s">
        <v>1337</v>
      </c>
      <c r="Q185" s="518">
        <v>4</v>
      </c>
      <c r="R185" s="518" t="s">
        <v>1337</v>
      </c>
      <c r="S185" s="518">
        <v>4</v>
      </c>
      <c r="T185" s="518">
        <v>2</v>
      </c>
      <c r="U185" s="518">
        <v>3</v>
      </c>
      <c r="V185" s="518">
        <v>5</v>
      </c>
      <c r="W185" s="518">
        <v>4</v>
      </c>
      <c r="X185" s="518">
        <v>1</v>
      </c>
      <c r="Y185" s="518">
        <v>3</v>
      </c>
      <c r="Z185" s="518">
        <v>1</v>
      </c>
      <c r="AA185" s="518">
        <v>4</v>
      </c>
      <c r="AB185" s="518">
        <v>2</v>
      </c>
      <c r="AC185" s="518" t="s">
        <v>1337</v>
      </c>
      <c r="AD185" s="518">
        <v>2</v>
      </c>
      <c r="AE185" s="518">
        <v>2</v>
      </c>
      <c r="AF185" s="518">
        <v>2</v>
      </c>
      <c r="AG185" s="518">
        <v>2</v>
      </c>
      <c r="AH185" s="518">
        <v>2</v>
      </c>
      <c r="AI185" s="518">
        <v>2</v>
      </c>
      <c r="AJ185" s="518">
        <v>2</v>
      </c>
      <c r="AK185" s="518">
        <v>4</v>
      </c>
    </row>
    <row r="186" spans="1:37" x14ac:dyDescent="0.25">
      <c r="A186" s="547"/>
      <c r="B186" s="540"/>
      <c r="C186" s="160" t="s">
        <v>1466</v>
      </c>
      <c r="D186" s="540"/>
      <c r="E186" s="582"/>
      <c r="F186" s="522"/>
      <c r="G186" s="522"/>
      <c r="H186" s="528"/>
      <c r="I186" s="531"/>
      <c r="J186" s="522"/>
      <c r="K186" s="525"/>
      <c r="L186" s="540"/>
      <c r="M186" s="543"/>
      <c r="N186" s="519"/>
      <c r="O186" s="519"/>
      <c r="P186" s="519"/>
      <c r="Q186" s="519"/>
      <c r="R186" s="519"/>
      <c r="S186" s="519"/>
      <c r="T186" s="519"/>
      <c r="U186" s="519"/>
      <c r="V186" s="519"/>
      <c r="W186" s="519"/>
      <c r="X186" s="519"/>
      <c r="Y186" s="519"/>
      <c r="Z186" s="519"/>
      <c r="AA186" s="519"/>
      <c r="AB186" s="519"/>
      <c r="AC186" s="519"/>
      <c r="AD186" s="519"/>
      <c r="AE186" s="519"/>
      <c r="AF186" s="519"/>
      <c r="AG186" s="519"/>
      <c r="AH186" s="519"/>
      <c r="AI186" s="519"/>
      <c r="AJ186" s="519"/>
      <c r="AK186" s="519"/>
    </row>
    <row r="187" spans="1:37" x14ac:dyDescent="0.25">
      <c r="A187" s="548"/>
      <c r="B187" s="541"/>
      <c r="C187" s="161" t="s">
        <v>1467</v>
      </c>
      <c r="D187" s="541"/>
      <c r="E187" s="583"/>
      <c r="F187" s="523"/>
      <c r="G187" s="523"/>
      <c r="H187" s="529"/>
      <c r="I187" s="532"/>
      <c r="J187" s="523"/>
      <c r="K187" s="526"/>
      <c r="L187" s="541"/>
      <c r="M187" s="544"/>
      <c r="N187" s="520"/>
      <c r="O187" s="520"/>
      <c r="P187" s="520"/>
      <c r="Q187" s="520"/>
      <c r="R187" s="520"/>
      <c r="S187" s="520"/>
      <c r="T187" s="520"/>
      <c r="U187" s="520"/>
      <c r="V187" s="520"/>
      <c r="W187" s="520"/>
      <c r="X187" s="520"/>
      <c r="Y187" s="520"/>
      <c r="Z187" s="520"/>
      <c r="AA187" s="520"/>
      <c r="AB187" s="520"/>
      <c r="AC187" s="520"/>
      <c r="AD187" s="520"/>
      <c r="AE187" s="520"/>
      <c r="AF187" s="520"/>
      <c r="AG187" s="520"/>
      <c r="AH187" s="520"/>
      <c r="AI187" s="520"/>
      <c r="AJ187" s="520"/>
      <c r="AK187" s="520"/>
    </row>
    <row r="188" spans="1:37" x14ac:dyDescent="0.25">
      <c r="A188" s="546">
        <v>104</v>
      </c>
      <c r="B188" s="539" t="s">
        <v>336</v>
      </c>
      <c r="C188" s="159" t="s">
        <v>1468</v>
      </c>
      <c r="D188" s="539" t="s">
        <v>639</v>
      </c>
      <c r="E188" s="581">
        <v>65</v>
      </c>
      <c r="F188" s="521">
        <v>17148</v>
      </c>
      <c r="G188" s="521">
        <v>17148</v>
      </c>
      <c r="H188" s="527">
        <v>0</v>
      </c>
      <c r="I188" s="530">
        <v>0</v>
      </c>
      <c r="J188" s="521">
        <v>17148</v>
      </c>
      <c r="K188" s="524">
        <v>1114620</v>
      </c>
      <c r="L188" s="539" t="s">
        <v>1336</v>
      </c>
      <c r="M188" s="542" t="s">
        <v>1447</v>
      </c>
      <c r="N188" s="518" t="s">
        <v>1337</v>
      </c>
      <c r="O188" s="518">
        <v>5</v>
      </c>
      <c r="P188" s="518" t="s">
        <v>1337</v>
      </c>
      <c r="Q188" s="518">
        <v>3</v>
      </c>
      <c r="R188" s="518">
        <v>3</v>
      </c>
      <c r="S188" s="518">
        <v>2</v>
      </c>
      <c r="T188" s="518">
        <v>1</v>
      </c>
      <c r="U188" s="518">
        <v>6</v>
      </c>
      <c r="V188" s="518">
        <v>4</v>
      </c>
      <c r="W188" s="518">
        <v>2</v>
      </c>
      <c r="X188" s="518">
        <v>1</v>
      </c>
      <c r="Y188" s="518">
        <v>3</v>
      </c>
      <c r="Z188" s="518">
        <v>3</v>
      </c>
      <c r="AA188" s="518">
        <v>7</v>
      </c>
      <c r="AB188" s="518">
        <v>2</v>
      </c>
      <c r="AC188" s="518">
        <v>1</v>
      </c>
      <c r="AD188" s="518">
        <v>3</v>
      </c>
      <c r="AE188" s="518">
        <v>2</v>
      </c>
      <c r="AF188" s="518">
        <v>2</v>
      </c>
      <c r="AG188" s="518">
        <v>2</v>
      </c>
      <c r="AH188" s="518">
        <v>2</v>
      </c>
      <c r="AI188" s="518">
        <v>2</v>
      </c>
      <c r="AJ188" s="518">
        <v>2</v>
      </c>
      <c r="AK188" s="518">
        <v>7</v>
      </c>
    </row>
    <row r="189" spans="1:37" x14ac:dyDescent="0.25">
      <c r="A189" s="547"/>
      <c r="B189" s="540"/>
      <c r="C189" s="160" t="s">
        <v>1466</v>
      </c>
      <c r="D189" s="540"/>
      <c r="E189" s="582"/>
      <c r="F189" s="522"/>
      <c r="G189" s="522"/>
      <c r="H189" s="528"/>
      <c r="I189" s="531"/>
      <c r="J189" s="522"/>
      <c r="K189" s="525"/>
      <c r="L189" s="540"/>
      <c r="M189" s="543"/>
      <c r="N189" s="519"/>
      <c r="O189" s="519"/>
      <c r="P189" s="519"/>
      <c r="Q189" s="519"/>
      <c r="R189" s="519"/>
      <c r="S189" s="519"/>
      <c r="T189" s="519"/>
      <c r="U189" s="519"/>
      <c r="V189" s="519"/>
      <c r="W189" s="519"/>
      <c r="X189" s="519"/>
      <c r="Y189" s="519"/>
      <c r="Z189" s="519"/>
      <c r="AA189" s="519"/>
      <c r="AB189" s="519"/>
      <c r="AC189" s="519"/>
      <c r="AD189" s="519"/>
      <c r="AE189" s="519"/>
      <c r="AF189" s="519"/>
      <c r="AG189" s="519"/>
      <c r="AH189" s="519"/>
      <c r="AI189" s="519"/>
      <c r="AJ189" s="519"/>
      <c r="AK189" s="519"/>
    </row>
    <row r="190" spans="1:37" x14ac:dyDescent="0.25">
      <c r="A190" s="548"/>
      <c r="B190" s="541"/>
      <c r="C190" s="161" t="s">
        <v>1469</v>
      </c>
      <c r="D190" s="541"/>
      <c r="E190" s="583"/>
      <c r="F190" s="523"/>
      <c r="G190" s="523"/>
      <c r="H190" s="529"/>
      <c r="I190" s="532"/>
      <c r="J190" s="523"/>
      <c r="K190" s="526"/>
      <c r="L190" s="541"/>
      <c r="M190" s="544"/>
      <c r="N190" s="520"/>
      <c r="O190" s="520"/>
      <c r="P190" s="520"/>
      <c r="Q190" s="520"/>
      <c r="R190" s="520"/>
      <c r="S190" s="520"/>
      <c r="T190" s="520"/>
      <c r="U190" s="520"/>
      <c r="V190" s="520"/>
      <c r="W190" s="520"/>
      <c r="X190" s="520"/>
      <c r="Y190" s="520"/>
      <c r="Z190" s="520"/>
      <c r="AA190" s="520"/>
      <c r="AB190" s="520"/>
      <c r="AC190" s="520"/>
      <c r="AD190" s="520"/>
      <c r="AE190" s="520"/>
      <c r="AF190" s="520"/>
      <c r="AG190" s="520"/>
      <c r="AH190" s="520"/>
      <c r="AI190" s="520"/>
      <c r="AJ190" s="520"/>
      <c r="AK190" s="520"/>
    </row>
    <row r="191" spans="1:37" x14ac:dyDescent="0.25">
      <c r="A191" s="546">
        <v>105</v>
      </c>
      <c r="B191" s="539" t="s">
        <v>337</v>
      </c>
      <c r="C191" s="159" t="s">
        <v>1465</v>
      </c>
      <c r="D191" s="539" t="s">
        <v>639</v>
      </c>
      <c r="E191" s="581">
        <v>25</v>
      </c>
      <c r="F191" s="521">
        <v>28825</v>
      </c>
      <c r="G191" s="521">
        <v>26300</v>
      </c>
      <c r="H191" s="527">
        <v>0</v>
      </c>
      <c r="I191" s="530">
        <v>8.7597999999999995E-2</v>
      </c>
      <c r="J191" s="521">
        <v>26300</v>
      </c>
      <c r="K191" s="524">
        <v>657500</v>
      </c>
      <c r="L191" s="539" t="s">
        <v>1336</v>
      </c>
      <c r="M191" s="542">
        <v>15</v>
      </c>
      <c r="N191" s="518">
        <v>10</v>
      </c>
      <c r="O191" s="518" t="s">
        <v>1337</v>
      </c>
      <c r="P191" s="518" t="s">
        <v>1337</v>
      </c>
      <c r="Q191" s="518" t="s">
        <v>1337</v>
      </c>
      <c r="R191" s="518" t="s">
        <v>1337</v>
      </c>
      <c r="S191" s="518" t="s">
        <v>1337</v>
      </c>
      <c r="T191" s="518" t="s">
        <v>1337</v>
      </c>
      <c r="U191" s="518" t="s">
        <v>1337</v>
      </c>
      <c r="V191" s="518" t="s">
        <v>1337</v>
      </c>
      <c r="W191" s="518" t="s">
        <v>1337</v>
      </c>
      <c r="X191" s="518" t="s">
        <v>1337</v>
      </c>
      <c r="Y191" s="518" t="s">
        <v>1337</v>
      </c>
      <c r="Z191" s="518" t="s">
        <v>1337</v>
      </c>
      <c r="AA191" s="518" t="s">
        <v>1337</v>
      </c>
      <c r="AB191" s="518" t="s">
        <v>1337</v>
      </c>
      <c r="AC191" s="518" t="s">
        <v>1337</v>
      </c>
      <c r="AD191" s="518" t="s">
        <v>1337</v>
      </c>
      <c r="AE191" s="518" t="s">
        <v>1337</v>
      </c>
      <c r="AF191" s="518" t="s">
        <v>1337</v>
      </c>
      <c r="AG191" s="518" t="s">
        <v>1337</v>
      </c>
      <c r="AH191" s="518" t="s">
        <v>1337</v>
      </c>
      <c r="AI191" s="518" t="s">
        <v>1337</v>
      </c>
      <c r="AJ191" s="518" t="s">
        <v>1337</v>
      </c>
      <c r="AK191" s="518" t="s">
        <v>1337</v>
      </c>
    </row>
    <row r="192" spans="1:37" x14ac:dyDescent="0.25">
      <c r="A192" s="547"/>
      <c r="B192" s="540"/>
      <c r="C192" s="160" t="s">
        <v>1470</v>
      </c>
      <c r="D192" s="540"/>
      <c r="E192" s="582"/>
      <c r="F192" s="522"/>
      <c r="G192" s="522"/>
      <c r="H192" s="528"/>
      <c r="I192" s="531"/>
      <c r="J192" s="522"/>
      <c r="K192" s="525"/>
      <c r="L192" s="540"/>
      <c r="M192" s="543"/>
      <c r="N192" s="519"/>
      <c r="O192" s="519"/>
      <c r="P192" s="519"/>
      <c r="Q192" s="519"/>
      <c r="R192" s="519"/>
      <c r="S192" s="519"/>
      <c r="T192" s="519"/>
      <c r="U192" s="519"/>
      <c r="V192" s="519"/>
      <c r="W192" s="519"/>
      <c r="X192" s="519"/>
      <c r="Y192" s="519"/>
      <c r="Z192" s="519"/>
      <c r="AA192" s="519"/>
      <c r="AB192" s="519"/>
      <c r="AC192" s="519"/>
      <c r="AD192" s="519"/>
      <c r="AE192" s="519"/>
      <c r="AF192" s="519"/>
      <c r="AG192" s="519"/>
      <c r="AH192" s="519"/>
      <c r="AI192" s="519"/>
      <c r="AJ192" s="519"/>
      <c r="AK192" s="519"/>
    </row>
    <row r="193" spans="1:37" x14ac:dyDescent="0.25">
      <c r="A193" s="548"/>
      <c r="B193" s="541"/>
      <c r="C193" s="161" t="s">
        <v>1467</v>
      </c>
      <c r="D193" s="541"/>
      <c r="E193" s="583"/>
      <c r="F193" s="523"/>
      <c r="G193" s="523"/>
      <c r="H193" s="529"/>
      <c r="I193" s="532"/>
      <c r="J193" s="523"/>
      <c r="K193" s="526"/>
      <c r="L193" s="541"/>
      <c r="M193" s="544"/>
      <c r="N193" s="520"/>
      <c r="O193" s="520"/>
      <c r="P193" s="520"/>
      <c r="Q193" s="520"/>
      <c r="R193" s="520"/>
      <c r="S193" s="520"/>
      <c r="T193" s="520"/>
      <c r="U193" s="520"/>
      <c r="V193" s="520"/>
      <c r="W193" s="520"/>
      <c r="X193" s="520"/>
      <c r="Y193" s="520"/>
      <c r="Z193" s="520"/>
      <c r="AA193" s="520"/>
      <c r="AB193" s="520"/>
      <c r="AC193" s="520"/>
      <c r="AD193" s="520"/>
      <c r="AE193" s="520"/>
      <c r="AF193" s="520"/>
      <c r="AG193" s="520"/>
      <c r="AH193" s="520"/>
      <c r="AI193" s="520"/>
      <c r="AJ193" s="520"/>
      <c r="AK193" s="520"/>
    </row>
    <row r="194" spans="1:37" x14ac:dyDescent="0.25">
      <c r="A194" s="570">
        <v>106</v>
      </c>
      <c r="B194" s="564" t="s">
        <v>338</v>
      </c>
      <c r="C194" s="170" t="s">
        <v>1468</v>
      </c>
      <c r="D194" s="564" t="s">
        <v>639</v>
      </c>
      <c r="E194" s="584">
        <v>25</v>
      </c>
      <c r="F194" s="576">
        <v>28825</v>
      </c>
      <c r="G194" s="576">
        <v>26300</v>
      </c>
      <c r="H194" s="555">
        <v>1</v>
      </c>
      <c r="I194" s="530">
        <v>1</v>
      </c>
      <c r="J194" s="558" t="s">
        <v>1364</v>
      </c>
      <c r="K194" s="561" t="s">
        <v>1365</v>
      </c>
      <c r="L194" s="564" t="s">
        <v>1366</v>
      </c>
      <c r="M194" s="567">
        <v>15</v>
      </c>
      <c r="N194" s="552">
        <v>10</v>
      </c>
      <c r="O194" s="552" t="s">
        <v>1337</v>
      </c>
      <c r="P194" s="552" t="s">
        <v>1337</v>
      </c>
      <c r="Q194" s="552" t="s">
        <v>1337</v>
      </c>
      <c r="R194" s="552" t="s">
        <v>1337</v>
      </c>
      <c r="S194" s="552" t="s">
        <v>1337</v>
      </c>
      <c r="T194" s="552" t="s">
        <v>1337</v>
      </c>
      <c r="U194" s="552" t="s">
        <v>1337</v>
      </c>
      <c r="V194" s="552" t="s">
        <v>1337</v>
      </c>
      <c r="W194" s="552" t="s">
        <v>1337</v>
      </c>
      <c r="X194" s="552" t="s">
        <v>1337</v>
      </c>
      <c r="Y194" s="552" t="s">
        <v>1337</v>
      </c>
      <c r="Z194" s="552" t="s">
        <v>1337</v>
      </c>
      <c r="AA194" s="552" t="s">
        <v>1337</v>
      </c>
      <c r="AB194" s="552" t="s">
        <v>1337</v>
      </c>
      <c r="AC194" s="552" t="s">
        <v>1337</v>
      </c>
      <c r="AD194" s="552" t="s">
        <v>1337</v>
      </c>
      <c r="AE194" s="552" t="s">
        <v>1337</v>
      </c>
      <c r="AF194" s="552" t="s">
        <v>1337</v>
      </c>
      <c r="AG194" s="552" t="s">
        <v>1337</v>
      </c>
      <c r="AH194" s="552" t="s">
        <v>1337</v>
      </c>
      <c r="AI194" s="552" t="s">
        <v>1337</v>
      </c>
      <c r="AJ194" s="552" t="s">
        <v>1337</v>
      </c>
      <c r="AK194" s="552" t="s">
        <v>1337</v>
      </c>
    </row>
    <row r="195" spans="1:37" x14ac:dyDescent="0.25">
      <c r="A195" s="571"/>
      <c r="B195" s="565"/>
      <c r="C195" s="171" t="s">
        <v>1470</v>
      </c>
      <c r="D195" s="565"/>
      <c r="E195" s="585"/>
      <c r="F195" s="577"/>
      <c r="G195" s="577"/>
      <c r="H195" s="556"/>
      <c r="I195" s="531"/>
      <c r="J195" s="559"/>
      <c r="K195" s="562"/>
      <c r="L195" s="565"/>
      <c r="M195" s="568"/>
      <c r="N195" s="553"/>
      <c r="O195" s="553"/>
      <c r="P195" s="553"/>
      <c r="Q195" s="553"/>
      <c r="R195" s="553"/>
      <c r="S195" s="553"/>
      <c r="T195" s="553"/>
      <c r="U195" s="553"/>
      <c r="V195" s="553"/>
      <c r="W195" s="553"/>
      <c r="X195" s="553"/>
      <c r="Y195" s="553"/>
      <c r="Z195" s="553"/>
      <c r="AA195" s="553"/>
      <c r="AB195" s="553"/>
      <c r="AC195" s="553"/>
      <c r="AD195" s="553"/>
      <c r="AE195" s="553"/>
      <c r="AF195" s="553"/>
      <c r="AG195" s="553"/>
      <c r="AH195" s="553"/>
      <c r="AI195" s="553"/>
      <c r="AJ195" s="553"/>
      <c r="AK195" s="553"/>
    </row>
    <row r="196" spans="1:37" x14ac:dyDescent="0.25">
      <c r="A196" s="572"/>
      <c r="B196" s="566"/>
      <c r="C196" s="172" t="s">
        <v>1469</v>
      </c>
      <c r="D196" s="566"/>
      <c r="E196" s="586"/>
      <c r="F196" s="578"/>
      <c r="G196" s="578"/>
      <c r="H196" s="557"/>
      <c r="I196" s="532"/>
      <c r="J196" s="560"/>
      <c r="K196" s="563"/>
      <c r="L196" s="566"/>
      <c r="M196" s="569"/>
      <c r="N196" s="554"/>
      <c r="O196" s="554"/>
      <c r="P196" s="554"/>
      <c r="Q196" s="554"/>
      <c r="R196" s="554"/>
      <c r="S196" s="554"/>
      <c r="T196" s="554"/>
      <c r="U196" s="554"/>
      <c r="V196" s="554"/>
      <c r="W196" s="554"/>
      <c r="X196" s="554"/>
      <c r="Y196" s="554"/>
      <c r="Z196" s="554"/>
      <c r="AA196" s="554"/>
      <c r="AB196" s="554"/>
      <c r="AC196" s="554"/>
      <c r="AD196" s="554"/>
      <c r="AE196" s="554"/>
      <c r="AF196" s="554"/>
      <c r="AG196" s="554"/>
      <c r="AH196" s="554"/>
      <c r="AI196" s="554"/>
      <c r="AJ196" s="554"/>
      <c r="AK196" s="554"/>
    </row>
    <row r="197" spans="1:37" x14ac:dyDescent="0.25">
      <c r="A197" s="546">
        <v>108</v>
      </c>
      <c r="B197" s="539" t="s">
        <v>339</v>
      </c>
      <c r="C197" s="167" t="s">
        <v>1466</v>
      </c>
      <c r="D197" s="539" t="s">
        <v>639</v>
      </c>
      <c r="E197" s="581">
        <v>20</v>
      </c>
      <c r="F197" s="521">
        <v>84160</v>
      </c>
      <c r="G197" s="521">
        <v>36820</v>
      </c>
      <c r="H197" s="527">
        <v>0</v>
      </c>
      <c r="I197" s="530">
        <v>0.5625</v>
      </c>
      <c r="J197" s="521">
        <v>36820</v>
      </c>
      <c r="K197" s="524">
        <v>736400</v>
      </c>
      <c r="L197" s="539" t="s">
        <v>1336</v>
      </c>
      <c r="M197" s="542">
        <v>15</v>
      </c>
      <c r="N197" s="518">
        <v>5</v>
      </c>
      <c r="O197" s="518" t="s">
        <v>1337</v>
      </c>
      <c r="P197" s="518" t="s">
        <v>1337</v>
      </c>
      <c r="Q197" s="518" t="s">
        <v>1337</v>
      </c>
      <c r="R197" s="518" t="s">
        <v>1337</v>
      </c>
      <c r="S197" s="518" t="s">
        <v>1337</v>
      </c>
      <c r="T197" s="518" t="s">
        <v>1337</v>
      </c>
      <c r="U197" s="518" t="s">
        <v>1337</v>
      </c>
      <c r="V197" s="518" t="s">
        <v>1337</v>
      </c>
      <c r="W197" s="518" t="s">
        <v>1337</v>
      </c>
      <c r="X197" s="518" t="s">
        <v>1337</v>
      </c>
      <c r="Y197" s="518" t="s">
        <v>1337</v>
      </c>
      <c r="Z197" s="518" t="s">
        <v>1337</v>
      </c>
      <c r="AA197" s="518" t="s">
        <v>1337</v>
      </c>
      <c r="AB197" s="518" t="s">
        <v>1337</v>
      </c>
      <c r="AC197" s="518" t="s">
        <v>1337</v>
      </c>
      <c r="AD197" s="518" t="s">
        <v>1337</v>
      </c>
      <c r="AE197" s="518" t="s">
        <v>1337</v>
      </c>
      <c r="AF197" s="518" t="s">
        <v>1337</v>
      </c>
      <c r="AG197" s="518" t="s">
        <v>1337</v>
      </c>
      <c r="AH197" s="518" t="s">
        <v>1337</v>
      </c>
      <c r="AI197" s="518" t="s">
        <v>1337</v>
      </c>
      <c r="AJ197" s="518" t="s">
        <v>1337</v>
      </c>
      <c r="AK197" s="518" t="s">
        <v>1337</v>
      </c>
    </row>
    <row r="198" spans="1:37" x14ac:dyDescent="0.25">
      <c r="A198" s="548"/>
      <c r="B198" s="541"/>
      <c r="C198" s="169" t="s">
        <v>1471</v>
      </c>
      <c r="D198" s="541"/>
      <c r="E198" s="583"/>
      <c r="F198" s="523"/>
      <c r="G198" s="523"/>
      <c r="H198" s="529"/>
      <c r="I198" s="532"/>
      <c r="J198" s="523"/>
      <c r="K198" s="526"/>
      <c r="L198" s="541"/>
      <c r="M198" s="544"/>
      <c r="N198" s="520"/>
      <c r="O198" s="520"/>
      <c r="P198" s="520"/>
      <c r="Q198" s="520"/>
      <c r="R198" s="520"/>
      <c r="S198" s="520"/>
      <c r="T198" s="520"/>
      <c r="U198" s="520"/>
      <c r="V198" s="520"/>
      <c r="W198" s="520"/>
      <c r="X198" s="520"/>
      <c r="Y198" s="520"/>
      <c r="Z198" s="520"/>
      <c r="AA198" s="520"/>
      <c r="AB198" s="520"/>
      <c r="AC198" s="520"/>
      <c r="AD198" s="520"/>
      <c r="AE198" s="520"/>
      <c r="AF198" s="520"/>
      <c r="AG198" s="520"/>
      <c r="AH198" s="520"/>
      <c r="AI198" s="520"/>
      <c r="AJ198" s="520"/>
      <c r="AK198" s="520"/>
    </row>
    <row r="199" spans="1:37" x14ac:dyDescent="0.25">
      <c r="A199" s="546">
        <v>109</v>
      </c>
      <c r="B199" s="539" t="s">
        <v>340</v>
      </c>
      <c r="C199" s="159" t="s">
        <v>1470</v>
      </c>
      <c r="D199" s="539" t="s">
        <v>639</v>
      </c>
      <c r="E199" s="581">
        <v>2</v>
      </c>
      <c r="F199" s="521">
        <v>93838</v>
      </c>
      <c r="G199" s="521">
        <v>47340</v>
      </c>
      <c r="H199" s="527">
        <v>0</v>
      </c>
      <c r="I199" s="530">
        <v>0.49551400000000001</v>
      </c>
      <c r="J199" s="521">
        <v>47340</v>
      </c>
      <c r="K199" s="524">
        <v>94680</v>
      </c>
      <c r="L199" s="539" t="s">
        <v>1336</v>
      </c>
      <c r="M199" s="542" t="s">
        <v>1447</v>
      </c>
      <c r="N199" s="518" t="s">
        <v>1337</v>
      </c>
      <c r="O199" s="518" t="s">
        <v>1337</v>
      </c>
      <c r="P199" s="518" t="s">
        <v>1337</v>
      </c>
      <c r="Q199" s="518" t="s">
        <v>1337</v>
      </c>
      <c r="R199" s="518" t="s">
        <v>1337</v>
      </c>
      <c r="S199" s="518" t="s">
        <v>1337</v>
      </c>
      <c r="T199" s="518" t="s">
        <v>1337</v>
      </c>
      <c r="U199" s="518" t="s">
        <v>1337</v>
      </c>
      <c r="V199" s="518" t="s">
        <v>1337</v>
      </c>
      <c r="W199" s="518" t="s">
        <v>1337</v>
      </c>
      <c r="X199" s="518" t="s">
        <v>1337</v>
      </c>
      <c r="Y199" s="518">
        <v>2</v>
      </c>
      <c r="Z199" s="518" t="s">
        <v>1337</v>
      </c>
      <c r="AA199" s="518" t="s">
        <v>1337</v>
      </c>
      <c r="AB199" s="518" t="s">
        <v>1337</v>
      </c>
      <c r="AC199" s="518" t="s">
        <v>1337</v>
      </c>
      <c r="AD199" s="518" t="s">
        <v>1337</v>
      </c>
      <c r="AE199" s="518" t="s">
        <v>1337</v>
      </c>
      <c r="AF199" s="518" t="s">
        <v>1337</v>
      </c>
      <c r="AG199" s="518" t="s">
        <v>1337</v>
      </c>
      <c r="AH199" s="518" t="s">
        <v>1337</v>
      </c>
      <c r="AI199" s="518" t="s">
        <v>1337</v>
      </c>
      <c r="AJ199" s="518" t="s">
        <v>1337</v>
      </c>
      <c r="AK199" s="518" t="s">
        <v>1337</v>
      </c>
    </row>
    <row r="200" spans="1:37" x14ac:dyDescent="0.25">
      <c r="A200" s="548"/>
      <c r="B200" s="541"/>
      <c r="C200" s="161" t="s">
        <v>1471</v>
      </c>
      <c r="D200" s="541"/>
      <c r="E200" s="583"/>
      <c r="F200" s="523"/>
      <c r="G200" s="523"/>
      <c r="H200" s="529"/>
      <c r="I200" s="532"/>
      <c r="J200" s="523"/>
      <c r="K200" s="526"/>
      <c r="L200" s="541"/>
      <c r="M200" s="544"/>
      <c r="N200" s="520"/>
      <c r="O200" s="520"/>
      <c r="P200" s="520"/>
      <c r="Q200" s="520"/>
      <c r="R200" s="520"/>
      <c r="S200" s="520"/>
      <c r="T200" s="520"/>
      <c r="U200" s="520"/>
      <c r="V200" s="520"/>
      <c r="W200" s="520"/>
      <c r="X200" s="520"/>
      <c r="Y200" s="520"/>
      <c r="Z200" s="520"/>
      <c r="AA200" s="520"/>
      <c r="AB200" s="520"/>
      <c r="AC200" s="520"/>
      <c r="AD200" s="520"/>
      <c r="AE200" s="520"/>
      <c r="AF200" s="520"/>
      <c r="AG200" s="520"/>
      <c r="AH200" s="520"/>
      <c r="AI200" s="520"/>
      <c r="AJ200" s="520"/>
      <c r="AK200" s="520"/>
    </row>
    <row r="201" spans="1:37" x14ac:dyDescent="0.25">
      <c r="A201" s="546">
        <v>110</v>
      </c>
      <c r="B201" s="539" t="s">
        <v>341</v>
      </c>
      <c r="C201" s="159" t="s">
        <v>1472</v>
      </c>
      <c r="D201" s="539" t="s">
        <v>667</v>
      </c>
      <c r="E201" s="581">
        <v>96</v>
      </c>
      <c r="F201" s="521">
        <v>1525</v>
      </c>
      <c r="G201" s="521">
        <v>448</v>
      </c>
      <c r="H201" s="527">
        <v>0</v>
      </c>
      <c r="I201" s="530">
        <v>0.70623000000000002</v>
      </c>
      <c r="J201" s="521">
        <v>448</v>
      </c>
      <c r="K201" s="524">
        <v>43008</v>
      </c>
      <c r="L201" s="539" t="s">
        <v>1336</v>
      </c>
      <c r="M201" s="542">
        <v>20</v>
      </c>
      <c r="N201" s="518">
        <v>10</v>
      </c>
      <c r="O201" s="518">
        <v>3</v>
      </c>
      <c r="P201" s="518" t="s">
        <v>1337</v>
      </c>
      <c r="Q201" s="518">
        <v>3</v>
      </c>
      <c r="R201" s="518">
        <v>3</v>
      </c>
      <c r="S201" s="518">
        <v>3</v>
      </c>
      <c r="T201" s="518">
        <v>3</v>
      </c>
      <c r="U201" s="518">
        <v>3</v>
      </c>
      <c r="V201" s="518">
        <v>3</v>
      </c>
      <c r="W201" s="518">
        <v>3</v>
      </c>
      <c r="X201" s="518">
        <v>3</v>
      </c>
      <c r="Y201" s="518">
        <v>3</v>
      </c>
      <c r="Z201" s="518">
        <v>3</v>
      </c>
      <c r="AA201" s="518">
        <v>3</v>
      </c>
      <c r="AB201" s="518">
        <v>3</v>
      </c>
      <c r="AC201" s="518">
        <v>3</v>
      </c>
      <c r="AD201" s="518">
        <v>3</v>
      </c>
      <c r="AE201" s="518">
        <v>3</v>
      </c>
      <c r="AF201" s="518">
        <v>3</v>
      </c>
      <c r="AG201" s="518">
        <v>3</v>
      </c>
      <c r="AH201" s="518">
        <v>3</v>
      </c>
      <c r="AI201" s="518">
        <v>3</v>
      </c>
      <c r="AJ201" s="518">
        <v>3</v>
      </c>
      <c r="AK201" s="518">
        <v>3</v>
      </c>
    </row>
    <row r="202" spans="1:37" x14ac:dyDescent="0.25">
      <c r="A202" s="547"/>
      <c r="B202" s="540"/>
      <c r="C202" s="160" t="s">
        <v>1473</v>
      </c>
      <c r="D202" s="540"/>
      <c r="E202" s="582"/>
      <c r="F202" s="522"/>
      <c r="G202" s="522"/>
      <c r="H202" s="528"/>
      <c r="I202" s="531"/>
      <c r="J202" s="522"/>
      <c r="K202" s="525"/>
      <c r="L202" s="540"/>
      <c r="M202" s="543"/>
      <c r="N202" s="519"/>
      <c r="O202" s="519"/>
      <c r="P202" s="519"/>
      <c r="Q202" s="519"/>
      <c r="R202" s="519"/>
      <c r="S202" s="519"/>
      <c r="T202" s="519"/>
      <c r="U202" s="519"/>
      <c r="V202" s="519"/>
      <c r="W202" s="519"/>
      <c r="X202" s="519"/>
      <c r="Y202" s="519"/>
      <c r="Z202" s="519"/>
      <c r="AA202" s="519"/>
      <c r="AB202" s="519"/>
      <c r="AC202" s="519"/>
      <c r="AD202" s="519"/>
      <c r="AE202" s="519"/>
      <c r="AF202" s="519"/>
      <c r="AG202" s="519"/>
      <c r="AH202" s="519"/>
      <c r="AI202" s="519"/>
      <c r="AJ202" s="519"/>
      <c r="AK202" s="519"/>
    </row>
    <row r="203" spans="1:37" x14ac:dyDescent="0.25">
      <c r="A203" s="547"/>
      <c r="B203" s="540"/>
      <c r="C203" s="160" t="s">
        <v>1474</v>
      </c>
      <c r="D203" s="540"/>
      <c r="E203" s="582"/>
      <c r="F203" s="522"/>
      <c r="G203" s="522"/>
      <c r="H203" s="528"/>
      <c r="I203" s="531"/>
      <c r="J203" s="522"/>
      <c r="K203" s="525"/>
      <c r="L203" s="540"/>
      <c r="M203" s="543"/>
      <c r="N203" s="519"/>
      <c r="O203" s="519"/>
      <c r="P203" s="519"/>
      <c r="Q203" s="519"/>
      <c r="R203" s="519"/>
      <c r="S203" s="519"/>
      <c r="T203" s="519"/>
      <c r="U203" s="519"/>
      <c r="V203" s="519"/>
      <c r="W203" s="519"/>
      <c r="X203" s="519"/>
      <c r="Y203" s="519"/>
      <c r="Z203" s="519"/>
      <c r="AA203" s="519"/>
      <c r="AB203" s="519"/>
      <c r="AC203" s="519"/>
      <c r="AD203" s="519"/>
      <c r="AE203" s="519"/>
      <c r="AF203" s="519"/>
      <c r="AG203" s="519"/>
      <c r="AH203" s="519"/>
      <c r="AI203" s="519"/>
      <c r="AJ203" s="519"/>
      <c r="AK203" s="519"/>
    </row>
    <row r="204" spans="1:37" x14ac:dyDescent="0.25">
      <c r="A204" s="548"/>
      <c r="B204" s="541"/>
      <c r="C204" s="161" t="s">
        <v>1475</v>
      </c>
      <c r="D204" s="541"/>
      <c r="E204" s="583"/>
      <c r="F204" s="523"/>
      <c r="G204" s="523"/>
      <c r="H204" s="529"/>
      <c r="I204" s="532"/>
      <c r="J204" s="523"/>
      <c r="K204" s="526"/>
      <c r="L204" s="541"/>
      <c r="M204" s="544"/>
      <c r="N204" s="520"/>
      <c r="O204" s="520"/>
      <c r="P204" s="520"/>
      <c r="Q204" s="520"/>
      <c r="R204" s="520"/>
      <c r="S204" s="520"/>
      <c r="T204" s="520"/>
      <c r="U204" s="520"/>
      <c r="V204" s="520"/>
      <c r="W204" s="520"/>
      <c r="X204" s="520"/>
      <c r="Y204" s="520"/>
      <c r="Z204" s="520"/>
      <c r="AA204" s="520"/>
      <c r="AB204" s="520"/>
      <c r="AC204" s="520"/>
      <c r="AD204" s="520"/>
      <c r="AE204" s="520"/>
      <c r="AF204" s="520"/>
      <c r="AG204" s="520"/>
      <c r="AH204" s="520"/>
      <c r="AI204" s="520"/>
      <c r="AJ204" s="520"/>
      <c r="AK204" s="520"/>
    </row>
    <row r="205" spans="1:37" x14ac:dyDescent="0.25">
      <c r="A205" s="546">
        <v>118</v>
      </c>
      <c r="B205" s="539" t="s">
        <v>342</v>
      </c>
      <c r="C205" s="159" t="s">
        <v>1472</v>
      </c>
      <c r="D205" s="539" t="s">
        <v>667</v>
      </c>
      <c r="E205" s="581">
        <v>96</v>
      </c>
      <c r="F205" s="521">
        <v>4366</v>
      </c>
      <c r="G205" s="521">
        <v>2336</v>
      </c>
      <c r="H205" s="527">
        <v>0</v>
      </c>
      <c r="I205" s="530">
        <v>0.46495599999999998</v>
      </c>
      <c r="J205" s="521">
        <v>2336</v>
      </c>
      <c r="K205" s="524">
        <v>224256</v>
      </c>
      <c r="L205" s="539" t="s">
        <v>1336</v>
      </c>
      <c r="M205" s="542">
        <v>20</v>
      </c>
      <c r="N205" s="518">
        <v>10</v>
      </c>
      <c r="O205" s="518">
        <v>3</v>
      </c>
      <c r="P205" s="518" t="s">
        <v>1337</v>
      </c>
      <c r="Q205" s="518">
        <v>3</v>
      </c>
      <c r="R205" s="518">
        <v>3</v>
      </c>
      <c r="S205" s="518">
        <v>3</v>
      </c>
      <c r="T205" s="518">
        <v>3</v>
      </c>
      <c r="U205" s="518">
        <v>3</v>
      </c>
      <c r="V205" s="518">
        <v>3</v>
      </c>
      <c r="W205" s="518">
        <v>3</v>
      </c>
      <c r="X205" s="518">
        <v>3</v>
      </c>
      <c r="Y205" s="518">
        <v>3</v>
      </c>
      <c r="Z205" s="518">
        <v>3</v>
      </c>
      <c r="AA205" s="518">
        <v>3</v>
      </c>
      <c r="AB205" s="518">
        <v>3</v>
      </c>
      <c r="AC205" s="518">
        <v>3</v>
      </c>
      <c r="AD205" s="518">
        <v>3</v>
      </c>
      <c r="AE205" s="518">
        <v>3</v>
      </c>
      <c r="AF205" s="518">
        <v>3</v>
      </c>
      <c r="AG205" s="518">
        <v>3</v>
      </c>
      <c r="AH205" s="518">
        <v>3</v>
      </c>
      <c r="AI205" s="518">
        <v>3</v>
      </c>
      <c r="AJ205" s="518">
        <v>3</v>
      </c>
      <c r="AK205" s="518">
        <v>3</v>
      </c>
    </row>
    <row r="206" spans="1:37" x14ac:dyDescent="0.25">
      <c r="A206" s="547"/>
      <c r="B206" s="540"/>
      <c r="C206" s="160" t="s">
        <v>1473</v>
      </c>
      <c r="D206" s="540"/>
      <c r="E206" s="582"/>
      <c r="F206" s="522"/>
      <c r="G206" s="522"/>
      <c r="H206" s="528"/>
      <c r="I206" s="531"/>
      <c r="J206" s="522"/>
      <c r="K206" s="525"/>
      <c r="L206" s="540"/>
      <c r="M206" s="543"/>
      <c r="N206" s="519"/>
      <c r="O206" s="519"/>
      <c r="P206" s="519"/>
      <c r="Q206" s="519"/>
      <c r="R206" s="519"/>
      <c r="S206" s="519"/>
      <c r="T206" s="519"/>
      <c r="U206" s="519"/>
      <c r="V206" s="519"/>
      <c r="W206" s="519"/>
      <c r="X206" s="519"/>
      <c r="Y206" s="519"/>
      <c r="Z206" s="519"/>
      <c r="AA206" s="519"/>
      <c r="AB206" s="519"/>
      <c r="AC206" s="519"/>
      <c r="AD206" s="519"/>
      <c r="AE206" s="519"/>
      <c r="AF206" s="519"/>
      <c r="AG206" s="519"/>
      <c r="AH206" s="519"/>
      <c r="AI206" s="519"/>
      <c r="AJ206" s="519"/>
      <c r="AK206" s="519"/>
    </row>
    <row r="207" spans="1:37" x14ac:dyDescent="0.25">
      <c r="A207" s="547"/>
      <c r="B207" s="540"/>
      <c r="C207" s="160" t="s">
        <v>1476</v>
      </c>
      <c r="D207" s="540"/>
      <c r="E207" s="582"/>
      <c r="F207" s="522"/>
      <c r="G207" s="522"/>
      <c r="H207" s="528"/>
      <c r="I207" s="531"/>
      <c r="J207" s="522"/>
      <c r="K207" s="525"/>
      <c r="L207" s="540"/>
      <c r="M207" s="543"/>
      <c r="N207" s="519"/>
      <c r="O207" s="519"/>
      <c r="P207" s="519"/>
      <c r="Q207" s="519"/>
      <c r="R207" s="519"/>
      <c r="S207" s="519"/>
      <c r="T207" s="519"/>
      <c r="U207" s="519"/>
      <c r="V207" s="519"/>
      <c r="W207" s="519"/>
      <c r="X207" s="519"/>
      <c r="Y207" s="519"/>
      <c r="Z207" s="519"/>
      <c r="AA207" s="519"/>
      <c r="AB207" s="519"/>
      <c r="AC207" s="519"/>
      <c r="AD207" s="519"/>
      <c r="AE207" s="519"/>
      <c r="AF207" s="519"/>
      <c r="AG207" s="519"/>
      <c r="AH207" s="519"/>
      <c r="AI207" s="519"/>
      <c r="AJ207" s="519"/>
      <c r="AK207" s="519"/>
    </row>
    <row r="208" spans="1:37" x14ac:dyDescent="0.25">
      <c r="A208" s="548"/>
      <c r="B208" s="541"/>
      <c r="C208" s="161" t="s">
        <v>1477</v>
      </c>
      <c r="D208" s="541"/>
      <c r="E208" s="583"/>
      <c r="F208" s="523"/>
      <c r="G208" s="523"/>
      <c r="H208" s="529"/>
      <c r="I208" s="532"/>
      <c r="J208" s="523"/>
      <c r="K208" s="526"/>
      <c r="L208" s="541"/>
      <c r="M208" s="544"/>
      <c r="N208" s="520"/>
      <c r="O208" s="520"/>
      <c r="P208" s="520"/>
      <c r="Q208" s="520"/>
      <c r="R208" s="520"/>
      <c r="S208" s="520"/>
      <c r="T208" s="520"/>
      <c r="U208" s="520"/>
      <c r="V208" s="520"/>
      <c r="W208" s="520"/>
      <c r="X208" s="520"/>
      <c r="Y208" s="520"/>
      <c r="Z208" s="520"/>
      <c r="AA208" s="520"/>
      <c r="AB208" s="520"/>
      <c r="AC208" s="520"/>
      <c r="AD208" s="520"/>
      <c r="AE208" s="520"/>
      <c r="AF208" s="520"/>
      <c r="AG208" s="520"/>
      <c r="AH208" s="520"/>
      <c r="AI208" s="520"/>
      <c r="AJ208" s="520"/>
      <c r="AK208" s="520"/>
    </row>
    <row r="209" spans="1:37" x14ac:dyDescent="0.25">
      <c r="A209" s="546">
        <v>119</v>
      </c>
      <c r="B209" s="539" t="s">
        <v>343</v>
      </c>
      <c r="C209" s="159" t="s">
        <v>1472</v>
      </c>
      <c r="D209" s="539" t="s">
        <v>667</v>
      </c>
      <c r="E209" s="581">
        <v>96</v>
      </c>
      <c r="F209" s="521">
        <v>4503</v>
      </c>
      <c r="G209" s="521">
        <v>2685</v>
      </c>
      <c r="H209" s="527">
        <v>0</v>
      </c>
      <c r="I209" s="530">
        <v>0.40373100000000001</v>
      </c>
      <c r="J209" s="521">
        <v>2685</v>
      </c>
      <c r="K209" s="524">
        <v>257760</v>
      </c>
      <c r="L209" s="539" t="s">
        <v>1336</v>
      </c>
      <c r="M209" s="542">
        <v>20</v>
      </c>
      <c r="N209" s="518">
        <v>10</v>
      </c>
      <c r="O209" s="518">
        <v>3</v>
      </c>
      <c r="P209" s="518" t="s">
        <v>1337</v>
      </c>
      <c r="Q209" s="518">
        <v>3</v>
      </c>
      <c r="R209" s="518">
        <v>3</v>
      </c>
      <c r="S209" s="518">
        <v>3</v>
      </c>
      <c r="T209" s="518">
        <v>3</v>
      </c>
      <c r="U209" s="518">
        <v>3</v>
      </c>
      <c r="V209" s="518">
        <v>3</v>
      </c>
      <c r="W209" s="518">
        <v>3</v>
      </c>
      <c r="X209" s="518">
        <v>3</v>
      </c>
      <c r="Y209" s="518">
        <v>3</v>
      </c>
      <c r="Z209" s="518">
        <v>3</v>
      </c>
      <c r="AA209" s="518">
        <v>3</v>
      </c>
      <c r="AB209" s="518">
        <v>3</v>
      </c>
      <c r="AC209" s="518">
        <v>3</v>
      </c>
      <c r="AD209" s="518">
        <v>3</v>
      </c>
      <c r="AE209" s="518">
        <v>3</v>
      </c>
      <c r="AF209" s="518">
        <v>3</v>
      </c>
      <c r="AG209" s="518">
        <v>3</v>
      </c>
      <c r="AH209" s="518">
        <v>3</v>
      </c>
      <c r="AI209" s="518">
        <v>3</v>
      </c>
      <c r="AJ209" s="518">
        <v>3</v>
      </c>
      <c r="AK209" s="518">
        <v>3</v>
      </c>
    </row>
    <row r="210" spans="1:37" x14ac:dyDescent="0.25">
      <c r="A210" s="547"/>
      <c r="B210" s="540"/>
      <c r="C210" s="160" t="s">
        <v>1478</v>
      </c>
      <c r="D210" s="540"/>
      <c r="E210" s="582"/>
      <c r="F210" s="522"/>
      <c r="G210" s="522"/>
      <c r="H210" s="528"/>
      <c r="I210" s="531"/>
      <c r="J210" s="522"/>
      <c r="K210" s="525"/>
      <c r="L210" s="540"/>
      <c r="M210" s="543"/>
      <c r="N210" s="519"/>
      <c r="O210" s="519"/>
      <c r="P210" s="519"/>
      <c r="Q210" s="519"/>
      <c r="R210" s="519"/>
      <c r="S210" s="519"/>
      <c r="T210" s="519"/>
      <c r="U210" s="519"/>
      <c r="V210" s="519"/>
      <c r="W210" s="519"/>
      <c r="X210" s="519"/>
      <c r="Y210" s="519"/>
      <c r="Z210" s="519"/>
      <c r="AA210" s="519"/>
      <c r="AB210" s="519"/>
      <c r="AC210" s="519"/>
      <c r="AD210" s="519"/>
      <c r="AE210" s="519"/>
      <c r="AF210" s="519"/>
      <c r="AG210" s="519"/>
      <c r="AH210" s="519"/>
      <c r="AI210" s="519"/>
      <c r="AJ210" s="519"/>
      <c r="AK210" s="519"/>
    </row>
    <row r="211" spans="1:37" x14ac:dyDescent="0.25">
      <c r="A211" s="547"/>
      <c r="B211" s="540"/>
      <c r="C211" s="160" t="s">
        <v>1476</v>
      </c>
      <c r="D211" s="540"/>
      <c r="E211" s="582"/>
      <c r="F211" s="522"/>
      <c r="G211" s="522"/>
      <c r="H211" s="528"/>
      <c r="I211" s="531"/>
      <c r="J211" s="522"/>
      <c r="K211" s="525"/>
      <c r="L211" s="540"/>
      <c r="M211" s="543"/>
      <c r="N211" s="519"/>
      <c r="O211" s="519"/>
      <c r="P211" s="519"/>
      <c r="Q211" s="519"/>
      <c r="R211" s="519"/>
      <c r="S211" s="519"/>
      <c r="T211" s="519"/>
      <c r="U211" s="519"/>
      <c r="V211" s="519"/>
      <c r="W211" s="519"/>
      <c r="X211" s="519"/>
      <c r="Y211" s="519"/>
      <c r="Z211" s="519"/>
      <c r="AA211" s="519"/>
      <c r="AB211" s="519"/>
      <c r="AC211" s="519"/>
      <c r="AD211" s="519"/>
      <c r="AE211" s="519"/>
      <c r="AF211" s="519"/>
      <c r="AG211" s="519"/>
      <c r="AH211" s="519"/>
      <c r="AI211" s="519"/>
      <c r="AJ211" s="519"/>
      <c r="AK211" s="519"/>
    </row>
    <row r="212" spans="1:37" x14ac:dyDescent="0.25">
      <c r="A212" s="548"/>
      <c r="B212" s="541"/>
      <c r="C212" s="161" t="s">
        <v>1477</v>
      </c>
      <c r="D212" s="541"/>
      <c r="E212" s="583"/>
      <c r="F212" s="523"/>
      <c r="G212" s="523"/>
      <c r="H212" s="529"/>
      <c r="I212" s="532"/>
      <c r="J212" s="523"/>
      <c r="K212" s="526"/>
      <c r="L212" s="541"/>
      <c r="M212" s="544"/>
      <c r="N212" s="520"/>
      <c r="O212" s="520"/>
      <c r="P212" s="520"/>
      <c r="Q212" s="520"/>
      <c r="R212" s="520"/>
      <c r="S212" s="520"/>
      <c r="T212" s="520"/>
      <c r="U212" s="520"/>
      <c r="V212" s="520"/>
      <c r="W212" s="520"/>
      <c r="X212" s="520"/>
      <c r="Y212" s="520"/>
      <c r="Z212" s="520"/>
      <c r="AA212" s="520"/>
      <c r="AB212" s="520"/>
      <c r="AC212" s="520"/>
      <c r="AD212" s="520"/>
      <c r="AE212" s="520"/>
      <c r="AF212" s="520"/>
      <c r="AG212" s="520"/>
      <c r="AH212" s="520"/>
      <c r="AI212" s="520"/>
      <c r="AJ212" s="520"/>
      <c r="AK212" s="520"/>
    </row>
    <row r="213" spans="1:37" x14ac:dyDescent="0.25">
      <c r="A213" s="546">
        <v>120</v>
      </c>
      <c r="B213" s="539" t="s">
        <v>344</v>
      </c>
      <c r="C213" s="159" t="s">
        <v>1472</v>
      </c>
      <c r="D213" s="539" t="s">
        <v>667</v>
      </c>
      <c r="E213" s="581">
        <v>96</v>
      </c>
      <c r="F213" s="521">
        <v>4503</v>
      </c>
      <c r="G213" s="521">
        <v>2685</v>
      </c>
      <c r="H213" s="527">
        <v>0</v>
      </c>
      <c r="I213" s="530">
        <v>0.40373100000000001</v>
      </c>
      <c r="J213" s="521">
        <v>2685</v>
      </c>
      <c r="K213" s="524">
        <v>257760</v>
      </c>
      <c r="L213" s="539" t="s">
        <v>1336</v>
      </c>
      <c r="M213" s="542">
        <v>20</v>
      </c>
      <c r="N213" s="518">
        <v>10</v>
      </c>
      <c r="O213" s="518">
        <v>3</v>
      </c>
      <c r="P213" s="518" t="s">
        <v>1337</v>
      </c>
      <c r="Q213" s="518">
        <v>3</v>
      </c>
      <c r="R213" s="518">
        <v>3</v>
      </c>
      <c r="S213" s="518">
        <v>3</v>
      </c>
      <c r="T213" s="518">
        <v>3</v>
      </c>
      <c r="U213" s="518">
        <v>3</v>
      </c>
      <c r="V213" s="518">
        <v>3</v>
      </c>
      <c r="W213" s="518">
        <v>3</v>
      </c>
      <c r="X213" s="518">
        <v>3</v>
      </c>
      <c r="Y213" s="518">
        <v>3</v>
      </c>
      <c r="Z213" s="518">
        <v>3</v>
      </c>
      <c r="AA213" s="518">
        <v>3</v>
      </c>
      <c r="AB213" s="518">
        <v>3</v>
      </c>
      <c r="AC213" s="518">
        <v>3</v>
      </c>
      <c r="AD213" s="518">
        <v>3</v>
      </c>
      <c r="AE213" s="518">
        <v>3</v>
      </c>
      <c r="AF213" s="518">
        <v>3</v>
      </c>
      <c r="AG213" s="518">
        <v>3</v>
      </c>
      <c r="AH213" s="518">
        <v>3</v>
      </c>
      <c r="AI213" s="518">
        <v>3</v>
      </c>
      <c r="AJ213" s="518">
        <v>3</v>
      </c>
      <c r="AK213" s="518">
        <v>3</v>
      </c>
    </row>
    <row r="214" spans="1:37" x14ac:dyDescent="0.25">
      <c r="A214" s="547"/>
      <c r="B214" s="540"/>
      <c r="C214" s="160" t="s">
        <v>1479</v>
      </c>
      <c r="D214" s="540"/>
      <c r="E214" s="582"/>
      <c r="F214" s="522"/>
      <c r="G214" s="522"/>
      <c r="H214" s="528"/>
      <c r="I214" s="531"/>
      <c r="J214" s="522"/>
      <c r="K214" s="525"/>
      <c r="L214" s="540"/>
      <c r="M214" s="543"/>
      <c r="N214" s="519"/>
      <c r="O214" s="519"/>
      <c r="P214" s="519"/>
      <c r="Q214" s="519"/>
      <c r="R214" s="519"/>
      <c r="S214" s="519"/>
      <c r="T214" s="519"/>
      <c r="U214" s="519"/>
      <c r="V214" s="519"/>
      <c r="W214" s="519"/>
      <c r="X214" s="519"/>
      <c r="Y214" s="519"/>
      <c r="Z214" s="519"/>
      <c r="AA214" s="519"/>
      <c r="AB214" s="519"/>
      <c r="AC214" s="519"/>
      <c r="AD214" s="519"/>
      <c r="AE214" s="519"/>
      <c r="AF214" s="519"/>
      <c r="AG214" s="519"/>
      <c r="AH214" s="519"/>
      <c r="AI214" s="519"/>
      <c r="AJ214" s="519"/>
      <c r="AK214" s="519"/>
    </row>
    <row r="215" spans="1:37" x14ac:dyDescent="0.25">
      <c r="A215" s="547"/>
      <c r="B215" s="540"/>
      <c r="C215" s="160" t="s">
        <v>1476</v>
      </c>
      <c r="D215" s="540"/>
      <c r="E215" s="582"/>
      <c r="F215" s="522"/>
      <c r="G215" s="522"/>
      <c r="H215" s="528"/>
      <c r="I215" s="531"/>
      <c r="J215" s="522"/>
      <c r="K215" s="525"/>
      <c r="L215" s="540"/>
      <c r="M215" s="543"/>
      <c r="N215" s="519"/>
      <c r="O215" s="519"/>
      <c r="P215" s="519"/>
      <c r="Q215" s="519"/>
      <c r="R215" s="519"/>
      <c r="S215" s="519"/>
      <c r="T215" s="519"/>
      <c r="U215" s="519"/>
      <c r="V215" s="519"/>
      <c r="W215" s="519"/>
      <c r="X215" s="519"/>
      <c r="Y215" s="519"/>
      <c r="Z215" s="519"/>
      <c r="AA215" s="519"/>
      <c r="AB215" s="519"/>
      <c r="AC215" s="519"/>
      <c r="AD215" s="519"/>
      <c r="AE215" s="519"/>
      <c r="AF215" s="519"/>
      <c r="AG215" s="519"/>
      <c r="AH215" s="519"/>
      <c r="AI215" s="519"/>
      <c r="AJ215" s="519"/>
      <c r="AK215" s="519"/>
    </row>
    <row r="216" spans="1:37" x14ac:dyDescent="0.25">
      <c r="A216" s="548"/>
      <c r="B216" s="541"/>
      <c r="C216" s="161" t="s">
        <v>1477</v>
      </c>
      <c r="D216" s="541"/>
      <c r="E216" s="583"/>
      <c r="F216" s="523"/>
      <c r="G216" s="523"/>
      <c r="H216" s="529"/>
      <c r="I216" s="532"/>
      <c r="J216" s="523"/>
      <c r="K216" s="526"/>
      <c r="L216" s="541"/>
      <c r="M216" s="544"/>
      <c r="N216" s="520"/>
      <c r="O216" s="520"/>
      <c r="P216" s="520"/>
      <c r="Q216" s="520"/>
      <c r="R216" s="520"/>
      <c r="S216" s="520"/>
      <c r="T216" s="520"/>
      <c r="U216" s="520"/>
      <c r="V216" s="520"/>
      <c r="W216" s="520"/>
      <c r="X216" s="520"/>
      <c r="Y216" s="520"/>
      <c r="Z216" s="520"/>
      <c r="AA216" s="520"/>
      <c r="AB216" s="520"/>
      <c r="AC216" s="520"/>
      <c r="AD216" s="520"/>
      <c r="AE216" s="520"/>
      <c r="AF216" s="520"/>
      <c r="AG216" s="520"/>
      <c r="AH216" s="520"/>
      <c r="AI216" s="520"/>
      <c r="AJ216" s="520"/>
      <c r="AK216" s="520"/>
    </row>
    <row r="217" spans="1:37" x14ac:dyDescent="0.25">
      <c r="A217" s="546">
        <v>122</v>
      </c>
      <c r="B217" s="539" t="s">
        <v>345</v>
      </c>
      <c r="C217" s="159" t="s">
        <v>1472</v>
      </c>
      <c r="D217" s="539" t="s">
        <v>667</v>
      </c>
      <c r="E217" s="581">
        <v>96</v>
      </c>
      <c r="F217" s="521">
        <v>6259</v>
      </c>
      <c r="G217" s="521">
        <v>4970</v>
      </c>
      <c r="H217" s="527">
        <v>0</v>
      </c>
      <c r="I217" s="530">
        <v>0.20594299999999999</v>
      </c>
      <c r="J217" s="521">
        <v>4970</v>
      </c>
      <c r="K217" s="524">
        <v>477120</v>
      </c>
      <c r="L217" s="539" t="s">
        <v>1336</v>
      </c>
      <c r="M217" s="542">
        <v>20</v>
      </c>
      <c r="N217" s="518">
        <v>10</v>
      </c>
      <c r="O217" s="518">
        <v>3</v>
      </c>
      <c r="P217" s="518" t="s">
        <v>1337</v>
      </c>
      <c r="Q217" s="518">
        <v>3</v>
      </c>
      <c r="R217" s="518">
        <v>3</v>
      </c>
      <c r="S217" s="518">
        <v>3</v>
      </c>
      <c r="T217" s="518">
        <v>3</v>
      </c>
      <c r="U217" s="518">
        <v>3</v>
      </c>
      <c r="V217" s="518">
        <v>3</v>
      </c>
      <c r="W217" s="518">
        <v>3</v>
      </c>
      <c r="X217" s="518">
        <v>3</v>
      </c>
      <c r="Y217" s="518">
        <v>3</v>
      </c>
      <c r="Z217" s="518">
        <v>3</v>
      </c>
      <c r="AA217" s="518">
        <v>3</v>
      </c>
      <c r="AB217" s="518">
        <v>3</v>
      </c>
      <c r="AC217" s="518">
        <v>3</v>
      </c>
      <c r="AD217" s="518">
        <v>3</v>
      </c>
      <c r="AE217" s="518">
        <v>3</v>
      </c>
      <c r="AF217" s="518">
        <v>3</v>
      </c>
      <c r="AG217" s="518">
        <v>3</v>
      </c>
      <c r="AH217" s="518">
        <v>3</v>
      </c>
      <c r="AI217" s="518">
        <v>3</v>
      </c>
      <c r="AJ217" s="518">
        <v>3</v>
      </c>
      <c r="AK217" s="518">
        <v>3</v>
      </c>
    </row>
    <row r="218" spans="1:37" x14ac:dyDescent="0.25">
      <c r="A218" s="547"/>
      <c r="B218" s="540"/>
      <c r="C218" s="160" t="s">
        <v>1473</v>
      </c>
      <c r="D218" s="540"/>
      <c r="E218" s="582"/>
      <c r="F218" s="522"/>
      <c r="G218" s="522"/>
      <c r="H218" s="528"/>
      <c r="I218" s="531"/>
      <c r="J218" s="522"/>
      <c r="K218" s="525"/>
      <c r="L218" s="540"/>
      <c r="M218" s="543"/>
      <c r="N218" s="519"/>
      <c r="O218" s="519"/>
      <c r="P218" s="519"/>
      <c r="Q218" s="519"/>
      <c r="R218" s="519"/>
      <c r="S218" s="519"/>
      <c r="T218" s="519"/>
      <c r="U218" s="519"/>
      <c r="V218" s="519"/>
      <c r="W218" s="519"/>
      <c r="X218" s="519"/>
      <c r="Y218" s="519"/>
      <c r="Z218" s="519"/>
      <c r="AA218" s="519"/>
      <c r="AB218" s="519"/>
      <c r="AC218" s="519"/>
      <c r="AD218" s="519"/>
      <c r="AE218" s="519"/>
      <c r="AF218" s="519"/>
      <c r="AG218" s="519"/>
      <c r="AH218" s="519"/>
      <c r="AI218" s="519"/>
      <c r="AJ218" s="519"/>
      <c r="AK218" s="519"/>
    </row>
    <row r="219" spans="1:37" x14ac:dyDescent="0.25">
      <c r="A219" s="547"/>
      <c r="B219" s="540"/>
      <c r="C219" s="160" t="s">
        <v>1480</v>
      </c>
      <c r="D219" s="540"/>
      <c r="E219" s="582"/>
      <c r="F219" s="522"/>
      <c r="G219" s="522"/>
      <c r="H219" s="528"/>
      <c r="I219" s="531"/>
      <c r="J219" s="522"/>
      <c r="K219" s="525"/>
      <c r="L219" s="540"/>
      <c r="M219" s="543"/>
      <c r="N219" s="519"/>
      <c r="O219" s="519"/>
      <c r="P219" s="519"/>
      <c r="Q219" s="519"/>
      <c r="R219" s="519"/>
      <c r="S219" s="519"/>
      <c r="T219" s="519"/>
      <c r="U219" s="519"/>
      <c r="V219" s="519"/>
      <c r="W219" s="519"/>
      <c r="X219" s="519"/>
      <c r="Y219" s="519"/>
      <c r="Z219" s="519"/>
      <c r="AA219" s="519"/>
      <c r="AB219" s="519"/>
      <c r="AC219" s="519"/>
      <c r="AD219" s="519"/>
      <c r="AE219" s="519"/>
      <c r="AF219" s="519"/>
      <c r="AG219" s="519"/>
      <c r="AH219" s="519"/>
      <c r="AI219" s="519"/>
      <c r="AJ219" s="519"/>
      <c r="AK219" s="519"/>
    </row>
    <row r="220" spans="1:37" x14ac:dyDescent="0.25">
      <c r="A220" s="548"/>
      <c r="B220" s="541"/>
      <c r="C220" s="161" t="s">
        <v>1481</v>
      </c>
      <c r="D220" s="541"/>
      <c r="E220" s="583"/>
      <c r="F220" s="523"/>
      <c r="G220" s="523"/>
      <c r="H220" s="529"/>
      <c r="I220" s="532"/>
      <c r="J220" s="523"/>
      <c r="K220" s="526"/>
      <c r="L220" s="541"/>
      <c r="M220" s="544"/>
      <c r="N220" s="520"/>
      <c r="O220" s="520"/>
      <c r="P220" s="520"/>
      <c r="Q220" s="520"/>
      <c r="R220" s="520"/>
      <c r="S220" s="520"/>
      <c r="T220" s="520"/>
      <c r="U220" s="520"/>
      <c r="V220" s="520"/>
      <c r="W220" s="520"/>
      <c r="X220" s="520"/>
      <c r="Y220" s="520"/>
      <c r="Z220" s="520"/>
      <c r="AA220" s="520"/>
      <c r="AB220" s="520"/>
      <c r="AC220" s="520"/>
      <c r="AD220" s="520"/>
      <c r="AE220" s="520"/>
      <c r="AF220" s="520"/>
      <c r="AG220" s="520"/>
      <c r="AH220" s="520"/>
      <c r="AI220" s="520"/>
      <c r="AJ220" s="520"/>
      <c r="AK220" s="520"/>
    </row>
    <row r="221" spans="1:37" x14ac:dyDescent="0.25">
      <c r="A221" s="546">
        <v>123</v>
      </c>
      <c r="B221" s="539" t="s">
        <v>346</v>
      </c>
      <c r="C221" s="159" t="s">
        <v>1472</v>
      </c>
      <c r="D221" s="539" t="s">
        <v>667</v>
      </c>
      <c r="E221" s="581">
        <v>97</v>
      </c>
      <c r="F221" s="521">
        <v>6522</v>
      </c>
      <c r="G221" s="521">
        <v>5486</v>
      </c>
      <c r="H221" s="527">
        <v>0</v>
      </c>
      <c r="I221" s="530">
        <v>0.15884699999999999</v>
      </c>
      <c r="J221" s="521">
        <v>5486</v>
      </c>
      <c r="K221" s="524">
        <v>532142</v>
      </c>
      <c r="L221" s="539" t="s">
        <v>1336</v>
      </c>
      <c r="M221" s="542">
        <v>40</v>
      </c>
      <c r="N221" s="518">
        <v>10</v>
      </c>
      <c r="O221" s="518">
        <v>10</v>
      </c>
      <c r="P221" s="518" t="s">
        <v>1337</v>
      </c>
      <c r="Q221" s="518" t="s">
        <v>1337</v>
      </c>
      <c r="R221" s="518" t="s">
        <v>1337</v>
      </c>
      <c r="S221" s="518" t="s">
        <v>1337</v>
      </c>
      <c r="T221" s="518" t="s">
        <v>1337</v>
      </c>
      <c r="U221" s="518" t="s">
        <v>1337</v>
      </c>
      <c r="V221" s="518" t="s">
        <v>1337</v>
      </c>
      <c r="W221" s="518" t="s">
        <v>1337</v>
      </c>
      <c r="X221" s="518" t="s">
        <v>1337</v>
      </c>
      <c r="Y221" s="518" t="s">
        <v>1337</v>
      </c>
      <c r="Z221" s="518" t="s">
        <v>1337</v>
      </c>
      <c r="AA221" s="518" t="s">
        <v>1337</v>
      </c>
      <c r="AB221" s="518" t="s">
        <v>1337</v>
      </c>
      <c r="AC221" s="518" t="s">
        <v>1337</v>
      </c>
      <c r="AD221" s="518">
        <v>22</v>
      </c>
      <c r="AE221" s="518">
        <v>15</v>
      </c>
      <c r="AF221" s="518" t="s">
        <v>1337</v>
      </c>
      <c r="AG221" s="518" t="s">
        <v>1337</v>
      </c>
      <c r="AH221" s="518" t="s">
        <v>1337</v>
      </c>
      <c r="AI221" s="518" t="s">
        <v>1337</v>
      </c>
      <c r="AJ221" s="518" t="s">
        <v>1337</v>
      </c>
      <c r="AK221" s="518" t="s">
        <v>1337</v>
      </c>
    </row>
    <row r="222" spans="1:37" x14ac:dyDescent="0.25">
      <c r="A222" s="547"/>
      <c r="B222" s="540"/>
      <c r="C222" s="160" t="s">
        <v>1478</v>
      </c>
      <c r="D222" s="540"/>
      <c r="E222" s="582"/>
      <c r="F222" s="522"/>
      <c r="G222" s="522"/>
      <c r="H222" s="528"/>
      <c r="I222" s="531"/>
      <c r="J222" s="522"/>
      <c r="K222" s="525"/>
      <c r="L222" s="540"/>
      <c r="M222" s="543"/>
      <c r="N222" s="519"/>
      <c r="O222" s="519"/>
      <c r="P222" s="519"/>
      <c r="Q222" s="519"/>
      <c r="R222" s="519"/>
      <c r="S222" s="519"/>
      <c r="T222" s="519"/>
      <c r="U222" s="519"/>
      <c r="V222" s="519"/>
      <c r="W222" s="519"/>
      <c r="X222" s="519"/>
      <c r="Y222" s="519"/>
      <c r="Z222" s="519"/>
      <c r="AA222" s="519"/>
      <c r="AB222" s="519"/>
      <c r="AC222" s="519"/>
      <c r="AD222" s="519"/>
      <c r="AE222" s="519"/>
      <c r="AF222" s="519"/>
      <c r="AG222" s="519"/>
      <c r="AH222" s="519"/>
      <c r="AI222" s="519"/>
      <c r="AJ222" s="519"/>
      <c r="AK222" s="519"/>
    </row>
    <row r="223" spans="1:37" x14ac:dyDescent="0.25">
      <c r="A223" s="547"/>
      <c r="B223" s="540"/>
      <c r="C223" s="160" t="s">
        <v>1480</v>
      </c>
      <c r="D223" s="540"/>
      <c r="E223" s="582"/>
      <c r="F223" s="522"/>
      <c r="G223" s="522"/>
      <c r="H223" s="528"/>
      <c r="I223" s="531"/>
      <c r="J223" s="522"/>
      <c r="K223" s="525"/>
      <c r="L223" s="540"/>
      <c r="M223" s="543"/>
      <c r="N223" s="519"/>
      <c r="O223" s="519"/>
      <c r="P223" s="519"/>
      <c r="Q223" s="519"/>
      <c r="R223" s="519"/>
      <c r="S223" s="519"/>
      <c r="T223" s="519"/>
      <c r="U223" s="519"/>
      <c r="V223" s="519"/>
      <c r="W223" s="519"/>
      <c r="X223" s="519"/>
      <c r="Y223" s="519"/>
      <c r="Z223" s="519"/>
      <c r="AA223" s="519"/>
      <c r="AB223" s="519"/>
      <c r="AC223" s="519"/>
      <c r="AD223" s="519"/>
      <c r="AE223" s="519"/>
      <c r="AF223" s="519"/>
      <c r="AG223" s="519"/>
      <c r="AH223" s="519"/>
      <c r="AI223" s="519"/>
      <c r="AJ223" s="519"/>
      <c r="AK223" s="519"/>
    </row>
    <row r="224" spans="1:37" x14ac:dyDescent="0.25">
      <c r="A224" s="548"/>
      <c r="B224" s="541"/>
      <c r="C224" s="161" t="s">
        <v>1481</v>
      </c>
      <c r="D224" s="541"/>
      <c r="E224" s="583"/>
      <c r="F224" s="523"/>
      <c r="G224" s="523"/>
      <c r="H224" s="529"/>
      <c r="I224" s="532"/>
      <c r="J224" s="523"/>
      <c r="K224" s="526"/>
      <c r="L224" s="541"/>
      <c r="M224" s="544"/>
      <c r="N224" s="520"/>
      <c r="O224" s="520"/>
      <c r="P224" s="520"/>
      <c r="Q224" s="520"/>
      <c r="R224" s="520"/>
      <c r="S224" s="520"/>
      <c r="T224" s="520"/>
      <c r="U224" s="520"/>
      <c r="V224" s="520"/>
      <c r="W224" s="520"/>
      <c r="X224" s="520"/>
      <c r="Y224" s="520"/>
      <c r="Z224" s="520"/>
      <c r="AA224" s="520"/>
      <c r="AB224" s="520"/>
      <c r="AC224" s="520"/>
      <c r="AD224" s="520"/>
      <c r="AE224" s="520"/>
      <c r="AF224" s="520"/>
      <c r="AG224" s="520"/>
      <c r="AH224" s="520"/>
      <c r="AI224" s="520"/>
      <c r="AJ224" s="520"/>
      <c r="AK224" s="520"/>
    </row>
    <row r="225" spans="1:37" x14ac:dyDescent="0.25">
      <c r="A225" s="546">
        <v>124</v>
      </c>
      <c r="B225" s="539" t="s">
        <v>347</v>
      </c>
      <c r="C225" s="159" t="s">
        <v>1472</v>
      </c>
      <c r="D225" s="539" t="s">
        <v>667</v>
      </c>
      <c r="E225" s="581">
        <v>96</v>
      </c>
      <c r="F225" s="521">
        <v>6522</v>
      </c>
      <c r="G225" s="521">
        <v>5486</v>
      </c>
      <c r="H225" s="527">
        <v>0</v>
      </c>
      <c r="I225" s="530">
        <v>0.15884699999999999</v>
      </c>
      <c r="J225" s="521">
        <v>5486</v>
      </c>
      <c r="K225" s="524">
        <v>526656</v>
      </c>
      <c r="L225" s="539" t="s">
        <v>1336</v>
      </c>
      <c r="M225" s="542">
        <v>20</v>
      </c>
      <c r="N225" s="518">
        <v>10</v>
      </c>
      <c r="O225" s="518">
        <v>3</v>
      </c>
      <c r="P225" s="518" t="s">
        <v>1337</v>
      </c>
      <c r="Q225" s="518">
        <v>3</v>
      </c>
      <c r="R225" s="518">
        <v>3</v>
      </c>
      <c r="S225" s="518">
        <v>3</v>
      </c>
      <c r="T225" s="518">
        <v>3</v>
      </c>
      <c r="U225" s="518">
        <v>3</v>
      </c>
      <c r="V225" s="518">
        <v>3</v>
      </c>
      <c r="W225" s="518">
        <v>3</v>
      </c>
      <c r="X225" s="518">
        <v>3</v>
      </c>
      <c r="Y225" s="518">
        <v>3</v>
      </c>
      <c r="Z225" s="518">
        <v>3</v>
      </c>
      <c r="AA225" s="518">
        <v>3</v>
      </c>
      <c r="AB225" s="518">
        <v>3</v>
      </c>
      <c r="AC225" s="518">
        <v>3</v>
      </c>
      <c r="AD225" s="518">
        <v>3</v>
      </c>
      <c r="AE225" s="518">
        <v>3</v>
      </c>
      <c r="AF225" s="518">
        <v>3</v>
      </c>
      <c r="AG225" s="518">
        <v>3</v>
      </c>
      <c r="AH225" s="518">
        <v>3</v>
      </c>
      <c r="AI225" s="518">
        <v>3</v>
      </c>
      <c r="AJ225" s="518">
        <v>3</v>
      </c>
      <c r="AK225" s="518">
        <v>3</v>
      </c>
    </row>
    <row r="226" spans="1:37" x14ac:dyDescent="0.25">
      <c r="A226" s="547"/>
      <c r="B226" s="540"/>
      <c r="C226" s="160" t="s">
        <v>1479</v>
      </c>
      <c r="D226" s="540"/>
      <c r="E226" s="582"/>
      <c r="F226" s="522"/>
      <c r="G226" s="522"/>
      <c r="H226" s="528"/>
      <c r="I226" s="531"/>
      <c r="J226" s="522"/>
      <c r="K226" s="525"/>
      <c r="L226" s="540"/>
      <c r="M226" s="543"/>
      <c r="N226" s="519"/>
      <c r="O226" s="519"/>
      <c r="P226" s="519"/>
      <c r="Q226" s="519"/>
      <c r="R226" s="519"/>
      <c r="S226" s="519"/>
      <c r="T226" s="519"/>
      <c r="U226" s="519"/>
      <c r="V226" s="519"/>
      <c r="W226" s="519"/>
      <c r="X226" s="519"/>
      <c r="Y226" s="519"/>
      <c r="Z226" s="519"/>
      <c r="AA226" s="519"/>
      <c r="AB226" s="519"/>
      <c r="AC226" s="519"/>
      <c r="AD226" s="519"/>
      <c r="AE226" s="519"/>
      <c r="AF226" s="519"/>
      <c r="AG226" s="519"/>
      <c r="AH226" s="519"/>
      <c r="AI226" s="519"/>
      <c r="AJ226" s="519"/>
      <c r="AK226" s="519"/>
    </row>
    <row r="227" spans="1:37" x14ac:dyDescent="0.25">
      <c r="A227" s="547"/>
      <c r="B227" s="540"/>
      <c r="C227" s="160" t="s">
        <v>1482</v>
      </c>
      <c r="D227" s="540"/>
      <c r="E227" s="582"/>
      <c r="F227" s="522"/>
      <c r="G227" s="522"/>
      <c r="H227" s="528"/>
      <c r="I227" s="531"/>
      <c r="J227" s="522"/>
      <c r="K227" s="525"/>
      <c r="L227" s="540"/>
      <c r="M227" s="543"/>
      <c r="N227" s="519"/>
      <c r="O227" s="519"/>
      <c r="P227" s="519"/>
      <c r="Q227" s="519"/>
      <c r="R227" s="519"/>
      <c r="S227" s="519"/>
      <c r="T227" s="519"/>
      <c r="U227" s="519"/>
      <c r="V227" s="519"/>
      <c r="W227" s="519"/>
      <c r="X227" s="519"/>
      <c r="Y227" s="519"/>
      <c r="Z227" s="519"/>
      <c r="AA227" s="519"/>
      <c r="AB227" s="519"/>
      <c r="AC227" s="519"/>
      <c r="AD227" s="519"/>
      <c r="AE227" s="519"/>
      <c r="AF227" s="519"/>
      <c r="AG227" s="519"/>
      <c r="AH227" s="519"/>
      <c r="AI227" s="519"/>
      <c r="AJ227" s="519"/>
      <c r="AK227" s="519"/>
    </row>
    <row r="228" spans="1:37" x14ac:dyDescent="0.25">
      <c r="A228" s="548"/>
      <c r="B228" s="541"/>
      <c r="C228" s="161" t="s">
        <v>1481</v>
      </c>
      <c r="D228" s="541"/>
      <c r="E228" s="583"/>
      <c r="F228" s="523"/>
      <c r="G228" s="523"/>
      <c r="H228" s="529"/>
      <c r="I228" s="532"/>
      <c r="J228" s="523"/>
      <c r="K228" s="526"/>
      <c r="L228" s="541"/>
      <c r="M228" s="544"/>
      <c r="N228" s="520"/>
      <c r="O228" s="520"/>
      <c r="P228" s="520"/>
      <c r="Q228" s="520"/>
      <c r="R228" s="520"/>
      <c r="S228" s="520"/>
      <c r="T228" s="520"/>
      <c r="U228" s="520"/>
      <c r="V228" s="520"/>
      <c r="W228" s="520"/>
      <c r="X228" s="520"/>
      <c r="Y228" s="520"/>
      <c r="Z228" s="520"/>
      <c r="AA228" s="520"/>
      <c r="AB228" s="520"/>
      <c r="AC228" s="520"/>
      <c r="AD228" s="520"/>
      <c r="AE228" s="520"/>
      <c r="AF228" s="520"/>
      <c r="AG228" s="520"/>
      <c r="AH228" s="520"/>
      <c r="AI228" s="520"/>
      <c r="AJ228" s="520"/>
      <c r="AK228" s="520"/>
    </row>
    <row r="229" spans="1:37" x14ac:dyDescent="0.25">
      <c r="A229" s="546">
        <v>126</v>
      </c>
      <c r="B229" s="539" t="s">
        <v>348</v>
      </c>
      <c r="C229" s="159" t="s">
        <v>1483</v>
      </c>
      <c r="D229" s="539" t="s">
        <v>675</v>
      </c>
      <c r="E229" s="581">
        <v>26</v>
      </c>
      <c r="F229" s="521">
        <v>4702</v>
      </c>
      <c r="G229" s="521">
        <v>3156</v>
      </c>
      <c r="H229" s="527">
        <v>0</v>
      </c>
      <c r="I229" s="530">
        <v>0.32879599999999998</v>
      </c>
      <c r="J229" s="521">
        <v>3156</v>
      </c>
      <c r="K229" s="524">
        <v>82056</v>
      </c>
      <c r="L229" s="539" t="s">
        <v>1336</v>
      </c>
      <c r="M229" s="542">
        <v>20</v>
      </c>
      <c r="N229" s="518">
        <v>6</v>
      </c>
      <c r="O229" s="518" t="s">
        <v>1337</v>
      </c>
      <c r="P229" s="518" t="s">
        <v>1337</v>
      </c>
      <c r="Q229" s="518" t="s">
        <v>1337</v>
      </c>
      <c r="R229" s="518" t="s">
        <v>1337</v>
      </c>
      <c r="S229" s="518" t="s">
        <v>1337</v>
      </c>
      <c r="T229" s="518" t="s">
        <v>1337</v>
      </c>
      <c r="U229" s="518" t="s">
        <v>1337</v>
      </c>
      <c r="V229" s="518" t="s">
        <v>1337</v>
      </c>
      <c r="W229" s="518" t="s">
        <v>1337</v>
      </c>
      <c r="X229" s="518" t="s">
        <v>1337</v>
      </c>
      <c r="Y229" s="518" t="s">
        <v>1337</v>
      </c>
      <c r="Z229" s="518" t="s">
        <v>1337</v>
      </c>
      <c r="AA229" s="518" t="s">
        <v>1337</v>
      </c>
      <c r="AB229" s="518" t="s">
        <v>1337</v>
      </c>
      <c r="AC229" s="518" t="s">
        <v>1337</v>
      </c>
      <c r="AD229" s="518" t="s">
        <v>1337</v>
      </c>
      <c r="AE229" s="518" t="s">
        <v>1337</v>
      </c>
      <c r="AF229" s="518" t="s">
        <v>1337</v>
      </c>
      <c r="AG229" s="518" t="s">
        <v>1337</v>
      </c>
      <c r="AH229" s="518" t="s">
        <v>1337</v>
      </c>
      <c r="AI229" s="518" t="s">
        <v>1337</v>
      </c>
      <c r="AJ229" s="518" t="s">
        <v>1337</v>
      </c>
      <c r="AK229" s="518" t="s">
        <v>1337</v>
      </c>
    </row>
    <row r="230" spans="1:37" x14ac:dyDescent="0.25">
      <c r="A230" s="547"/>
      <c r="B230" s="540"/>
      <c r="C230" s="160" t="s">
        <v>1484</v>
      </c>
      <c r="D230" s="540"/>
      <c r="E230" s="582"/>
      <c r="F230" s="522"/>
      <c r="G230" s="522"/>
      <c r="H230" s="528"/>
      <c r="I230" s="531"/>
      <c r="J230" s="522"/>
      <c r="K230" s="525"/>
      <c r="L230" s="540"/>
      <c r="M230" s="543"/>
      <c r="N230" s="519"/>
      <c r="O230" s="519"/>
      <c r="P230" s="519"/>
      <c r="Q230" s="519"/>
      <c r="R230" s="519"/>
      <c r="S230" s="519"/>
      <c r="T230" s="519"/>
      <c r="U230" s="519"/>
      <c r="V230" s="519"/>
      <c r="W230" s="519"/>
      <c r="X230" s="519"/>
      <c r="Y230" s="519"/>
      <c r="Z230" s="519"/>
      <c r="AA230" s="519"/>
      <c r="AB230" s="519"/>
      <c r="AC230" s="519"/>
      <c r="AD230" s="519"/>
      <c r="AE230" s="519"/>
      <c r="AF230" s="519"/>
      <c r="AG230" s="519"/>
      <c r="AH230" s="519"/>
      <c r="AI230" s="519"/>
      <c r="AJ230" s="519"/>
      <c r="AK230" s="519"/>
    </row>
    <row r="231" spans="1:37" x14ac:dyDescent="0.25">
      <c r="A231" s="547"/>
      <c r="B231" s="540"/>
      <c r="C231" s="160" t="s">
        <v>1485</v>
      </c>
      <c r="D231" s="540"/>
      <c r="E231" s="582"/>
      <c r="F231" s="522"/>
      <c r="G231" s="522"/>
      <c r="H231" s="528"/>
      <c r="I231" s="531"/>
      <c r="J231" s="522"/>
      <c r="K231" s="525"/>
      <c r="L231" s="540"/>
      <c r="M231" s="543"/>
      <c r="N231" s="519"/>
      <c r="O231" s="519"/>
      <c r="P231" s="519"/>
      <c r="Q231" s="519"/>
      <c r="R231" s="519"/>
      <c r="S231" s="519"/>
      <c r="T231" s="519"/>
      <c r="U231" s="519"/>
      <c r="V231" s="519"/>
      <c r="W231" s="519"/>
      <c r="X231" s="519"/>
      <c r="Y231" s="519"/>
      <c r="Z231" s="519"/>
      <c r="AA231" s="519"/>
      <c r="AB231" s="519"/>
      <c r="AC231" s="519"/>
      <c r="AD231" s="519"/>
      <c r="AE231" s="519"/>
      <c r="AF231" s="519"/>
      <c r="AG231" s="519"/>
      <c r="AH231" s="519"/>
      <c r="AI231" s="519"/>
      <c r="AJ231" s="519"/>
      <c r="AK231" s="519"/>
    </row>
    <row r="232" spans="1:37" x14ac:dyDescent="0.25">
      <c r="A232" s="547"/>
      <c r="B232" s="540"/>
      <c r="C232" s="160" t="s">
        <v>1486</v>
      </c>
      <c r="D232" s="540"/>
      <c r="E232" s="582"/>
      <c r="F232" s="522"/>
      <c r="G232" s="522"/>
      <c r="H232" s="528"/>
      <c r="I232" s="531"/>
      <c r="J232" s="522"/>
      <c r="K232" s="525"/>
      <c r="L232" s="540"/>
      <c r="M232" s="543"/>
      <c r="N232" s="519"/>
      <c r="O232" s="519"/>
      <c r="P232" s="519"/>
      <c r="Q232" s="519"/>
      <c r="R232" s="519"/>
      <c r="S232" s="519"/>
      <c r="T232" s="519"/>
      <c r="U232" s="519"/>
      <c r="V232" s="519"/>
      <c r="W232" s="519"/>
      <c r="X232" s="519"/>
      <c r="Y232" s="519"/>
      <c r="Z232" s="519"/>
      <c r="AA232" s="519"/>
      <c r="AB232" s="519"/>
      <c r="AC232" s="519"/>
      <c r="AD232" s="519"/>
      <c r="AE232" s="519"/>
      <c r="AF232" s="519"/>
      <c r="AG232" s="519"/>
      <c r="AH232" s="519"/>
      <c r="AI232" s="519"/>
      <c r="AJ232" s="519"/>
      <c r="AK232" s="519"/>
    </row>
    <row r="233" spans="1:37" x14ac:dyDescent="0.25">
      <c r="A233" s="548"/>
      <c r="B233" s="541"/>
      <c r="C233" s="161" t="s">
        <v>1487</v>
      </c>
      <c r="D233" s="541"/>
      <c r="E233" s="583"/>
      <c r="F233" s="523"/>
      <c r="G233" s="523"/>
      <c r="H233" s="529"/>
      <c r="I233" s="532"/>
      <c r="J233" s="523"/>
      <c r="K233" s="526"/>
      <c r="L233" s="541"/>
      <c r="M233" s="544"/>
      <c r="N233" s="520"/>
      <c r="O233" s="520"/>
      <c r="P233" s="520"/>
      <c r="Q233" s="520"/>
      <c r="R233" s="520"/>
      <c r="S233" s="520"/>
      <c r="T233" s="520"/>
      <c r="U233" s="520"/>
      <c r="V233" s="520"/>
      <c r="W233" s="520"/>
      <c r="X233" s="520"/>
      <c r="Y233" s="520"/>
      <c r="Z233" s="520"/>
      <c r="AA233" s="520"/>
      <c r="AB233" s="520"/>
      <c r="AC233" s="520"/>
      <c r="AD233" s="520"/>
      <c r="AE233" s="520"/>
      <c r="AF233" s="520"/>
      <c r="AG233" s="520"/>
      <c r="AH233" s="520"/>
      <c r="AI233" s="520"/>
      <c r="AJ233" s="520"/>
      <c r="AK233" s="520"/>
    </row>
    <row r="234" spans="1:37" x14ac:dyDescent="0.25">
      <c r="A234" s="546">
        <v>127</v>
      </c>
      <c r="B234" s="539" t="s">
        <v>349</v>
      </c>
      <c r="C234" s="159" t="s">
        <v>1483</v>
      </c>
      <c r="D234" s="539" t="s">
        <v>675</v>
      </c>
      <c r="E234" s="581">
        <v>30</v>
      </c>
      <c r="F234" s="521">
        <v>4681</v>
      </c>
      <c r="G234" s="521">
        <v>3156</v>
      </c>
      <c r="H234" s="527">
        <v>0</v>
      </c>
      <c r="I234" s="530">
        <v>0.32578499999999999</v>
      </c>
      <c r="J234" s="521">
        <v>3156</v>
      </c>
      <c r="K234" s="524">
        <v>94680</v>
      </c>
      <c r="L234" s="539" t="s">
        <v>1336</v>
      </c>
      <c r="M234" s="542">
        <v>20</v>
      </c>
      <c r="N234" s="518">
        <v>10</v>
      </c>
      <c r="O234" s="518" t="s">
        <v>1337</v>
      </c>
      <c r="P234" s="518" t="s">
        <v>1337</v>
      </c>
      <c r="Q234" s="518" t="s">
        <v>1337</v>
      </c>
      <c r="R234" s="518" t="s">
        <v>1337</v>
      </c>
      <c r="S234" s="518" t="s">
        <v>1337</v>
      </c>
      <c r="T234" s="518" t="s">
        <v>1337</v>
      </c>
      <c r="U234" s="518" t="s">
        <v>1337</v>
      </c>
      <c r="V234" s="518" t="s">
        <v>1337</v>
      </c>
      <c r="W234" s="518" t="s">
        <v>1337</v>
      </c>
      <c r="X234" s="518" t="s">
        <v>1337</v>
      </c>
      <c r="Y234" s="518" t="s">
        <v>1337</v>
      </c>
      <c r="Z234" s="518" t="s">
        <v>1337</v>
      </c>
      <c r="AA234" s="518" t="s">
        <v>1337</v>
      </c>
      <c r="AB234" s="518" t="s">
        <v>1337</v>
      </c>
      <c r="AC234" s="518" t="s">
        <v>1337</v>
      </c>
      <c r="AD234" s="518" t="s">
        <v>1337</v>
      </c>
      <c r="AE234" s="518" t="s">
        <v>1337</v>
      </c>
      <c r="AF234" s="518" t="s">
        <v>1337</v>
      </c>
      <c r="AG234" s="518" t="s">
        <v>1337</v>
      </c>
      <c r="AH234" s="518" t="s">
        <v>1337</v>
      </c>
      <c r="AI234" s="518" t="s">
        <v>1337</v>
      </c>
      <c r="AJ234" s="518" t="s">
        <v>1337</v>
      </c>
      <c r="AK234" s="518" t="s">
        <v>1337</v>
      </c>
    </row>
    <row r="235" spans="1:37" x14ac:dyDescent="0.25">
      <c r="A235" s="547"/>
      <c r="B235" s="540"/>
      <c r="C235" s="160" t="s">
        <v>1484</v>
      </c>
      <c r="D235" s="540"/>
      <c r="E235" s="582"/>
      <c r="F235" s="522"/>
      <c r="G235" s="522"/>
      <c r="H235" s="528"/>
      <c r="I235" s="531"/>
      <c r="J235" s="522"/>
      <c r="K235" s="525"/>
      <c r="L235" s="540"/>
      <c r="M235" s="543"/>
      <c r="N235" s="519"/>
      <c r="O235" s="519"/>
      <c r="P235" s="519"/>
      <c r="Q235" s="519"/>
      <c r="R235" s="519"/>
      <c r="S235" s="519"/>
      <c r="T235" s="519"/>
      <c r="U235" s="519"/>
      <c r="V235" s="519"/>
      <c r="W235" s="519"/>
      <c r="X235" s="519"/>
      <c r="Y235" s="519"/>
      <c r="Z235" s="519"/>
      <c r="AA235" s="519"/>
      <c r="AB235" s="519"/>
      <c r="AC235" s="519"/>
      <c r="AD235" s="519"/>
      <c r="AE235" s="519"/>
      <c r="AF235" s="519"/>
      <c r="AG235" s="519"/>
      <c r="AH235" s="519"/>
      <c r="AI235" s="519"/>
      <c r="AJ235" s="519"/>
      <c r="AK235" s="519"/>
    </row>
    <row r="236" spans="1:37" x14ac:dyDescent="0.25">
      <c r="A236" s="547"/>
      <c r="B236" s="540"/>
      <c r="C236" s="160" t="s">
        <v>1485</v>
      </c>
      <c r="D236" s="540"/>
      <c r="E236" s="582"/>
      <c r="F236" s="522"/>
      <c r="G236" s="522"/>
      <c r="H236" s="528"/>
      <c r="I236" s="531"/>
      <c r="J236" s="522"/>
      <c r="K236" s="525"/>
      <c r="L236" s="540"/>
      <c r="M236" s="543"/>
      <c r="N236" s="519"/>
      <c r="O236" s="519"/>
      <c r="P236" s="519"/>
      <c r="Q236" s="519"/>
      <c r="R236" s="519"/>
      <c r="S236" s="519"/>
      <c r="T236" s="519"/>
      <c r="U236" s="519"/>
      <c r="V236" s="519"/>
      <c r="W236" s="519"/>
      <c r="X236" s="519"/>
      <c r="Y236" s="519"/>
      <c r="Z236" s="519"/>
      <c r="AA236" s="519"/>
      <c r="AB236" s="519"/>
      <c r="AC236" s="519"/>
      <c r="AD236" s="519"/>
      <c r="AE236" s="519"/>
      <c r="AF236" s="519"/>
      <c r="AG236" s="519"/>
      <c r="AH236" s="519"/>
      <c r="AI236" s="519"/>
      <c r="AJ236" s="519"/>
      <c r="AK236" s="519"/>
    </row>
    <row r="237" spans="1:37" x14ac:dyDescent="0.25">
      <c r="A237" s="547"/>
      <c r="B237" s="540"/>
      <c r="C237" s="160" t="s">
        <v>1486</v>
      </c>
      <c r="D237" s="540"/>
      <c r="E237" s="582"/>
      <c r="F237" s="522"/>
      <c r="G237" s="522"/>
      <c r="H237" s="528"/>
      <c r="I237" s="531"/>
      <c r="J237" s="522"/>
      <c r="K237" s="525"/>
      <c r="L237" s="540"/>
      <c r="M237" s="543"/>
      <c r="N237" s="519"/>
      <c r="O237" s="519"/>
      <c r="P237" s="519"/>
      <c r="Q237" s="519"/>
      <c r="R237" s="519"/>
      <c r="S237" s="519"/>
      <c r="T237" s="519"/>
      <c r="U237" s="519"/>
      <c r="V237" s="519"/>
      <c r="W237" s="519"/>
      <c r="X237" s="519"/>
      <c r="Y237" s="519"/>
      <c r="Z237" s="519"/>
      <c r="AA237" s="519"/>
      <c r="AB237" s="519"/>
      <c r="AC237" s="519"/>
      <c r="AD237" s="519"/>
      <c r="AE237" s="519"/>
      <c r="AF237" s="519"/>
      <c r="AG237" s="519"/>
      <c r="AH237" s="519"/>
      <c r="AI237" s="519"/>
      <c r="AJ237" s="519"/>
      <c r="AK237" s="519"/>
    </row>
    <row r="238" spans="1:37" x14ac:dyDescent="0.25">
      <c r="A238" s="548"/>
      <c r="B238" s="541"/>
      <c r="C238" s="161" t="s">
        <v>1488</v>
      </c>
      <c r="D238" s="541"/>
      <c r="E238" s="583"/>
      <c r="F238" s="523"/>
      <c r="G238" s="523"/>
      <c r="H238" s="529"/>
      <c r="I238" s="532"/>
      <c r="J238" s="523"/>
      <c r="K238" s="526"/>
      <c r="L238" s="541"/>
      <c r="M238" s="544"/>
      <c r="N238" s="520"/>
      <c r="O238" s="520"/>
      <c r="P238" s="520"/>
      <c r="Q238" s="520"/>
      <c r="R238" s="520"/>
      <c r="S238" s="520"/>
      <c r="T238" s="520"/>
      <c r="U238" s="520"/>
      <c r="V238" s="520"/>
      <c r="W238" s="520"/>
      <c r="X238" s="520"/>
      <c r="Y238" s="520"/>
      <c r="Z238" s="520"/>
      <c r="AA238" s="520"/>
      <c r="AB238" s="520"/>
      <c r="AC238" s="520"/>
      <c r="AD238" s="520"/>
      <c r="AE238" s="520"/>
      <c r="AF238" s="520"/>
      <c r="AG238" s="520"/>
      <c r="AH238" s="520"/>
      <c r="AI238" s="520"/>
      <c r="AJ238" s="520"/>
      <c r="AK238" s="520"/>
    </row>
    <row r="239" spans="1:37" x14ac:dyDescent="0.25">
      <c r="A239" s="546">
        <v>129</v>
      </c>
      <c r="B239" s="539" t="s">
        <v>350</v>
      </c>
      <c r="C239" s="159" t="s">
        <v>1483</v>
      </c>
      <c r="D239" s="539" t="s">
        <v>675</v>
      </c>
      <c r="E239" s="581">
        <v>30</v>
      </c>
      <c r="F239" s="521">
        <v>5523</v>
      </c>
      <c r="G239" s="521">
        <v>3604</v>
      </c>
      <c r="H239" s="527">
        <v>0</v>
      </c>
      <c r="I239" s="530">
        <v>0.34745599999999999</v>
      </c>
      <c r="J239" s="521">
        <v>3604</v>
      </c>
      <c r="K239" s="524">
        <v>108120</v>
      </c>
      <c r="L239" s="539" t="s">
        <v>1336</v>
      </c>
      <c r="M239" s="542">
        <v>20</v>
      </c>
      <c r="N239" s="518">
        <v>10</v>
      </c>
      <c r="O239" s="518" t="s">
        <v>1337</v>
      </c>
      <c r="P239" s="518" t="s">
        <v>1337</v>
      </c>
      <c r="Q239" s="518" t="s">
        <v>1337</v>
      </c>
      <c r="R239" s="518" t="s">
        <v>1337</v>
      </c>
      <c r="S239" s="518" t="s">
        <v>1337</v>
      </c>
      <c r="T239" s="518" t="s">
        <v>1337</v>
      </c>
      <c r="U239" s="518" t="s">
        <v>1337</v>
      </c>
      <c r="V239" s="518" t="s">
        <v>1337</v>
      </c>
      <c r="W239" s="518" t="s">
        <v>1337</v>
      </c>
      <c r="X239" s="518" t="s">
        <v>1337</v>
      </c>
      <c r="Y239" s="518" t="s">
        <v>1337</v>
      </c>
      <c r="Z239" s="518" t="s">
        <v>1337</v>
      </c>
      <c r="AA239" s="518" t="s">
        <v>1337</v>
      </c>
      <c r="AB239" s="518" t="s">
        <v>1337</v>
      </c>
      <c r="AC239" s="518" t="s">
        <v>1337</v>
      </c>
      <c r="AD239" s="518" t="s">
        <v>1337</v>
      </c>
      <c r="AE239" s="518" t="s">
        <v>1337</v>
      </c>
      <c r="AF239" s="518" t="s">
        <v>1337</v>
      </c>
      <c r="AG239" s="518" t="s">
        <v>1337</v>
      </c>
      <c r="AH239" s="518" t="s">
        <v>1337</v>
      </c>
      <c r="AI239" s="518" t="s">
        <v>1337</v>
      </c>
      <c r="AJ239" s="518" t="s">
        <v>1337</v>
      </c>
      <c r="AK239" s="518" t="s">
        <v>1337</v>
      </c>
    </row>
    <row r="240" spans="1:37" x14ac:dyDescent="0.25">
      <c r="A240" s="547"/>
      <c r="B240" s="540"/>
      <c r="C240" s="160" t="s">
        <v>1484</v>
      </c>
      <c r="D240" s="540"/>
      <c r="E240" s="582"/>
      <c r="F240" s="522"/>
      <c r="G240" s="522"/>
      <c r="H240" s="528"/>
      <c r="I240" s="531"/>
      <c r="J240" s="522"/>
      <c r="K240" s="525"/>
      <c r="L240" s="540"/>
      <c r="M240" s="543"/>
      <c r="N240" s="519"/>
      <c r="O240" s="519"/>
      <c r="P240" s="519"/>
      <c r="Q240" s="519"/>
      <c r="R240" s="519"/>
      <c r="S240" s="519"/>
      <c r="T240" s="519"/>
      <c r="U240" s="519"/>
      <c r="V240" s="519"/>
      <c r="W240" s="519"/>
      <c r="X240" s="519"/>
      <c r="Y240" s="519"/>
      <c r="Z240" s="519"/>
      <c r="AA240" s="519"/>
      <c r="AB240" s="519"/>
      <c r="AC240" s="519"/>
      <c r="AD240" s="519"/>
      <c r="AE240" s="519"/>
      <c r="AF240" s="519"/>
      <c r="AG240" s="519"/>
      <c r="AH240" s="519"/>
      <c r="AI240" s="519"/>
      <c r="AJ240" s="519"/>
      <c r="AK240" s="519"/>
    </row>
    <row r="241" spans="1:37" x14ac:dyDescent="0.25">
      <c r="A241" s="547"/>
      <c r="B241" s="540"/>
      <c r="C241" s="160" t="s">
        <v>1489</v>
      </c>
      <c r="D241" s="540"/>
      <c r="E241" s="582"/>
      <c r="F241" s="522"/>
      <c r="G241" s="522"/>
      <c r="H241" s="528"/>
      <c r="I241" s="531"/>
      <c r="J241" s="522"/>
      <c r="K241" s="525"/>
      <c r="L241" s="540"/>
      <c r="M241" s="543"/>
      <c r="N241" s="519"/>
      <c r="O241" s="519"/>
      <c r="P241" s="519"/>
      <c r="Q241" s="519"/>
      <c r="R241" s="519"/>
      <c r="S241" s="519"/>
      <c r="T241" s="519"/>
      <c r="U241" s="519"/>
      <c r="V241" s="519"/>
      <c r="W241" s="519"/>
      <c r="X241" s="519"/>
      <c r="Y241" s="519"/>
      <c r="Z241" s="519"/>
      <c r="AA241" s="519"/>
      <c r="AB241" s="519"/>
      <c r="AC241" s="519"/>
      <c r="AD241" s="519"/>
      <c r="AE241" s="519"/>
      <c r="AF241" s="519"/>
      <c r="AG241" s="519"/>
      <c r="AH241" s="519"/>
      <c r="AI241" s="519"/>
      <c r="AJ241" s="519"/>
      <c r="AK241" s="519"/>
    </row>
    <row r="242" spans="1:37" x14ac:dyDescent="0.25">
      <c r="A242" s="547"/>
      <c r="B242" s="540"/>
      <c r="C242" s="160" t="s">
        <v>1486</v>
      </c>
      <c r="D242" s="540"/>
      <c r="E242" s="582"/>
      <c r="F242" s="522"/>
      <c r="G242" s="522"/>
      <c r="H242" s="528"/>
      <c r="I242" s="531"/>
      <c r="J242" s="522"/>
      <c r="K242" s="525"/>
      <c r="L242" s="540"/>
      <c r="M242" s="543"/>
      <c r="N242" s="519"/>
      <c r="O242" s="519"/>
      <c r="P242" s="519"/>
      <c r="Q242" s="519"/>
      <c r="R242" s="519"/>
      <c r="S242" s="519"/>
      <c r="T242" s="519"/>
      <c r="U242" s="519"/>
      <c r="V242" s="519"/>
      <c r="W242" s="519"/>
      <c r="X242" s="519"/>
      <c r="Y242" s="519"/>
      <c r="Z242" s="519"/>
      <c r="AA242" s="519"/>
      <c r="AB242" s="519"/>
      <c r="AC242" s="519"/>
      <c r="AD242" s="519"/>
      <c r="AE242" s="519"/>
      <c r="AF242" s="519"/>
      <c r="AG242" s="519"/>
      <c r="AH242" s="519"/>
      <c r="AI242" s="519"/>
      <c r="AJ242" s="519"/>
      <c r="AK242" s="519"/>
    </row>
    <row r="243" spans="1:37" x14ac:dyDescent="0.25">
      <c r="A243" s="548"/>
      <c r="B243" s="541"/>
      <c r="C243" s="161" t="s">
        <v>1490</v>
      </c>
      <c r="D243" s="541"/>
      <c r="E243" s="583"/>
      <c r="F243" s="523"/>
      <c r="G243" s="523"/>
      <c r="H243" s="529"/>
      <c r="I243" s="532"/>
      <c r="J243" s="523"/>
      <c r="K243" s="526"/>
      <c r="L243" s="541"/>
      <c r="M243" s="544"/>
      <c r="N243" s="520"/>
      <c r="O243" s="520"/>
      <c r="P243" s="520"/>
      <c r="Q243" s="520"/>
      <c r="R243" s="520"/>
      <c r="S243" s="520"/>
      <c r="T243" s="520"/>
      <c r="U243" s="520"/>
      <c r="V243" s="520"/>
      <c r="W243" s="520"/>
      <c r="X243" s="520"/>
      <c r="Y243" s="520"/>
      <c r="Z243" s="520"/>
      <c r="AA243" s="520"/>
      <c r="AB243" s="520"/>
      <c r="AC243" s="520"/>
      <c r="AD243" s="520"/>
      <c r="AE243" s="520"/>
      <c r="AF243" s="520"/>
      <c r="AG243" s="520"/>
      <c r="AH243" s="520"/>
      <c r="AI243" s="520"/>
      <c r="AJ243" s="520"/>
      <c r="AK243" s="520"/>
    </row>
    <row r="244" spans="1:37" x14ac:dyDescent="0.25">
      <c r="A244" s="570">
        <v>131</v>
      </c>
      <c r="B244" s="564" t="s">
        <v>351</v>
      </c>
      <c r="C244" s="164" t="s">
        <v>1491</v>
      </c>
      <c r="D244" s="564" t="s">
        <v>679</v>
      </c>
      <c r="E244" s="584">
        <v>5</v>
      </c>
      <c r="F244" s="576">
        <v>23249</v>
      </c>
      <c r="G244" s="576">
        <v>18741</v>
      </c>
      <c r="H244" s="555">
        <v>1</v>
      </c>
      <c r="I244" s="530">
        <v>1</v>
      </c>
      <c r="J244" s="558" t="s">
        <v>1364</v>
      </c>
      <c r="K244" s="561" t="s">
        <v>1365</v>
      </c>
      <c r="L244" s="564" t="s">
        <v>1366</v>
      </c>
      <c r="M244" s="567">
        <v>4</v>
      </c>
      <c r="N244" s="552">
        <v>1</v>
      </c>
      <c r="O244" s="552" t="s">
        <v>1337</v>
      </c>
      <c r="P244" s="552" t="s">
        <v>1337</v>
      </c>
      <c r="Q244" s="552" t="s">
        <v>1337</v>
      </c>
      <c r="R244" s="552" t="s">
        <v>1337</v>
      </c>
      <c r="S244" s="552" t="s">
        <v>1337</v>
      </c>
      <c r="T244" s="552" t="s">
        <v>1337</v>
      </c>
      <c r="U244" s="552" t="s">
        <v>1337</v>
      </c>
      <c r="V244" s="552" t="s">
        <v>1337</v>
      </c>
      <c r="W244" s="552" t="s">
        <v>1337</v>
      </c>
      <c r="X244" s="552" t="s">
        <v>1337</v>
      </c>
      <c r="Y244" s="552" t="s">
        <v>1337</v>
      </c>
      <c r="Z244" s="552" t="s">
        <v>1337</v>
      </c>
      <c r="AA244" s="552" t="s">
        <v>1337</v>
      </c>
      <c r="AB244" s="552" t="s">
        <v>1337</v>
      </c>
      <c r="AC244" s="552" t="s">
        <v>1337</v>
      </c>
      <c r="AD244" s="552" t="s">
        <v>1337</v>
      </c>
      <c r="AE244" s="552" t="s">
        <v>1337</v>
      </c>
      <c r="AF244" s="552" t="s">
        <v>1337</v>
      </c>
      <c r="AG244" s="552" t="s">
        <v>1337</v>
      </c>
      <c r="AH244" s="552" t="s">
        <v>1337</v>
      </c>
      <c r="AI244" s="552" t="s">
        <v>1337</v>
      </c>
      <c r="AJ244" s="552" t="s">
        <v>1337</v>
      </c>
      <c r="AK244" s="552" t="s">
        <v>1337</v>
      </c>
    </row>
    <row r="245" spans="1:37" x14ac:dyDescent="0.25">
      <c r="A245" s="571"/>
      <c r="B245" s="565"/>
      <c r="C245" s="165" t="s">
        <v>1492</v>
      </c>
      <c r="D245" s="565"/>
      <c r="E245" s="585"/>
      <c r="F245" s="577"/>
      <c r="G245" s="577"/>
      <c r="H245" s="556"/>
      <c r="I245" s="531"/>
      <c r="J245" s="559"/>
      <c r="K245" s="562"/>
      <c r="L245" s="565"/>
      <c r="M245" s="568"/>
      <c r="N245" s="553"/>
      <c r="O245" s="553"/>
      <c r="P245" s="553"/>
      <c r="Q245" s="553"/>
      <c r="R245" s="553"/>
      <c r="S245" s="553"/>
      <c r="T245" s="553"/>
      <c r="U245" s="553"/>
      <c r="V245" s="553"/>
      <c r="W245" s="553"/>
      <c r="X245" s="553"/>
      <c r="Y245" s="553"/>
      <c r="Z245" s="553"/>
      <c r="AA245" s="553"/>
      <c r="AB245" s="553"/>
      <c r="AC245" s="553"/>
      <c r="AD245" s="553"/>
      <c r="AE245" s="553"/>
      <c r="AF245" s="553"/>
      <c r="AG245" s="553"/>
      <c r="AH245" s="553"/>
      <c r="AI245" s="553"/>
      <c r="AJ245" s="553"/>
      <c r="AK245" s="553"/>
    </row>
    <row r="246" spans="1:37" x14ac:dyDescent="0.25">
      <c r="A246" s="572"/>
      <c r="B246" s="566"/>
      <c r="C246" s="166" t="s">
        <v>1493</v>
      </c>
      <c r="D246" s="566"/>
      <c r="E246" s="586"/>
      <c r="F246" s="578"/>
      <c r="G246" s="578"/>
      <c r="H246" s="557"/>
      <c r="I246" s="532"/>
      <c r="J246" s="560"/>
      <c r="K246" s="563"/>
      <c r="L246" s="566"/>
      <c r="M246" s="569"/>
      <c r="N246" s="554"/>
      <c r="O246" s="554"/>
      <c r="P246" s="554"/>
      <c r="Q246" s="554"/>
      <c r="R246" s="554"/>
      <c r="S246" s="554"/>
      <c r="T246" s="554"/>
      <c r="U246" s="554"/>
      <c r="V246" s="554"/>
      <c r="W246" s="554"/>
      <c r="X246" s="554"/>
      <c r="Y246" s="554"/>
      <c r="Z246" s="554"/>
      <c r="AA246" s="554"/>
      <c r="AB246" s="554"/>
      <c r="AC246" s="554"/>
      <c r="AD246" s="554"/>
      <c r="AE246" s="554"/>
      <c r="AF246" s="554"/>
      <c r="AG246" s="554"/>
      <c r="AH246" s="554"/>
      <c r="AI246" s="554"/>
      <c r="AJ246" s="554"/>
      <c r="AK246" s="554"/>
    </row>
    <row r="247" spans="1:37" x14ac:dyDescent="0.25">
      <c r="A247" s="570">
        <v>132</v>
      </c>
      <c r="B247" s="564" t="s">
        <v>352</v>
      </c>
      <c r="C247" s="164" t="s">
        <v>1494</v>
      </c>
      <c r="D247" s="564" t="s">
        <v>675</v>
      </c>
      <c r="E247" s="584">
        <v>7</v>
      </c>
      <c r="F247" s="576">
        <v>10047</v>
      </c>
      <c r="G247" s="576">
        <v>7494</v>
      </c>
      <c r="H247" s="555">
        <v>1</v>
      </c>
      <c r="I247" s="530">
        <v>1</v>
      </c>
      <c r="J247" s="558" t="s">
        <v>1364</v>
      </c>
      <c r="K247" s="561" t="s">
        <v>1365</v>
      </c>
      <c r="L247" s="564" t="s">
        <v>1366</v>
      </c>
      <c r="M247" s="567" t="s">
        <v>1447</v>
      </c>
      <c r="N247" s="552" t="s">
        <v>1337</v>
      </c>
      <c r="O247" s="552">
        <v>3</v>
      </c>
      <c r="P247" s="552" t="s">
        <v>1337</v>
      </c>
      <c r="Q247" s="552" t="s">
        <v>1337</v>
      </c>
      <c r="R247" s="552" t="s">
        <v>1337</v>
      </c>
      <c r="S247" s="552" t="s">
        <v>1337</v>
      </c>
      <c r="T247" s="552" t="s">
        <v>1337</v>
      </c>
      <c r="U247" s="552" t="s">
        <v>1337</v>
      </c>
      <c r="V247" s="552" t="s">
        <v>1337</v>
      </c>
      <c r="W247" s="552" t="s">
        <v>1337</v>
      </c>
      <c r="X247" s="552" t="s">
        <v>1337</v>
      </c>
      <c r="Y247" s="552">
        <v>2</v>
      </c>
      <c r="Z247" s="552" t="s">
        <v>1337</v>
      </c>
      <c r="AA247" s="552" t="s">
        <v>1337</v>
      </c>
      <c r="AB247" s="552" t="s">
        <v>1337</v>
      </c>
      <c r="AC247" s="552" t="s">
        <v>1337</v>
      </c>
      <c r="AD247" s="552">
        <v>1</v>
      </c>
      <c r="AE247" s="552">
        <v>1</v>
      </c>
      <c r="AF247" s="552" t="s">
        <v>1337</v>
      </c>
      <c r="AG247" s="552" t="s">
        <v>1337</v>
      </c>
      <c r="AH247" s="552" t="s">
        <v>1337</v>
      </c>
      <c r="AI247" s="552" t="s">
        <v>1337</v>
      </c>
      <c r="AJ247" s="552" t="s">
        <v>1337</v>
      </c>
      <c r="AK247" s="552" t="s">
        <v>1337</v>
      </c>
    </row>
    <row r="248" spans="1:37" x14ac:dyDescent="0.25">
      <c r="A248" s="572"/>
      <c r="B248" s="566"/>
      <c r="C248" s="166" t="s">
        <v>1486</v>
      </c>
      <c r="D248" s="566"/>
      <c r="E248" s="586"/>
      <c r="F248" s="578"/>
      <c r="G248" s="578"/>
      <c r="H248" s="557"/>
      <c r="I248" s="532"/>
      <c r="J248" s="560"/>
      <c r="K248" s="563"/>
      <c r="L248" s="566"/>
      <c r="M248" s="569"/>
      <c r="N248" s="554"/>
      <c r="O248" s="554"/>
      <c r="P248" s="554"/>
      <c r="Q248" s="554"/>
      <c r="R248" s="554"/>
      <c r="S248" s="554"/>
      <c r="T248" s="554"/>
      <c r="U248" s="554"/>
      <c r="V248" s="554"/>
      <c r="W248" s="554"/>
      <c r="X248" s="554"/>
      <c r="Y248" s="554"/>
      <c r="Z248" s="554"/>
      <c r="AA248" s="554"/>
      <c r="AB248" s="554"/>
      <c r="AC248" s="554"/>
      <c r="AD248" s="554"/>
      <c r="AE248" s="554"/>
      <c r="AF248" s="554"/>
      <c r="AG248" s="554"/>
      <c r="AH248" s="554"/>
      <c r="AI248" s="554"/>
      <c r="AJ248" s="554"/>
      <c r="AK248" s="554"/>
    </row>
    <row r="249" spans="1:37" x14ac:dyDescent="0.25">
      <c r="A249" s="570">
        <v>134</v>
      </c>
      <c r="B249" s="564" t="s">
        <v>353</v>
      </c>
      <c r="C249" s="164" t="s">
        <v>1495</v>
      </c>
      <c r="D249" s="564" t="s">
        <v>675</v>
      </c>
      <c r="E249" s="584">
        <v>34</v>
      </c>
      <c r="F249" s="576">
        <v>4839</v>
      </c>
      <c r="G249" s="576">
        <v>2630</v>
      </c>
      <c r="H249" s="555">
        <v>1</v>
      </c>
      <c r="I249" s="530">
        <v>1</v>
      </c>
      <c r="J249" s="558" t="s">
        <v>1364</v>
      </c>
      <c r="K249" s="561" t="s">
        <v>1365</v>
      </c>
      <c r="L249" s="564" t="s">
        <v>1366</v>
      </c>
      <c r="M249" s="567">
        <v>24</v>
      </c>
      <c r="N249" s="552">
        <v>3</v>
      </c>
      <c r="O249" s="552">
        <v>3</v>
      </c>
      <c r="P249" s="552" t="s">
        <v>1337</v>
      </c>
      <c r="Q249" s="552" t="s">
        <v>1337</v>
      </c>
      <c r="R249" s="552" t="s">
        <v>1337</v>
      </c>
      <c r="S249" s="552" t="s">
        <v>1337</v>
      </c>
      <c r="T249" s="552" t="s">
        <v>1337</v>
      </c>
      <c r="U249" s="552" t="s">
        <v>1337</v>
      </c>
      <c r="V249" s="552" t="s">
        <v>1337</v>
      </c>
      <c r="W249" s="552" t="s">
        <v>1337</v>
      </c>
      <c r="X249" s="552" t="s">
        <v>1337</v>
      </c>
      <c r="Y249" s="552">
        <v>2</v>
      </c>
      <c r="Z249" s="552" t="s">
        <v>1337</v>
      </c>
      <c r="AA249" s="552" t="s">
        <v>1337</v>
      </c>
      <c r="AB249" s="552" t="s">
        <v>1337</v>
      </c>
      <c r="AC249" s="552" t="s">
        <v>1337</v>
      </c>
      <c r="AD249" s="552">
        <v>1</v>
      </c>
      <c r="AE249" s="552">
        <v>1</v>
      </c>
      <c r="AF249" s="552" t="s">
        <v>1337</v>
      </c>
      <c r="AG249" s="552" t="s">
        <v>1337</v>
      </c>
      <c r="AH249" s="552" t="s">
        <v>1337</v>
      </c>
      <c r="AI249" s="552" t="s">
        <v>1337</v>
      </c>
      <c r="AJ249" s="552" t="s">
        <v>1337</v>
      </c>
      <c r="AK249" s="552" t="s">
        <v>1337</v>
      </c>
    </row>
    <row r="250" spans="1:37" x14ac:dyDescent="0.25">
      <c r="A250" s="572"/>
      <c r="B250" s="566"/>
      <c r="C250" s="166" t="s">
        <v>1486</v>
      </c>
      <c r="D250" s="566"/>
      <c r="E250" s="586"/>
      <c r="F250" s="578"/>
      <c r="G250" s="578"/>
      <c r="H250" s="557"/>
      <c r="I250" s="532"/>
      <c r="J250" s="560"/>
      <c r="K250" s="563"/>
      <c r="L250" s="566"/>
      <c r="M250" s="569"/>
      <c r="N250" s="554"/>
      <c r="O250" s="554"/>
      <c r="P250" s="554"/>
      <c r="Q250" s="554"/>
      <c r="R250" s="554"/>
      <c r="S250" s="554"/>
      <c r="T250" s="554"/>
      <c r="U250" s="554"/>
      <c r="V250" s="554"/>
      <c r="W250" s="554"/>
      <c r="X250" s="554"/>
      <c r="Y250" s="554"/>
      <c r="Z250" s="554"/>
      <c r="AA250" s="554"/>
      <c r="AB250" s="554"/>
      <c r="AC250" s="554"/>
      <c r="AD250" s="554"/>
      <c r="AE250" s="554"/>
      <c r="AF250" s="554"/>
      <c r="AG250" s="554"/>
      <c r="AH250" s="554"/>
      <c r="AI250" s="554"/>
      <c r="AJ250" s="554"/>
      <c r="AK250" s="554"/>
    </row>
    <row r="251" spans="1:37" x14ac:dyDescent="0.25">
      <c r="A251" s="546">
        <v>135</v>
      </c>
      <c r="B251" s="539" t="s">
        <v>354</v>
      </c>
      <c r="C251" s="167" t="s">
        <v>1496</v>
      </c>
      <c r="D251" s="539" t="s">
        <v>683</v>
      </c>
      <c r="E251" s="581">
        <v>6</v>
      </c>
      <c r="F251" s="521">
        <v>18200</v>
      </c>
      <c r="G251" s="521">
        <v>5927</v>
      </c>
      <c r="H251" s="527">
        <v>0</v>
      </c>
      <c r="I251" s="530">
        <v>0.67434099999999997</v>
      </c>
      <c r="J251" s="521">
        <v>5927</v>
      </c>
      <c r="K251" s="524">
        <v>35562</v>
      </c>
      <c r="L251" s="539" t="s">
        <v>1336</v>
      </c>
      <c r="M251" s="542">
        <v>5</v>
      </c>
      <c r="N251" s="518">
        <v>1</v>
      </c>
      <c r="O251" s="518" t="s">
        <v>1337</v>
      </c>
      <c r="P251" s="518" t="s">
        <v>1337</v>
      </c>
      <c r="Q251" s="518" t="s">
        <v>1337</v>
      </c>
      <c r="R251" s="518" t="s">
        <v>1337</v>
      </c>
      <c r="S251" s="518" t="s">
        <v>1337</v>
      </c>
      <c r="T251" s="518" t="s">
        <v>1337</v>
      </c>
      <c r="U251" s="518" t="s">
        <v>1337</v>
      </c>
      <c r="V251" s="518" t="s">
        <v>1337</v>
      </c>
      <c r="W251" s="518" t="s">
        <v>1337</v>
      </c>
      <c r="X251" s="518" t="s">
        <v>1337</v>
      </c>
      <c r="Y251" s="518" t="s">
        <v>1337</v>
      </c>
      <c r="Z251" s="518" t="s">
        <v>1337</v>
      </c>
      <c r="AA251" s="518" t="s">
        <v>1337</v>
      </c>
      <c r="AB251" s="518" t="s">
        <v>1337</v>
      </c>
      <c r="AC251" s="518" t="s">
        <v>1337</v>
      </c>
      <c r="AD251" s="518" t="s">
        <v>1337</v>
      </c>
      <c r="AE251" s="518" t="s">
        <v>1337</v>
      </c>
      <c r="AF251" s="518" t="s">
        <v>1337</v>
      </c>
      <c r="AG251" s="518" t="s">
        <v>1337</v>
      </c>
      <c r="AH251" s="518" t="s">
        <v>1337</v>
      </c>
      <c r="AI251" s="518" t="s">
        <v>1337</v>
      </c>
      <c r="AJ251" s="518" t="s">
        <v>1337</v>
      </c>
      <c r="AK251" s="518" t="s">
        <v>1337</v>
      </c>
    </row>
    <row r="252" spans="1:37" x14ac:dyDescent="0.25">
      <c r="A252" s="547"/>
      <c r="B252" s="540"/>
      <c r="C252" s="168" t="s">
        <v>1497</v>
      </c>
      <c r="D252" s="540"/>
      <c r="E252" s="582"/>
      <c r="F252" s="522"/>
      <c r="G252" s="522"/>
      <c r="H252" s="528"/>
      <c r="I252" s="531"/>
      <c r="J252" s="522"/>
      <c r="K252" s="525"/>
      <c r="L252" s="540"/>
      <c r="M252" s="543"/>
      <c r="N252" s="519"/>
      <c r="O252" s="519"/>
      <c r="P252" s="519"/>
      <c r="Q252" s="519"/>
      <c r="R252" s="519"/>
      <c r="S252" s="519"/>
      <c r="T252" s="519"/>
      <c r="U252" s="519"/>
      <c r="V252" s="519"/>
      <c r="W252" s="519"/>
      <c r="X252" s="519"/>
      <c r="Y252" s="519"/>
      <c r="Z252" s="519"/>
      <c r="AA252" s="519"/>
      <c r="AB252" s="519"/>
      <c r="AC252" s="519"/>
      <c r="AD252" s="519"/>
      <c r="AE252" s="519"/>
      <c r="AF252" s="519"/>
      <c r="AG252" s="519"/>
      <c r="AH252" s="519"/>
      <c r="AI252" s="519"/>
      <c r="AJ252" s="519"/>
      <c r="AK252" s="519"/>
    </row>
    <row r="253" spans="1:37" x14ac:dyDescent="0.25">
      <c r="A253" s="548"/>
      <c r="B253" s="541"/>
      <c r="C253" s="169" t="s">
        <v>1498</v>
      </c>
      <c r="D253" s="541"/>
      <c r="E253" s="583"/>
      <c r="F253" s="523"/>
      <c r="G253" s="523"/>
      <c r="H253" s="529"/>
      <c r="I253" s="532"/>
      <c r="J253" s="523"/>
      <c r="K253" s="526"/>
      <c r="L253" s="541"/>
      <c r="M253" s="544"/>
      <c r="N253" s="520"/>
      <c r="O253" s="520"/>
      <c r="P253" s="520"/>
      <c r="Q253" s="520"/>
      <c r="R253" s="520"/>
      <c r="S253" s="520"/>
      <c r="T253" s="520"/>
      <c r="U253" s="520"/>
      <c r="V253" s="520"/>
      <c r="W253" s="520"/>
      <c r="X253" s="520"/>
      <c r="Y253" s="520"/>
      <c r="Z253" s="520"/>
      <c r="AA253" s="520"/>
      <c r="AB253" s="520"/>
      <c r="AC253" s="520"/>
      <c r="AD253" s="520"/>
      <c r="AE253" s="520"/>
      <c r="AF253" s="520"/>
      <c r="AG253" s="520"/>
      <c r="AH253" s="520"/>
      <c r="AI253" s="520"/>
      <c r="AJ253" s="520"/>
      <c r="AK253" s="520"/>
    </row>
    <row r="254" spans="1:37" x14ac:dyDescent="0.25">
      <c r="A254" s="546">
        <v>137</v>
      </c>
      <c r="B254" s="539" t="s">
        <v>355</v>
      </c>
      <c r="C254" s="167" t="s">
        <v>1499</v>
      </c>
      <c r="D254" s="539" t="s">
        <v>685</v>
      </c>
      <c r="E254" s="581">
        <v>10</v>
      </c>
      <c r="F254" s="521">
        <v>1631</v>
      </c>
      <c r="G254" s="521">
        <v>1185</v>
      </c>
      <c r="H254" s="527">
        <v>0</v>
      </c>
      <c r="I254" s="530">
        <v>0.27345199999999997</v>
      </c>
      <c r="J254" s="521">
        <v>1185</v>
      </c>
      <c r="K254" s="524">
        <v>11850</v>
      </c>
      <c r="L254" s="539" t="s">
        <v>1336</v>
      </c>
      <c r="M254" s="542">
        <v>10</v>
      </c>
      <c r="N254" s="518" t="s">
        <v>1337</v>
      </c>
      <c r="O254" s="518" t="s">
        <v>1337</v>
      </c>
      <c r="P254" s="518" t="s">
        <v>1337</v>
      </c>
      <c r="Q254" s="518" t="s">
        <v>1337</v>
      </c>
      <c r="R254" s="518" t="s">
        <v>1337</v>
      </c>
      <c r="S254" s="518" t="s">
        <v>1337</v>
      </c>
      <c r="T254" s="518" t="s">
        <v>1337</v>
      </c>
      <c r="U254" s="518" t="s">
        <v>1337</v>
      </c>
      <c r="V254" s="518" t="s">
        <v>1337</v>
      </c>
      <c r="W254" s="518" t="s">
        <v>1337</v>
      </c>
      <c r="X254" s="518" t="s">
        <v>1337</v>
      </c>
      <c r="Y254" s="518" t="s">
        <v>1337</v>
      </c>
      <c r="Z254" s="518" t="s">
        <v>1337</v>
      </c>
      <c r="AA254" s="518" t="s">
        <v>1337</v>
      </c>
      <c r="AB254" s="518" t="s">
        <v>1337</v>
      </c>
      <c r="AC254" s="518" t="s">
        <v>1337</v>
      </c>
      <c r="AD254" s="518" t="s">
        <v>1337</v>
      </c>
      <c r="AE254" s="518" t="s">
        <v>1337</v>
      </c>
      <c r="AF254" s="518" t="s">
        <v>1337</v>
      </c>
      <c r="AG254" s="518" t="s">
        <v>1337</v>
      </c>
      <c r="AH254" s="518" t="s">
        <v>1337</v>
      </c>
      <c r="AI254" s="518" t="s">
        <v>1337</v>
      </c>
      <c r="AJ254" s="518" t="s">
        <v>1337</v>
      </c>
      <c r="AK254" s="518" t="s">
        <v>1337</v>
      </c>
    </row>
    <row r="255" spans="1:37" x14ac:dyDescent="0.25">
      <c r="A255" s="547"/>
      <c r="B255" s="540"/>
      <c r="C255" s="168" t="s">
        <v>1500</v>
      </c>
      <c r="D255" s="540"/>
      <c r="E255" s="582"/>
      <c r="F255" s="522"/>
      <c r="G255" s="522"/>
      <c r="H255" s="528"/>
      <c r="I255" s="531"/>
      <c r="J255" s="522"/>
      <c r="K255" s="525"/>
      <c r="L255" s="540"/>
      <c r="M255" s="543"/>
      <c r="N255" s="519"/>
      <c r="O255" s="519"/>
      <c r="P255" s="519"/>
      <c r="Q255" s="519"/>
      <c r="R255" s="519"/>
      <c r="S255" s="519"/>
      <c r="T255" s="519"/>
      <c r="U255" s="519"/>
      <c r="V255" s="519"/>
      <c r="W255" s="519"/>
      <c r="X255" s="519"/>
      <c r="Y255" s="519"/>
      <c r="Z255" s="519"/>
      <c r="AA255" s="519"/>
      <c r="AB255" s="519"/>
      <c r="AC255" s="519"/>
      <c r="AD255" s="519"/>
      <c r="AE255" s="519"/>
      <c r="AF255" s="519"/>
      <c r="AG255" s="519"/>
      <c r="AH255" s="519"/>
      <c r="AI255" s="519"/>
      <c r="AJ255" s="519"/>
      <c r="AK255" s="519"/>
    </row>
    <row r="256" spans="1:37" x14ac:dyDescent="0.25">
      <c r="A256" s="548"/>
      <c r="B256" s="541"/>
      <c r="C256" s="169" t="s">
        <v>1501</v>
      </c>
      <c r="D256" s="541"/>
      <c r="E256" s="583"/>
      <c r="F256" s="523"/>
      <c r="G256" s="523"/>
      <c r="H256" s="529"/>
      <c r="I256" s="532"/>
      <c r="J256" s="523"/>
      <c r="K256" s="526"/>
      <c r="L256" s="541"/>
      <c r="M256" s="544"/>
      <c r="N256" s="520"/>
      <c r="O256" s="520"/>
      <c r="P256" s="520"/>
      <c r="Q256" s="520"/>
      <c r="R256" s="520"/>
      <c r="S256" s="520"/>
      <c r="T256" s="520"/>
      <c r="U256" s="520"/>
      <c r="V256" s="520"/>
      <c r="W256" s="520"/>
      <c r="X256" s="520"/>
      <c r="Y256" s="520"/>
      <c r="Z256" s="520"/>
      <c r="AA256" s="520"/>
      <c r="AB256" s="520"/>
      <c r="AC256" s="520"/>
      <c r="AD256" s="520"/>
      <c r="AE256" s="520"/>
      <c r="AF256" s="520"/>
      <c r="AG256" s="520"/>
      <c r="AH256" s="520"/>
      <c r="AI256" s="520"/>
      <c r="AJ256" s="520"/>
      <c r="AK256" s="520"/>
    </row>
    <row r="257" spans="1:37" x14ac:dyDescent="0.25">
      <c r="A257" s="546">
        <v>139</v>
      </c>
      <c r="B257" s="539" t="s">
        <v>356</v>
      </c>
      <c r="C257" s="159" t="s">
        <v>1502</v>
      </c>
      <c r="D257" s="539" t="s">
        <v>687</v>
      </c>
      <c r="E257" s="581">
        <v>71</v>
      </c>
      <c r="F257" s="521">
        <v>54178</v>
      </c>
      <c r="G257" s="521">
        <v>24196</v>
      </c>
      <c r="H257" s="527">
        <v>0</v>
      </c>
      <c r="I257" s="530">
        <v>0.55339799999999995</v>
      </c>
      <c r="J257" s="521">
        <v>24196</v>
      </c>
      <c r="K257" s="524">
        <v>1717916</v>
      </c>
      <c r="L257" s="539" t="s">
        <v>1336</v>
      </c>
      <c r="M257" s="542">
        <v>25</v>
      </c>
      <c r="N257" s="518">
        <v>2</v>
      </c>
      <c r="O257" s="518">
        <v>2</v>
      </c>
      <c r="P257" s="518" t="s">
        <v>1337</v>
      </c>
      <c r="Q257" s="518">
        <v>2</v>
      </c>
      <c r="R257" s="518">
        <v>2</v>
      </c>
      <c r="S257" s="518">
        <v>2</v>
      </c>
      <c r="T257" s="518">
        <v>2</v>
      </c>
      <c r="U257" s="518">
        <v>2</v>
      </c>
      <c r="V257" s="518">
        <v>2</v>
      </c>
      <c r="W257" s="518">
        <v>2</v>
      </c>
      <c r="X257" s="518">
        <v>2</v>
      </c>
      <c r="Y257" s="518">
        <v>2</v>
      </c>
      <c r="Z257" s="518">
        <v>2</v>
      </c>
      <c r="AA257" s="518">
        <v>2</v>
      </c>
      <c r="AB257" s="518">
        <v>2</v>
      </c>
      <c r="AC257" s="518">
        <v>2</v>
      </c>
      <c r="AD257" s="518">
        <v>2</v>
      </c>
      <c r="AE257" s="518">
        <v>2</v>
      </c>
      <c r="AF257" s="518">
        <v>2</v>
      </c>
      <c r="AG257" s="518">
        <v>2</v>
      </c>
      <c r="AH257" s="518">
        <v>2</v>
      </c>
      <c r="AI257" s="518">
        <v>2</v>
      </c>
      <c r="AJ257" s="518">
        <v>2</v>
      </c>
      <c r="AK257" s="518">
        <v>2</v>
      </c>
    </row>
    <row r="258" spans="1:37" x14ac:dyDescent="0.25">
      <c r="A258" s="547"/>
      <c r="B258" s="540"/>
      <c r="C258" s="160" t="s">
        <v>1503</v>
      </c>
      <c r="D258" s="540"/>
      <c r="E258" s="582"/>
      <c r="F258" s="522"/>
      <c r="G258" s="522"/>
      <c r="H258" s="528"/>
      <c r="I258" s="531"/>
      <c r="J258" s="522"/>
      <c r="K258" s="525"/>
      <c r="L258" s="540"/>
      <c r="M258" s="543"/>
      <c r="N258" s="519"/>
      <c r="O258" s="519"/>
      <c r="P258" s="519"/>
      <c r="Q258" s="519"/>
      <c r="R258" s="519"/>
      <c r="S258" s="519"/>
      <c r="T258" s="519"/>
      <c r="U258" s="519"/>
      <c r="V258" s="519"/>
      <c r="W258" s="519"/>
      <c r="X258" s="519"/>
      <c r="Y258" s="519"/>
      <c r="Z258" s="519"/>
      <c r="AA258" s="519"/>
      <c r="AB258" s="519"/>
      <c r="AC258" s="519"/>
      <c r="AD258" s="519"/>
      <c r="AE258" s="519"/>
      <c r="AF258" s="519"/>
      <c r="AG258" s="519"/>
      <c r="AH258" s="519"/>
      <c r="AI258" s="519"/>
      <c r="AJ258" s="519"/>
      <c r="AK258" s="519"/>
    </row>
    <row r="259" spans="1:37" x14ac:dyDescent="0.25">
      <c r="A259" s="548"/>
      <c r="B259" s="541"/>
      <c r="C259" s="161" t="s">
        <v>1504</v>
      </c>
      <c r="D259" s="541"/>
      <c r="E259" s="583"/>
      <c r="F259" s="523"/>
      <c r="G259" s="523"/>
      <c r="H259" s="529"/>
      <c r="I259" s="532"/>
      <c r="J259" s="523"/>
      <c r="K259" s="526"/>
      <c r="L259" s="541"/>
      <c r="M259" s="544"/>
      <c r="N259" s="520"/>
      <c r="O259" s="520"/>
      <c r="P259" s="520"/>
      <c r="Q259" s="520"/>
      <c r="R259" s="520"/>
      <c r="S259" s="520"/>
      <c r="T259" s="520"/>
      <c r="U259" s="520"/>
      <c r="V259" s="520"/>
      <c r="W259" s="520"/>
      <c r="X259" s="520"/>
      <c r="Y259" s="520"/>
      <c r="Z259" s="520"/>
      <c r="AA259" s="520"/>
      <c r="AB259" s="520"/>
      <c r="AC259" s="520"/>
      <c r="AD259" s="520"/>
      <c r="AE259" s="520"/>
      <c r="AF259" s="520"/>
      <c r="AG259" s="520"/>
      <c r="AH259" s="520"/>
      <c r="AI259" s="520"/>
      <c r="AJ259" s="520"/>
      <c r="AK259" s="520"/>
    </row>
    <row r="260" spans="1:37" x14ac:dyDescent="0.25">
      <c r="A260" s="546">
        <v>151</v>
      </c>
      <c r="B260" s="539" t="s">
        <v>357</v>
      </c>
      <c r="C260" s="159" t="s">
        <v>1505</v>
      </c>
      <c r="D260" s="539" t="s">
        <v>639</v>
      </c>
      <c r="E260" s="581">
        <v>310</v>
      </c>
      <c r="F260" s="521">
        <v>8416</v>
      </c>
      <c r="G260" s="521">
        <v>4208</v>
      </c>
      <c r="H260" s="527">
        <v>0</v>
      </c>
      <c r="I260" s="530">
        <v>0.5</v>
      </c>
      <c r="J260" s="521">
        <v>4208</v>
      </c>
      <c r="K260" s="524">
        <v>1304480</v>
      </c>
      <c r="L260" s="539" t="s">
        <v>1336</v>
      </c>
      <c r="M260" s="542">
        <v>50</v>
      </c>
      <c r="N260" s="518">
        <v>20</v>
      </c>
      <c r="O260" s="518">
        <v>20</v>
      </c>
      <c r="P260" s="518" t="s">
        <v>1337</v>
      </c>
      <c r="Q260" s="518">
        <v>20</v>
      </c>
      <c r="R260" s="518">
        <v>10</v>
      </c>
      <c r="S260" s="518">
        <v>10</v>
      </c>
      <c r="T260" s="518">
        <v>10</v>
      </c>
      <c r="U260" s="518">
        <v>10</v>
      </c>
      <c r="V260" s="518">
        <v>10</v>
      </c>
      <c r="W260" s="518">
        <v>10</v>
      </c>
      <c r="X260" s="518">
        <v>10</v>
      </c>
      <c r="Y260" s="518">
        <v>10</v>
      </c>
      <c r="Z260" s="518">
        <v>10</v>
      </c>
      <c r="AA260" s="518">
        <v>10</v>
      </c>
      <c r="AB260" s="518">
        <v>10</v>
      </c>
      <c r="AC260" s="518">
        <v>10</v>
      </c>
      <c r="AD260" s="518">
        <v>10</v>
      </c>
      <c r="AE260" s="518">
        <v>10</v>
      </c>
      <c r="AF260" s="518">
        <v>10</v>
      </c>
      <c r="AG260" s="518">
        <v>10</v>
      </c>
      <c r="AH260" s="518">
        <v>10</v>
      </c>
      <c r="AI260" s="518">
        <v>10</v>
      </c>
      <c r="AJ260" s="518">
        <v>10</v>
      </c>
      <c r="AK260" s="518">
        <v>10</v>
      </c>
    </row>
    <row r="261" spans="1:37" x14ac:dyDescent="0.25">
      <c r="A261" s="547"/>
      <c r="B261" s="540"/>
      <c r="C261" s="160" t="s">
        <v>1506</v>
      </c>
      <c r="D261" s="540"/>
      <c r="E261" s="582"/>
      <c r="F261" s="522"/>
      <c r="G261" s="522"/>
      <c r="H261" s="528"/>
      <c r="I261" s="531"/>
      <c r="J261" s="522"/>
      <c r="K261" s="525"/>
      <c r="L261" s="540"/>
      <c r="M261" s="543"/>
      <c r="N261" s="519"/>
      <c r="O261" s="519"/>
      <c r="P261" s="519"/>
      <c r="Q261" s="519"/>
      <c r="R261" s="519"/>
      <c r="S261" s="519"/>
      <c r="T261" s="519"/>
      <c r="U261" s="519"/>
      <c r="V261" s="519"/>
      <c r="W261" s="519"/>
      <c r="X261" s="519"/>
      <c r="Y261" s="519"/>
      <c r="Z261" s="519"/>
      <c r="AA261" s="519"/>
      <c r="AB261" s="519"/>
      <c r="AC261" s="519"/>
      <c r="AD261" s="519"/>
      <c r="AE261" s="519"/>
      <c r="AF261" s="519"/>
      <c r="AG261" s="519"/>
      <c r="AH261" s="519"/>
      <c r="AI261" s="519"/>
      <c r="AJ261" s="519"/>
      <c r="AK261" s="519"/>
    </row>
    <row r="262" spans="1:37" x14ac:dyDescent="0.25">
      <c r="A262" s="548"/>
      <c r="B262" s="541"/>
      <c r="C262" s="161" t="s">
        <v>1507</v>
      </c>
      <c r="D262" s="541"/>
      <c r="E262" s="583"/>
      <c r="F262" s="523"/>
      <c r="G262" s="523"/>
      <c r="H262" s="529"/>
      <c r="I262" s="532"/>
      <c r="J262" s="523"/>
      <c r="K262" s="526"/>
      <c r="L262" s="541"/>
      <c r="M262" s="544"/>
      <c r="N262" s="520"/>
      <c r="O262" s="520"/>
      <c r="P262" s="520"/>
      <c r="Q262" s="520"/>
      <c r="R262" s="520"/>
      <c r="S262" s="520"/>
      <c r="T262" s="520"/>
      <c r="U262" s="520"/>
      <c r="V262" s="520"/>
      <c r="W262" s="520"/>
      <c r="X262" s="520"/>
      <c r="Y262" s="520"/>
      <c r="Z262" s="520"/>
      <c r="AA262" s="520"/>
      <c r="AB262" s="520"/>
      <c r="AC262" s="520"/>
      <c r="AD262" s="520"/>
      <c r="AE262" s="520"/>
      <c r="AF262" s="520"/>
      <c r="AG262" s="520"/>
      <c r="AH262" s="520"/>
      <c r="AI262" s="520"/>
      <c r="AJ262" s="520"/>
      <c r="AK262" s="520"/>
    </row>
    <row r="263" spans="1:37" x14ac:dyDescent="0.25">
      <c r="A263" s="570">
        <v>152</v>
      </c>
      <c r="B263" s="564" t="s">
        <v>358</v>
      </c>
      <c r="C263" s="164" t="s">
        <v>1508</v>
      </c>
      <c r="D263" s="564" t="s">
        <v>639</v>
      </c>
      <c r="E263" s="584">
        <v>25</v>
      </c>
      <c r="F263" s="576">
        <v>20935</v>
      </c>
      <c r="G263" s="576">
        <v>11682</v>
      </c>
      <c r="H263" s="555">
        <v>1</v>
      </c>
      <c r="I263" s="530">
        <v>1</v>
      </c>
      <c r="J263" s="558" t="s">
        <v>1364</v>
      </c>
      <c r="K263" s="561" t="s">
        <v>1365</v>
      </c>
      <c r="L263" s="564" t="s">
        <v>1366</v>
      </c>
      <c r="M263" s="567">
        <v>25</v>
      </c>
      <c r="N263" s="552" t="s">
        <v>1337</v>
      </c>
      <c r="O263" s="552" t="s">
        <v>1337</v>
      </c>
      <c r="P263" s="552" t="s">
        <v>1337</v>
      </c>
      <c r="Q263" s="552" t="s">
        <v>1337</v>
      </c>
      <c r="R263" s="552" t="s">
        <v>1337</v>
      </c>
      <c r="S263" s="552" t="s">
        <v>1337</v>
      </c>
      <c r="T263" s="552" t="s">
        <v>1337</v>
      </c>
      <c r="U263" s="552" t="s">
        <v>1337</v>
      </c>
      <c r="V263" s="552" t="s">
        <v>1337</v>
      </c>
      <c r="W263" s="552" t="s">
        <v>1337</v>
      </c>
      <c r="X263" s="552" t="s">
        <v>1337</v>
      </c>
      <c r="Y263" s="552" t="s">
        <v>1337</v>
      </c>
      <c r="Z263" s="552" t="s">
        <v>1337</v>
      </c>
      <c r="AA263" s="552" t="s">
        <v>1337</v>
      </c>
      <c r="AB263" s="552" t="s">
        <v>1337</v>
      </c>
      <c r="AC263" s="552" t="s">
        <v>1337</v>
      </c>
      <c r="AD263" s="552" t="s">
        <v>1337</v>
      </c>
      <c r="AE263" s="552" t="s">
        <v>1337</v>
      </c>
      <c r="AF263" s="552" t="s">
        <v>1337</v>
      </c>
      <c r="AG263" s="552" t="s">
        <v>1337</v>
      </c>
      <c r="AH263" s="552" t="s">
        <v>1337</v>
      </c>
      <c r="AI263" s="552" t="s">
        <v>1337</v>
      </c>
      <c r="AJ263" s="552" t="s">
        <v>1337</v>
      </c>
      <c r="AK263" s="552" t="s">
        <v>1337</v>
      </c>
    </row>
    <row r="264" spans="1:37" x14ac:dyDescent="0.25">
      <c r="A264" s="571"/>
      <c r="B264" s="565"/>
      <c r="C264" s="165" t="s">
        <v>1509</v>
      </c>
      <c r="D264" s="565"/>
      <c r="E264" s="585"/>
      <c r="F264" s="577"/>
      <c r="G264" s="577"/>
      <c r="H264" s="556"/>
      <c r="I264" s="531"/>
      <c r="J264" s="559"/>
      <c r="K264" s="562"/>
      <c r="L264" s="565"/>
      <c r="M264" s="568"/>
      <c r="N264" s="553"/>
      <c r="O264" s="553"/>
      <c r="P264" s="553"/>
      <c r="Q264" s="553"/>
      <c r="R264" s="553"/>
      <c r="S264" s="553"/>
      <c r="T264" s="553"/>
      <c r="U264" s="553"/>
      <c r="V264" s="553"/>
      <c r="W264" s="553"/>
      <c r="X264" s="553"/>
      <c r="Y264" s="553"/>
      <c r="Z264" s="553"/>
      <c r="AA264" s="553"/>
      <c r="AB264" s="553"/>
      <c r="AC264" s="553"/>
      <c r="AD264" s="553"/>
      <c r="AE264" s="553"/>
      <c r="AF264" s="553"/>
      <c r="AG264" s="553"/>
      <c r="AH264" s="553"/>
      <c r="AI264" s="553"/>
      <c r="AJ264" s="553"/>
      <c r="AK264" s="553"/>
    </row>
    <row r="265" spans="1:37" x14ac:dyDescent="0.25">
      <c r="A265" s="571"/>
      <c r="B265" s="565"/>
      <c r="C265" s="165" t="s">
        <v>1510</v>
      </c>
      <c r="D265" s="565"/>
      <c r="E265" s="585"/>
      <c r="F265" s="577"/>
      <c r="G265" s="577"/>
      <c r="H265" s="556"/>
      <c r="I265" s="531"/>
      <c r="J265" s="559"/>
      <c r="K265" s="562"/>
      <c r="L265" s="565"/>
      <c r="M265" s="568"/>
      <c r="N265" s="553"/>
      <c r="O265" s="553"/>
      <c r="P265" s="553"/>
      <c r="Q265" s="553"/>
      <c r="R265" s="553"/>
      <c r="S265" s="553"/>
      <c r="T265" s="553"/>
      <c r="U265" s="553"/>
      <c r="V265" s="553"/>
      <c r="W265" s="553"/>
      <c r="X265" s="553"/>
      <c r="Y265" s="553"/>
      <c r="Z265" s="553"/>
      <c r="AA265" s="553"/>
      <c r="AB265" s="553"/>
      <c r="AC265" s="553"/>
      <c r="AD265" s="553"/>
      <c r="AE265" s="553"/>
      <c r="AF265" s="553"/>
      <c r="AG265" s="553"/>
      <c r="AH265" s="553"/>
      <c r="AI265" s="553"/>
      <c r="AJ265" s="553"/>
      <c r="AK265" s="553"/>
    </row>
    <row r="266" spans="1:37" x14ac:dyDescent="0.25">
      <c r="A266" s="571"/>
      <c r="B266" s="565"/>
      <c r="C266" s="165" t="s">
        <v>1511</v>
      </c>
      <c r="D266" s="565"/>
      <c r="E266" s="585"/>
      <c r="F266" s="577"/>
      <c r="G266" s="577"/>
      <c r="H266" s="556"/>
      <c r="I266" s="531"/>
      <c r="J266" s="559"/>
      <c r="K266" s="562"/>
      <c r="L266" s="565"/>
      <c r="M266" s="568"/>
      <c r="N266" s="553"/>
      <c r="O266" s="553"/>
      <c r="P266" s="553"/>
      <c r="Q266" s="553"/>
      <c r="R266" s="553"/>
      <c r="S266" s="553"/>
      <c r="T266" s="553"/>
      <c r="U266" s="553"/>
      <c r="V266" s="553"/>
      <c r="W266" s="553"/>
      <c r="X266" s="553"/>
      <c r="Y266" s="553"/>
      <c r="Z266" s="553"/>
      <c r="AA266" s="553"/>
      <c r="AB266" s="553"/>
      <c r="AC266" s="553"/>
      <c r="AD266" s="553"/>
      <c r="AE266" s="553"/>
      <c r="AF266" s="553"/>
      <c r="AG266" s="553"/>
      <c r="AH266" s="553"/>
      <c r="AI266" s="553"/>
      <c r="AJ266" s="553"/>
      <c r="AK266" s="553"/>
    </row>
    <row r="267" spans="1:37" x14ac:dyDescent="0.25">
      <c r="A267" s="572"/>
      <c r="B267" s="566"/>
      <c r="C267" s="166" t="s">
        <v>1504</v>
      </c>
      <c r="D267" s="566"/>
      <c r="E267" s="586"/>
      <c r="F267" s="578"/>
      <c r="G267" s="578"/>
      <c r="H267" s="557"/>
      <c r="I267" s="532"/>
      <c r="J267" s="560"/>
      <c r="K267" s="563"/>
      <c r="L267" s="566"/>
      <c r="M267" s="569"/>
      <c r="N267" s="554"/>
      <c r="O267" s="554"/>
      <c r="P267" s="554"/>
      <c r="Q267" s="554"/>
      <c r="R267" s="554"/>
      <c r="S267" s="554"/>
      <c r="T267" s="554"/>
      <c r="U267" s="554"/>
      <c r="V267" s="554"/>
      <c r="W267" s="554"/>
      <c r="X267" s="554"/>
      <c r="Y267" s="554"/>
      <c r="Z267" s="554"/>
      <c r="AA267" s="554"/>
      <c r="AB267" s="554"/>
      <c r="AC267" s="554"/>
      <c r="AD267" s="554"/>
      <c r="AE267" s="554"/>
      <c r="AF267" s="554"/>
      <c r="AG267" s="554"/>
      <c r="AH267" s="554"/>
      <c r="AI267" s="554"/>
      <c r="AJ267" s="554"/>
      <c r="AK267" s="554"/>
    </row>
    <row r="268" spans="1:37" x14ac:dyDescent="0.25">
      <c r="A268" s="570">
        <v>154</v>
      </c>
      <c r="B268" s="564" t="s">
        <v>359</v>
      </c>
      <c r="C268" s="164" t="s">
        <v>1512</v>
      </c>
      <c r="D268" s="564" t="s">
        <v>683</v>
      </c>
      <c r="E268" s="584">
        <v>5</v>
      </c>
      <c r="F268" s="576">
        <v>5292</v>
      </c>
      <c r="G268" s="576">
        <v>3604</v>
      </c>
      <c r="H268" s="555">
        <v>1</v>
      </c>
      <c r="I268" s="530">
        <v>1</v>
      </c>
      <c r="J268" s="558" t="s">
        <v>1364</v>
      </c>
      <c r="K268" s="561" t="s">
        <v>1365</v>
      </c>
      <c r="L268" s="564" t="s">
        <v>1366</v>
      </c>
      <c r="M268" s="567">
        <v>5</v>
      </c>
      <c r="N268" s="552" t="s">
        <v>1337</v>
      </c>
      <c r="O268" s="552" t="s">
        <v>1337</v>
      </c>
      <c r="P268" s="552" t="s">
        <v>1337</v>
      </c>
      <c r="Q268" s="552" t="s">
        <v>1337</v>
      </c>
      <c r="R268" s="552" t="s">
        <v>1337</v>
      </c>
      <c r="S268" s="552" t="s">
        <v>1337</v>
      </c>
      <c r="T268" s="552" t="s">
        <v>1337</v>
      </c>
      <c r="U268" s="552" t="s">
        <v>1337</v>
      </c>
      <c r="V268" s="552" t="s">
        <v>1337</v>
      </c>
      <c r="W268" s="552" t="s">
        <v>1337</v>
      </c>
      <c r="X268" s="552" t="s">
        <v>1337</v>
      </c>
      <c r="Y268" s="552" t="s">
        <v>1337</v>
      </c>
      <c r="Z268" s="552" t="s">
        <v>1337</v>
      </c>
      <c r="AA268" s="552" t="s">
        <v>1337</v>
      </c>
      <c r="AB268" s="552" t="s">
        <v>1337</v>
      </c>
      <c r="AC268" s="552" t="s">
        <v>1337</v>
      </c>
      <c r="AD268" s="552" t="s">
        <v>1337</v>
      </c>
      <c r="AE268" s="552" t="s">
        <v>1337</v>
      </c>
      <c r="AF268" s="552" t="s">
        <v>1337</v>
      </c>
      <c r="AG268" s="552" t="s">
        <v>1337</v>
      </c>
      <c r="AH268" s="552" t="s">
        <v>1337</v>
      </c>
      <c r="AI268" s="552" t="s">
        <v>1337</v>
      </c>
      <c r="AJ268" s="552" t="s">
        <v>1337</v>
      </c>
      <c r="AK268" s="552" t="s">
        <v>1337</v>
      </c>
    </row>
    <row r="269" spans="1:37" x14ac:dyDescent="0.25">
      <c r="A269" s="572"/>
      <c r="B269" s="566"/>
      <c r="C269" s="166" t="s">
        <v>1513</v>
      </c>
      <c r="D269" s="566"/>
      <c r="E269" s="586"/>
      <c r="F269" s="578"/>
      <c r="G269" s="578"/>
      <c r="H269" s="557"/>
      <c r="I269" s="532"/>
      <c r="J269" s="560"/>
      <c r="K269" s="563"/>
      <c r="L269" s="566"/>
      <c r="M269" s="569"/>
      <c r="N269" s="554"/>
      <c r="O269" s="554"/>
      <c r="P269" s="554"/>
      <c r="Q269" s="554"/>
      <c r="R269" s="554"/>
      <c r="S269" s="554"/>
      <c r="T269" s="554"/>
      <c r="U269" s="554"/>
      <c r="V269" s="554"/>
      <c r="W269" s="554"/>
      <c r="X269" s="554"/>
      <c r="Y269" s="554"/>
      <c r="Z269" s="554"/>
      <c r="AA269" s="554"/>
      <c r="AB269" s="554"/>
      <c r="AC269" s="554"/>
      <c r="AD269" s="554"/>
      <c r="AE269" s="554"/>
      <c r="AF269" s="554"/>
      <c r="AG269" s="554"/>
      <c r="AH269" s="554"/>
      <c r="AI269" s="554"/>
      <c r="AJ269" s="554"/>
      <c r="AK269" s="554"/>
    </row>
    <row r="270" spans="1:37" x14ac:dyDescent="0.25">
      <c r="A270" s="546">
        <v>155</v>
      </c>
      <c r="B270" s="539" t="s">
        <v>360</v>
      </c>
      <c r="C270" s="159" t="s">
        <v>1514</v>
      </c>
      <c r="D270" s="539" t="s">
        <v>692</v>
      </c>
      <c r="E270" s="581">
        <v>96</v>
      </c>
      <c r="F270" s="521">
        <v>5292</v>
      </c>
      <c r="G270" s="521">
        <v>3524</v>
      </c>
      <c r="H270" s="527">
        <v>0</v>
      </c>
      <c r="I270" s="530">
        <v>0.33408900000000002</v>
      </c>
      <c r="J270" s="521">
        <v>3524</v>
      </c>
      <c r="K270" s="524">
        <v>338304</v>
      </c>
      <c r="L270" s="539" t="s">
        <v>1336</v>
      </c>
      <c r="M270" s="542">
        <v>20</v>
      </c>
      <c r="N270" s="518">
        <v>10</v>
      </c>
      <c r="O270" s="518">
        <v>3</v>
      </c>
      <c r="P270" s="518" t="s">
        <v>1337</v>
      </c>
      <c r="Q270" s="518">
        <v>3</v>
      </c>
      <c r="R270" s="518">
        <v>3</v>
      </c>
      <c r="S270" s="518">
        <v>3</v>
      </c>
      <c r="T270" s="518">
        <v>3</v>
      </c>
      <c r="U270" s="518">
        <v>3</v>
      </c>
      <c r="V270" s="518">
        <v>3</v>
      </c>
      <c r="W270" s="518">
        <v>3</v>
      </c>
      <c r="X270" s="518">
        <v>3</v>
      </c>
      <c r="Y270" s="518">
        <v>3</v>
      </c>
      <c r="Z270" s="518">
        <v>3</v>
      </c>
      <c r="AA270" s="518">
        <v>3</v>
      </c>
      <c r="AB270" s="518">
        <v>3</v>
      </c>
      <c r="AC270" s="518">
        <v>3</v>
      </c>
      <c r="AD270" s="518">
        <v>3</v>
      </c>
      <c r="AE270" s="518">
        <v>3</v>
      </c>
      <c r="AF270" s="518">
        <v>3</v>
      </c>
      <c r="AG270" s="518">
        <v>3</v>
      </c>
      <c r="AH270" s="518">
        <v>3</v>
      </c>
      <c r="AI270" s="518">
        <v>3</v>
      </c>
      <c r="AJ270" s="518">
        <v>3</v>
      </c>
      <c r="AK270" s="518">
        <v>3</v>
      </c>
    </row>
    <row r="271" spans="1:37" x14ac:dyDescent="0.25">
      <c r="A271" s="548"/>
      <c r="B271" s="541"/>
      <c r="C271" s="161" t="s">
        <v>1515</v>
      </c>
      <c r="D271" s="541"/>
      <c r="E271" s="583"/>
      <c r="F271" s="523"/>
      <c r="G271" s="523"/>
      <c r="H271" s="529"/>
      <c r="I271" s="532"/>
      <c r="J271" s="523"/>
      <c r="K271" s="526"/>
      <c r="L271" s="541"/>
      <c r="M271" s="544"/>
      <c r="N271" s="520"/>
      <c r="O271" s="520"/>
      <c r="P271" s="520"/>
      <c r="Q271" s="520"/>
      <c r="R271" s="520"/>
      <c r="S271" s="520"/>
      <c r="T271" s="520"/>
      <c r="U271" s="520"/>
      <c r="V271" s="520"/>
      <c r="W271" s="520"/>
      <c r="X271" s="520"/>
      <c r="Y271" s="520"/>
      <c r="Z271" s="520"/>
      <c r="AA271" s="520"/>
      <c r="AB271" s="520"/>
      <c r="AC271" s="520"/>
      <c r="AD271" s="520"/>
      <c r="AE271" s="520"/>
      <c r="AF271" s="520"/>
      <c r="AG271" s="520"/>
      <c r="AH271" s="520"/>
      <c r="AI271" s="520"/>
      <c r="AJ271" s="520"/>
      <c r="AK271" s="520"/>
    </row>
    <row r="272" spans="1:37" x14ac:dyDescent="0.25">
      <c r="A272" s="546">
        <v>156</v>
      </c>
      <c r="B272" s="539" t="s">
        <v>361</v>
      </c>
      <c r="C272" s="159" t="s">
        <v>1514</v>
      </c>
      <c r="D272" s="539" t="s">
        <v>694</v>
      </c>
      <c r="E272" s="581">
        <v>70</v>
      </c>
      <c r="F272" s="521">
        <v>8153</v>
      </c>
      <c r="G272" s="521">
        <v>4208</v>
      </c>
      <c r="H272" s="527">
        <v>0</v>
      </c>
      <c r="I272" s="530">
        <v>0.483871</v>
      </c>
      <c r="J272" s="521">
        <v>4208</v>
      </c>
      <c r="K272" s="524">
        <v>294560</v>
      </c>
      <c r="L272" s="539" t="s">
        <v>1336</v>
      </c>
      <c r="M272" s="542">
        <v>50</v>
      </c>
      <c r="N272" s="518">
        <v>20</v>
      </c>
      <c r="O272" s="518" t="s">
        <v>1337</v>
      </c>
      <c r="P272" s="518" t="s">
        <v>1337</v>
      </c>
      <c r="Q272" s="518" t="s">
        <v>1337</v>
      </c>
      <c r="R272" s="518" t="s">
        <v>1337</v>
      </c>
      <c r="S272" s="518" t="s">
        <v>1337</v>
      </c>
      <c r="T272" s="518" t="s">
        <v>1337</v>
      </c>
      <c r="U272" s="518" t="s">
        <v>1337</v>
      </c>
      <c r="V272" s="518" t="s">
        <v>1337</v>
      </c>
      <c r="W272" s="518" t="s">
        <v>1337</v>
      </c>
      <c r="X272" s="518" t="s">
        <v>1337</v>
      </c>
      <c r="Y272" s="518" t="s">
        <v>1337</v>
      </c>
      <c r="Z272" s="518" t="s">
        <v>1337</v>
      </c>
      <c r="AA272" s="518" t="s">
        <v>1337</v>
      </c>
      <c r="AB272" s="518" t="s">
        <v>1337</v>
      </c>
      <c r="AC272" s="518" t="s">
        <v>1337</v>
      </c>
      <c r="AD272" s="518" t="s">
        <v>1337</v>
      </c>
      <c r="AE272" s="518" t="s">
        <v>1337</v>
      </c>
      <c r="AF272" s="518" t="s">
        <v>1337</v>
      </c>
      <c r="AG272" s="518" t="s">
        <v>1337</v>
      </c>
      <c r="AH272" s="518" t="s">
        <v>1337</v>
      </c>
      <c r="AI272" s="518" t="s">
        <v>1337</v>
      </c>
      <c r="AJ272" s="518" t="s">
        <v>1337</v>
      </c>
      <c r="AK272" s="518" t="s">
        <v>1337</v>
      </c>
    </row>
    <row r="273" spans="1:37" x14ac:dyDescent="0.25">
      <c r="A273" s="548"/>
      <c r="B273" s="541"/>
      <c r="C273" s="161" t="s">
        <v>1516</v>
      </c>
      <c r="D273" s="541"/>
      <c r="E273" s="583"/>
      <c r="F273" s="523"/>
      <c r="G273" s="523"/>
      <c r="H273" s="529"/>
      <c r="I273" s="532"/>
      <c r="J273" s="523"/>
      <c r="K273" s="526"/>
      <c r="L273" s="541"/>
      <c r="M273" s="544"/>
      <c r="N273" s="520"/>
      <c r="O273" s="520"/>
      <c r="P273" s="520"/>
      <c r="Q273" s="520"/>
      <c r="R273" s="520"/>
      <c r="S273" s="520"/>
      <c r="T273" s="520"/>
      <c r="U273" s="520"/>
      <c r="V273" s="520"/>
      <c r="W273" s="520"/>
      <c r="X273" s="520"/>
      <c r="Y273" s="520"/>
      <c r="Z273" s="520"/>
      <c r="AA273" s="520"/>
      <c r="AB273" s="520"/>
      <c r="AC273" s="520"/>
      <c r="AD273" s="520"/>
      <c r="AE273" s="520"/>
      <c r="AF273" s="520"/>
      <c r="AG273" s="520"/>
      <c r="AH273" s="520"/>
      <c r="AI273" s="520"/>
      <c r="AJ273" s="520"/>
      <c r="AK273" s="520"/>
    </row>
    <row r="274" spans="1:37" x14ac:dyDescent="0.25">
      <c r="A274" s="546">
        <v>157</v>
      </c>
      <c r="B274" s="539" t="s">
        <v>362</v>
      </c>
      <c r="C274" s="159" t="s">
        <v>1514</v>
      </c>
      <c r="D274" s="539" t="s">
        <v>696</v>
      </c>
      <c r="E274" s="581">
        <v>96</v>
      </c>
      <c r="F274" s="521">
        <v>9468</v>
      </c>
      <c r="G274" s="521">
        <v>5681</v>
      </c>
      <c r="H274" s="527">
        <v>0</v>
      </c>
      <c r="I274" s="530">
        <v>0.39997899999999997</v>
      </c>
      <c r="J274" s="521">
        <v>5681</v>
      </c>
      <c r="K274" s="524">
        <v>545376</v>
      </c>
      <c r="L274" s="539" t="s">
        <v>1336</v>
      </c>
      <c r="M274" s="542">
        <v>20</v>
      </c>
      <c r="N274" s="518">
        <v>10</v>
      </c>
      <c r="O274" s="518">
        <v>3</v>
      </c>
      <c r="P274" s="518" t="s">
        <v>1337</v>
      </c>
      <c r="Q274" s="518">
        <v>3</v>
      </c>
      <c r="R274" s="518">
        <v>3</v>
      </c>
      <c r="S274" s="518">
        <v>3</v>
      </c>
      <c r="T274" s="518">
        <v>3</v>
      </c>
      <c r="U274" s="518">
        <v>3</v>
      </c>
      <c r="V274" s="518">
        <v>3</v>
      </c>
      <c r="W274" s="518">
        <v>3</v>
      </c>
      <c r="X274" s="518">
        <v>3</v>
      </c>
      <c r="Y274" s="518">
        <v>3</v>
      </c>
      <c r="Z274" s="518">
        <v>3</v>
      </c>
      <c r="AA274" s="518">
        <v>3</v>
      </c>
      <c r="AB274" s="518">
        <v>3</v>
      </c>
      <c r="AC274" s="518">
        <v>3</v>
      </c>
      <c r="AD274" s="518">
        <v>3</v>
      </c>
      <c r="AE274" s="518">
        <v>3</v>
      </c>
      <c r="AF274" s="518">
        <v>3</v>
      </c>
      <c r="AG274" s="518">
        <v>3</v>
      </c>
      <c r="AH274" s="518">
        <v>3</v>
      </c>
      <c r="AI274" s="518">
        <v>3</v>
      </c>
      <c r="AJ274" s="518">
        <v>3</v>
      </c>
      <c r="AK274" s="518">
        <v>3</v>
      </c>
    </row>
    <row r="275" spans="1:37" x14ac:dyDescent="0.25">
      <c r="A275" s="548"/>
      <c r="B275" s="541"/>
      <c r="C275" s="161" t="s">
        <v>1517</v>
      </c>
      <c r="D275" s="541"/>
      <c r="E275" s="583"/>
      <c r="F275" s="523"/>
      <c r="G275" s="523"/>
      <c r="H275" s="529"/>
      <c r="I275" s="532"/>
      <c r="J275" s="523"/>
      <c r="K275" s="526"/>
      <c r="L275" s="541"/>
      <c r="M275" s="544"/>
      <c r="N275" s="520"/>
      <c r="O275" s="520"/>
      <c r="P275" s="520"/>
      <c r="Q275" s="520"/>
      <c r="R275" s="520"/>
      <c r="S275" s="520"/>
      <c r="T275" s="520"/>
      <c r="U275" s="520"/>
      <c r="V275" s="520"/>
      <c r="W275" s="520"/>
      <c r="X275" s="520"/>
      <c r="Y275" s="520"/>
      <c r="Z275" s="520"/>
      <c r="AA275" s="520"/>
      <c r="AB275" s="520"/>
      <c r="AC275" s="520"/>
      <c r="AD275" s="520"/>
      <c r="AE275" s="520"/>
      <c r="AF275" s="520"/>
      <c r="AG275" s="520"/>
      <c r="AH275" s="520"/>
      <c r="AI275" s="520"/>
      <c r="AJ275" s="520"/>
      <c r="AK275" s="520"/>
    </row>
    <row r="276" spans="1:37" ht="25.5" x14ac:dyDescent="0.25">
      <c r="A276" s="570">
        <v>159</v>
      </c>
      <c r="B276" s="564" t="s">
        <v>363</v>
      </c>
      <c r="C276" s="164" t="s">
        <v>1518</v>
      </c>
      <c r="D276" s="564" t="s">
        <v>698</v>
      </c>
      <c r="E276" s="584">
        <v>96</v>
      </c>
      <c r="F276" s="576">
        <v>7101</v>
      </c>
      <c r="G276" s="576">
        <v>4734</v>
      </c>
      <c r="H276" s="555">
        <v>1</v>
      </c>
      <c r="I276" s="530">
        <v>1</v>
      </c>
      <c r="J276" s="558" t="s">
        <v>1364</v>
      </c>
      <c r="K276" s="561" t="s">
        <v>1365</v>
      </c>
      <c r="L276" s="564" t="s">
        <v>1366</v>
      </c>
      <c r="M276" s="567">
        <v>20</v>
      </c>
      <c r="N276" s="552">
        <v>10</v>
      </c>
      <c r="O276" s="552">
        <v>3</v>
      </c>
      <c r="P276" s="552" t="s">
        <v>1337</v>
      </c>
      <c r="Q276" s="552">
        <v>3</v>
      </c>
      <c r="R276" s="552">
        <v>3</v>
      </c>
      <c r="S276" s="552">
        <v>3</v>
      </c>
      <c r="T276" s="552">
        <v>3</v>
      </c>
      <c r="U276" s="552">
        <v>3</v>
      </c>
      <c r="V276" s="552">
        <v>3</v>
      </c>
      <c r="W276" s="552">
        <v>3</v>
      </c>
      <c r="X276" s="552">
        <v>3</v>
      </c>
      <c r="Y276" s="552">
        <v>3</v>
      </c>
      <c r="Z276" s="552">
        <v>3</v>
      </c>
      <c r="AA276" s="552">
        <v>3</v>
      </c>
      <c r="AB276" s="552">
        <v>3</v>
      </c>
      <c r="AC276" s="552">
        <v>3</v>
      </c>
      <c r="AD276" s="552">
        <v>3</v>
      </c>
      <c r="AE276" s="552">
        <v>3</v>
      </c>
      <c r="AF276" s="552">
        <v>3</v>
      </c>
      <c r="AG276" s="552">
        <v>3</v>
      </c>
      <c r="AH276" s="552">
        <v>3</v>
      </c>
      <c r="AI276" s="552">
        <v>3</v>
      </c>
      <c r="AJ276" s="552">
        <v>3</v>
      </c>
      <c r="AK276" s="552">
        <v>3</v>
      </c>
    </row>
    <row r="277" spans="1:37" x14ac:dyDescent="0.25">
      <c r="A277" s="572"/>
      <c r="B277" s="566"/>
      <c r="C277" s="166" t="s">
        <v>1519</v>
      </c>
      <c r="D277" s="566"/>
      <c r="E277" s="586"/>
      <c r="F277" s="578"/>
      <c r="G277" s="578"/>
      <c r="H277" s="557"/>
      <c r="I277" s="532"/>
      <c r="J277" s="560"/>
      <c r="K277" s="563"/>
      <c r="L277" s="566"/>
      <c r="M277" s="569"/>
      <c r="N277" s="554"/>
      <c r="O277" s="554"/>
      <c r="P277" s="554"/>
      <c r="Q277" s="554"/>
      <c r="R277" s="554"/>
      <c r="S277" s="554"/>
      <c r="T277" s="554"/>
      <c r="U277" s="554"/>
      <c r="V277" s="554"/>
      <c r="W277" s="554"/>
      <c r="X277" s="554"/>
      <c r="Y277" s="554"/>
      <c r="Z277" s="554"/>
      <c r="AA277" s="554"/>
      <c r="AB277" s="554"/>
      <c r="AC277" s="554"/>
      <c r="AD277" s="554"/>
      <c r="AE277" s="554"/>
      <c r="AF277" s="554"/>
      <c r="AG277" s="554"/>
      <c r="AH277" s="554"/>
      <c r="AI277" s="554"/>
      <c r="AJ277" s="554"/>
      <c r="AK277" s="554"/>
    </row>
    <row r="278" spans="1:37" x14ac:dyDescent="0.25">
      <c r="A278" s="546">
        <v>160</v>
      </c>
      <c r="B278" s="539" t="s">
        <v>364</v>
      </c>
      <c r="C278" s="159" t="s">
        <v>1520</v>
      </c>
      <c r="D278" s="539" t="s">
        <v>700</v>
      </c>
      <c r="E278" s="581">
        <v>15</v>
      </c>
      <c r="F278" s="521">
        <v>3209</v>
      </c>
      <c r="G278" s="521">
        <v>2166</v>
      </c>
      <c r="H278" s="527">
        <v>0</v>
      </c>
      <c r="I278" s="530">
        <v>0.32502300000000001</v>
      </c>
      <c r="J278" s="521">
        <v>2166</v>
      </c>
      <c r="K278" s="524">
        <v>32490</v>
      </c>
      <c r="L278" s="539" t="s">
        <v>1336</v>
      </c>
      <c r="M278" s="542">
        <v>10</v>
      </c>
      <c r="N278" s="518">
        <v>5</v>
      </c>
      <c r="O278" s="518" t="s">
        <v>1337</v>
      </c>
      <c r="P278" s="518" t="s">
        <v>1337</v>
      </c>
      <c r="Q278" s="518" t="s">
        <v>1337</v>
      </c>
      <c r="R278" s="518" t="s">
        <v>1337</v>
      </c>
      <c r="S278" s="518" t="s">
        <v>1337</v>
      </c>
      <c r="T278" s="518" t="s">
        <v>1337</v>
      </c>
      <c r="U278" s="518" t="s">
        <v>1337</v>
      </c>
      <c r="V278" s="518" t="s">
        <v>1337</v>
      </c>
      <c r="W278" s="518" t="s">
        <v>1337</v>
      </c>
      <c r="X278" s="518" t="s">
        <v>1337</v>
      </c>
      <c r="Y278" s="518" t="s">
        <v>1337</v>
      </c>
      <c r="Z278" s="518" t="s">
        <v>1337</v>
      </c>
      <c r="AA278" s="518" t="s">
        <v>1337</v>
      </c>
      <c r="AB278" s="518" t="s">
        <v>1337</v>
      </c>
      <c r="AC278" s="518" t="s">
        <v>1337</v>
      </c>
      <c r="AD278" s="518" t="s">
        <v>1337</v>
      </c>
      <c r="AE278" s="518" t="s">
        <v>1337</v>
      </c>
      <c r="AF278" s="518" t="s">
        <v>1337</v>
      </c>
      <c r="AG278" s="518" t="s">
        <v>1337</v>
      </c>
      <c r="AH278" s="518" t="s">
        <v>1337</v>
      </c>
      <c r="AI278" s="518" t="s">
        <v>1337</v>
      </c>
      <c r="AJ278" s="518" t="s">
        <v>1337</v>
      </c>
      <c r="AK278" s="518" t="s">
        <v>1337</v>
      </c>
    </row>
    <row r="279" spans="1:37" x14ac:dyDescent="0.25">
      <c r="A279" s="547"/>
      <c r="B279" s="540"/>
      <c r="C279" s="160" t="s">
        <v>1521</v>
      </c>
      <c r="D279" s="540"/>
      <c r="E279" s="582"/>
      <c r="F279" s="522"/>
      <c r="G279" s="522"/>
      <c r="H279" s="528"/>
      <c r="I279" s="531"/>
      <c r="J279" s="522"/>
      <c r="K279" s="525"/>
      <c r="L279" s="540"/>
      <c r="M279" s="543"/>
      <c r="N279" s="519"/>
      <c r="O279" s="519"/>
      <c r="P279" s="519"/>
      <c r="Q279" s="519"/>
      <c r="R279" s="519"/>
      <c r="S279" s="519"/>
      <c r="T279" s="519"/>
      <c r="U279" s="519"/>
      <c r="V279" s="519"/>
      <c r="W279" s="519"/>
      <c r="X279" s="519"/>
      <c r="Y279" s="519"/>
      <c r="Z279" s="519"/>
      <c r="AA279" s="519"/>
      <c r="AB279" s="519"/>
      <c r="AC279" s="519"/>
      <c r="AD279" s="519"/>
      <c r="AE279" s="519"/>
      <c r="AF279" s="519"/>
      <c r="AG279" s="519"/>
      <c r="AH279" s="519"/>
      <c r="AI279" s="519"/>
      <c r="AJ279" s="519"/>
      <c r="AK279" s="519"/>
    </row>
    <row r="280" spans="1:37" x14ac:dyDescent="0.25">
      <c r="A280" s="547"/>
      <c r="B280" s="540"/>
      <c r="C280" s="160" t="s">
        <v>1513</v>
      </c>
      <c r="D280" s="540"/>
      <c r="E280" s="582"/>
      <c r="F280" s="522"/>
      <c r="G280" s="522"/>
      <c r="H280" s="528"/>
      <c r="I280" s="531"/>
      <c r="J280" s="522"/>
      <c r="K280" s="525"/>
      <c r="L280" s="540"/>
      <c r="M280" s="543"/>
      <c r="N280" s="519"/>
      <c r="O280" s="519"/>
      <c r="P280" s="519"/>
      <c r="Q280" s="519"/>
      <c r="R280" s="519"/>
      <c r="S280" s="519"/>
      <c r="T280" s="519"/>
      <c r="U280" s="519"/>
      <c r="V280" s="519"/>
      <c r="W280" s="519"/>
      <c r="X280" s="519"/>
      <c r="Y280" s="519"/>
      <c r="Z280" s="519"/>
      <c r="AA280" s="519"/>
      <c r="AB280" s="519"/>
      <c r="AC280" s="519"/>
      <c r="AD280" s="519"/>
      <c r="AE280" s="519"/>
      <c r="AF280" s="519"/>
      <c r="AG280" s="519"/>
      <c r="AH280" s="519"/>
      <c r="AI280" s="519"/>
      <c r="AJ280" s="519"/>
      <c r="AK280" s="519"/>
    </row>
    <row r="281" spans="1:37" x14ac:dyDescent="0.25">
      <c r="A281" s="547"/>
      <c r="B281" s="540"/>
      <c r="C281" s="160" t="s">
        <v>1522</v>
      </c>
      <c r="D281" s="540"/>
      <c r="E281" s="582"/>
      <c r="F281" s="522"/>
      <c r="G281" s="522"/>
      <c r="H281" s="528"/>
      <c r="I281" s="531"/>
      <c r="J281" s="522"/>
      <c r="K281" s="525"/>
      <c r="L281" s="540"/>
      <c r="M281" s="543"/>
      <c r="N281" s="519"/>
      <c r="O281" s="519"/>
      <c r="P281" s="519"/>
      <c r="Q281" s="519"/>
      <c r="R281" s="519"/>
      <c r="S281" s="519"/>
      <c r="T281" s="519"/>
      <c r="U281" s="519"/>
      <c r="V281" s="519"/>
      <c r="W281" s="519"/>
      <c r="X281" s="519"/>
      <c r="Y281" s="519"/>
      <c r="Z281" s="519"/>
      <c r="AA281" s="519"/>
      <c r="AB281" s="519"/>
      <c r="AC281" s="519"/>
      <c r="AD281" s="519"/>
      <c r="AE281" s="519"/>
      <c r="AF281" s="519"/>
      <c r="AG281" s="519"/>
      <c r="AH281" s="519"/>
      <c r="AI281" s="519"/>
      <c r="AJ281" s="519"/>
      <c r="AK281" s="519"/>
    </row>
    <row r="282" spans="1:37" x14ac:dyDescent="0.25">
      <c r="A282" s="547"/>
      <c r="B282" s="540"/>
      <c r="C282" s="160" t="s">
        <v>1523</v>
      </c>
      <c r="D282" s="540"/>
      <c r="E282" s="582"/>
      <c r="F282" s="522"/>
      <c r="G282" s="522"/>
      <c r="H282" s="528"/>
      <c r="I282" s="531"/>
      <c r="J282" s="522"/>
      <c r="K282" s="525"/>
      <c r="L282" s="540"/>
      <c r="M282" s="543"/>
      <c r="N282" s="519"/>
      <c r="O282" s="519"/>
      <c r="P282" s="519"/>
      <c r="Q282" s="519"/>
      <c r="R282" s="519"/>
      <c r="S282" s="519"/>
      <c r="T282" s="519"/>
      <c r="U282" s="519"/>
      <c r="V282" s="519"/>
      <c r="W282" s="519"/>
      <c r="X282" s="519"/>
      <c r="Y282" s="519"/>
      <c r="Z282" s="519"/>
      <c r="AA282" s="519"/>
      <c r="AB282" s="519"/>
      <c r="AC282" s="519"/>
      <c r="AD282" s="519"/>
      <c r="AE282" s="519"/>
      <c r="AF282" s="519"/>
      <c r="AG282" s="519"/>
      <c r="AH282" s="519"/>
      <c r="AI282" s="519"/>
      <c r="AJ282" s="519"/>
      <c r="AK282" s="519"/>
    </row>
    <row r="283" spans="1:37" x14ac:dyDescent="0.25">
      <c r="A283" s="547"/>
      <c r="B283" s="540"/>
      <c r="C283" s="160" t="s">
        <v>1524</v>
      </c>
      <c r="D283" s="540"/>
      <c r="E283" s="582"/>
      <c r="F283" s="522"/>
      <c r="G283" s="522"/>
      <c r="H283" s="528"/>
      <c r="I283" s="531"/>
      <c r="J283" s="522"/>
      <c r="K283" s="525"/>
      <c r="L283" s="540"/>
      <c r="M283" s="543"/>
      <c r="N283" s="519"/>
      <c r="O283" s="519"/>
      <c r="P283" s="519"/>
      <c r="Q283" s="519"/>
      <c r="R283" s="519"/>
      <c r="S283" s="519"/>
      <c r="T283" s="519"/>
      <c r="U283" s="519"/>
      <c r="V283" s="519"/>
      <c r="W283" s="519"/>
      <c r="X283" s="519"/>
      <c r="Y283" s="519"/>
      <c r="Z283" s="519"/>
      <c r="AA283" s="519"/>
      <c r="AB283" s="519"/>
      <c r="AC283" s="519"/>
      <c r="AD283" s="519"/>
      <c r="AE283" s="519"/>
      <c r="AF283" s="519"/>
      <c r="AG283" s="519"/>
      <c r="AH283" s="519"/>
      <c r="AI283" s="519"/>
      <c r="AJ283" s="519"/>
      <c r="AK283" s="519"/>
    </row>
    <row r="284" spans="1:37" ht="25.5" x14ac:dyDescent="0.25">
      <c r="A284" s="548"/>
      <c r="B284" s="541"/>
      <c r="C284" s="161" t="s">
        <v>1349</v>
      </c>
      <c r="D284" s="541"/>
      <c r="E284" s="583"/>
      <c r="F284" s="523"/>
      <c r="G284" s="523"/>
      <c r="H284" s="529"/>
      <c r="I284" s="532"/>
      <c r="J284" s="523"/>
      <c r="K284" s="526"/>
      <c r="L284" s="541"/>
      <c r="M284" s="544"/>
      <c r="N284" s="520"/>
      <c r="O284" s="520"/>
      <c r="P284" s="520"/>
      <c r="Q284" s="520"/>
      <c r="R284" s="520"/>
      <c r="S284" s="520"/>
      <c r="T284" s="520"/>
      <c r="U284" s="520"/>
      <c r="V284" s="520"/>
      <c r="W284" s="520"/>
      <c r="X284" s="520"/>
      <c r="Y284" s="520"/>
      <c r="Z284" s="520"/>
      <c r="AA284" s="520"/>
      <c r="AB284" s="520"/>
      <c r="AC284" s="520"/>
      <c r="AD284" s="520"/>
      <c r="AE284" s="520"/>
      <c r="AF284" s="520"/>
      <c r="AG284" s="520"/>
      <c r="AH284" s="520"/>
      <c r="AI284" s="520"/>
      <c r="AJ284" s="520"/>
      <c r="AK284" s="520"/>
    </row>
    <row r="285" spans="1:37" x14ac:dyDescent="0.25">
      <c r="A285" s="546">
        <v>161</v>
      </c>
      <c r="B285" s="539" t="s">
        <v>365</v>
      </c>
      <c r="C285" s="159" t="s">
        <v>1525</v>
      </c>
      <c r="D285" s="539" t="s">
        <v>639</v>
      </c>
      <c r="E285" s="581">
        <v>18</v>
      </c>
      <c r="F285" s="521">
        <v>3524</v>
      </c>
      <c r="G285" s="521">
        <v>2128</v>
      </c>
      <c r="H285" s="527">
        <v>0</v>
      </c>
      <c r="I285" s="530">
        <v>0.39614100000000002</v>
      </c>
      <c r="J285" s="521">
        <v>2128</v>
      </c>
      <c r="K285" s="524">
        <v>38304</v>
      </c>
      <c r="L285" s="539" t="s">
        <v>1336</v>
      </c>
      <c r="M285" s="542" t="s">
        <v>1447</v>
      </c>
      <c r="N285" s="518" t="s">
        <v>1337</v>
      </c>
      <c r="O285" s="518" t="s">
        <v>1337</v>
      </c>
      <c r="P285" s="518" t="s">
        <v>1337</v>
      </c>
      <c r="Q285" s="518" t="s">
        <v>1337</v>
      </c>
      <c r="R285" s="518">
        <v>11</v>
      </c>
      <c r="S285" s="518">
        <v>4</v>
      </c>
      <c r="T285" s="518">
        <v>1</v>
      </c>
      <c r="U285" s="518" t="s">
        <v>1337</v>
      </c>
      <c r="V285" s="518" t="s">
        <v>1337</v>
      </c>
      <c r="W285" s="518" t="s">
        <v>1337</v>
      </c>
      <c r="X285" s="518" t="s">
        <v>1337</v>
      </c>
      <c r="Y285" s="518" t="s">
        <v>1337</v>
      </c>
      <c r="Z285" s="518" t="s">
        <v>1337</v>
      </c>
      <c r="AA285" s="518" t="s">
        <v>1337</v>
      </c>
      <c r="AB285" s="518">
        <v>1</v>
      </c>
      <c r="AC285" s="518">
        <v>1</v>
      </c>
      <c r="AD285" s="518" t="s">
        <v>1337</v>
      </c>
      <c r="AE285" s="518" t="s">
        <v>1337</v>
      </c>
      <c r="AF285" s="518" t="s">
        <v>1337</v>
      </c>
      <c r="AG285" s="518" t="s">
        <v>1337</v>
      </c>
      <c r="AH285" s="518" t="s">
        <v>1337</v>
      </c>
      <c r="AI285" s="518" t="s">
        <v>1337</v>
      </c>
      <c r="AJ285" s="518" t="s">
        <v>1337</v>
      </c>
      <c r="AK285" s="518" t="s">
        <v>1337</v>
      </c>
    </row>
    <row r="286" spans="1:37" x14ac:dyDescent="0.25">
      <c r="A286" s="547"/>
      <c r="B286" s="540"/>
      <c r="C286" s="160" t="s">
        <v>1526</v>
      </c>
      <c r="D286" s="540"/>
      <c r="E286" s="582"/>
      <c r="F286" s="522"/>
      <c r="G286" s="522"/>
      <c r="H286" s="528"/>
      <c r="I286" s="531"/>
      <c r="J286" s="522"/>
      <c r="K286" s="525"/>
      <c r="L286" s="540"/>
      <c r="M286" s="543"/>
      <c r="N286" s="519"/>
      <c r="O286" s="519"/>
      <c r="P286" s="519"/>
      <c r="Q286" s="519"/>
      <c r="R286" s="519"/>
      <c r="S286" s="519"/>
      <c r="T286" s="519"/>
      <c r="U286" s="519"/>
      <c r="V286" s="519"/>
      <c r="W286" s="519"/>
      <c r="X286" s="519"/>
      <c r="Y286" s="519"/>
      <c r="Z286" s="519"/>
      <c r="AA286" s="519"/>
      <c r="AB286" s="519"/>
      <c r="AC286" s="519"/>
      <c r="AD286" s="519"/>
      <c r="AE286" s="519"/>
      <c r="AF286" s="519"/>
      <c r="AG286" s="519"/>
      <c r="AH286" s="519"/>
      <c r="AI286" s="519"/>
      <c r="AJ286" s="519"/>
      <c r="AK286" s="519"/>
    </row>
    <row r="287" spans="1:37" x14ac:dyDescent="0.25">
      <c r="A287" s="547"/>
      <c r="B287" s="540"/>
      <c r="C287" s="160" t="s">
        <v>1527</v>
      </c>
      <c r="D287" s="540"/>
      <c r="E287" s="582"/>
      <c r="F287" s="522"/>
      <c r="G287" s="522"/>
      <c r="H287" s="528"/>
      <c r="I287" s="531"/>
      <c r="J287" s="522"/>
      <c r="K287" s="525"/>
      <c r="L287" s="540"/>
      <c r="M287" s="543"/>
      <c r="N287" s="519"/>
      <c r="O287" s="519"/>
      <c r="P287" s="519"/>
      <c r="Q287" s="519"/>
      <c r="R287" s="519"/>
      <c r="S287" s="519"/>
      <c r="T287" s="519"/>
      <c r="U287" s="519"/>
      <c r="V287" s="519"/>
      <c r="W287" s="519"/>
      <c r="X287" s="519"/>
      <c r="Y287" s="519"/>
      <c r="Z287" s="519"/>
      <c r="AA287" s="519"/>
      <c r="AB287" s="519"/>
      <c r="AC287" s="519"/>
      <c r="AD287" s="519"/>
      <c r="AE287" s="519"/>
      <c r="AF287" s="519"/>
      <c r="AG287" s="519"/>
      <c r="AH287" s="519"/>
      <c r="AI287" s="519"/>
      <c r="AJ287" s="519"/>
      <c r="AK287" s="519"/>
    </row>
    <row r="288" spans="1:37" ht="25.5" x14ac:dyDescent="0.25">
      <c r="A288" s="548"/>
      <c r="B288" s="541"/>
      <c r="C288" s="161" t="s">
        <v>1437</v>
      </c>
      <c r="D288" s="541"/>
      <c r="E288" s="583"/>
      <c r="F288" s="523"/>
      <c r="G288" s="523"/>
      <c r="H288" s="529"/>
      <c r="I288" s="532"/>
      <c r="J288" s="523"/>
      <c r="K288" s="526"/>
      <c r="L288" s="541"/>
      <c r="M288" s="544"/>
      <c r="N288" s="520"/>
      <c r="O288" s="520"/>
      <c r="P288" s="520"/>
      <c r="Q288" s="520"/>
      <c r="R288" s="520"/>
      <c r="S288" s="520"/>
      <c r="T288" s="520"/>
      <c r="U288" s="520"/>
      <c r="V288" s="520"/>
      <c r="W288" s="520"/>
      <c r="X288" s="520"/>
      <c r="Y288" s="520"/>
      <c r="Z288" s="520"/>
      <c r="AA288" s="520"/>
      <c r="AB288" s="520"/>
      <c r="AC288" s="520"/>
      <c r="AD288" s="520"/>
      <c r="AE288" s="520"/>
      <c r="AF288" s="520"/>
      <c r="AG288" s="520"/>
      <c r="AH288" s="520"/>
      <c r="AI288" s="520"/>
      <c r="AJ288" s="520"/>
      <c r="AK288" s="520"/>
    </row>
    <row r="289" spans="1:37" x14ac:dyDescent="0.25">
      <c r="A289" s="546">
        <v>162</v>
      </c>
      <c r="B289" s="539" t="s">
        <v>366</v>
      </c>
      <c r="C289" s="167" t="s">
        <v>1525</v>
      </c>
      <c r="D289" s="539" t="s">
        <v>639</v>
      </c>
      <c r="E289" s="581">
        <v>27</v>
      </c>
      <c r="F289" s="521">
        <v>4261</v>
      </c>
      <c r="G289" s="521">
        <v>2554</v>
      </c>
      <c r="H289" s="527">
        <v>0</v>
      </c>
      <c r="I289" s="530">
        <v>0.40061000000000002</v>
      </c>
      <c r="J289" s="521">
        <v>2554</v>
      </c>
      <c r="K289" s="524">
        <v>68958</v>
      </c>
      <c r="L289" s="539" t="s">
        <v>1336</v>
      </c>
      <c r="M289" s="542">
        <v>5</v>
      </c>
      <c r="N289" s="518">
        <v>1</v>
      </c>
      <c r="O289" s="518">
        <v>1</v>
      </c>
      <c r="P289" s="518" t="s">
        <v>1337</v>
      </c>
      <c r="Q289" s="518">
        <v>1</v>
      </c>
      <c r="R289" s="518" t="s">
        <v>1337</v>
      </c>
      <c r="S289" s="518" t="s">
        <v>1337</v>
      </c>
      <c r="T289" s="518">
        <v>1</v>
      </c>
      <c r="U289" s="518">
        <v>1</v>
      </c>
      <c r="V289" s="518">
        <v>1</v>
      </c>
      <c r="W289" s="518">
        <v>1</v>
      </c>
      <c r="X289" s="518">
        <v>1</v>
      </c>
      <c r="Y289" s="518" t="s">
        <v>1337</v>
      </c>
      <c r="Z289" s="518">
        <v>1</v>
      </c>
      <c r="AA289" s="518">
        <v>1</v>
      </c>
      <c r="AB289" s="518" t="s">
        <v>1337</v>
      </c>
      <c r="AC289" s="518">
        <v>1</v>
      </c>
      <c r="AD289" s="518">
        <v>1</v>
      </c>
      <c r="AE289" s="518">
        <v>1</v>
      </c>
      <c r="AF289" s="518">
        <v>1</v>
      </c>
      <c r="AG289" s="518">
        <v>4</v>
      </c>
      <c r="AH289" s="518">
        <v>1</v>
      </c>
      <c r="AI289" s="518">
        <v>1</v>
      </c>
      <c r="AJ289" s="518">
        <v>1</v>
      </c>
      <c r="AK289" s="518">
        <v>1</v>
      </c>
    </row>
    <row r="290" spans="1:37" x14ac:dyDescent="0.25">
      <c r="A290" s="547"/>
      <c r="B290" s="540"/>
      <c r="C290" s="168" t="s">
        <v>1526</v>
      </c>
      <c r="D290" s="540"/>
      <c r="E290" s="582"/>
      <c r="F290" s="522"/>
      <c r="G290" s="522"/>
      <c r="H290" s="528"/>
      <c r="I290" s="531"/>
      <c r="J290" s="522"/>
      <c r="K290" s="525"/>
      <c r="L290" s="540"/>
      <c r="M290" s="543"/>
      <c r="N290" s="519"/>
      <c r="O290" s="519"/>
      <c r="P290" s="519"/>
      <c r="Q290" s="519"/>
      <c r="R290" s="519"/>
      <c r="S290" s="519"/>
      <c r="T290" s="519"/>
      <c r="U290" s="519"/>
      <c r="V290" s="519"/>
      <c r="W290" s="519"/>
      <c r="X290" s="519"/>
      <c r="Y290" s="519"/>
      <c r="Z290" s="519"/>
      <c r="AA290" s="519"/>
      <c r="AB290" s="519"/>
      <c r="AC290" s="519"/>
      <c r="AD290" s="519"/>
      <c r="AE290" s="519"/>
      <c r="AF290" s="519"/>
      <c r="AG290" s="519"/>
      <c r="AH290" s="519"/>
      <c r="AI290" s="519"/>
      <c r="AJ290" s="519"/>
      <c r="AK290" s="519"/>
    </row>
    <row r="291" spans="1:37" x14ac:dyDescent="0.25">
      <c r="A291" s="547"/>
      <c r="B291" s="540"/>
      <c r="C291" s="168" t="s">
        <v>1528</v>
      </c>
      <c r="D291" s="540"/>
      <c r="E291" s="582"/>
      <c r="F291" s="522"/>
      <c r="G291" s="522"/>
      <c r="H291" s="528"/>
      <c r="I291" s="531"/>
      <c r="J291" s="522"/>
      <c r="K291" s="525"/>
      <c r="L291" s="540"/>
      <c r="M291" s="543"/>
      <c r="N291" s="519"/>
      <c r="O291" s="519"/>
      <c r="P291" s="519"/>
      <c r="Q291" s="519"/>
      <c r="R291" s="519"/>
      <c r="S291" s="519"/>
      <c r="T291" s="519"/>
      <c r="U291" s="519"/>
      <c r="V291" s="519"/>
      <c r="W291" s="519"/>
      <c r="X291" s="519"/>
      <c r="Y291" s="519"/>
      <c r="Z291" s="519"/>
      <c r="AA291" s="519"/>
      <c r="AB291" s="519"/>
      <c r="AC291" s="519"/>
      <c r="AD291" s="519"/>
      <c r="AE291" s="519"/>
      <c r="AF291" s="519"/>
      <c r="AG291" s="519"/>
      <c r="AH291" s="519"/>
      <c r="AI291" s="519"/>
      <c r="AJ291" s="519"/>
      <c r="AK291" s="519"/>
    </row>
    <row r="292" spans="1:37" ht="25.5" x14ac:dyDescent="0.25">
      <c r="A292" s="548"/>
      <c r="B292" s="541"/>
      <c r="C292" s="169" t="s">
        <v>1349</v>
      </c>
      <c r="D292" s="541"/>
      <c r="E292" s="583"/>
      <c r="F292" s="523"/>
      <c r="G292" s="523"/>
      <c r="H292" s="529"/>
      <c r="I292" s="532"/>
      <c r="J292" s="523"/>
      <c r="K292" s="526"/>
      <c r="L292" s="541"/>
      <c r="M292" s="544"/>
      <c r="N292" s="520"/>
      <c r="O292" s="520"/>
      <c r="P292" s="520"/>
      <c r="Q292" s="520"/>
      <c r="R292" s="520"/>
      <c r="S292" s="520"/>
      <c r="T292" s="520"/>
      <c r="U292" s="520"/>
      <c r="V292" s="520"/>
      <c r="W292" s="520"/>
      <c r="X292" s="520"/>
      <c r="Y292" s="520"/>
      <c r="Z292" s="520"/>
      <c r="AA292" s="520"/>
      <c r="AB292" s="520"/>
      <c r="AC292" s="520"/>
      <c r="AD292" s="520"/>
      <c r="AE292" s="520"/>
      <c r="AF292" s="520"/>
      <c r="AG292" s="520"/>
      <c r="AH292" s="520"/>
      <c r="AI292" s="520"/>
      <c r="AJ292" s="520"/>
      <c r="AK292" s="520"/>
    </row>
    <row r="293" spans="1:37" x14ac:dyDescent="0.25">
      <c r="A293" s="546">
        <v>164</v>
      </c>
      <c r="B293" s="539" t="s">
        <v>367</v>
      </c>
      <c r="C293" s="159" t="s">
        <v>1529</v>
      </c>
      <c r="D293" s="539" t="s">
        <v>639</v>
      </c>
      <c r="E293" s="581">
        <v>30</v>
      </c>
      <c r="F293" s="521">
        <v>6891</v>
      </c>
      <c r="G293" s="521">
        <v>1578</v>
      </c>
      <c r="H293" s="527">
        <v>0</v>
      </c>
      <c r="I293" s="530">
        <v>0.77100599999999997</v>
      </c>
      <c r="J293" s="521">
        <v>1578</v>
      </c>
      <c r="K293" s="524">
        <v>47340</v>
      </c>
      <c r="L293" s="539" t="s">
        <v>1336</v>
      </c>
      <c r="M293" s="542">
        <v>5</v>
      </c>
      <c r="N293" s="518">
        <v>3</v>
      </c>
      <c r="O293" s="518">
        <v>1</v>
      </c>
      <c r="P293" s="518" t="s">
        <v>1337</v>
      </c>
      <c r="Q293" s="518">
        <v>1</v>
      </c>
      <c r="R293" s="518">
        <v>1</v>
      </c>
      <c r="S293" s="518">
        <v>1</v>
      </c>
      <c r="T293" s="518">
        <v>1</v>
      </c>
      <c r="U293" s="518">
        <v>1</v>
      </c>
      <c r="V293" s="518">
        <v>1</v>
      </c>
      <c r="W293" s="518">
        <v>1</v>
      </c>
      <c r="X293" s="518">
        <v>1</v>
      </c>
      <c r="Y293" s="518">
        <v>1</v>
      </c>
      <c r="Z293" s="518">
        <v>1</v>
      </c>
      <c r="AA293" s="518">
        <v>1</v>
      </c>
      <c r="AB293" s="518">
        <v>1</v>
      </c>
      <c r="AC293" s="518">
        <v>1</v>
      </c>
      <c r="AD293" s="518">
        <v>1</v>
      </c>
      <c r="AE293" s="518">
        <v>1</v>
      </c>
      <c r="AF293" s="518">
        <v>1</v>
      </c>
      <c r="AG293" s="518">
        <v>1</v>
      </c>
      <c r="AH293" s="518">
        <v>1</v>
      </c>
      <c r="AI293" s="518">
        <v>1</v>
      </c>
      <c r="AJ293" s="518">
        <v>1</v>
      </c>
      <c r="AK293" s="518">
        <v>1</v>
      </c>
    </row>
    <row r="294" spans="1:37" ht="25.5" x14ac:dyDescent="0.25">
      <c r="A294" s="547"/>
      <c r="B294" s="540"/>
      <c r="C294" s="160" t="s">
        <v>1360</v>
      </c>
      <c r="D294" s="540"/>
      <c r="E294" s="582"/>
      <c r="F294" s="522"/>
      <c r="G294" s="522"/>
      <c r="H294" s="528"/>
      <c r="I294" s="531"/>
      <c r="J294" s="522"/>
      <c r="K294" s="525"/>
      <c r="L294" s="540"/>
      <c r="M294" s="543"/>
      <c r="N294" s="519"/>
      <c r="O294" s="519"/>
      <c r="P294" s="519"/>
      <c r="Q294" s="519"/>
      <c r="R294" s="519"/>
      <c r="S294" s="519"/>
      <c r="T294" s="519"/>
      <c r="U294" s="519"/>
      <c r="V294" s="519"/>
      <c r="W294" s="519"/>
      <c r="X294" s="519"/>
      <c r="Y294" s="519"/>
      <c r="Z294" s="519"/>
      <c r="AA294" s="519"/>
      <c r="AB294" s="519"/>
      <c r="AC294" s="519"/>
      <c r="AD294" s="519"/>
      <c r="AE294" s="519"/>
      <c r="AF294" s="519"/>
      <c r="AG294" s="519"/>
      <c r="AH294" s="519"/>
      <c r="AI294" s="519"/>
      <c r="AJ294" s="519"/>
      <c r="AK294" s="519"/>
    </row>
    <row r="295" spans="1:37" x14ac:dyDescent="0.25">
      <c r="A295" s="548"/>
      <c r="B295" s="541"/>
      <c r="C295" s="161" t="s">
        <v>1530</v>
      </c>
      <c r="D295" s="541"/>
      <c r="E295" s="583"/>
      <c r="F295" s="523"/>
      <c r="G295" s="523"/>
      <c r="H295" s="529"/>
      <c r="I295" s="532"/>
      <c r="J295" s="523"/>
      <c r="K295" s="526"/>
      <c r="L295" s="541"/>
      <c r="M295" s="544"/>
      <c r="N295" s="520"/>
      <c r="O295" s="520"/>
      <c r="P295" s="520"/>
      <c r="Q295" s="520"/>
      <c r="R295" s="520"/>
      <c r="S295" s="520"/>
      <c r="T295" s="520"/>
      <c r="U295" s="520"/>
      <c r="V295" s="520"/>
      <c r="W295" s="520"/>
      <c r="X295" s="520"/>
      <c r="Y295" s="520"/>
      <c r="Z295" s="520"/>
      <c r="AA295" s="520"/>
      <c r="AB295" s="520"/>
      <c r="AC295" s="520"/>
      <c r="AD295" s="520"/>
      <c r="AE295" s="520"/>
      <c r="AF295" s="520"/>
      <c r="AG295" s="520"/>
      <c r="AH295" s="520"/>
      <c r="AI295" s="520"/>
      <c r="AJ295" s="520"/>
      <c r="AK295" s="520"/>
    </row>
    <row r="296" spans="1:37" x14ac:dyDescent="0.25">
      <c r="A296" s="546">
        <v>169</v>
      </c>
      <c r="B296" s="539" t="s">
        <v>368</v>
      </c>
      <c r="C296" s="159" t="s">
        <v>1531</v>
      </c>
      <c r="D296" s="539" t="s">
        <v>639</v>
      </c>
      <c r="E296" s="581">
        <v>13</v>
      </c>
      <c r="F296" s="521">
        <v>165585</v>
      </c>
      <c r="G296" s="521">
        <v>81729</v>
      </c>
      <c r="H296" s="527">
        <v>0</v>
      </c>
      <c r="I296" s="530">
        <v>0.50642299999999996</v>
      </c>
      <c r="J296" s="521">
        <v>81729</v>
      </c>
      <c r="K296" s="524">
        <v>1062477</v>
      </c>
      <c r="L296" s="539" t="s">
        <v>1336</v>
      </c>
      <c r="M296" s="542">
        <v>1</v>
      </c>
      <c r="N296" s="518" t="s">
        <v>1337</v>
      </c>
      <c r="O296" s="518">
        <v>1</v>
      </c>
      <c r="P296" s="518" t="s">
        <v>1337</v>
      </c>
      <c r="Q296" s="518">
        <v>1</v>
      </c>
      <c r="R296" s="518" t="s">
        <v>1337</v>
      </c>
      <c r="S296" s="518">
        <v>1</v>
      </c>
      <c r="T296" s="518" t="s">
        <v>1337</v>
      </c>
      <c r="U296" s="518">
        <v>1</v>
      </c>
      <c r="V296" s="518" t="s">
        <v>1337</v>
      </c>
      <c r="W296" s="518">
        <v>1</v>
      </c>
      <c r="X296" s="518" t="s">
        <v>1337</v>
      </c>
      <c r="Y296" s="518">
        <v>1</v>
      </c>
      <c r="Z296" s="518" t="s">
        <v>1337</v>
      </c>
      <c r="AA296" s="518">
        <v>1</v>
      </c>
      <c r="AB296" s="518" t="s">
        <v>1337</v>
      </c>
      <c r="AC296" s="518">
        <v>1</v>
      </c>
      <c r="AD296" s="518" t="s">
        <v>1337</v>
      </c>
      <c r="AE296" s="518">
        <v>1</v>
      </c>
      <c r="AF296" s="518" t="s">
        <v>1337</v>
      </c>
      <c r="AG296" s="518">
        <v>1</v>
      </c>
      <c r="AH296" s="518" t="s">
        <v>1337</v>
      </c>
      <c r="AI296" s="518">
        <v>1</v>
      </c>
      <c r="AJ296" s="518" t="s">
        <v>1337</v>
      </c>
      <c r="AK296" s="518">
        <v>1</v>
      </c>
    </row>
    <row r="297" spans="1:37" x14ac:dyDescent="0.25">
      <c r="A297" s="547"/>
      <c r="B297" s="540"/>
      <c r="C297" s="160" t="s">
        <v>1532</v>
      </c>
      <c r="D297" s="540"/>
      <c r="E297" s="582"/>
      <c r="F297" s="522"/>
      <c r="G297" s="522"/>
      <c r="H297" s="528"/>
      <c r="I297" s="531"/>
      <c r="J297" s="522"/>
      <c r="K297" s="525"/>
      <c r="L297" s="540"/>
      <c r="M297" s="543"/>
      <c r="N297" s="519"/>
      <c r="O297" s="519"/>
      <c r="P297" s="519"/>
      <c r="Q297" s="519"/>
      <c r="R297" s="519"/>
      <c r="S297" s="519"/>
      <c r="T297" s="519"/>
      <c r="U297" s="519"/>
      <c r="V297" s="519"/>
      <c r="W297" s="519"/>
      <c r="X297" s="519"/>
      <c r="Y297" s="519"/>
      <c r="Z297" s="519"/>
      <c r="AA297" s="519"/>
      <c r="AB297" s="519"/>
      <c r="AC297" s="519"/>
      <c r="AD297" s="519"/>
      <c r="AE297" s="519"/>
      <c r="AF297" s="519"/>
      <c r="AG297" s="519"/>
      <c r="AH297" s="519"/>
      <c r="AI297" s="519"/>
      <c r="AJ297" s="519"/>
      <c r="AK297" s="519"/>
    </row>
    <row r="298" spans="1:37" x14ac:dyDescent="0.25">
      <c r="A298" s="547"/>
      <c r="B298" s="540"/>
      <c r="C298" s="160" t="s">
        <v>1533</v>
      </c>
      <c r="D298" s="540"/>
      <c r="E298" s="582"/>
      <c r="F298" s="522"/>
      <c r="G298" s="522"/>
      <c r="H298" s="528"/>
      <c r="I298" s="531"/>
      <c r="J298" s="522"/>
      <c r="K298" s="525"/>
      <c r="L298" s="540"/>
      <c r="M298" s="543"/>
      <c r="N298" s="519"/>
      <c r="O298" s="519"/>
      <c r="P298" s="519"/>
      <c r="Q298" s="519"/>
      <c r="R298" s="519"/>
      <c r="S298" s="519"/>
      <c r="T298" s="519"/>
      <c r="U298" s="519"/>
      <c r="V298" s="519"/>
      <c r="W298" s="519"/>
      <c r="X298" s="519"/>
      <c r="Y298" s="519"/>
      <c r="Z298" s="519"/>
      <c r="AA298" s="519"/>
      <c r="AB298" s="519"/>
      <c r="AC298" s="519"/>
      <c r="AD298" s="519"/>
      <c r="AE298" s="519"/>
      <c r="AF298" s="519"/>
      <c r="AG298" s="519"/>
      <c r="AH298" s="519"/>
      <c r="AI298" s="519"/>
      <c r="AJ298" s="519"/>
      <c r="AK298" s="519"/>
    </row>
    <row r="299" spans="1:37" x14ac:dyDescent="0.25">
      <c r="A299" s="547"/>
      <c r="B299" s="540"/>
      <c r="C299" s="160" t="s">
        <v>1534</v>
      </c>
      <c r="D299" s="540"/>
      <c r="E299" s="582"/>
      <c r="F299" s="522"/>
      <c r="G299" s="522"/>
      <c r="H299" s="528"/>
      <c r="I299" s="531"/>
      <c r="J299" s="522"/>
      <c r="K299" s="525"/>
      <c r="L299" s="540"/>
      <c r="M299" s="543"/>
      <c r="N299" s="519"/>
      <c r="O299" s="519"/>
      <c r="P299" s="519"/>
      <c r="Q299" s="519"/>
      <c r="R299" s="519"/>
      <c r="S299" s="519"/>
      <c r="T299" s="519"/>
      <c r="U299" s="519"/>
      <c r="V299" s="519"/>
      <c r="W299" s="519"/>
      <c r="X299" s="519"/>
      <c r="Y299" s="519"/>
      <c r="Z299" s="519"/>
      <c r="AA299" s="519"/>
      <c r="AB299" s="519"/>
      <c r="AC299" s="519"/>
      <c r="AD299" s="519"/>
      <c r="AE299" s="519"/>
      <c r="AF299" s="519"/>
      <c r="AG299" s="519"/>
      <c r="AH299" s="519"/>
      <c r="AI299" s="519"/>
      <c r="AJ299" s="519"/>
      <c r="AK299" s="519"/>
    </row>
    <row r="300" spans="1:37" x14ac:dyDescent="0.25">
      <c r="A300" s="548"/>
      <c r="B300" s="541"/>
      <c r="C300" s="161" t="s">
        <v>1535</v>
      </c>
      <c r="D300" s="541"/>
      <c r="E300" s="583"/>
      <c r="F300" s="523"/>
      <c r="G300" s="523"/>
      <c r="H300" s="529"/>
      <c r="I300" s="532"/>
      <c r="J300" s="523"/>
      <c r="K300" s="526"/>
      <c r="L300" s="541"/>
      <c r="M300" s="544"/>
      <c r="N300" s="520"/>
      <c r="O300" s="520"/>
      <c r="P300" s="520"/>
      <c r="Q300" s="520"/>
      <c r="R300" s="520"/>
      <c r="S300" s="520"/>
      <c r="T300" s="520"/>
      <c r="U300" s="520"/>
      <c r="V300" s="520"/>
      <c r="W300" s="520"/>
      <c r="X300" s="520"/>
      <c r="Y300" s="520"/>
      <c r="Z300" s="520"/>
      <c r="AA300" s="520"/>
      <c r="AB300" s="520"/>
      <c r="AC300" s="520"/>
      <c r="AD300" s="520"/>
      <c r="AE300" s="520"/>
      <c r="AF300" s="520"/>
      <c r="AG300" s="520"/>
      <c r="AH300" s="520"/>
      <c r="AI300" s="520"/>
      <c r="AJ300" s="520"/>
      <c r="AK300" s="520"/>
    </row>
    <row r="301" spans="1:37" x14ac:dyDescent="0.25">
      <c r="A301" s="546">
        <v>170</v>
      </c>
      <c r="B301" s="539" t="s">
        <v>369</v>
      </c>
      <c r="C301" s="159" t="s">
        <v>1536</v>
      </c>
      <c r="D301" s="539" t="s">
        <v>706</v>
      </c>
      <c r="E301" s="581">
        <v>283</v>
      </c>
      <c r="F301" s="521">
        <v>48182</v>
      </c>
      <c r="G301" s="521">
        <v>18464</v>
      </c>
      <c r="H301" s="527">
        <v>0</v>
      </c>
      <c r="I301" s="530">
        <v>0.61678599999999995</v>
      </c>
      <c r="J301" s="521">
        <v>18464</v>
      </c>
      <c r="K301" s="524">
        <v>5225312</v>
      </c>
      <c r="L301" s="539" t="s">
        <v>1336</v>
      </c>
      <c r="M301" s="542">
        <v>50</v>
      </c>
      <c r="N301" s="518">
        <v>15</v>
      </c>
      <c r="O301" s="518">
        <v>8</v>
      </c>
      <c r="P301" s="518" t="s">
        <v>1337</v>
      </c>
      <c r="Q301" s="518">
        <v>10</v>
      </c>
      <c r="R301" s="518">
        <v>10</v>
      </c>
      <c r="S301" s="518">
        <v>10</v>
      </c>
      <c r="T301" s="518">
        <v>10</v>
      </c>
      <c r="U301" s="518">
        <v>10</v>
      </c>
      <c r="V301" s="518">
        <v>10</v>
      </c>
      <c r="W301" s="518">
        <v>10</v>
      </c>
      <c r="X301" s="518">
        <v>10</v>
      </c>
      <c r="Y301" s="518">
        <v>10</v>
      </c>
      <c r="Z301" s="518">
        <v>10</v>
      </c>
      <c r="AA301" s="518">
        <v>10</v>
      </c>
      <c r="AB301" s="518">
        <v>10</v>
      </c>
      <c r="AC301" s="518">
        <v>10</v>
      </c>
      <c r="AD301" s="518">
        <v>10</v>
      </c>
      <c r="AE301" s="518">
        <v>10</v>
      </c>
      <c r="AF301" s="518">
        <v>10</v>
      </c>
      <c r="AG301" s="518">
        <v>10</v>
      </c>
      <c r="AH301" s="518">
        <v>10</v>
      </c>
      <c r="AI301" s="518">
        <v>10</v>
      </c>
      <c r="AJ301" s="518">
        <v>10</v>
      </c>
      <c r="AK301" s="518">
        <v>10</v>
      </c>
    </row>
    <row r="302" spans="1:37" x14ac:dyDescent="0.25">
      <c r="A302" s="547"/>
      <c r="B302" s="540"/>
      <c r="C302" s="160" t="s">
        <v>1537</v>
      </c>
      <c r="D302" s="540"/>
      <c r="E302" s="582"/>
      <c r="F302" s="522"/>
      <c r="G302" s="522"/>
      <c r="H302" s="528"/>
      <c r="I302" s="531"/>
      <c r="J302" s="522"/>
      <c r="K302" s="525"/>
      <c r="L302" s="540"/>
      <c r="M302" s="543"/>
      <c r="N302" s="519"/>
      <c r="O302" s="519"/>
      <c r="P302" s="519"/>
      <c r="Q302" s="519"/>
      <c r="R302" s="519"/>
      <c r="S302" s="519"/>
      <c r="T302" s="519"/>
      <c r="U302" s="519"/>
      <c r="V302" s="519"/>
      <c r="W302" s="519"/>
      <c r="X302" s="519"/>
      <c r="Y302" s="519"/>
      <c r="Z302" s="519"/>
      <c r="AA302" s="519"/>
      <c r="AB302" s="519"/>
      <c r="AC302" s="519"/>
      <c r="AD302" s="519"/>
      <c r="AE302" s="519"/>
      <c r="AF302" s="519"/>
      <c r="AG302" s="519"/>
      <c r="AH302" s="519"/>
      <c r="AI302" s="519"/>
      <c r="AJ302" s="519"/>
      <c r="AK302" s="519"/>
    </row>
    <row r="303" spans="1:37" x14ac:dyDescent="0.25">
      <c r="A303" s="547"/>
      <c r="B303" s="540"/>
      <c r="C303" s="160" t="s">
        <v>1538</v>
      </c>
      <c r="D303" s="540"/>
      <c r="E303" s="582"/>
      <c r="F303" s="522"/>
      <c r="G303" s="522"/>
      <c r="H303" s="528"/>
      <c r="I303" s="531"/>
      <c r="J303" s="522"/>
      <c r="K303" s="525"/>
      <c r="L303" s="540"/>
      <c r="M303" s="543"/>
      <c r="N303" s="519"/>
      <c r="O303" s="519"/>
      <c r="P303" s="519"/>
      <c r="Q303" s="519"/>
      <c r="R303" s="519"/>
      <c r="S303" s="519"/>
      <c r="T303" s="519"/>
      <c r="U303" s="519"/>
      <c r="V303" s="519"/>
      <c r="W303" s="519"/>
      <c r="X303" s="519"/>
      <c r="Y303" s="519"/>
      <c r="Z303" s="519"/>
      <c r="AA303" s="519"/>
      <c r="AB303" s="519"/>
      <c r="AC303" s="519"/>
      <c r="AD303" s="519"/>
      <c r="AE303" s="519"/>
      <c r="AF303" s="519"/>
      <c r="AG303" s="519"/>
      <c r="AH303" s="519"/>
      <c r="AI303" s="519"/>
      <c r="AJ303" s="519"/>
      <c r="AK303" s="519"/>
    </row>
    <row r="304" spans="1:37" ht="25.5" x14ac:dyDescent="0.25">
      <c r="A304" s="547"/>
      <c r="B304" s="540"/>
      <c r="C304" s="160" t="s">
        <v>1539</v>
      </c>
      <c r="D304" s="540"/>
      <c r="E304" s="582"/>
      <c r="F304" s="522"/>
      <c r="G304" s="522"/>
      <c r="H304" s="528"/>
      <c r="I304" s="531"/>
      <c r="J304" s="522"/>
      <c r="K304" s="525"/>
      <c r="L304" s="540"/>
      <c r="M304" s="543"/>
      <c r="N304" s="519"/>
      <c r="O304" s="519"/>
      <c r="P304" s="519"/>
      <c r="Q304" s="519"/>
      <c r="R304" s="519"/>
      <c r="S304" s="519"/>
      <c r="T304" s="519"/>
      <c r="U304" s="519"/>
      <c r="V304" s="519"/>
      <c r="W304" s="519"/>
      <c r="X304" s="519"/>
      <c r="Y304" s="519"/>
      <c r="Z304" s="519"/>
      <c r="AA304" s="519"/>
      <c r="AB304" s="519"/>
      <c r="AC304" s="519"/>
      <c r="AD304" s="519"/>
      <c r="AE304" s="519"/>
      <c r="AF304" s="519"/>
      <c r="AG304" s="519"/>
      <c r="AH304" s="519"/>
      <c r="AI304" s="519"/>
      <c r="AJ304" s="519"/>
      <c r="AK304" s="519"/>
    </row>
    <row r="305" spans="1:37" ht="38.25" x14ac:dyDescent="0.25">
      <c r="A305" s="547"/>
      <c r="B305" s="540"/>
      <c r="C305" s="160" t="s">
        <v>1540</v>
      </c>
      <c r="D305" s="540"/>
      <c r="E305" s="582"/>
      <c r="F305" s="522"/>
      <c r="G305" s="522"/>
      <c r="H305" s="528"/>
      <c r="I305" s="531"/>
      <c r="J305" s="522"/>
      <c r="K305" s="525"/>
      <c r="L305" s="540"/>
      <c r="M305" s="543"/>
      <c r="N305" s="519"/>
      <c r="O305" s="519"/>
      <c r="P305" s="519"/>
      <c r="Q305" s="519"/>
      <c r="R305" s="519"/>
      <c r="S305" s="519"/>
      <c r="T305" s="519"/>
      <c r="U305" s="519"/>
      <c r="V305" s="519"/>
      <c r="W305" s="519"/>
      <c r="X305" s="519"/>
      <c r="Y305" s="519"/>
      <c r="Z305" s="519"/>
      <c r="AA305" s="519"/>
      <c r="AB305" s="519"/>
      <c r="AC305" s="519"/>
      <c r="AD305" s="519"/>
      <c r="AE305" s="519"/>
      <c r="AF305" s="519"/>
      <c r="AG305" s="519"/>
      <c r="AH305" s="519"/>
      <c r="AI305" s="519"/>
      <c r="AJ305" s="519"/>
      <c r="AK305" s="519"/>
    </row>
    <row r="306" spans="1:37" x14ac:dyDescent="0.25">
      <c r="A306" s="548"/>
      <c r="B306" s="541"/>
      <c r="C306" s="161" t="s">
        <v>1541</v>
      </c>
      <c r="D306" s="541"/>
      <c r="E306" s="583"/>
      <c r="F306" s="523"/>
      <c r="G306" s="523"/>
      <c r="H306" s="529"/>
      <c r="I306" s="532"/>
      <c r="J306" s="523"/>
      <c r="K306" s="526"/>
      <c r="L306" s="541"/>
      <c r="M306" s="544"/>
      <c r="N306" s="520"/>
      <c r="O306" s="520"/>
      <c r="P306" s="520"/>
      <c r="Q306" s="520"/>
      <c r="R306" s="520"/>
      <c r="S306" s="520"/>
      <c r="T306" s="520"/>
      <c r="U306" s="520"/>
      <c r="V306" s="520"/>
      <c r="W306" s="520"/>
      <c r="X306" s="520"/>
      <c r="Y306" s="520"/>
      <c r="Z306" s="520"/>
      <c r="AA306" s="520"/>
      <c r="AB306" s="520"/>
      <c r="AC306" s="520"/>
      <c r="AD306" s="520"/>
      <c r="AE306" s="520"/>
      <c r="AF306" s="520"/>
      <c r="AG306" s="520"/>
      <c r="AH306" s="520"/>
      <c r="AI306" s="520"/>
      <c r="AJ306" s="520"/>
      <c r="AK306" s="520"/>
    </row>
    <row r="307" spans="1:37" x14ac:dyDescent="0.25">
      <c r="A307" s="570">
        <v>173</v>
      </c>
      <c r="B307" s="564" t="s">
        <v>370</v>
      </c>
      <c r="C307" s="164" t="s">
        <v>1542</v>
      </c>
      <c r="D307" s="564" t="s">
        <v>708</v>
      </c>
      <c r="E307" s="584">
        <v>10</v>
      </c>
      <c r="F307" s="576">
        <v>22618</v>
      </c>
      <c r="G307" s="576">
        <v>14769</v>
      </c>
      <c r="H307" s="555">
        <v>1</v>
      </c>
      <c r="I307" s="530">
        <v>1</v>
      </c>
      <c r="J307" s="558" t="s">
        <v>1364</v>
      </c>
      <c r="K307" s="561" t="s">
        <v>1365</v>
      </c>
      <c r="L307" s="564" t="s">
        <v>1366</v>
      </c>
      <c r="M307" s="567">
        <v>10</v>
      </c>
      <c r="N307" s="552" t="s">
        <v>1337</v>
      </c>
      <c r="O307" s="552" t="s">
        <v>1337</v>
      </c>
      <c r="P307" s="552" t="s">
        <v>1337</v>
      </c>
      <c r="Q307" s="552" t="s">
        <v>1337</v>
      </c>
      <c r="R307" s="552" t="s">
        <v>1337</v>
      </c>
      <c r="S307" s="552" t="s">
        <v>1337</v>
      </c>
      <c r="T307" s="552" t="s">
        <v>1337</v>
      </c>
      <c r="U307" s="552" t="s">
        <v>1337</v>
      </c>
      <c r="V307" s="552" t="s">
        <v>1337</v>
      </c>
      <c r="W307" s="552" t="s">
        <v>1337</v>
      </c>
      <c r="X307" s="552" t="s">
        <v>1337</v>
      </c>
      <c r="Y307" s="552" t="s">
        <v>1337</v>
      </c>
      <c r="Z307" s="552" t="s">
        <v>1337</v>
      </c>
      <c r="AA307" s="552" t="s">
        <v>1337</v>
      </c>
      <c r="AB307" s="552" t="s">
        <v>1337</v>
      </c>
      <c r="AC307" s="552" t="s">
        <v>1337</v>
      </c>
      <c r="AD307" s="552" t="s">
        <v>1337</v>
      </c>
      <c r="AE307" s="552" t="s">
        <v>1337</v>
      </c>
      <c r="AF307" s="552" t="s">
        <v>1337</v>
      </c>
      <c r="AG307" s="552" t="s">
        <v>1337</v>
      </c>
      <c r="AH307" s="552" t="s">
        <v>1337</v>
      </c>
      <c r="AI307" s="552" t="s">
        <v>1337</v>
      </c>
      <c r="AJ307" s="552" t="s">
        <v>1337</v>
      </c>
      <c r="AK307" s="552" t="s">
        <v>1337</v>
      </c>
    </row>
    <row r="308" spans="1:37" ht="25.5" x14ac:dyDescent="0.25">
      <c r="A308" s="572"/>
      <c r="B308" s="566"/>
      <c r="C308" s="166" t="s">
        <v>1543</v>
      </c>
      <c r="D308" s="566"/>
      <c r="E308" s="586"/>
      <c r="F308" s="578"/>
      <c r="G308" s="578"/>
      <c r="H308" s="557"/>
      <c r="I308" s="532"/>
      <c r="J308" s="560"/>
      <c r="K308" s="563"/>
      <c r="L308" s="566"/>
      <c r="M308" s="569"/>
      <c r="N308" s="554"/>
      <c r="O308" s="554"/>
      <c r="P308" s="554"/>
      <c r="Q308" s="554"/>
      <c r="R308" s="554"/>
      <c r="S308" s="554"/>
      <c r="T308" s="554"/>
      <c r="U308" s="554"/>
      <c r="V308" s="554"/>
      <c r="W308" s="554"/>
      <c r="X308" s="554"/>
      <c r="Y308" s="554"/>
      <c r="Z308" s="554"/>
      <c r="AA308" s="554"/>
      <c r="AB308" s="554"/>
      <c r="AC308" s="554"/>
      <c r="AD308" s="554"/>
      <c r="AE308" s="554"/>
      <c r="AF308" s="554"/>
      <c r="AG308" s="554"/>
      <c r="AH308" s="554"/>
      <c r="AI308" s="554"/>
      <c r="AJ308" s="554"/>
      <c r="AK308" s="554"/>
    </row>
    <row r="309" spans="1:37" x14ac:dyDescent="0.25">
      <c r="A309" s="546">
        <v>174</v>
      </c>
      <c r="B309" s="539" t="s">
        <v>371</v>
      </c>
      <c r="C309" s="159" t="s">
        <v>1544</v>
      </c>
      <c r="D309" s="539" t="s">
        <v>710</v>
      </c>
      <c r="E309" s="581">
        <v>96</v>
      </c>
      <c r="F309" s="521">
        <v>10625</v>
      </c>
      <c r="G309" s="521">
        <v>5786</v>
      </c>
      <c r="H309" s="527">
        <v>0</v>
      </c>
      <c r="I309" s="530">
        <v>0.45543499999999998</v>
      </c>
      <c r="J309" s="521">
        <v>5786</v>
      </c>
      <c r="K309" s="524">
        <v>555456</v>
      </c>
      <c r="L309" s="539" t="s">
        <v>1336</v>
      </c>
      <c r="M309" s="542">
        <v>20</v>
      </c>
      <c r="N309" s="518">
        <v>10</v>
      </c>
      <c r="O309" s="518">
        <v>3</v>
      </c>
      <c r="P309" s="518" t="s">
        <v>1337</v>
      </c>
      <c r="Q309" s="518">
        <v>3</v>
      </c>
      <c r="R309" s="518">
        <v>3</v>
      </c>
      <c r="S309" s="518">
        <v>3</v>
      </c>
      <c r="T309" s="518">
        <v>3</v>
      </c>
      <c r="U309" s="518">
        <v>3</v>
      </c>
      <c r="V309" s="518">
        <v>3</v>
      </c>
      <c r="W309" s="518">
        <v>3</v>
      </c>
      <c r="X309" s="518">
        <v>3</v>
      </c>
      <c r="Y309" s="518">
        <v>3</v>
      </c>
      <c r="Z309" s="518">
        <v>3</v>
      </c>
      <c r="AA309" s="518">
        <v>3</v>
      </c>
      <c r="AB309" s="518">
        <v>3</v>
      </c>
      <c r="AC309" s="518">
        <v>3</v>
      </c>
      <c r="AD309" s="518">
        <v>3</v>
      </c>
      <c r="AE309" s="518">
        <v>3</v>
      </c>
      <c r="AF309" s="518">
        <v>3</v>
      </c>
      <c r="AG309" s="518">
        <v>3</v>
      </c>
      <c r="AH309" s="518">
        <v>3</v>
      </c>
      <c r="AI309" s="518">
        <v>3</v>
      </c>
      <c r="AJ309" s="518">
        <v>3</v>
      </c>
      <c r="AK309" s="518">
        <v>3</v>
      </c>
    </row>
    <row r="310" spans="1:37" x14ac:dyDescent="0.25">
      <c r="A310" s="547"/>
      <c r="B310" s="540"/>
      <c r="C310" s="160" t="s">
        <v>1545</v>
      </c>
      <c r="D310" s="540"/>
      <c r="E310" s="582"/>
      <c r="F310" s="522"/>
      <c r="G310" s="522"/>
      <c r="H310" s="528"/>
      <c r="I310" s="531"/>
      <c r="J310" s="522"/>
      <c r="K310" s="525"/>
      <c r="L310" s="540"/>
      <c r="M310" s="543"/>
      <c r="N310" s="519"/>
      <c r="O310" s="519"/>
      <c r="P310" s="519"/>
      <c r="Q310" s="519"/>
      <c r="R310" s="519"/>
      <c r="S310" s="519"/>
      <c r="T310" s="519"/>
      <c r="U310" s="519"/>
      <c r="V310" s="519"/>
      <c r="W310" s="519"/>
      <c r="X310" s="519"/>
      <c r="Y310" s="519"/>
      <c r="Z310" s="519"/>
      <c r="AA310" s="519"/>
      <c r="AB310" s="519"/>
      <c r="AC310" s="519"/>
      <c r="AD310" s="519"/>
      <c r="AE310" s="519"/>
      <c r="AF310" s="519"/>
      <c r="AG310" s="519"/>
      <c r="AH310" s="519"/>
      <c r="AI310" s="519"/>
      <c r="AJ310" s="519"/>
      <c r="AK310" s="519"/>
    </row>
    <row r="311" spans="1:37" ht="25.5" x14ac:dyDescent="0.25">
      <c r="A311" s="548"/>
      <c r="B311" s="541"/>
      <c r="C311" s="161" t="s">
        <v>1543</v>
      </c>
      <c r="D311" s="541"/>
      <c r="E311" s="583"/>
      <c r="F311" s="523"/>
      <c r="G311" s="523"/>
      <c r="H311" s="529"/>
      <c r="I311" s="532"/>
      <c r="J311" s="523"/>
      <c r="K311" s="526"/>
      <c r="L311" s="541"/>
      <c r="M311" s="544"/>
      <c r="N311" s="520"/>
      <c r="O311" s="520"/>
      <c r="P311" s="520"/>
      <c r="Q311" s="520"/>
      <c r="R311" s="520"/>
      <c r="S311" s="520"/>
      <c r="T311" s="520"/>
      <c r="U311" s="520"/>
      <c r="V311" s="520"/>
      <c r="W311" s="520"/>
      <c r="X311" s="520"/>
      <c r="Y311" s="520"/>
      <c r="Z311" s="520"/>
      <c r="AA311" s="520"/>
      <c r="AB311" s="520"/>
      <c r="AC311" s="520"/>
      <c r="AD311" s="520"/>
      <c r="AE311" s="520"/>
      <c r="AF311" s="520"/>
      <c r="AG311" s="520"/>
      <c r="AH311" s="520"/>
      <c r="AI311" s="520"/>
      <c r="AJ311" s="520"/>
      <c r="AK311" s="520"/>
    </row>
    <row r="312" spans="1:37" x14ac:dyDescent="0.25">
      <c r="A312" s="546">
        <v>176</v>
      </c>
      <c r="B312" s="539" t="s">
        <v>372</v>
      </c>
      <c r="C312" s="159" t="s">
        <v>1544</v>
      </c>
      <c r="D312" s="539" t="s">
        <v>706</v>
      </c>
      <c r="E312" s="581">
        <v>3</v>
      </c>
      <c r="F312" s="521">
        <v>3998</v>
      </c>
      <c r="G312" s="521">
        <v>2616</v>
      </c>
      <c r="H312" s="527">
        <v>0</v>
      </c>
      <c r="I312" s="530">
        <v>0.34567300000000001</v>
      </c>
      <c r="J312" s="521">
        <v>2616</v>
      </c>
      <c r="K312" s="524">
        <v>7848</v>
      </c>
      <c r="L312" s="539" t="s">
        <v>1336</v>
      </c>
      <c r="M312" s="542">
        <v>3</v>
      </c>
      <c r="N312" s="518" t="s">
        <v>1337</v>
      </c>
      <c r="O312" s="518" t="s">
        <v>1337</v>
      </c>
      <c r="P312" s="518" t="s">
        <v>1337</v>
      </c>
      <c r="Q312" s="518" t="s">
        <v>1337</v>
      </c>
      <c r="R312" s="518" t="s">
        <v>1337</v>
      </c>
      <c r="S312" s="518" t="s">
        <v>1337</v>
      </c>
      <c r="T312" s="518" t="s">
        <v>1337</v>
      </c>
      <c r="U312" s="518" t="s">
        <v>1337</v>
      </c>
      <c r="V312" s="518" t="s">
        <v>1337</v>
      </c>
      <c r="W312" s="518" t="s">
        <v>1337</v>
      </c>
      <c r="X312" s="518" t="s">
        <v>1337</v>
      </c>
      <c r="Y312" s="518" t="s">
        <v>1337</v>
      </c>
      <c r="Z312" s="518" t="s">
        <v>1337</v>
      </c>
      <c r="AA312" s="518" t="s">
        <v>1337</v>
      </c>
      <c r="AB312" s="518" t="s">
        <v>1337</v>
      </c>
      <c r="AC312" s="518" t="s">
        <v>1337</v>
      </c>
      <c r="AD312" s="518" t="s">
        <v>1337</v>
      </c>
      <c r="AE312" s="518" t="s">
        <v>1337</v>
      </c>
      <c r="AF312" s="518" t="s">
        <v>1337</v>
      </c>
      <c r="AG312" s="518" t="s">
        <v>1337</v>
      </c>
      <c r="AH312" s="518" t="s">
        <v>1337</v>
      </c>
      <c r="AI312" s="518" t="s">
        <v>1337</v>
      </c>
      <c r="AJ312" s="518" t="s">
        <v>1337</v>
      </c>
      <c r="AK312" s="518" t="s">
        <v>1337</v>
      </c>
    </row>
    <row r="313" spans="1:37" x14ac:dyDescent="0.25">
      <c r="A313" s="547"/>
      <c r="B313" s="540"/>
      <c r="C313" s="160" t="s">
        <v>1545</v>
      </c>
      <c r="D313" s="540"/>
      <c r="E313" s="582"/>
      <c r="F313" s="522"/>
      <c r="G313" s="522"/>
      <c r="H313" s="528"/>
      <c r="I313" s="531"/>
      <c r="J313" s="522"/>
      <c r="K313" s="525"/>
      <c r="L313" s="540"/>
      <c r="M313" s="543"/>
      <c r="N313" s="519"/>
      <c r="O313" s="519"/>
      <c r="P313" s="519"/>
      <c r="Q313" s="519"/>
      <c r="R313" s="519"/>
      <c r="S313" s="519"/>
      <c r="T313" s="519"/>
      <c r="U313" s="519"/>
      <c r="V313" s="519"/>
      <c r="W313" s="519"/>
      <c r="X313" s="519"/>
      <c r="Y313" s="519"/>
      <c r="Z313" s="519"/>
      <c r="AA313" s="519"/>
      <c r="AB313" s="519"/>
      <c r="AC313" s="519"/>
      <c r="AD313" s="519"/>
      <c r="AE313" s="519"/>
      <c r="AF313" s="519"/>
      <c r="AG313" s="519"/>
      <c r="AH313" s="519"/>
      <c r="AI313" s="519"/>
      <c r="AJ313" s="519"/>
      <c r="AK313" s="519"/>
    </row>
    <row r="314" spans="1:37" ht="25.5" x14ac:dyDescent="0.25">
      <c r="A314" s="548"/>
      <c r="B314" s="541"/>
      <c r="C314" s="161" t="s">
        <v>1543</v>
      </c>
      <c r="D314" s="541"/>
      <c r="E314" s="583"/>
      <c r="F314" s="523"/>
      <c r="G314" s="523"/>
      <c r="H314" s="529"/>
      <c r="I314" s="532"/>
      <c r="J314" s="523"/>
      <c r="K314" s="526"/>
      <c r="L314" s="541"/>
      <c r="M314" s="544"/>
      <c r="N314" s="520"/>
      <c r="O314" s="520"/>
      <c r="P314" s="520"/>
      <c r="Q314" s="520"/>
      <c r="R314" s="520"/>
      <c r="S314" s="520"/>
      <c r="T314" s="520"/>
      <c r="U314" s="520"/>
      <c r="V314" s="520"/>
      <c r="W314" s="520"/>
      <c r="X314" s="520"/>
      <c r="Y314" s="520"/>
      <c r="Z314" s="520"/>
      <c r="AA314" s="520"/>
      <c r="AB314" s="520"/>
      <c r="AC314" s="520"/>
      <c r="AD314" s="520"/>
      <c r="AE314" s="520"/>
      <c r="AF314" s="520"/>
      <c r="AG314" s="520"/>
      <c r="AH314" s="520"/>
      <c r="AI314" s="520"/>
      <c r="AJ314" s="520"/>
      <c r="AK314" s="520"/>
    </row>
    <row r="315" spans="1:37" x14ac:dyDescent="0.25">
      <c r="A315" s="546">
        <v>192</v>
      </c>
      <c r="B315" s="539" t="s">
        <v>373</v>
      </c>
      <c r="C315" s="159" t="s">
        <v>1546</v>
      </c>
      <c r="D315" s="539" t="s">
        <v>712</v>
      </c>
      <c r="E315" s="581">
        <v>56</v>
      </c>
      <c r="F315" s="521">
        <v>7259</v>
      </c>
      <c r="G315" s="521">
        <v>3740</v>
      </c>
      <c r="H315" s="527">
        <v>0</v>
      </c>
      <c r="I315" s="530">
        <v>0.48477799999999999</v>
      </c>
      <c r="J315" s="521">
        <v>3740</v>
      </c>
      <c r="K315" s="524">
        <v>209440</v>
      </c>
      <c r="L315" s="539" t="s">
        <v>1336</v>
      </c>
      <c r="M315" s="542">
        <v>10</v>
      </c>
      <c r="N315" s="518">
        <v>2</v>
      </c>
      <c r="O315" s="518">
        <v>2</v>
      </c>
      <c r="P315" s="518" t="s">
        <v>1337</v>
      </c>
      <c r="Q315" s="518">
        <v>2</v>
      </c>
      <c r="R315" s="518">
        <v>2</v>
      </c>
      <c r="S315" s="518">
        <v>2</v>
      </c>
      <c r="T315" s="518">
        <v>2</v>
      </c>
      <c r="U315" s="518">
        <v>2</v>
      </c>
      <c r="V315" s="518">
        <v>2</v>
      </c>
      <c r="W315" s="518">
        <v>2</v>
      </c>
      <c r="X315" s="518">
        <v>2</v>
      </c>
      <c r="Y315" s="518">
        <v>2</v>
      </c>
      <c r="Z315" s="518">
        <v>2</v>
      </c>
      <c r="AA315" s="518">
        <v>2</v>
      </c>
      <c r="AB315" s="518">
        <v>2</v>
      </c>
      <c r="AC315" s="518">
        <v>2</v>
      </c>
      <c r="AD315" s="518">
        <v>2</v>
      </c>
      <c r="AE315" s="518">
        <v>2</v>
      </c>
      <c r="AF315" s="518">
        <v>2</v>
      </c>
      <c r="AG315" s="518">
        <v>2</v>
      </c>
      <c r="AH315" s="518">
        <v>2</v>
      </c>
      <c r="AI315" s="518">
        <v>2</v>
      </c>
      <c r="AJ315" s="518">
        <v>2</v>
      </c>
      <c r="AK315" s="518">
        <v>2</v>
      </c>
    </row>
    <row r="316" spans="1:37" ht="25.5" x14ac:dyDescent="0.25">
      <c r="A316" s="547"/>
      <c r="B316" s="540"/>
      <c r="C316" s="160" t="s">
        <v>1547</v>
      </c>
      <c r="D316" s="540"/>
      <c r="E316" s="582"/>
      <c r="F316" s="522"/>
      <c r="G316" s="522"/>
      <c r="H316" s="528"/>
      <c r="I316" s="531"/>
      <c r="J316" s="522"/>
      <c r="K316" s="525"/>
      <c r="L316" s="540"/>
      <c r="M316" s="543"/>
      <c r="N316" s="519"/>
      <c r="O316" s="519"/>
      <c r="P316" s="519"/>
      <c r="Q316" s="519"/>
      <c r="R316" s="519"/>
      <c r="S316" s="519"/>
      <c r="T316" s="519"/>
      <c r="U316" s="519"/>
      <c r="V316" s="519"/>
      <c r="W316" s="519"/>
      <c r="X316" s="519"/>
      <c r="Y316" s="519"/>
      <c r="Z316" s="519"/>
      <c r="AA316" s="519"/>
      <c r="AB316" s="519"/>
      <c r="AC316" s="519"/>
      <c r="AD316" s="519"/>
      <c r="AE316" s="519"/>
      <c r="AF316" s="519"/>
      <c r="AG316" s="519"/>
      <c r="AH316" s="519"/>
      <c r="AI316" s="519"/>
      <c r="AJ316" s="519"/>
      <c r="AK316" s="519"/>
    </row>
    <row r="317" spans="1:37" x14ac:dyDescent="0.25">
      <c r="A317" s="547"/>
      <c r="B317" s="540"/>
      <c r="C317" s="160" t="s">
        <v>1548</v>
      </c>
      <c r="D317" s="540"/>
      <c r="E317" s="582"/>
      <c r="F317" s="522"/>
      <c r="G317" s="522"/>
      <c r="H317" s="528"/>
      <c r="I317" s="531"/>
      <c r="J317" s="522"/>
      <c r="K317" s="525"/>
      <c r="L317" s="540"/>
      <c r="M317" s="543"/>
      <c r="N317" s="519"/>
      <c r="O317" s="519"/>
      <c r="P317" s="519"/>
      <c r="Q317" s="519"/>
      <c r="R317" s="519"/>
      <c r="S317" s="519"/>
      <c r="T317" s="519"/>
      <c r="U317" s="519"/>
      <c r="V317" s="519"/>
      <c r="W317" s="519"/>
      <c r="X317" s="519"/>
      <c r="Y317" s="519"/>
      <c r="Z317" s="519"/>
      <c r="AA317" s="519"/>
      <c r="AB317" s="519"/>
      <c r="AC317" s="519"/>
      <c r="AD317" s="519"/>
      <c r="AE317" s="519"/>
      <c r="AF317" s="519"/>
      <c r="AG317" s="519"/>
      <c r="AH317" s="519"/>
      <c r="AI317" s="519"/>
      <c r="AJ317" s="519"/>
      <c r="AK317" s="519"/>
    </row>
    <row r="318" spans="1:37" x14ac:dyDescent="0.25">
      <c r="A318" s="547"/>
      <c r="B318" s="540"/>
      <c r="C318" s="160" t="s">
        <v>1549</v>
      </c>
      <c r="D318" s="540"/>
      <c r="E318" s="582"/>
      <c r="F318" s="522"/>
      <c r="G318" s="522"/>
      <c r="H318" s="528"/>
      <c r="I318" s="531"/>
      <c r="J318" s="522"/>
      <c r="K318" s="525"/>
      <c r="L318" s="540"/>
      <c r="M318" s="543"/>
      <c r="N318" s="519"/>
      <c r="O318" s="519"/>
      <c r="P318" s="519"/>
      <c r="Q318" s="519"/>
      <c r="R318" s="519"/>
      <c r="S318" s="519"/>
      <c r="T318" s="519"/>
      <c r="U318" s="519"/>
      <c r="V318" s="519"/>
      <c r="W318" s="519"/>
      <c r="X318" s="519"/>
      <c r="Y318" s="519"/>
      <c r="Z318" s="519"/>
      <c r="AA318" s="519"/>
      <c r="AB318" s="519"/>
      <c r="AC318" s="519"/>
      <c r="AD318" s="519"/>
      <c r="AE318" s="519"/>
      <c r="AF318" s="519"/>
      <c r="AG318" s="519"/>
      <c r="AH318" s="519"/>
      <c r="AI318" s="519"/>
      <c r="AJ318" s="519"/>
      <c r="AK318" s="519"/>
    </row>
    <row r="319" spans="1:37" ht="25.5" x14ac:dyDescent="0.25">
      <c r="A319" s="547"/>
      <c r="B319" s="540"/>
      <c r="C319" s="160" t="s">
        <v>1550</v>
      </c>
      <c r="D319" s="540"/>
      <c r="E319" s="582"/>
      <c r="F319" s="522"/>
      <c r="G319" s="522"/>
      <c r="H319" s="528"/>
      <c r="I319" s="531"/>
      <c r="J319" s="522"/>
      <c r="K319" s="525"/>
      <c r="L319" s="540"/>
      <c r="M319" s="543"/>
      <c r="N319" s="519"/>
      <c r="O319" s="519"/>
      <c r="P319" s="519"/>
      <c r="Q319" s="519"/>
      <c r="R319" s="519"/>
      <c r="S319" s="519"/>
      <c r="T319" s="519"/>
      <c r="U319" s="519"/>
      <c r="V319" s="519"/>
      <c r="W319" s="519"/>
      <c r="X319" s="519"/>
      <c r="Y319" s="519"/>
      <c r="Z319" s="519"/>
      <c r="AA319" s="519"/>
      <c r="AB319" s="519"/>
      <c r="AC319" s="519"/>
      <c r="AD319" s="519"/>
      <c r="AE319" s="519"/>
      <c r="AF319" s="519"/>
      <c r="AG319" s="519"/>
      <c r="AH319" s="519"/>
      <c r="AI319" s="519"/>
      <c r="AJ319" s="519"/>
      <c r="AK319" s="519"/>
    </row>
    <row r="320" spans="1:37" x14ac:dyDescent="0.25">
      <c r="A320" s="548"/>
      <c r="B320" s="541"/>
      <c r="C320" s="161" t="s">
        <v>1551</v>
      </c>
      <c r="D320" s="541"/>
      <c r="E320" s="583"/>
      <c r="F320" s="523"/>
      <c r="G320" s="523"/>
      <c r="H320" s="529"/>
      <c r="I320" s="532"/>
      <c r="J320" s="523"/>
      <c r="K320" s="526"/>
      <c r="L320" s="541"/>
      <c r="M320" s="544"/>
      <c r="N320" s="520"/>
      <c r="O320" s="520"/>
      <c r="P320" s="520"/>
      <c r="Q320" s="520"/>
      <c r="R320" s="520"/>
      <c r="S320" s="520"/>
      <c r="T320" s="520"/>
      <c r="U320" s="520"/>
      <c r="V320" s="520"/>
      <c r="W320" s="520"/>
      <c r="X320" s="520"/>
      <c r="Y320" s="520"/>
      <c r="Z320" s="520"/>
      <c r="AA320" s="520"/>
      <c r="AB320" s="520"/>
      <c r="AC320" s="520"/>
      <c r="AD320" s="520"/>
      <c r="AE320" s="520"/>
      <c r="AF320" s="520"/>
      <c r="AG320" s="520"/>
      <c r="AH320" s="520"/>
      <c r="AI320" s="520"/>
      <c r="AJ320" s="520"/>
      <c r="AK320" s="520"/>
    </row>
    <row r="321" spans="1:37" ht="25.5" x14ac:dyDescent="0.25">
      <c r="A321" s="546">
        <v>195</v>
      </c>
      <c r="B321" s="539" t="s">
        <v>374</v>
      </c>
      <c r="C321" s="159" t="s">
        <v>1547</v>
      </c>
      <c r="D321" s="539" t="s">
        <v>712</v>
      </c>
      <c r="E321" s="581">
        <v>56</v>
      </c>
      <c r="F321" s="521">
        <v>11309</v>
      </c>
      <c r="G321" s="521">
        <v>6119</v>
      </c>
      <c r="H321" s="527">
        <v>0</v>
      </c>
      <c r="I321" s="530">
        <v>0.45892699999999997</v>
      </c>
      <c r="J321" s="521">
        <v>6119</v>
      </c>
      <c r="K321" s="524">
        <v>342664</v>
      </c>
      <c r="L321" s="539" t="s">
        <v>1336</v>
      </c>
      <c r="M321" s="542">
        <v>10</v>
      </c>
      <c r="N321" s="518">
        <v>2</v>
      </c>
      <c r="O321" s="518">
        <v>2</v>
      </c>
      <c r="P321" s="518" t="s">
        <v>1337</v>
      </c>
      <c r="Q321" s="518">
        <v>2</v>
      </c>
      <c r="R321" s="518">
        <v>2</v>
      </c>
      <c r="S321" s="518">
        <v>2</v>
      </c>
      <c r="T321" s="518">
        <v>2</v>
      </c>
      <c r="U321" s="518">
        <v>2</v>
      </c>
      <c r="V321" s="518">
        <v>2</v>
      </c>
      <c r="W321" s="518">
        <v>2</v>
      </c>
      <c r="X321" s="518">
        <v>2</v>
      </c>
      <c r="Y321" s="518">
        <v>2</v>
      </c>
      <c r="Z321" s="518">
        <v>2</v>
      </c>
      <c r="AA321" s="518">
        <v>2</v>
      </c>
      <c r="AB321" s="518">
        <v>2</v>
      </c>
      <c r="AC321" s="518">
        <v>2</v>
      </c>
      <c r="AD321" s="518">
        <v>2</v>
      </c>
      <c r="AE321" s="518">
        <v>2</v>
      </c>
      <c r="AF321" s="518">
        <v>2</v>
      </c>
      <c r="AG321" s="518">
        <v>2</v>
      </c>
      <c r="AH321" s="518">
        <v>2</v>
      </c>
      <c r="AI321" s="518">
        <v>2</v>
      </c>
      <c r="AJ321" s="518">
        <v>2</v>
      </c>
      <c r="AK321" s="518">
        <v>2</v>
      </c>
    </row>
    <row r="322" spans="1:37" x14ac:dyDescent="0.25">
      <c r="A322" s="547"/>
      <c r="B322" s="540"/>
      <c r="C322" s="160" t="s">
        <v>1549</v>
      </c>
      <c r="D322" s="540"/>
      <c r="E322" s="582"/>
      <c r="F322" s="522"/>
      <c r="G322" s="522"/>
      <c r="H322" s="528"/>
      <c r="I322" s="531"/>
      <c r="J322" s="522"/>
      <c r="K322" s="525"/>
      <c r="L322" s="540"/>
      <c r="M322" s="543"/>
      <c r="N322" s="519"/>
      <c r="O322" s="519"/>
      <c r="P322" s="519"/>
      <c r="Q322" s="519"/>
      <c r="R322" s="519"/>
      <c r="S322" s="519"/>
      <c r="T322" s="519"/>
      <c r="U322" s="519"/>
      <c r="V322" s="519"/>
      <c r="W322" s="519"/>
      <c r="X322" s="519"/>
      <c r="Y322" s="519"/>
      <c r="Z322" s="519"/>
      <c r="AA322" s="519"/>
      <c r="AB322" s="519"/>
      <c r="AC322" s="519"/>
      <c r="AD322" s="519"/>
      <c r="AE322" s="519"/>
      <c r="AF322" s="519"/>
      <c r="AG322" s="519"/>
      <c r="AH322" s="519"/>
      <c r="AI322" s="519"/>
      <c r="AJ322" s="519"/>
      <c r="AK322" s="519"/>
    </row>
    <row r="323" spans="1:37" ht="25.5" x14ac:dyDescent="0.25">
      <c r="A323" s="547"/>
      <c r="B323" s="540"/>
      <c r="C323" s="160" t="s">
        <v>1552</v>
      </c>
      <c r="D323" s="540"/>
      <c r="E323" s="582"/>
      <c r="F323" s="522"/>
      <c r="G323" s="522"/>
      <c r="H323" s="528"/>
      <c r="I323" s="531"/>
      <c r="J323" s="522"/>
      <c r="K323" s="525"/>
      <c r="L323" s="540"/>
      <c r="M323" s="543"/>
      <c r="N323" s="519"/>
      <c r="O323" s="519"/>
      <c r="P323" s="519"/>
      <c r="Q323" s="519"/>
      <c r="R323" s="519"/>
      <c r="S323" s="519"/>
      <c r="T323" s="519"/>
      <c r="U323" s="519"/>
      <c r="V323" s="519"/>
      <c r="W323" s="519"/>
      <c r="X323" s="519"/>
      <c r="Y323" s="519"/>
      <c r="Z323" s="519"/>
      <c r="AA323" s="519"/>
      <c r="AB323" s="519"/>
      <c r="AC323" s="519"/>
      <c r="AD323" s="519"/>
      <c r="AE323" s="519"/>
      <c r="AF323" s="519"/>
      <c r="AG323" s="519"/>
      <c r="AH323" s="519"/>
      <c r="AI323" s="519"/>
      <c r="AJ323" s="519"/>
      <c r="AK323" s="519"/>
    </row>
    <row r="324" spans="1:37" x14ac:dyDescent="0.25">
      <c r="A324" s="548"/>
      <c r="B324" s="541"/>
      <c r="C324" s="161" t="s">
        <v>1551</v>
      </c>
      <c r="D324" s="541"/>
      <c r="E324" s="583"/>
      <c r="F324" s="523"/>
      <c r="G324" s="523"/>
      <c r="H324" s="529"/>
      <c r="I324" s="532"/>
      <c r="J324" s="523"/>
      <c r="K324" s="526"/>
      <c r="L324" s="541"/>
      <c r="M324" s="544"/>
      <c r="N324" s="520"/>
      <c r="O324" s="520"/>
      <c r="P324" s="520"/>
      <c r="Q324" s="520"/>
      <c r="R324" s="520"/>
      <c r="S324" s="520"/>
      <c r="T324" s="520"/>
      <c r="U324" s="520"/>
      <c r="V324" s="520"/>
      <c r="W324" s="520"/>
      <c r="X324" s="520"/>
      <c r="Y324" s="520"/>
      <c r="Z324" s="520"/>
      <c r="AA324" s="520"/>
      <c r="AB324" s="520"/>
      <c r="AC324" s="520"/>
      <c r="AD324" s="520"/>
      <c r="AE324" s="520"/>
      <c r="AF324" s="520"/>
      <c r="AG324" s="520"/>
      <c r="AH324" s="520"/>
      <c r="AI324" s="520"/>
      <c r="AJ324" s="520"/>
      <c r="AK324" s="520"/>
    </row>
    <row r="325" spans="1:37" ht="38.25" x14ac:dyDescent="0.25">
      <c r="A325" s="150">
        <v>204</v>
      </c>
      <c r="B325" s="76" t="s">
        <v>375</v>
      </c>
      <c r="C325" s="151" t="s">
        <v>714</v>
      </c>
      <c r="D325" s="76" t="s">
        <v>715</v>
      </c>
      <c r="E325" s="180">
        <v>93</v>
      </c>
      <c r="F325" s="153">
        <v>27142</v>
      </c>
      <c r="G325" s="153">
        <v>14044</v>
      </c>
      <c r="H325" s="154">
        <v>0</v>
      </c>
      <c r="I325" s="155">
        <v>0.48257299999999997</v>
      </c>
      <c r="J325" s="153">
        <v>14044</v>
      </c>
      <c r="K325" s="156">
        <v>1306092</v>
      </c>
      <c r="L325" s="76" t="s">
        <v>1336</v>
      </c>
      <c r="M325" s="135">
        <v>15</v>
      </c>
      <c r="N325" s="135">
        <v>10</v>
      </c>
      <c r="O325" s="135">
        <v>5</v>
      </c>
      <c r="P325" s="135" t="s">
        <v>1337</v>
      </c>
      <c r="Q325" s="135">
        <v>3</v>
      </c>
      <c r="R325" s="135">
        <v>3</v>
      </c>
      <c r="S325" s="135">
        <v>3</v>
      </c>
      <c r="T325" s="135">
        <v>3</v>
      </c>
      <c r="U325" s="135">
        <v>3</v>
      </c>
      <c r="V325" s="135">
        <v>3</v>
      </c>
      <c r="W325" s="135">
        <v>3</v>
      </c>
      <c r="X325" s="135">
        <v>3</v>
      </c>
      <c r="Y325" s="135">
        <v>3</v>
      </c>
      <c r="Z325" s="135">
        <v>3</v>
      </c>
      <c r="AA325" s="135">
        <v>3</v>
      </c>
      <c r="AB325" s="135">
        <v>3</v>
      </c>
      <c r="AC325" s="135">
        <v>3</v>
      </c>
      <c r="AD325" s="135">
        <v>3</v>
      </c>
      <c r="AE325" s="135">
        <v>3</v>
      </c>
      <c r="AF325" s="135">
        <v>3</v>
      </c>
      <c r="AG325" s="135">
        <v>3</v>
      </c>
      <c r="AH325" s="135">
        <v>3</v>
      </c>
      <c r="AI325" s="135">
        <v>3</v>
      </c>
      <c r="AJ325" s="135">
        <v>3</v>
      </c>
      <c r="AK325" s="135">
        <v>3</v>
      </c>
    </row>
    <row r="326" spans="1:37" ht="76.5" x14ac:dyDescent="0.25">
      <c r="A326" s="150">
        <v>205</v>
      </c>
      <c r="B326" s="76" t="s">
        <v>376</v>
      </c>
      <c r="C326" s="151" t="s">
        <v>716</v>
      </c>
      <c r="D326" s="76" t="s">
        <v>639</v>
      </c>
      <c r="E326" s="180">
        <v>4</v>
      </c>
      <c r="F326" s="153">
        <v>34506</v>
      </c>
      <c r="G326" s="153">
        <v>16832</v>
      </c>
      <c r="H326" s="154">
        <v>0</v>
      </c>
      <c r="I326" s="155">
        <v>0.51220100000000002</v>
      </c>
      <c r="J326" s="153">
        <v>16832</v>
      </c>
      <c r="K326" s="156">
        <v>67328</v>
      </c>
      <c r="L326" s="76" t="s">
        <v>1336</v>
      </c>
      <c r="M326" s="135">
        <v>4</v>
      </c>
      <c r="N326" s="135" t="s">
        <v>1337</v>
      </c>
      <c r="O326" s="135" t="s">
        <v>1337</v>
      </c>
      <c r="P326" s="135" t="s">
        <v>1337</v>
      </c>
      <c r="Q326" s="135" t="s">
        <v>1337</v>
      </c>
      <c r="R326" s="135" t="s">
        <v>1337</v>
      </c>
      <c r="S326" s="135" t="s">
        <v>1337</v>
      </c>
      <c r="T326" s="135" t="s">
        <v>1337</v>
      </c>
      <c r="U326" s="135" t="s">
        <v>1337</v>
      </c>
      <c r="V326" s="135" t="s">
        <v>1337</v>
      </c>
      <c r="W326" s="135" t="s">
        <v>1337</v>
      </c>
      <c r="X326" s="135" t="s">
        <v>1337</v>
      </c>
      <c r="Y326" s="135" t="s">
        <v>1337</v>
      </c>
      <c r="Z326" s="135" t="s">
        <v>1337</v>
      </c>
      <c r="AA326" s="135" t="s">
        <v>1337</v>
      </c>
      <c r="AB326" s="135" t="s">
        <v>1337</v>
      </c>
      <c r="AC326" s="135" t="s">
        <v>1337</v>
      </c>
      <c r="AD326" s="135" t="s">
        <v>1337</v>
      </c>
      <c r="AE326" s="135" t="s">
        <v>1337</v>
      </c>
      <c r="AF326" s="135" t="s">
        <v>1337</v>
      </c>
      <c r="AG326" s="135" t="s">
        <v>1337</v>
      </c>
      <c r="AH326" s="135" t="s">
        <v>1337</v>
      </c>
      <c r="AI326" s="135" t="s">
        <v>1337</v>
      </c>
      <c r="AJ326" s="135" t="s">
        <v>1337</v>
      </c>
      <c r="AK326" s="135" t="s">
        <v>1337</v>
      </c>
    </row>
    <row r="327" spans="1:37" x14ac:dyDescent="0.25">
      <c r="A327" s="546">
        <v>207</v>
      </c>
      <c r="B327" s="539" t="s">
        <v>377</v>
      </c>
      <c r="C327" s="159" t="s">
        <v>1452</v>
      </c>
      <c r="D327" s="539" t="s">
        <v>639</v>
      </c>
      <c r="E327" s="581">
        <v>9</v>
      </c>
      <c r="F327" s="521">
        <v>8679</v>
      </c>
      <c r="G327" s="521">
        <v>6838</v>
      </c>
      <c r="H327" s="527">
        <v>0</v>
      </c>
      <c r="I327" s="530">
        <v>0.212121</v>
      </c>
      <c r="J327" s="521">
        <v>6838</v>
      </c>
      <c r="K327" s="524">
        <v>61542</v>
      </c>
      <c r="L327" s="539" t="s">
        <v>1336</v>
      </c>
      <c r="M327" s="542">
        <v>6</v>
      </c>
      <c r="N327" s="518">
        <v>3</v>
      </c>
      <c r="O327" s="518" t="s">
        <v>1337</v>
      </c>
      <c r="P327" s="518" t="s">
        <v>1337</v>
      </c>
      <c r="Q327" s="518" t="s">
        <v>1337</v>
      </c>
      <c r="R327" s="518" t="s">
        <v>1337</v>
      </c>
      <c r="S327" s="518" t="s">
        <v>1337</v>
      </c>
      <c r="T327" s="518" t="s">
        <v>1337</v>
      </c>
      <c r="U327" s="518" t="s">
        <v>1337</v>
      </c>
      <c r="V327" s="518" t="s">
        <v>1337</v>
      </c>
      <c r="W327" s="518" t="s">
        <v>1337</v>
      </c>
      <c r="X327" s="518" t="s">
        <v>1337</v>
      </c>
      <c r="Y327" s="518" t="s">
        <v>1337</v>
      </c>
      <c r="Z327" s="518" t="s">
        <v>1337</v>
      </c>
      <c r="AA327" s="518" t="s">
        <v>1337</v>
      </c>
      <c r="AB327" s="518" t="s">
        <v>1337</v>
      </c>
      <c r="AC327" s="518" t="s">
        <v>1337</v>
      </c>
      <c r="AD327" s="518" t="s">
        <v>1337</v>
      </c>
      <c r="AE327" s="518" t="s">
        <v>1337</v>
      </c>
      <c r="AF327" s="518" t="s">
        <v>1337</v>
      </c>
      <c r="AG327" s="518" t="s">
        <v>1337</v>
      </c>
      <c r="AH327" s="518" t="s">
        <v>1337</v>
      </c>
      <c r="AI327" s="518" t="s">
        <v>1337</v>
      </c>
      <c r="AJ327" s="518" t="s">
        <v>1337</v>
      </c>
      <c r="AK327" s="518" t="s">
        <v>1337</v>
      </c>
    </row>
    <row r="328" spans="1:37" x14ac:dyDescent="0.25">
      <c r="A328" s="547"/>
      <c r="B328" s="540"/>
      <c r="C328" s="160" t="s">
        <v>1553</v>
      </c>
      <c r="D328" s="540"/>
      <c r="E328" s="582"/>
      <c r="F328" s="522"/>
      <c r="G328" s="522"/>
      <c r="H328" s="528"/>
      <c r="I328" s="531"/>
      <c r="J328" s="522"/>
      <c r="K328" s="525"/>
      <c r="L328" s="540"/>
      <c r="M328" s="543"/>
      <c r="N328" s="519"/>
      <c r="O328" s="519"/>
      <c r="P328" s="519"/>
      <c r="Q328" s="519"/>
      <c r="R328" s="519"/>
      <c r="S328" s="519"/>
      <c r="T328" s="519"/>
      <c r="U328" s="519"/>
      <c r="V328" s="519"/>
      <c r="W328" s="519"/>
      <c r="X328" s="519"/>
      <c r="Y328" s="519"/>
      <c r="Z328" s="519"/>
      <c r="AA328" s="519"/>
      <c r="AB328" s="519"/>
      <c r="AC328" s="519"/>
      <c r="AD328" s="519"/>
      <c r="AE328" s="519"/>
      <c r="AF328" s="519"/>
      <c r="AG328" s="519"/>
      <c r="AH328" s="519"/>
      <c r="AI328" s="519"/>
      <c r="AJ328" s="519"/>
      <c r="AK328" s="519"/>
    </row>
    <row r="329" spans="1:37" x14ac:dyDescent="0.25">
      <c r="A329" s="548"/>
      <c r="B329" s="541"/>
      <c r="C329" s="161" t="s">
        <v>1554</v>
      </c>
      <c r="D329" s="541"/>
      <c r="E329" s="583"/>
      <c r="F329" s="523"/>
      <c r="G329" s="523"/>
      <c r="H329" s="529"/>
      <c r="I329" s="532"/>
      <c r="J329" s="523"/>
      <c r="K329" s="526"/>
      <c r="L329" s="541"/>
      <c r="M329" s="544"/>
      <c r="N329" s="520"/>
      <c r="O329" s="520"/>
      <c r="P329" s="520"/>
      <c r="Q329" s="520"/>
      <c r="R329" s="520"/>
      <c r="S329" s="520"/>
      <c r="T329" s="520"/>
      <c r="U329" s="520"/>
      <c r="V329" s="520"/>
      <c r="W329" s="520"/>
      <c r="X329" s="520"/>
      <c r="Y329" s="520"/>
      <c r="Z329" s="520"/>
      <c r="AA329" s="520"/>
      <c r="AB329" s="520"/>
      <c r="AC329" s="520"/>
      <c r="AD329" s="520"/>
      <c r="AE329" s="520"/>
      <c r="AF329" s="520"/>
      <c r="AG329" s="520"/>
      <c r="AH329" s="520"/>
      <c r="AI329" s="520"/>
      <c r="AJ329" s="520"/>
      <c r="AK329" s="520"/>
    </row>
    <row r="330" spans="1:37" x14ac:dyDescent="0.25">
      <c r="A330" s="546">
        <v>208</v>
      </c>
      <c r="B330" s="539" t="s">
        <v>378</v>
      </c>
      <c r="C330" s="159" t="s">
        <v>1555</v>
      </c>
      <c r="D330" s="539" t="s">
        <v>639</v>
      </c>
      <c r="E330" s="581">
        <v>14</v>
      </c>
      <c r="F330" s="521">
        <v>76901</v>
      </c>
      <c r="G330" s="521">
        <v>48315</v>
      </c>
      <c r="H330" s="527">
        <v>0</v>
      </c>
      <c r="I330" s="530">
        <v>0.37172500000000003</v>
      </c>
      <c r="J330" s="521">
        <v>48315</v>
      </c>
      <c r="K330" s="524">
        <v>676410</v>
      </c>
      <c r="L330" s="539" t="s">
        <v>1336</v>
      </c>
      <c r="M330" s="542">
        <v>10</v>
      </c>
      <c r="N330" s="518">
        <v>3</v>
      </c>
      <c r="O330" s="518" t="s">
        <v>1337</v>
      </c>
      <c r="P330" s="518" t="s">
        <v>1337</v>
      </c>
      <c r="Q330" s="518" t="s">
        <v>1337</v>
      </c>
      <c r="R330" s="518" t="s">
        <v>1337</v>
      </c>
      <c r="S330" s="518" t="s">
        <v>1337</v>
      </c>
      <c r="T330" s="518" t="s">
        <v>1337</v>
      </c>
      <c r="U330" s="518" t="s">
        <v>1337</v>
      </c>
      <c r="V330" s="518">
        <v>1</v>
      </c>
      <c r="W330" s="518" t="s">
        <v>1337</v>
      </c>
      <c r="X330" s="518" t="s">
        <v>1337</v>
      </c>
      <c r="Y330" s="518" t="s">
        <v>1337</v>
      </c>
      <c r="Z330" s="518" t="s">
        <v>1337</v>
      </c>
      <c r="AA330" s="518" t="s">
        <v>1337</v>
      </c>
      <c r="AB330" s="518" t="s">
        <v>1337</v>
      </c>
      <c r="AC330" s="518" t="s">
        <v>1337</v>
      </c>
      <c r="AD330" s="518" t="s">
        <v>1337</v>
      </c>
      <c r="AE330" s="518" t="s">
        <v>1337</v>
      </c>
      <c r="AF330" s="518" t="s">
        <v>1337</v>
      </c>
      <c r="AG330" s="518" t="s">
        <v>1337</v>
      </c>
      <c r="AH330" s="518" t="s">
        <v>1337</v>
      </c>
      <c r="AI330" s="518" t="s">
        <v>1337</v>
      </c>
      <c r="AJ330" s="518" t="s">
        <v>1337</v>
      </c>
      <c r="AK330" s="518" t="s">
        <v>1337</v>
      </c>
    </row>
    <row r="331" spans="1:37" x14ac:dyDescent="0.25">
      <c r="A331" s="547"/>
      <c r="B331" s="540"/>
      <c r="C331" s="160" t="s">
        <v>1556</v>
      </c>
      <c r="D331" s="540"/>
      <c r="E331" s="582"/>
      <c r="F331" s="522"/>
      <c r="G331" s="522"/>
      <c r="H331" s="528"/>
      <c r="I331" s="531"/>
      <c r="J331" s="522"/>
      <c r="K331" s="525"/>
      <c r="L331" s="540"/>
      <c r="M331" s="543"/>
      <c r="N331" s="519"/>
      <c r="O331" s="519"/>
      <c r="P331" s="519"/>
      <c r="Q331" s="519"/>
      <c r="R331" s="519"/>
      <c r="S331" s="519"/>
      <c r="T331" s="519"/>
      <c r="U331" s="519"/>
      <c r="V331" s="519"/>
      <c r="W331" s="519"/>
      <c r="X331" s="519"/>
      <c r="Y331" s="519"/>
      <c r="Z331" s="519"/>
      <c r="AA331" s="519"/>
      <c r="AB331" s="519"/>
      <c r="AC331" s="519"/>
      <c r="AD331" s="519"/>
      <c r="AE331" s="519"/>
      <c r="AF331" s="519"/>
      <c r="AG331" s="519"/>
      <c r="AH331" s="519"/>
      <c r="AI331" s="519"/>
      <c r="AJ331" s="519"/>
      <c r="AK331" s="519"/>
    </row>
    <row r="332" spans="1:37" x14ac:dyDescent="0.25">
      <c r="A332" s="548"/>
      <c r="B332" s="541"/>
      <c r="C332" s="161" t="s">
        <v>1557</v>
      </c>
      <c r="D332" s="541"/>
      <c r="E332" s="583"/>
      <c r="F332" s="523"/>
      <c r="G332" s="523"/>
      <c r="H332" s="529"/>
      <c r="I332" s="532"/>
      <c r="J332" s="523"/>
      <c r="K332" s="526"/>
      <c r="L332" s="541"/>
      <c r="M332" s="544"/>
      <c r="N332" s="520"/>
      <c r="O332" s="520"/>
      <c r="P332" s="520"/>
      <c r="Q332" s="520"/>
      <c r="R332" s="520"/>
      <c r="S332" s="520"/>
      <c r="T332" s="520"/>
      <c r="U332" s="520"/>
      <c r="V332" s="520"/>
      <c r="W332" s="520"/>
      <c r="X332" s="520"/>
      <c r="Y332" s="520"/>
      <c r="Z332" s="520"/>
      <c r="AA332" s="520"/>
      <c r="AB332" s="520"/>
      <c r="AC332" s="520"/>
      <c r="AD332" s="520"/>
      <c r="AE332" s="520"/>
      <c r="AF332" s="520"/>
      <c r="AG332" s="520"/>
      <c r="AH332" s="520"/>
      <c r="AI332" s="520"/>
      <c r="AJ332" s="520"/>
      <c r="AK332" s="520"/>
    </row>
    <row r="333" spans="1:37" x14ac:dyDescent="0.25">
      <c r="A333" s="546">
        <v>209</v>
      </c>
      <c r="B333" s="539" t="s">
        <v>379</v>
      </c>
      <c r="C333" s="159" t="s">
        <v>1555</v>
      </c>
      <c r="D333" s="539" t="s">
        <v>639</v>
      </c>
      <c r="E333" s="581">
        <v>1</v>
      </c>
      <c r="F333" s="521">
        <v>54494</v>
      </c>
      <c r="G333" s="521">
        <v>35545</v>
      </c>
      <c r="H333" s="527">
        <v>0</v>
      </c>
      <c r="I333" s="530">
        <v>0.34772599999999998</v>
      </c>
      <c r="J333" s="521">
        <v>35545</v>
      </c>
      <c r="K333" s="524">
        <v>35545</v>
      </c>
      <c r="L333" s="539" t="s">
        <v>1336</v>
      </c>
      <c r="M333" s="542" t="s">
        <v>1447</v>
      </c>
      <c r="N333" s="518" t="s">
        <v>1337</v>
      </c>
      <c r="O333" s="518" t="s">
        <v>1337</v>
      </c>
      <c r="P333" s="518" t="s">
        <v>1337</v>
      </c>
      <c r="Q333" s="518" t="s">
        <v>1337</v>
      </c>
      <c r="R333" s="518" t="s">
        <v>1337</v>
      </c>
      <c r="S333" s="518" t="s">
        <v>1337</v>
      </c>
      <c r="T333" s="518" t="s">
        <v>1337</v>
      </c>
      <c r="U333" s="518" t="s">
        <v>1337</v>
      </c>
      <c r="V333" s="518">
        <v>1</v>
      </c>
      <c r="W333" s="518" t="s">
        <v>1337</v>
      </c>
      <c r="X333" s="518" t="s">
        <v>1337</v>
      </c>
      <c r="Y333" s="518" t="s">
        <v>1337</v>
      </c>
      <c r="Z333" s="518" t="s">
        <v>1337</v>
      </c>
      <c r="AA333" s="518" t="s">
        <v>1337</v>
      </c>
      <c r="AB333" s="518" t="s">
        <v>1337</v>
      </c>
      <c r="AC333" s="518" t="s">
        <v>1337</v>
      </c>
      <c r="AD333" s="518" t="s">
        <v>1337</v>
      </c>
      <c r="AE333" s="518" t="s">
        <v>1337</v>
      </c>
      <c r="AF333" s="518" t="s">
        <v>1337</v>
      </c>
      <c r="AG333" s="518" t="s">
        <v>1337</v>
      </c>
      <c r="AH333" s="518" t="s">
        <v>1337</v>
      </c>
      <c r="AI333" s="518" t="s">
        <v>1337</v>
      </c>
      <c r="AJ333" s="518" t="s">
        <v>1337</v>
      </c>
      <c r="AK333" s="518" t="s">
        <v>1337</v>
      </c>
    </row>
    <row r="334" spans="1:37" x14ac:dyDescent="0.25">
      <c r="A334" s="547"/>
      <c r="B334" s="540"/>
      <c r="C334" s="160" t="s">
        <v>1558</v>
      </c>
      <c r="D334" s="540"/>
      <c r="E334" s="582"/>
      <c r="F334" s="522"/>
      <c r="G334" s="522"/>
      <c r="H334" s="528"/>
      <c r="I334" s="531"/>
      <c r="J334" s="522"/>
      <c r="K334" s="525"/>
      <c r="L334" s="540"/>
      <c r="M334" s="543"/>
      <c r="N334" s="519"/>
      <c r="O334" s="519"/>
      <c r="P334" s="519"/>
      <c r="Q334" s="519"/>
      <c r="R334" s="519"/>
      <c r="S334" s="519"/>
      <c r="T334" s="519"/>
      <c r="U334" s="519"/>
      <c r="V334" s="519"/>
      <c r="W334" s="519"/>
      <c r="X334" s="519"/>
      <c r="Y334" s="519"/>
      <c r="Z334" s="519"/>
      <c r="AA334" s="519"/>
      <c r="AB334" s="519"/>
      <c r="AC334" s="519"/>
      <c r="AD334" s="519"/>
      <c r="AE334" s="519"/>
      <c r="AF334" s="519"/>
      <c r="AG334" s="519"/>
      <c r="AH334" s="519"/>
      <c r="AI334" s="519"/>
      <c r="AJ334" s="519"/>
      <c r="AK334" s="519"/>
    </row>
    <row r="335" spans="1:37" x14ac:dyDescent="0.25">
      <c r="A335" s="548"/>
      <c r="B335" s="541"/>
      <c r="C335" s="161" t="s">
        <v>1557</v>
      </c>
      <c r="D335" s="541"/>
      <c r="E335" s="583"/>
      <c r="F335" s="523"/>
      <c r="G335" s="523"/>
      <c r="H335" s="529"/>
      <c r="I335" s="532"/>
      <c r="J335" s="523"/>
      <c r="K335" s="526"/>
      <c r="L335" s="541"/>
      <c r="M335" s="544"/>
      <c r="N335" s="520"/>
      <c r="O335" s="520"/>
      <c r="P335" s="520"/>
      <c r="Q335" s="520"/>
      <c r="R335" s="520"/>
      <c r="S335" s="520"/>
      <c r="T335" s="520"/>
      <c r="U335" s="520"/>
      <c r="V335" s="520"/>
      <c r="W335" s="520"/>
      <c r="X335" s="520"/>
      <c r="Y335" s="520"/>
      <c r="Z335" s="520"/>
      <c r="AA335" s="520"/>
      <c r="AB335" s="520"/>
      <c r="AC335" s="520"/>
      <c r="AD335" s="520"/>
      <c r="AE335" s="520"/>
      <c r="AF335" s="520"/>
      <c r="AG335" s="520"/>
      <c r="AH335" s="520"/>
      <c r="AI335" s="520"/>
      <c r="AJ335" s="520"/>
      <c r="AK335" s="520"/>
    </row>
    <row r="336" spans="1:37" x14ac:dyDescent="0.25">
      <c r="A336" s="546">
        <v>210</v>
      </c>
      <c r="B336" s="539" t="s">
        <v>380</v>
      </c>
      <c r="C336" s="159" t="s">
        <v>1555</v>
      </c>
      <c r="D336" s="539" t="s">
        <v>639</v>
      </c>
      <c r="E336" s="581">
        <v>14</v>
      </c>
      <c r="F336" s="521">
        <v>41554</v>
      </c>
      <c r="G336" s="521">
        <v>21444</v>
      </c>
      <c r="H336" s="527">
        <v>0</v>
      </c>
      <c r="I336" s="530">
        <v>0.48394900000000002</v>
      </c>
      <c r="J336" s="521">
        <v>21444</v>
      </c>
      <c r="K336" s="524">
        <v>300216</v>
      </c>
      <c r="L336" s="539" t="s">
        <v>1336</v>
      </c>
      <c r="M336" s="542">
        <v>2</v>
      </c>
      <c r="N336" s="518">
        <v>1</v>
      </c>
      <c r="O336" s="518" t="s">
        <v>1337</v>
      </c>
      <c r="P336" s="518" t="s">
        <v>1337</v>
      </c>
      <c r="Q336" s="518" t="s">
        <v>1337</v>
      </c>
      <c r="R336" s="518">
        <v>1</v>
      </c>
      <c r="S336" s="518">
        <v>1</v>
      </c>
      <c r="T336" s="518">
        <v>3</v>
      </c>
      <c r="U336" s="518">
        <v>1</v>
      </c>
      <c r="V336" s="518" t="s">
        <v>1337</v>
      </c>
      <c r="W336" s="518">
        <v>1</v>
      </c>
      <c r="X336" s="518" t="s">
        <v>1337</v>
      </c>
      <c r="Y336" s="518">
        <v>1</v>
      </c>
      <c r="Z336" s="518" t="s">
        <v>1337</v>
      </c>
      <c r="AA336" s="518">
        <v>1</v>
      </c>
      <c r="AB336" s="518">
        <v>1</v>
      </c>
      <c r="AC336" s="518" t="s">
        <v>1337</v>
      </c>
      <c r="AD336" s="518" t="s">
        <v>1337</v>
      </c>
      <c r="AE336" s="518" t="s">
        <v>1337</v>
      </c>
      <c r="AF336" s="518" t="s">
        <v>1337</v>
      </c>
      <c r="AG336" s="518" t="s">
        <v>1337</v>
      </c>
      <c r="AH336" s="518" t="s">
        <v>1337</v>
      </c>
      <c r="AI336" s="518" t="s">
        <v>1337</v>
      </c>
      <c r="AJ336" s="518" t="s">
        <v>1337</v>
      </c>
      <c r="AK336" s="518">
        <v>1</v>
      </c>
    </row>
    <row r="337" spans="1:37" x14ac:dyDescent="0.25">
      <c r="A337" s="548"/>
      <c r="B337" s="541"/>
      <c r="C337" s="161" t="s">
        <v>1559</v>
      </c>
      <c r="D337" s="541"/>
      <c r="E337" s="583"/>
      <c r="F337" s="523"/>
      <c r="G337" s="523"/>
      <c r="H337" s="529"/>
      <c r="I337" s="532"/>
      <c r="J337" s="523"/>
      <c r="K337" s="526"/>
      <c r="L337" s="541"/>
      <c r="M337" s="544"/>
      <c r="N337" s="520"/>
      <c r="O337" s="520"/>
      <c r="P337" s="520"/>
      <c r="Q337" s="520"/>
      <c r="R337" s="520"/>
      <c r="S337" s="520"/>
      <c r="T337" s="520"/>
      <c r="U337" s="520"/>
      <c r="V337" s="520"/>
      <c r="W337" s="520"/>
      <c r="X337" s="520"/>
      <c r="Y337" s="520"/>
      <c r="Z337" s="520"/>
      <c r="AA337" s="520"/>
      <c r="AB337" s="520"/>
      <c r="AC337" s="520"/>
      <c r="AD337" s="520"/>
      <c r="AE337" s="520"/>
      <c r="AF337" s="520"/>
      <c r="AG337" s="520"/>
      <c r="AH337" s="520"/>
      <c r="AI337" s="520"/>
      <c r="AJ337" s="520"/>
      <c r="AK337" s="520"/>
    </row>
    <row r="338" spans="1:37" x14ac:dyDescent="0.25">
      <c r="A338" s="546">
        <v>211</v>
      </c>
      <c r="B338" s="539" t="s">
        <v>381</v>
      </c>
      <c r="C338" s="159" t="s">
        <v>1555</v>
      </c>
      <c r="D338" s="539" t="s">
        <v>639</v>
      </c>
      <c r="E338" s="581">
        <v>7</v>
      </c>
      <c r="F338" s="521">
        <v>31244</v>
      </c>
      <c r="G338" s="521">
        <v>15216</v>
      </c>
      <c r="H338" s="527">
        <v>0</v>
      </c>
      <c r="I338" s="530">
        <v>0.51299399999999995</v>
      </c>
      <c r="J338" s="521">
        <v>15216</v>
      </c>
      <c r="K338" s="524">
        <v>106512</v>
      </c>
      <c r="L338" s="539" t="s">
        <v>1336</v>
      </c>
      <c r="M338" s="542" t="s">
        <v>1447</v>
      </c>
      <c r="N338" s="518" t="s">
        <v>1337</v>
      </c>
      <c r="O338" s="518" t="s">
        <v>1337</v>
      </c>
      <c r="P338" s="518" t="s">
        <v>1337</v>
      </c>
      <c r="Q338" s="518" t="s">
        <v>1337</v>
      </c>
      <c r="R338" s="518">
        <v>1</v>
      </c>
      <c r="S338" s="518">
        <v>1</v>
      </c>
      <c r="T338" s="518" t="s">
        <v>1337</v>
      </c>
      <c r="U338" s="518" t="s">
        <v>1337</v>
      </c>
      <c r="V338" s="518" t="s">
        <v>1337</v>
      </c>
      <c r="W338" s="518" t="s">
        <v>1337</v>
      </c>
      <c r="X338" s="518">
        <v>1</v>
      </c>
      <c r="Y338" s="518">
        <v>1</v>
      </c>
      <c r="Z338" s="518" t="s">
        <v>1337</v>
      </c>
      <c r="AA338" s="518">
        <v>1</v>
      </c>
      <c r="AB338" s="518">
        <v>1</v>
      </c>
      <c r="AC338" s="518" t="s">
        <v>1337</v>
      </c>
      <c r="AD338" s="518" t="s">
        <v>1337</v>
      </c>
      <c r="AE338" s="518" t="s">
        <v>1337</v>
      </c>
      <c r="AF338" s="518" t="s">
        <v>1337</v>
      </c>
      <c r="AG338" s="518" t="s">
        <v>1337</v>
      </c>
      <c r="AH338" s="518" t="s">
        <v>1337</v>
      </c>
      <c r="AI338" s="518" t="s">
        <v>1337</v>
      </c>
      <c r="AJ338" s="518" t="s">
        <v>1337</v>
      </c>
      <c r="AK338" s="518">
        <v>1</v>
      </c>
    </row>
    <row r="339" spans="1:37" x14ac:dyDescent="0.25">
      <c r="A339" s="548"/>
      <c r="B339" s="541"/>
      <c r="C339" s="161" t="s">
        <v>1560</v>
      </c>
      <c r="D339" s="541"/>
      <c r="E339" s="583"/>
      <c r="F339" s="523"/>
      <c r="G339" s="523"/>
      <c r="H339" s="529"/>
      <c r="I339" s="532"/>
      <c r="J339" s="523"/>
      <c r="K339" s="526"/>
      <c r="L339" s="541"/>
      <c r="M339" s="544"/>
      <c r="N339" s="520"/>
      <c r="O339" s="520"/>
      <c r="P339" s="520"/>
      <c r="Q339" s="520"/>
      <c r="R339" s="520"/>
      <c r="S339" s="520"/>
      <c r="T339" s="520"/>
      <c r="U339" s="520"/>
      <c r="V339" s="520"/>
      <c r="W339" s="520"/>
      <c r="X339" s="520"/>
      <c r="Y339" s="520"/>
      <c r="Z339" s="520"/>
      <c r="AA339" s="520"/>
      <c r="AB339" s="520"/>
      <c r="AC339" s="520"/>
      <c r="AD339" s="520"/>
      <c r="AE339" s="520"/>
      <c r="AF339" s="520"/>
      <c r="AG339" s="520"/>
      <c r="AH339" s="520"/>
      <c r="AI339" s="520"/>
      <c r="AJ339" s="520"/>
      <c r="AK339" s="520"/>
    </row>
    <row r="340" spans="1:37" x14ac:dyDescent="0.25">
      <c r="A340" s="546">
        <v>212</v>
      </c>
      <c r="B340" s="539" t="s">
        <v>382</v>
      </c>
      <c r="C340" s="159" t="s">
        <v>1561</v>
      </c>
      <c r="D340" s="539" t="s">
        <v>639</v>
      </c>
      <c r="E340" s="581">
        <v>37</v>
      </c>
      <c r="F340" s="521">
        <v>3524</v>
      </c>
      <c r="G340" s="521">
        <v>2384</v>
      </c>
      <c r="H340" s="527">
        <v>0</v>
      </c>
      <c r="I340" s="530">
        <v>0.32349600000000001</v>
      </c>
      <c r="J340" s="521">
        <v>2384</v>
      </c>
      <c r="K340" s="524">
        <v>88208</v>
      </c>
      <c r="L340" s="539" t="s">
        <v>1336</v>
      </c>
      <c r="M340" s="542">
        <v>10</v>
      </c>
      <c r="N340" s="518">
        <v>5</v>
      </c>
      <c r="O340" s="518">
        <v>1</v>
      </c>
      <c r="P340" s="518" t="s">
        <v>1337</v>
      </c>
      <c r="Q340" s="518">
        <v>1</v>
      </c>
      <c r="R340" s="518">
        <v>1</v>
      </c>
      <c r="S340" s="518">
        <v>1</v>
      </c>
      <c r="T340" s="518">
        <v>1</v>
      </c>
      <c r="U340" s="518">
        <v>1</v>
      </c>
      <c r="V340" s="518">
        <v>1</v>
      </c>
      <c r="W340" s="518">
        <v>1</v>
      </c>
      <c r="X340" s="518">
        <v>1</v>
      </c>
      <c r="Y340" s="518">
        <v>1</v>
      </c>
      <c r="Z340" s="518">
        <v>1</v>
      </c>
      <c r="AA340" s="518">
        <v>1</v>
      </c>
      <c r="AB340" s="518">
        <v>1</v>
      </c>
      <c r="AC340" s="518">
        <v>1</v>
      </c>
      <c r="AD340" s="518">
        <v>1</v>
      </c>
      <c r="AE340" s="518">
        <v>1</v>
      </c>
      <c r="AF340" s="518">
        <v>1</v>
      </c>
      <c r="AG340" s="518">
        <v>1</v>
      </c>
      <c r="AH340" s="518">
        <v>1</v>
      </c>
      <c r="AI340" s="518">
        <v>1</v>
      </c>
      <c r="AJ340" s="518">
        <v>1</v>
      </c>
      <c r="AK340" s="518">
        <v>1</v>
      </c>
    </row>
    <row r="341" spans="1:37" x14ac:dyDescent="0.25">
      <c r="A341" s="547"/>
      <c r="B341" s="540"/>
      <c r="C341" s="160" t="s">
        <v>1562</v>
      </c>
      <c r="D341" s="540"/>
      <c r="E341" s="582"/>
      <c r="F341" s="522"/>
      <c r="G341" s="522"/>
      <c r="H341" s="528"/>
      <c r="I341" s="531"/>
      <c r="J341" s="522"/>
      <c r="K341" s="525"/>
      <c r="L341" s="540"/>
      <c r="M341" s="543"/>
      <c r="N341" s="519"/>
      <c r="O341" s="519"/>
      <c r="P341" s="519"/>
      <c r="Q341" s="519"/>
      <c r="R341" s="519"/>
      <c r="S341" s="519"/>
      <c r="T341" s="519"/>
      <c r="U341" s="519"/>
      <c r="V341" s="519"/>
      <c r="W341" s="519"/>
      <c r="X341" s="519"/>
      <c r="Y341" s="519"/>
      <c r="Z341" s="519"/>
      <c r="AA341" s="519"/>
      <c r="AB341" s="519"/>
      <c r="AC341" s="519"/>
      <c r="AD341" s="519"/>
      <c r="AE341" s="519"/>
      <c r="AF341" s="519"/>
      <c r="AG341" s="519"/>
      <c r="AH341" s="519"/>
      <c r="AI341" s="519"/>
      <c r="AJ341" s="519"/>
      <c r="AK341" s="519"/>
    </row>
    <row r="342" spans="1:37" x14ac:dyDescent="0.25">
      <c r="A342" s="547"/>
      <c r="B342" s="540"/>
      <c r="C342" s="160" t="s">
        <v>1563</v>
      </c>
      <c r="D342" s="540"/>
      <c r="E342" s="582"/>
      <c r="F342" s="522"/>
      <c r="G342" s="522"/>
      <c r="H342" s="528"/>
      <c r="I342" s="531"/>
      <c r="J342" s="522"/>
      <c r="K342" s="525"/>
      <c r="L342" s="540"/>
      <c r="M342" s="543"/>
      <c r="N342" s="519"/>
      <c r="O342" s="519"/>
      <c r="P342" s="519"/>
      <c r="Q342" s="519"/>
      <c r="R342" s="519"/>
      <c r="S342" s="519"/>
      <c r="T342" s="519"/>
      <c r="U342" s="519"/>
      <c r="V342" s="519"/>
      <c r="W342" s="519"/>
      <c r="X342" s="519"/>
      <c r="Y342" s="519"/>
      <c r="Z342" s="519"/>
      <c r="AA342" s="519"/>
      <c r="AB342" s="519"/>
      <c r="AC342" s="519"/>
      <c r="AD342" s="519"/>
      <c r="AE342" s="519"/>
      <c r="AF342" s="519"/>
      <c r="AG342" s="519"/>
      <c r="AH342" s="519"/>
      <c r="AI342" s="519"/>
      <c r="AJ342" s="519"/>
      <c r="AK342" s="519"/>
    </row>
    <row r="343" spans="1:37" x14ac:dyDescent="0.25">
      <c r="A343" s="547"/>
      <c r="B343" s="540"/>
      <c r="C343" s="160" t="s">
        <v>1564</v>
      </c>
      <c r="D343" s="540"/>
      <c r="E343" s="582"/>
      <c r="F343" s="522"/>
      <c r="G343" s="522"/>
      <c r="H343" s="528"/>
      <c r="I343" s="531"/>
      <c r="J343" s="522"/>
      <c r="K343" s="525"/>
      <c r="L343" s="540"/>
      <c r="M343" s="543"/>
      <c r="N343" s="519"/>
      <c r="O343" s="519"/>
      <c r="P343" s="519"/>
      <c r="Q343" s="519"/>
      <c r="R343" s="519"/>
      <c r="S343" s="519"/>
      <c r="T343" s="519"/>
      <c r="U343" s="519"/>
      <c r="V343" s="519"/>
      <c r="W343" s="519"/>
      <c r="X343" s="519"/>
      <c r="Y343" s="519"/>
      <c r="Z343" s="519"/>
      <c r="AA343" s="519"/>
      <c r="AB343" s="519"/>
      <c r="AC343" s="519"/>
      <c r="AD343" s="519"/>
      <c r="AE343" s="519"/>
      <c r="AF343" s="519"/>
      <c r="AG343" s="519"/>
      <c r="AH343" s="519"/>
      <c r="AI343" s="519"/>
      <c r="AJ343" s="519"/>
      <c r="AK343" s="519"/>
    </row>
    <row r="344" spans="1:37" x14ac:dyDescent="0.25">
      <c r="A344" s="548"/>
      <c r="B344" s="541"/>
      <c r="C344" s="161" t="s">
        <v>1565</v>
      </c>
      <c r="D344" s="541"/>
      <c r="E344" s="583"/>
      <c r="F344" s="523"/>
      <c r="G344" s="523"/>
      <c r="H344" s="529"/>
      <c r="I344" s="532"/>
      <c r="J344" s="523"/>
      <c r="K344" s="526"/>
      <c r="L344" s="541"/>
      <c r="M344" s="544"/>
      <c r="N344" s="520"/>
      <c r="O344" s="520"/>
      <c r="P344" s="520"/>
      <c r="Q344" s="520"/>
      <c r="R344" s="520"/>
      <c r="S344" s="520"/>
      <c r="T344" s="520"/>
      <c r="U344" s="520"/>
      <c r="V344" s="520"/>
      <c r="W344" s="520"/>
      <c r="X344" s="520"/>
      <c r="Y344" s="520"/>
      <c r="Z344" s="520"/>
      <c r="AA344" s="520"/>
      <c r="AB344" s="520"/>
      <c r="AC344" s="520"/>
      <c r="AD344" s="520"/>
      <c r="AE344" s="520"/>
      <c r="AF344" s="520"/>
      <c r="AG344" s="520"/>
      <c r="AH344" s="520"/>
      <c r="AI344" s="520"/>
      <c r="AJ344" s="520"/>
      <c r="AK344" s="520"/>
    </row>
    <row r="345" spans="1:37" x14ac:dyDescent="0.25">
      <c r="A345" s="570">
        <v>213</v>
      </c>
      <c r="B345" s="564" t="s">
        <v>383</v>
      </c>
      <c r="C345" s="164" t="s">
        <v>1566</v>
      </c>
      <c r="D345" s="564" t="s">
        <v>639</v>
      </c>
      <c r="E345" s="584">
        <v>1</v>
      </c>
      <c r="F345" s="576">
        <v>11046</v>
      </c>
      <c r="G345" s="576">
        <v>5786</v>
      </c>
      <c r="H345" s="555">
        <v>1</v>
      </c>
      <c r="I345" s="530">
        <v>1</v>
      </c>
      <c r="J345" s="558" t="s">
        <v>1364</v>
      </c>
      <c r="K345" s="561" t="s">
        <v>1365</v>
      </c>
      <c r="L345" s="564" t="s">
        <v>1366</v>
      </c>
      <c r="M345" s="567">
        <v>1</v>
      </c>
      <c r="N345" s="552" t="s">
        <v>1337</v>
      </c>
      <c r="O345" s="552" t="s">
        <v>1337</v>
      </c>
      <c r="P345" s="552" t="s">
        <v>1337</v>
      </c>
      <c r="Q345" s="552" t="s">
        <v>1337</v>
      </c>
      <c r="R345" s="552" t="s">
        <v>1337</v>
      </c>
      <c r="S345" s="552" t="s">
        <v>1337</v>
      </c>
      <c r="T345" s="552" t="s">
        <v>1337</v>
      </c>
      <c r="U345" s="552" t="s">
        <v>1337</v>
      </c>
      <c r="V345" s="552" t="s">
        <v>1337</v>
      </c>
      <c r="W345" s="552" t="s">
        <v>1337</v>
      </c>
      <c r="X345" s="552" t="s">
        <v>1337</v>
      </c>
      <c r="Y345" s="552" t="s">
        <v>1337</v>
      </c>
      <c r="Z345" s="552" t="s">
        <v>1337</v>
      </c>
      <c r="AA345" s="552" t="s">
        <v>1337</v>
      </c>
      <c r="AB345" s="552" t="s">
        <v>1337</v>
      </c>
      <c r="AC345" s="552" t="s">
        <v>1337</v>
      </c>
      <c r="AD345" s="552" t="s">
        <v>1337</v>
      </c>
      <c r="AE345" s="552" t="s">
        <v>1337</v>
      </c>
      <c r="AF345" s="552" t="s">
        <v>1337</v>
      </c>
      <c r="AG345" s="552" t="s">
        <v>1337</v>
      </c>
      <c r="AH345" s="552" t="s">
        <v>1337</v>
      </c>
      <c r="AI345" s="552" t="s">
        <v>1337</v>
      </c>
      <c r="AJ345" s="552" t="s">
        <v>1337</v>
      </c>
      <c r="AK345" s="552" t="s">
        <v>1337</v>
      </c>
    </row>
    <row r="346" spans="1:37" x14ac:dyDescent="0.25">
      <c r="A346" s="571"/>
      <c r="B346" s="565"/>
      <c r="C346" s="165" t="s">
        <v>1567</v>
      </c>
      <c r="D346" s="565"/>
      <c r="E346" s="585"/>
      <c r="F346" s="577"/>
      <c r="G346" s="577"/>
      <c r="H346" s="556"/>
      <c r="I346" s="531"/>
      <c r="J346" s="559"/>
      <c r="K346" s="562"/>
      <c r="L346" s="565"/>
      <c r="M346" s="568"/>
      <c r="N346" s="553"/>
      <c r="O346" s="553"/>
      <c r="P346" s="553"/>
      <c r="Q346" s="553"/>
      <c r="R346" s="553"/>
      <c r="S346" s="553"/>
      <c r="T346" s="553"/>
      <c r="U346" s="553"/>
      <c r="V346" s="553"/>
      <c r="W346" s="553"/>
      <c r="X346" s="553"/>
      <c r="Y346" s="553"/>
      <c r="Z346" s="553"/>
      <c r="AA346" s="553"/>
      <c r="AB346" s="553"/>
      <c r="AC346" s="553"/>
      <c r="AD346" s="553"/>
      <c r="AE346" s="553"/>
      <c r="AF346" s="553"/>
      <c r="AG346" s="553"/>
      <c r="AH346" s="553"/>
      <c r="AI346" s="553"/>
      <c r="AJ346" s="553"/>
      <c r="AK346" s="553"/>
    </row>
    <row r="347" spans="1:37" x14ac:dyDescent="0.25">
      <c r="A347" s="571"/>
      <c r="B347" s="565"/>
      <c r="C347" s="165" t="s">
        <v>1568</v>
      </c>
      <c r="D347" s="565"/>
      <c r="E347" s="585"/>
      <c r="F347" s="577"/>
      <c r="G347" s="577"/>
      <c r="H347" s="556"/>
      <c r="I347" s="531"/>
      <c r="J347" s="559"/>
      <c r="K347" s="562"/>
      <c r="L347" s="565"/>
      <c r="M347" s="568"/>
      <c r="N347" s="553"/>
      <c r="O347" s="553"/>
      <c r="P347" s="553"/>
      <c r="Q347" s="553"/>
      <c r="R347" s="553"/>
      <c r="S347" s="553"/>
      <c r="T347" s="553"/>
      <c r="U347" s="553"/>
      <c r="V347" s="553"/>
      <c r="W347" s="553"/>
      <c r="X347" s="553"/>
      <c r="Y347" s="553"/>
      <c r="Z347" s="553"/>
      <c r="AA347" s="553"/>
      <c r="AB347" s="553"/>
      <c r="AC347" s="553"/>
      <c r="AD347" s="553"/>
      <c r="AE347" s="553"/>
      <c r="AF347" s="553"/>
      <c r="AG347" s="553"/>
      <c r="AH347" s="553"/>
      <c r="AI347" s="553"/>
      <c r="AJ347" s="553"/>
      <c r="AK347" s="553"/>
    </row>
    <row r="348" spans="1:37" x14ac:dyDescent="0.25">
      <c r="A348" s="572"/>
      <c r="B348" s="566"/>
      <c r="C348" s="166" t="s">
        <v>1569</v>
      </c>
      <c r="D348" s="566"/>
      <c r="E348" s="586"/>
      <c r="F348" s="578"/>
      <c r="G348" s="578"/>
      <c r="H348" s="557"/>
      <c r="I348" s="532"/>
      <c r="J348" s="560"/>
      <c r="K348" s="563"/>
      <c r="L348" s="566"/>
      <c r="M348" s="569"/>
      <c r="N348" s="554"/>
      <c r="O348" s="554"/>
      <c r="P348" s="554"/>
      <c r="Q348" s="554"/>
      <c r="R348" s="554"/>
      <c r="S348" s="554"/>
      <c r="T348" s="554"/>
      <c r="U348" s="554"/>
      <c r="V348" s="554"/>
      <c r="W348" s="554"/>
      <c r="X348" s="554"/>
      <c r="Y348" s="554"/>
      <c r="Z348" s="554"/>
      <c r="AA348" s="554"/>
      <c r="AB348" s="554"/>
      <c r="AC348" s="554"/>
      <c r="AD348" s="554"/>
      <c r="AE348" s="554"/>
      <c r="AF348" s="554"/>
      <c r="AG348" s="554"/>
      <c r="AH348" s="554"/>
      <c r="AI348" s="554"/>
      <c r="AJ348" s="554"/>
      <c r="AK348" s="554"/>
    </row>
    <row r="349" spans="1:37" x14ac:dyDescent="0.25">
      <c r="A349" s="546">
        <v>215</v>
      </c>
      <c r="B349" s="539" t="s">
        <v>384</v>
      </c>
      <c r="C349" s="159" t="s">
        <v>1570</v>
      </c>
      <c r="D349" s="539" t="s">
        <v>639</v>
      </c>
      <c r="E349" s="581">
        <v>15</v>
      </c>
      <c r="F349" s="521">
        <v>33559</v>
      </c>
      <c r="G349" s="521">
        <v>9968</v>
      </c>
      <c r="H349" s="527">
        <v>0</v>
      </c>
      <c r="I349" s="530">
        <v>0.70297100000000001</v>
      </c>
      <c r="J349" s="521">
        <v>9968</v>
      </c>
      <c r="K349" s="524">
        <v>149520</v>
      </c>
      <c r="L349" s="539" t="s">
        <v>1336</v>
      </c>
      <c r="M349" s="542">
        <v>1</v>
      </c>
      <c r="N349" s="518">
        <v>1</v>
      </c>
      <c r="O349" s="518">
        <v>2</v>
      </c>
      <c r="P349" s="518" t="s">
        <v>1337</v>
      </c>
      <c r="Q349" s="518" t="s">
        <v>1337</v>
      </c>
      <c r="R349" s="518" t="s">
        <v>1337</v>
      </c>
      <c r="S349" s="518" t="s">
        <v>1337</v>
      </c>
      <c r="T349" s="518" t="s">
        <v>1337</v>
      </c>
      <c r="U349" s="518" t="s">
        <v>1337</v>
      </c>
      <c r="V349" s="518" t="s">
        <v>1337</v>
      </c>
      <c r="W349" s="518" t="s">
        <v>1337</v>
      </c>
      <c r="X349" s="518" t="s">
        <v>1337</v>
      </c>
      <c r="Y349" s="518" t="s">
        <v>1337</v>
      </c>
      <c r="Z349" s="518">
        <v>2</v>
      </c>
      <c r="AA349" s="518">
        <v>1</v>
      </c>
      <c r="AB349" s="518" t="s">
        <v>1337</v>
      </c>
      <c r="AC349" s="518" t="s">
        <v>1337</v>
      </c>
      <c r="AD349" s="518">
        <v>2</v>
      </c>
      <c r="AE349" s="518">
        <v>1</v>
      </c>
      <c r="AF349" s="518" t="s">
        <v>1337</v>
      </c>
      <c r="AG349" s="518">
        <v>1</v>
      </c>
      <c r="AH349" s="518">
        <v>1</v>
      </c>
      <c r="AI349" s="518">
        <v>1</v>
      </c>
      <c r="AJ349" s="518">
        <v>1</v>
      </c>
      <c r="AK349" s="518">
        <v>1</v>
      </c>
    </row>
    <row r="350" spans="1:37" x14ac:dyDescent="0.25">
      <c r="A350" s="548"/>
      <c r="B350" s="541"/>
      <c r="C350" s="161" t="s">
        <v>1571</v>
      </c>
      <c r="D350" s="541"/>
      <c r="E350" s="583"/>
      <c r="F350" s="523"/>
      <c r="G350" s="523"/>
      <c r="H350" s="529"/>
      <c r="I350" s="532"/>
      <c r="J350" s="523"/>
      <c r="K350" s="526"/>
      <c r="L350" s="541"/>
      <c r="M350" s="544"/>
      <c r="N350" s="520"/>
      <c r="O350" s="520"/>
      <c r="P350" s="520"/>
      <c r="Q350" s="520"/>
      <c r="R350" s="520"/>
      <c r="S350" s="520"/>
      <c r="T350" s="520"/>
      <c r="U350" s="520"/>
      <c r="V350" s="520"/>
      <c r="W350" s="520"/>
      <c r="X350" s="520"/>
      <c r="Y350" s="520"/>
      <c r="Z350" s="520"/>
      <c r="AA350" s="520"/>
      <c r="AB350" s="520"/>
      <c r="AC350" s="520"/>
      <c r="AD350" s="520"/>
      <c r="AE350" s="520"/>
      <c r="AF350" s="520"/>
      <c r="AG350" s="520"/>
      <c r="AH350" s="520"/>
      <c r="AI350" s="520"/>
      <c r="AJ350" s="520"/>
      <c r="AK350" s="520"/>
    </row>
    <row r="351" spans="1:37" x14ac:dyDescent="0.25">
      <c r="A351" s="546">
        <v>216</v>
      </c>
      <c r="B351" s="539" t="s">
        <v>385</v>
      </c>
      <c r="C351" s="159" t="s">
        <v>1572</v>
      </c>
      <c r="D351" s="539" t="s">
        <v>639</v>
      </c>
      <c r="E351" s="581">
        <v>37</v>
      </c>
      <c r="F351" s="521">
        <v>5418</v>
      </c>
      <c r="G351" s="521">
        <v>3763</v>
      </c>
      <c r="H351" s="527">
        <v>0</v>
      </c>
      <c r="I351" s="530">
        <v>0.30546299999999998</v>
      </c>
      <c r="J351" s="521">
        <v>3763</v>
      </c>
      <c r="K351" s="524">
        <v>139231</v>
      </c>
      <c r="L351" s="539" t="s">
        <v>1336</v>
      </c>
      <c r="M351" s="542">
        <v>10</v>
      </c>
      <c r="N351" s="518">
        <v>5</v>
      </c>
      <c r="O351" s="518">
        <v>1</v>
      </c>
      <c r="P351" s="518" t="s">
        <v>1337</v>
      </c>
      <c r="Q351" s="518">
        <v>1</v>
      </c>
      <c r="R351" s="518">
        <v>1</v>
      </c>
      <c r="S351" s="518">
        <v>1</v>
      </c>
      <c r="T351" s="518">
        <v>1</v>
      </c>
      <c r="U351" s="518">
        <v>1</v>
      </c>
      <c r="V351" s="518">
        <v>1</v>
      </c>
      <c r="W351" s="518">
        <v>1</v>
      </c>
      <c r="X351" s="518">
        <v>1</v>
      </c>
      <c r="Y351" s="518">
        <v>1</v>
      </c>
      <c r="Z351" s="518">
        <v>1</v>
      </c>
      <c r="AA351" s="518">
        <v>1</v>
      </c>
      <c r="AB351" s="518">
        <v>1</v>
      </c>
      <c r="AC351" s="518">
        <v>1</v>
      </c>
      <c r="AD351" s="518">
        <v>1</v>
      </c>
      <c r="AE351" s="518">
        <v>1</v>
      </c>
      <c r="AF351" s="518">
        <v>1</v>
      </c>
      <c r="AG351" s="518">
        <v>1</v>
      </c>
      <c r="AH351" s="518">
        <v>1</v>
      </c>
      <c r="AI351" s="518">
        <v>1</v>
      </c>
      <c r="AJ351" s="518">
        <v>1</v>
      </c>
      <c r="AK351" s="518">
        <v>1</v>
      </c>
    </row>
    <row r="352" spans="1:37" x14ac:dyDescent="0.25">
      <c r="A352" s="547"/>
      <c r="B352" s="540"/>
      <c r="C352" s="160" t="s">
        <v>1573</v>
      </c>
      <c r="D352" s="540"/>
      <c r="E352" s="582"/>
      <c r="F352" s="522"/>
      <c r="G352" s="522"/>
      <c r="H352" s="528"/>
      <c r="I352" s="531"/>
      <c r="J352" s="522"/>
      <c r="K352" s="525"/>
      <c r="L352" s="540"/>
      <c r="M352" s="543"/>
      <c r="N352" s="519"/>
      <c r="O352" s="519"/>
      <c r="P352" s="519"/>
      <c r="Q352" s="519"/>
      <c r="R352" s="519"/>
      <c r="S352" s="519"/>
      <c r="T352" s="519"/>
      <c r="U352" s="519"/>
      <c r="V352" s="519"/>
      <c r="W352" s="519"/>
      <c r="X352" s="519"/>
      <c r="Y352" s="519"/>
      <c r="Z352" s="519"/>
      <c r="AA352" s="519"/>
      <c r="AB352" s="519"/>
      <c r="AC352" s="519"/>
      <c r="AD352" s="519"/>
      <c r="AE352" s="519"/>
      <c r="AF352" s="519"/>
      <c r="AG352" s="519"/>
      <c r="AH352" s="519"/>
      <c r="AI352" s="519"/>
      <c r="AJ352" s="519"/>
      <c r="AK352" s="519"/>
    </row>
    <row r="353" spans="1:37" x14ac:dyDescent="0.25">
      <c r="A353" s="548"/>
      <c r="B353" s="541"/>
      <c r="C353" s="161" t="s">
        <v>1574</v>
      </c>
      <c r="D353" s="541"/>
      <c r="E353" s="583"/>
      <c r="F353" s="523"/>
      <c r="G353" s="523"/>
      <c r="H353" s="529"/>
      <c r="I353" s="532"/>
      <c r="J353" s="523"/>
      <c r="K353" s="526"/>
      <c r="L353" s="541"/>
      <c r="M353" s="544"/>
      <c r="N353" s="520"/>
      <c r="O353" s="520"/>
      <c r="P353" s="520"/>
      <c r="Q353" s="520"/>
      <c r="R353" s="520"/>
      <c r="S353" s="520"/>
      <c r="T353" s="520"/>
      <c r="U353" s="520"/>
      <c r="V353" s="520"/>
      <c r="W353" s="520"/>
      <c r="X353" s="520"/>
      <c r="Y353" s="520"/>
      <c r="Z353" s="520"/>
      <c r="AA353" s="520"/>
      <c r="AB353" s="520"/>
      <c r="AC353" s="520"/>
      <c r="AD353" s="520"/>
      <c r="AE353" s="520"/>
      <c r="AF353" s="520"/>
      <c r="AG353" s="520"/>
      <c r="AH353" s="520"/>
      <c r="AI353" s="520"/>
      <c r="AJ353" s="520"/>
      <c r="AK353" s="520"/>
    </row>
    <row r="354" spans="1:37" x14ac:dyDescent="0.25">
      <c r="A354" s="546">
        <v>218</v>
      </c>
      <c r="B354" s="539" t="s">
        <v>386</v>
      </c>
      <c r="C354" s="159" t="s">
        <v>1572</v>
      </c>
      <c r="D354" s="539" t="s">
        <v>639</v>
      </c>
      <c r="E354" s="581">
        <v>40</v>
      </c>
      <c r="F354" s="521">
        <v>2735</v>
      </c>
      <c r="G354" s="521">
        <v>1368</v>
      </c>
      <c r="H354" s="527">
        <v>0</v>
      </c>
      <c r="I354" s="530">
        <v>0.49981700000000001</v>
      </c>
      <c r="J354" s="521">
        <v>1368</v>
      </c>
      <c r="K354" s="524">
        <v>54720</v>
      </c>
      <c r="L354" s="539" t="s">
        <v>1336</v>
      </c>
      <c r="M354" s="542">
        <v>10</v>
      </c>
      <c r="N354" s="518">
        <v>5</v>
      </c>
      <c r="O354" s="518">
        <v>4</v>
      </c>
      <c r="P354" s="518" t="s">
        <v>1337</v>
      </c>
      <c r="Q354" s="518">
        <v>1</v>
      </c>
      <c r="R354" s="518">
        <v>1</v>
      </c>
      <c r="S354" s="518">
        <v>1</v>
      </c>
      <c r="T354" s="518">
        <v>1</v>
      </c>
      <c r="U354" s="518">
        <v>1</v>
      </c>
      <c r="V354" s="518">
        <v>1</v>
      </c>
      <c r="W354" s="518">
        <v>1</v>
      </c>
      <c r="X354" s="518">
        <v>1</v>
      </c>
      <c r="Y354" s="518">
        <v>1</v>
      </c>
      <c r="Z354" s="518">
        <v>1</v>
      </c>
      <c r="AA354" s="518">
        <v>1</v>
      </c>
      <c r="AB354" s="518">
        <v>1</v>
      </c>
      <c r="AC354" s="518">
        <v>1</v>
      </c>
      <c r="AD354" s="518">
        <v>1</v>
      </c>
      <c r="AE354" s="518">
        <v>1</v>
      </c>
      <c r="AF354" s="518">
        <v>1</v>
      </c>
      <c r="AG354" s="518">
        <v>1</v>
      </c>
      <c r="AH354" s="518">
        <v>1</v>
      </c>
      <c r="AI354" s="518">
        <v>1</v>
      </c>
      <c r="AJ354" s="518">
        <v>1</v>
      </c>
      <c r="AK354" s="518">
        <v>1</v>
      </c>
    </row>
    <row r="355" spans="1:37" x14ac:dyDescent="0.25">
      <c r="A355" s="547"/>
      <c r="B355" s="540"/>
      <c r="C355" s="160" t="s">
        <v>1575</v>
      </c>
      <c r="D355" s="540"/>
      <c r="E355" s="582"/>
      <c r="F355" s="522"/>
      <c r="G355" s="522"/>
      <c r="H355" s="528"/>
      <c r="I355" s="531"/>
      <c r="J355" s="522"/>
      <c r="K355" s="525"/>
      <c r="L355" s="540"/>
      <c r="M355" s="543"/>
      <c r="N355" s="519"/>
      <c r="O355" s="519"/>
      <c r="P355" s="519"/>
      <c r="Q355" s="519"/>
      <c r="R355" s="519"/>
      <c r="S355" s="519"/>
      <c r="T355" s="519"/>
      <c r="U355" s="519"/>
      <c r="V355" s="519"/>
      <c r="W355" s="519"/>
      <c r="X355" s="519"/>
      <c r="Y355" s="519"/>
      <c r="Z355" s="519"/>
      <c r="AA355" s="519"/>
      <c r="AB355" s="519"/>
      <c r="AC355" s="519"/>
      <c r="AD355" s="519"/>
      <c r="AE355" s="519"/>
      <c r="AF355" s="519"/>
      <c r="AG355" s="519"/>
      <c r="AH355" s="519"/>
      <c r="AI355" s="519"/>
      <c r="AJ355" s="519"/>
      <c r="AK355" s="519"/>
    </row>
    <row r="356" spans="1:37" x14ac:dyDescent="0.25">
      <c r="A356" s="547"/>
      <c r="B356" s="540"/>
      <c r="C356" s="160" t="s">
        <v>1576</v>
      </c>
      <c r="D356" s="540"/>
      <c r="E356" s="582"/>
      <c r="F356" s="522"/>
      <c r="G356" s="522"/>
      <c r="H356" s="528"/>
      <c r="I356" s="531"/>
      <c r="J356" s="522"/>
      <c r="K356" s="525"/>
      <c r="L356" s="540"/>
      <c r="M356" s="543"/>
      <c r="N356" s="519"/>
      <c r="O356" s="519"/>
      <c r="P356" s="519"/>
      <c r="Q356" s="519"/>
      <c r="R356" s="519"/>
      <c r="S356" s="519"/>
      <c r="T356" s="519"/>
      <c r="U356" s="519"/>
      <c r="V356" s="519"/>
      <c r="W356" s="519"/>
      <c r="X356" s="519"/>
      <c r="Y356" s="519"/>
      <c r="Z356" s="519"/>
      <c r="AA356" s="519"/>
      <c r="AB356" s="519"/>
      <c r="AC356" s="519"/>
      <c r="AD356" s="519"/>
      <c r="AE356" s="519"/>
      <c r="AF356" s="519"/>
      <c r="AG356" s="519"/>
      <c r="AH356" s="519"/>
      <c r="AI356" s="519"/>
      <c r="AJ356" s="519"/>
      <c r="AK356" s="519"/>
    </row>
    <row r="357" spans="1:37" x14ac:dyDescent="0.25">
      <c r="A357" s="548"/>
      <c r="B357" s="541"/>
      <c r="C357" s="161" t="s">
        <v>1577</v>
      </c>
      <c r="D357" s="541"/>
      <c r="E357" s="583"/>
      <c r="F357" s="523"/>
      <c r="G357" s="523"/>
      <c r="H357" s="529"/>
      <c r="I357" s="532"/>
      <c r="J357" s="523"/>
      <c r="K357" s="526"/>
      <c r="L357" s="541"/>
      <c r="M357" s="544"/>
      <c r="N357" s="520"/>
      <c r="O357" s="520"/>
      <c r="P357" s="520"/>
      <c r="Q357" s="520"/>
      <c r="R357" s="520"/>
      <c r="S357" s="520"/>
      <c r="T357" s="520"/>
      <c r="U357" s="520"/>
      <c r="V357" s="520"/>
      <c r="W357" s="520"/>
      <c r="X357" s="520"/>
      <c r="Y357" s="520"/>
      <c r="Z357" s="520"/>
      <c r="AA357" s="520"/>
      <c r="AB357" s="520"/>
      <c r="AC357" s="520"/>
      <c r="AD357" s="520"/>
      <c r="AE357" s="520"/>
      <c r="AF357" s="520"/>
      <c r="AG357" s="520"/>
      <c r="AH357" s="520"/>
      <c r="AI357" s="520"/>
      <c r="AJ357" s="520"/>
      <c r="AK357" s="520"/>
    </row>
    <row r="358" spans="1:37" x14ac:dyDescent="0.25">
      <c r="A358" s="546">
        <v>251</v>
      </c>
      <c r="B358" s="539" t="s">
        <v>387</v>
      </c>
      <c r="C358" s="167" t="s">
        <v>1578</v>
      </c>
      <c r="D358" s="539" t="s">
        <v>728</v>
      </c>
      <c r="E358" s="581">
        <v>24</v>
      </c>
      <c r="F358" s="521">
        <v>21566</v>
      </c>
      <c r="G358" s="521">
        <v>15254</v>
      </c>
      <c r="H358" s="527">
        <v>0</v>
      </c>
      <c r="I358" s="530">
        <v>0.29268300000000003</v>
      </c>
      <c r="J358" s="521">
        <v>15254</v>
      </c>
      <c r="K358" s="524">
        <v>366096</v>
      </c>
      <c r="L358" s="539" t="s">
        <v>1336</v>
      </c>
      <c r="M358" s="542">
        <v>6</v>
      </c>
      <c r="N358" s="518" t="s">
        <v>1337</v>
      </c>
      <c r="O358" s="518">
        <v>3</v>
      </c>
      <c r="P358" s="518" t="s">
        <v>1337</v>
      </c>
      <c r="Q358" s="518" t="s">
        <v>1337</v>
      </c>
      <c r="R358" s="518" t="s">
        <v>1337</v>
      </c>
      <c r="S358" s="518" t="s">
        <v>1337</v>
      </c>
      <c r="T358" s="518" t="s">
        <v>1337</v>
      </c>
      <c r="U358" s="518" t="s">
        <v>1337</v>
      </c>
      <c r="V358" s="518" t="s">
        <v>1337</v>
      </c>
      <c r="W358" s="518" t="s">
        <v>1337</v>
      </c>
      <c r="X358" s="518" t="s">
        <v>1337</v>
      </c>
      <c r="Y358" s="518" t="s">
        <v>1337</v>
      </c>
      <c r="Z358" s="518" t="s">
        <v>1337</v>
      </c>
      <c r="AA358" s="518">
        <v>3</v>
      </c>
      <c r="AB358" s="518" t="s">
        <v>1337</v>
      </c>
      <c r="AC358" s="518" t="s">
        <v>1337</v>
      </c>
      <c r="AD358" s="518">
        <v>4</v>
      </c>
      <c r="AE358" s="518">
        <v>4</v>
      </c>
      <c r="AF358" s="518" t="s">
        <v>1337</v>
      </c>
      <c r="AG358" s="518" t="s">
        <v>1337</v>
      </c>
      <c r="AH358" s="518" t="s">
        <v>1337</v>
      </c>
      <c r="AI358" s="518" t="s">
        <v>1337</v>
      </c>
      <c r="AJ358" s="518" t="s">
        <v>1337</v>
      </c>
      <c r="AK358" s="518">
        <v>4</v>
      </c>
    </row>
    <row r="359" spans="1:37" x14ac:dyDescent="0.25">
      <c r="A359" s="548"/>
      <c r="B359" s="541"/>
      <c r="C359" s="169" t="s">
        <v>1579</v>
      </c>
      <c r="D359" s="541"/>
      <c r="E359" s="583"/>
      <c r="F359" s="523"/>
      <c r="G359" s="523"/>
      <c r="H359" s="529"/>
      <c r="I359" s="532"/>
      <c r="J359" s="523"/>
      <c r="K359" s="526"/>
      <c r="L359" s="541"/>
      <c r="M359" s="544"/>
      <c r="N359" s="520"/>
      <c r="O359" s="520"/>
      <c r="P359" s="520"/>
      <c r="Q359" s="520"/>
      <c r="R359" s="520"/>
      <c r="S359" s="520"/>
      <c r="T359" s="520"/>
      <c r="U359" s="520"/>
      <c r="V359" s="520"/>
      <c r="W359" s="520"/>
      <c r="X359" s="520"/>
      <c r="Y359" s="520"/>
      <c r="Z359" s="520"/>
      <c r="AA359" s="520"/>
      <c r="AB359" s="520"/>
      <c r="AC359" s="520"/>
      <c r="AD359" s="520"/>
      <c r="AE359" s="520"/>
      <c r="AF359" s="520"/>
      <c r="AG359" s="520"/>
      <c r="AH359" s="520"/>
      <c r="AI359" s="520"/>
      <c r="AJ359" s="520"/>
      <c r="AK359" s="520"/>
    </row>
    <row r="360" spans="1:37" x14ac:dyDescent="0.25">
      <c r="A360" s="546">
        <v>255</v>
      </c>
      <c r="B360" s="539" t="s">
        <v>388</v>
      </c>
      <c r="C360" s="167" t="s">
        <v>1580</v>
      </c>
      <c r="D360" s="539" t="s">
        <v>639</v>
      </c>
      <c r="E360" s="581">
        <v>14</v>
      </c>
      <c r="F360" s="521">
        <v>44184</v>
      </c>
      <c r="G360" s="521">
        <v>27878</v>
      </c>
      <c r="H360" s="527">
        <v>0</v>
      </c>
      <c r="I360" s="530">
        <v>0.36904799999999999</v>
      </c>
      <c r="J360" s="521">
        <v>27878</v>
      </c>
      <c r="K360" s="524">
        <v>390292</v>
      </c>
      <c r="L360" s="539" t="s">
        <v>1336</v>
      </c>
      <c r="M360" s="542">
        <v>10</v>
      </c>
      <c r="N360" s="518">
        <v>3</v>
      </c>
      <c r="O360" s="518" t="s">
        <v>1337</v>
      </c>
      <c r="P360" s="518" t="s">
        <v>1337</v>
      </c>
      <c r="Q360" s="518" t="s">
        <v>1337</v>
      </c>
      <c r="R360" s="518">
        <v>1</v>
      </c>
      <c r="S360" s="518" t="s">
        <v>1337</v>
      </c>
      <c r="T360" s="518" t="s">
        <v>1337</v>
      </c>
      <c r="U360" s="518" t="s">
        <v>1337</v>
      </c>
      <c r="V360" s="518" t="s">
        <v>1337</v>
      </c>
      <c r="W360" s="518" t="s">
        <v>1337</v>
      </c>
      <c r="X360" s="518" t="s">
        <v>1337</v>
      </c>
      <c r="Y360" s="518" t="s">
        <v>1337</v>
      </c>
      <c r="Z360" s="518" t="s">
        <v>1337</v>
      </c>
      <c r="AA360" s="518" t="s">
        <v>1337</v>
      </c>
      <c r="AB360" s="518" t="s">
        <v>1337</v>
      </c>
      <c r="AC360" s="518" t="s">
        <v>1337</v>
      </c>
      <c r="AD360" s="518" t="s">
        <v>1337</v>
      </c>
      <c r="AE360" s="518" t="s">
        <v>1337</v>
      </c>
      <c r="AF360" s="518" t="s">
        <v>1337</v>
      </c>
      <c r="AG360" s="518" t="s">
        <v>1337</v>
      </c>
      <c r="AH360" s="518" t="s">
        <v>1337</v>
      </c>
      <c r="AI360" s="518" t="s">
        <v>1337</v>
      </c>
      <c r="AJ360" s="518" t="s">
        <v>1337</v>
      </c>
      <c r="AK360" s="518" t="s">
        <v>1337</v>
      </c>
    </row>
    <row r="361" spans="1:37" x14ac:dyDescent="0.25">
      <c r="A361" s="547"/>
      <c r="B361" s="540"/>
      <c r="C361" s="168" t="s">
        <v>1581</v>
      </c>
      <c r="D361" s="540"/>
      <c r="E361" s="582"/>
      <c r="F361" s="522"/>
      <c r="G361" s="522"/>
      <c r="H361" s="528"/>
      <c r="I361" s="531"/>
      <c r="J361" s="522"/>
      <c r="K361" s="525"/>
      <c r="L361" s="540"/>
      <c r="M361" s="543"/>
      <c r="N361" s="519"/>
      <c r="O361" s="519"/>
      <c r="P361" s="519"/>
      <c r="Q361" s="519"/>
      <c r="R361" s="519"/>
      <c r="S361" s="519"/>
      <c r="T361" s="519"/>
      <c r="U361" s="519"/>
      <c r="V361" s="519"/>
      <c r="W361" s="519"/>
      <c r="X361" s="519"/>
      <c r="Y361" s="519"/>
      <c r="Z361" s="519"/>
      <c r="AA361" s="519"/>
      <c r="AB361" s="519"/>
      <c r="AC361" s="519"/>
      <c r="AD361" s="519"/>
      <c r="AE361" s="519"/>
      <c r="AF361" s="519"/>
      <c r="AG361" s="519"/>
      <c r="AH361" s="519"/>
      <c r="AI361" s="519"/>
      <c r="AJ361" s="519"/>
      <c r="AK361" s="519"/>
    </row>
    <row r="362" spans="1:37" x14ac:dyDescent="0.25">
      <c r="A362" s="547"/>
      <c r="B362" s="540"/>
      <c r="C362" s="168" t="s">
        <v>1582</v>
      </c>
      <c r="D362" s="540"/>
      <c r="E362" s="582"/>
      <c r="F362" s="522"/>
      <c r="G362" s="522"/>
      <c r="H362" s="528"/>
      <c r="I362" s="531"/>
      <c r="J362" s="522"/>
      <c r="K362" s="525"/>
      <c r="L362" s="540"/>
      <c r="M362" s="543"/>
      <c r="N362" s="519"/>
      <c r="O362" s="519"/>
      <c r="P362" s="519"/>
      <c r="Q362" s="519"/>
      <c r="R362" s="519"/>
      <c r="S362" s="519"/>
      <c r="T362" s="519"/>
      <c r="U362" s="519"/>
      <c r="V362" s="519"/>
      <c r="W362" s="519"/>
      <c r="X362" s="519"/>
      <c r="Y362" s="519"/>
      <c r="Z362" s="519"/>
      <c r="AA362" s="519"/>
      <c r="AB362" s="519"/>
      <c r="AC362" s="519"/>
      <c r="AD362" s="519"/>
      <c r="AE362" s="519"/>
      <c r="AF362" s="519"/>
      <c r="AG362" s="519"/>
      <c r="AH362" s="519"/>
      <c r="AI362" s="519"/>
      <c r="AJ362" s="519"/>
      <c r="AK362" s="519"/>
    </row>
    <row r="363" spans="1:37" x14ac:dyDescent="0.25">
      <c r="A363" s="548"/>
      <c r="B363" s="541"/>
      <c r="C363" s="169" t="s">
        <v>1583</v>
      </c>
      <c r="D363" s="541"/>
      <c r="E363" s="583"/>
      <c r="F363" s="523"/>
      <c r="G363" s="523"/>
      <c r="H363" s="529"/>
      <c r="I363" s="532"/>
      <c r="J363" s="523"/>
      <c r="K363" s="526"/>
      <c r="L363" s="541"/>
      <c r="M363" s="544"/>
      <c r="N363" s="520"/>
      <c r="O363" s="520"/>
      <c r="P363" s="520"/>
      <c r="Q363" s="520"/>
      <c r="R363" s="520"/>
      <c r="S363" s="520"/>
      <c r="T363" s="520"/>
      <c r="U363" s="520"/>
      <c r="V363" s="520"/>
      <c r="W363" s="520"/>
      <c r="X363" s="520"/>
      <c r="Y363" s="520"/>
      <c r="Z363" s="520"/>
      <c r="AA363" s="520"/>
      <c r="AB363" s="520"/>
      <c r="AC363" s="520"/>
      <c r="AD363" s="520"/>
      <c r="AE363" s="520"/>
      <c r="AF363" s="520"/>
      <c r="AG363" s="520"/>
      <c r="AH363" s="520"/>
      <c r="AI363" s="520"/>
      <c r="AJ363" s="520"/>
      <c r="AK363" s="520"/>
    </row>
    <row r="364" spans="1:37" x14ac:dyDescent="0.25">
      <c r="A364" s="546">
        <v>257</v>
      </c>
      <c r="B364" s="539" t="s">
        <v>389</v>
      </c>
      <c r="C364" s="167" t="s">
        <v>1584</v>
      </c>
      <c r="D364" s="539" t="s">
        <v>639</v>
      </c>
      <c r="E364" s="581">
        <v>11</v>
      </c>
      <c r="F364" s="521">
        <v>56598</v>
      </c>
      <c r="G364" s="521">
        <v>17884</v>
      </c>
      <c r="H364" s="527">
        <v>0</v>
      </c>
      <c r="I364" s="530">
        <v>0.68401699999999999</v>
      </c>
      <c r="J364" s="521">
        <v>17884</v>
      </c>
      <c r="K364" s="524">
        <v>196724</v>
      </c>
      <c r="L364" s="539" t="s">
        <v>1336</v>
      </c>
      <c r="M364" s="542">
        <v>5</v>
      </c>
      <c r="N364" s="518">
        <v>2</v>
      </c>
      <c r="O364" s="518" t="s">
        <v>1337</v>
      </c>
      <c r="P364" s="518" t="s">
        <v>1337</v>
      </c>
      <c r="Q364" s="518" t="s">
        <v>1337</v>
      </c>
      <c r="R364" s="518">
        <v>1</v>
      </c>
      <c r="S364" s="518">
        <v>1</v>
      </c>
      <c r="T364" s="518" t="s">
        <v>1337</v>
      </c>
      <c r="U364" s="518" t="s">
        <v>1337</v>
      </c>
      <c r="V364" s="518" t="s">
        <v>1337</v>
      </c>
      <c r="W364" s="518" t="s">
        <v>1337</v>
      </c>
      <c r="X364" s="518" t="s">
        <v>1337</v>
      </c>
      <c r="Y364" s="518" t="s">
        <v>1337</v>
      </c>
      <c r="Z364" s="518" t="s">
        <v>1337</v>
      </c>
      <c r="AA364" s="518" t="s">
        <v>1337</v>
      </c>
      <c r="AB364" s="518" t="s">
        <v>1337</v>
      </c>
      <c r="AC364" s="518" t="s">
        <v>1337</v>
      </c>
      <c r="AD364" s="518">
        <v>1</v>
      </c>
      <c r="AE364" s="518">
        <v>1</v>
      </c>
      <c r="AF364" s="518" t="s">
        <v>1337</v>
      </c>
      <c r="AG364" s="518" t="s">
        <v>1337</v>
      </c>
      <c r="AH364" s="518" t="s">
        <v>1337</v>
      </c>
      <c r="AI364" s="518" t="s">
        <v>1337</v>
      </c>
      <c r="AJ364" s="518" t="s">
        <v>1337</v>
      </c>
      <c r="AK364" s="518" t="s">
        <v>1337</v>
      </c>
    </row>
    <row r="365" spans="1:37" x14ac:dyDescent="0.25">
      <c r="A365" s="547"/>
      <c r="B365" s="540"/>
      <c r="C365" s="168" t="s">
        <v>1585</v>
      </c>
      <c r="D365" s="540"/>
      <c r="E365" s="582"/>
      <c r="F365" s="522"/>
      <c r="G365" s="522"/>
      <c r="H365" s="528"/>
      <c r="I365" s="531"/>
      <c r="J365" s="522"/>
      <c r="K365" s="525"/>
      <c r="L365" s="540"/>
      <c r="M365" s="543"/>
      <c r="N365" s="519"/>
      <c r="O365" s="519"/>
      <c r="P365" s="519"/>
      <c r="Q365" s="519"/>
      <c r="R365" s="519"/>
      <c r="S365" s="519"/>
      <c r="T365" s="519"/>
      <c r="U365" s="519"/>
      <c r="V365" s="519"/>
      <c r="W365" s="519"/>
      <c r="X365" s="519"/>
      <c r="Y365" s="519"/>
      <c r="Z365" s="519"/>
      <c r="AA365" s="519"/>
      <c r="AB365" s="519"/>
      <c r="AC365" s="519"/>
      <c r="AD365" s="519"/>
      <c r="AE365" s="519"/>
      <c r="AF365" s="519"/>
      <c r="AG365" s="519"/>
      <c r="AH365" s="519"/>
      <c r="AI365" s="519"/>
      <c r="AJ365" s="519"/>
      <c r="AK365" s="519"/>
    </row>
    <row r="366" spans="1:37" x14ac:dyDescent="0.25">
      <c r="A366" s="547"/>
      <c r="B366" s="540"/>
      <c r="C366" s="168" t="s">
        <v>1582</v>
      </c>
      <c r="D366" s="540"/>
      <c r="E366" s="582"/>
      <c r="F366" s="522"/>
      <c r="G366" s="522"/>
      <c r="H366" s="528"/>
      <c r="I366" s="531"/>
      <c r="J366" s="522"/>
      <c r="K366" s="525"/>
      <c r="L366" s="540"/>
      <c r="M366" s="543"/>
      <c r="N366" s="519"/>
      <c r="O366" s="519"/>
      <c r="P366" s="519"/>
      <c r="Q366" s="519"/>
      <c r="R366" s="519"/>
      <c r="S366" s="519"/>
      <c r="T366" s="519"/>
      <c r="U366" s="519"/>
      <c r="V366" s="519"/>
      <c r="W366" s="519"/>
      <c r="X366" s="519"/>
      <c r="Y366" s="519"/>
      <c r="Z366" s="519"/>
      <c r="AA366" s="519"/>
      <c r="AB366" s="519"/>
      <c r="AC366" s="519"/>
      <c r="AD366" s="519"/>
      <c r="AE366" s="519"/>
      <c r="AF366" s="519"/>
      <c r="AG366" s="519"/>
      <c r="AH366" s="519"/>
      <c r="AI366" s="519"/>
      <c r="AJ366" s="519"/>
      <c r="AK366" s="519"/>
    </row>
    <row r="367" spans="1:37" x14ac:dyDescent="0.25">
      <c r="A367" s="548"/>
      <c r="B367" s="541"/>
      <c r="C367" s="169" t="s">
        <v>1583</v>
      </c>
      <c r="D367" s="541"/>
      <c r="E367" s="583"/>
      <c r="F367" s="523"/>
      <c r="G367" s="523"/>
      <c r="H367" s="529"/>
      <c r="I367" s="532"/>
      <c r="J367" s="523"/>
      <c r="K367" s="526"/>
      <c r="L367" s="541"/>
      <c r="M367" s="544"/>
      <c r="N367" s="520"/>
      <c r="O367" s="520"/>
      <c r="P367" s="520"/>
      <c r="Q367" s="520"/>
      <c r="R367" s="520"/>
      <c r="S367" s="520"/>
      <c r="T367" s="520"/>
      <c r="U367" s="520"/>
      <c r="V367" s="520"/>
      <c r="W367" s="520"/>
      <c r="X367" s="520"/>
      <c r="Y367" s="520"/>
      <c r="Z367" s="520"/>
      <c r="AA367" s="520"/>
      <c r="AB367" s="520"/>
      <c r="AC367" s="520"/>
      <c r="AD367" s="520"/>
      <c r="AE367" s="520"/>
      <c r="AF367" s="520"/>
      <c r="AG367" s="520"/>
      <c r="AH367" s="520"/>
      <c r="AI367" s="520"/>
      <c r="AJ367" s="520"/>
      <c r="AK367" s="520"/>
    </row>
    <row r="368" spans="1:37" x14ac:dyDescent="0.25">
      <c r="A368" s="546">
        <v>259</v>
      </c>
      <c r="B368" s="539" t="s">
        <v>225</v>
      </c>
      <c r="C368" s="167" t="s">
        <v>1586</v>
      </c>
      <c r="D368" s="539" t="s">
        <v>639</v>
      </c>
      <c r="E368" s="581">
        <v>46</v>
      </c>
      <c r="F368" s="521">
        <v>2420</v>
      </c>
      <c r="G368" s="521">
        <v>671</v>
      </c>
      <c r="H368" s="527">
        <v>0</v>
      </c>
      <c r="I368" s="530">
        <v>0.72272700000000001</v>
      </c>
      <c r="J368" s="521">
        <v>671</v>
      </c>
      <c r="K368" s="524">
        <v>30866</v>
      </c>
      <c r="L368" s="539" t="s">
        <v>1336</v>
      </c>
      <c r="M368" s="542" t="s">
        <v>1447</v>
      </c>
      <c r="N368" s="518" t="s">
        <v>1337</v>
      </c>
      <c r="O368" s="518">
        <v>1</v>
      </c>
      <c r="P368" s="518" t="s">
        <v>1337</v>
      </c>
      <c r="Q368" s="518">
        <v>5</v>
      </c>
      <c r="R368" s="518">
        <v>2</v>
      </c>
      <c r="S368" s="518">
        <v>2</v>
      </c>
      <c r="T368" s="518">
        <v>2</v>
      </c>
      <c r="U368" s="518">
        <v>2</v>
      </c>
      <c r="V368" s="518">
        <v>2</v>
      </c>
      <c r="W368" s="518">
        <v>2</v>
      </c>
      <c r="X368" s="518">
        <v>2</v>
      </c>
      <c r="Y368" s="518">
        <v>2</v>
      </c>
      <c r="Z368" s="518">
        <v>2</v>
      </c>
      <c r="AA368" s="518">
        <v>2</v>
      </c>
      <c r="AB368" s="518">
        <v>2</v>
      </c>
      <c r="AC368" s="518">
        <v>2</v>
      </c>
      <c r="AD368" s="518">
        <v>2</v>
      </c>
      <c r="AE368" s="518">
        <v>2</v>
      </c>
      <c r="AF368" s="518">
        <v>2</v>
      </c>
      <c r="AG368" s="518">
        <v>2</v>
      </c>
      <c r="AH368" s="518">
        <v>2</v>
      </c>
      <c r="AI368" s="518">
        <v>2</v>
      </c>
      <c r="AJ368" s="518">
        <v>2</v>
      </c>
      <c r="AK368" s="518">
        <v>2</v>
      </c>
    </row>
    <row r="369" spans="1:37" x14ac:dyDescent="0.25">
      <c r="A369" s="547"/>
      <c r="B369" s="540"/>
      <c r="C369" s="168" t="s">
        <v>1587</v>
      </c>
      <c r="D369" s="540"/>
      <c r="E369" s="582"/>
      <c r="F369" s="522"/>
      <c r="G369" s="522"/>
      <c r="H369" s="528"/>
      <c r="I369" s="531"/>
      <c r="J369" s="522"/>
      <c r="K369" s="525"/>
      <c r="L369" s="540"/>
      <c r="M369" s="543"/>
      <c r="N369" s="519"/>
      <c r="O369" s="519"/>
      <c r="P369" s="519"/>
      <c r="Q369" s="519"/>
      <c r="R369" s="519"/>
      <c r="S369" s="519"/>
      <c r="T369" s="519"/>
      <c r="U369" s="519"/>
      <c r="V369" s="519"/>
      <c r="W369" s="519"/>
      <c r="X369" s="519"/>
      <c r="Y369" s="519"/>
      <c r="Z369" s="519"/>
      <c r="AA369" s="519"/>
      <c r="AB369" s="519"/>
      <c r="AC369" s="519"/>
      <c r="AD369" s="519"/>
      <c r="AE369" s="519"/>
      <c r="AF369" s="519"/>
      <c r="AG369" s="519"/>
      <c r="AH369" s="519"/>
      <c r="AI369" s="519"/>
      <c r="AJ369" s="519"/>
      <c r="AK369" s="519"/>
    </row>
    <row r="370" spans="1:37" x14ac:dyDescent="0.25">
      <c r="A370" s="547"/>
      <c r="B370" s="540"/>
      <c r="C370" s="168" t="s">
        <v>1588</v>
      </c>
      <c r="D370" s="540"/>
      <c r="E370" s="582"/>
      <c r="F370" s="522"/>
      <c r="G370" s="522"/>
      <c r="H370" s="528"/>
      <c r="I370" s="531"/>
      <c r="J370" s="522"/>
      <c r="K370" s="525"/>
      <c r="L370" s="540"/>
      <c r="M370" s="543"/>
      <c r="N370" s="519"/>
      <c r="O370" s="519"/>
      <c r="P370" s="519"/>
      <c r="Q370" s="519"/>
      <c r="R370" s="519"/>
      <c r="S370" s="519"/>
      <c r="T370" s="519"/>
      <c r="U370" s="519"/>
      <c r="V370" s="519"/>
      <c r="W370" s="519"/>
      <c r="X370" s="519"/>
      <c r="Y370" s="519"/>
      <c r="Z370" s="519"/>
      <c r="AA370" s="519"/>
      <c r="AB370" s="519"/>
      <c r="AC370" s="519"/>
      <c r="AD370" s="519"/>
      <c r="AE370" s="519"/>
      <c r="AF370" s="519"/>
      <c r="AG370" s="519"/>
      <c r="AH370" s="519"/>
      <c r="AI370" s="519"/>
      <c r="AJ370" s="519"/>
      <c r="AK370" s="519"/>
    </row>
    <row r="371" spans="1:37" x14ac:dyDescent="0.25">
      <c r="A371" s="547"/>
      <c r="B371" s="540"/>
      <c r="C371" s="168" t="s">
        <v>1589</v>
      </c>
      <c r="D371" s="540"/>
      <c r="E371" s="582"/>
      <c r="F371" s="522"/>
      <c r="G371" s="522"/>
      <c r="H371" s="528"/>
      <c r="I371" s="531"/>
      <c r="J371" s="522"/>
      <c r="K371" s="525"/>
      <c r="L371" s="540"/>
      <c r="M371" s="543"/>
      <c r="N371" s="519"/>
      <c r="O371" s="519"/>
      <c r="P371" s="519"/>
      <c r="Q371" s="519"/>
      <c r="R371" s="519"/>
      <c r="S371" s="519"/>
      <c r="T371" s="519"/>
      <c r="U371" s="519"/>
      <c r="V371" s="519"/>
      <c r="W371" s="519"/>
      <c r="X371" s="519"/>
      <c r="Y371" s="519"/>
      <c r="Z371" s="519"/>
      <c r="AA371" s="519"/>
      <c r="AB371" s="519"/>
      <c r="AC371" s="519"/>
      <c r="AD371" s="519"/>
      <c r="AE371" s="519"/>
      <c r="AF371" s="519"/>
      <c r="AG371" s="519"/>
      <c r="AH371" s="519"/>
      <c r="AI371" s="519"/>
      <c r="AJ371" s="519"/>
      <c r="AK371" s="519"/>
    </row>
    <row r="372" spans="1:37" x14ac:dyDescent="0.25">
      <c r="A372" s="547"/>
      <c r="B372" s="540"/>
      <c r="C372" s="168" t="s">
        <v>1359</v>
      </c>
      <c r="D372" s="540"/>
      <c r="E372" s="582"/>
      <c r="F372" s="522"/>
      <c r="G372" s="522"/>
      <c r="H372" s="528"/>
      <c r="I372" s="531"/>
      <c r="J372" s="522"/>
      <c r="K372" s="525"/>
      <c r="L372" s="540"/>
      <c r="M372" s="543"/>
      <c r="N372" s="519"/>
      <c r="O372" s="519"/>
      <c r="P372" s="519"/>
      <c r="Q372" s="519"/>
      <c r="R372" s="519"/>
      <c r="S372" s="519"/>
      <c r="T372" s="519"/>
      <c r="U372" s="519"/>
      <c r="V372" s="519"/>
      <c r="W372" s="519"/>
      <c r="X372" s="519"/>
      <c r="Y372" s="519"/>
      <c r="Z372" s="519"/>
      <c r="AA372" s="519"/>
      <c r="AB372" s="519"/>
      <c r="AC372" s="519"/>
      <c r="AD372" s="519"/>
      <c r="AE372" s="519"/>
      <c r="AF372" s="519"/>
      <c r="AG372" s="519"/>
      <c r="AH372" s="519"/>
      <c r="AI372" s="519"/>
      <c r="AJ372" s="519"/>
      <c r="AK372" s="519"/>
    </row>
    <row r="373" spans="1:37" x14ac:dyDescent="0.25">
      <c r="A373" s="548"/>
      <c r="B373" s="541"/>
      <c r="C373" s="169" t="s">
        <v>1590</v>
      </c>
      <c r="D373" s="541"/>
      <c r="E373" s="583"/>
      <c r="F373" s="523"/>
      <c r="G373" s="523"/>
      <c r="H373" s="529"/>
      <c r="I373" s="532"/>
      <c r="J373" s="523"/>
      <c r="K373" s="526"/>
      <c r="L373" s="541"/>
      <c r="M373" s="544"/>
      <c r="N373" s="520"/>
      <c r="O373" s="520"/>
      <c r="P373" s="520"/>
      <c r="Q373" s="520"/>
      <c r="R373" s="520"/>
      <c r="S373" s="520"/>
      <c r="T373" s="520"/>
      <c r="U373" s="520"/>
      <c r="V373" s="520"/>
      <c r="W373" s="520"/>
      <c r="X373" s="520"/>
      <c r="Y373" s="520"/>
      <c r="Z373" s="520"/>
      <c r="AA373" s="520"/>
      <c r="AB373" s="520"/>
      <c r="AC373" s="520"/>
      <c r="AD373" s="520"/>
      <c r="AE373" s="520"/>
      <c r="AF373" s="520"/>
      <c r="AG373" s="520"/>
      <c r="AH373" s="520"/>
      <c r="AI373" s="520"/>
      <c r="AJ373" s="520"/>
      <c r="AK373" s="520"/>
    </row>
    <row r="374" spans="1:37" x14ac:dyDescent="0.25">
      <c r="A374" s="546">
        <v>260</v>
      </c>
      <c r="B374" s="539" t="s">
        <v>390</v>
      </c>
      <c r="C374" s="167" t="s">
        <v>1586</v>
      </c>
      <c r="D374" s="539" t="s">
        <v>639</v>
      </c>
      <c r="E374" s="581">
        <v>10</v>
      </c>
      <c r="F374" s="521">
        <v>8995</v>
      </c>
      <c r="G374" s="521">
        <v>3252</v>
      </c>
      <c r="H374" s="527">
        <v>0</v>
      </c>
      <c r="I374" s="530">
        <v>0.63846599999999998</v>
      </c>
      <c r="J374" s="521">
        <v>3252</v>
      </c>
      <c r="K374" s="524">
        <v>32520</v>
      </c>
      <c r="L374" s="539" t="s">
        <v>1336</v>
      </c>
      <c r="M374" s="542">
        <v>6</v>
      </c>
      <c r="N374" s="518">
        <v>4</v>
      </c>
      <c r="O374" s="518" t="s">
        <v>1337</v>
      </c>
      <c r="P374" s="518" t="s">
        <v>1337</v>
      </c>
      <c r="Q374" s="518" t="s">
        <v>1337</v>
      </c>
      <c r="R374" s="518" t="s">
        <v>1337</v>
      </c>
      <c r="S374" s="518" t="s">
        <v>1337</v>
      </c>
      <c r="T374" s="518" t="s">
        <v>1337</v>
      </c>
      <c r="U374" s="518" t="s">
        <v>1337</v>
      </c>
      <c r="V374" s="518" t="s">
        <v>1337</v>
      </c>
      <c r="W374" s="518" t="s">
        <v>1337</v>
      </c>
      <c r="X374" s="518" t="s">
        <v>1337</v>
      </c>
      <c r="Y374" s="518" t="s">
        <v>1337</v>
      </c>
      <c r="Z374" s="518" t="s">
        <v>1337</v>
      </c>
      <c r="AA374" s="518" t="s">
        <v>1337</v>
      </c>
      <c r="AB374" s="518" t="s">
        <v>1337</v>
      </c>
      <c r="AC374" s="518" t="s">
        <v>1337</v>
      </c>
      <c r="AD374" s="518" t="s">
        <v>1337</v>
      </c>
      <c r="AE374" s="518" t="s">
        <v>1337</v>
      </c>
      <c r="AF374" s="518" t="s">
        <v>1337</v>
      </c>
      <c r="AG374" s="518" t="s">
        <v>1337</v>
      </c>
      <c r="AH374" s="518" t="s">
        <v>1337</v>
      </c>
      <c r="AI374" s="518" t="s">
        <v>1337</v>
      </c>
      <c r="AJ374" s="518" t="s">
        <v>1337</v>
      </c>
      <c r="AK374" s="518" t="s">
        <v>1337</v>
      </c>
    </row>
    <row r="375" spans="1:37" x14ac:dyDescent="0.25">
      <c r="A375" s="547"/>
      <c r="B375" s="540"/>
      <c r="C375" s="168" t="s">
        <v>1587</v>
      </c>
      <c r="D375" s="540"/>
      <c r="E375" s="582"/>
      <c r="F375" s="522"/>
      <c r="G375" s="522"/>
      <c r="H375" s="528"/>
      <c r="I375" s="531"/>
      <c r="J375" s="522"/>
      <c r="K375" s="525"/>
      <c r="L375" s="540"/>
      <c r="M375" s="543"/>
      <c r="N375" s="519"/>
      <c r="O375" s="519"/>
      <c r="P375" s="519"/>
      <c r="Q375" s="519"/>
      <c r="R375" s="519"/>
      <c r="S375" s="519"/>
      <c r="T375" s="519"/>
      <c r="U375" s="519"/>
      <c r="V375" s="519"/>
      <c r="W375" s="519"/>
      <c r="X375" s="519"/>
      <c r="Y375" s="519"/>
      <c r="Z375" s="519"/>
      <c r="AA375" s="519"/>
      <c r="AB375" s="519"/>
      <c r="AC375" s="519"/>
      <c r="AD375" s="519"/>
      <c r="AE375" s="519"/>
      <c r="AF375" s="519"/>
      <c r="AG375" s="519"/>
      <c r="AH375" s="519"/>
      <c r="AI375" s="519"/>
      <c r="AJ375" s="519"/>
      <c r="AK375" s="519"/>
    </row>
    <row r="376" spans="1:37" x14ac:dyDescent="0.25">
      <c r="A376" s="547"/>
      <c r="B376" s="540"/>
      <c r="C376" s="168" t="s">
        <v>1588</v>
      </c>
      <c r="D376" s="540"/>
      <c r="E376" s="582"/>
      <c r="F376" s="522"/>
      <c r="G376" s="522"/>
      <c r="H376" s="528"/>
      <c r="I376" s="531"/>
      <c r="J376" s="522"/>
      <c r="K376" s="525"/>
      <c r="L376" s="540"/>
      <c r="M376" s="543"/>
      <c r="N376" s="519"/>
      <c r="O376" s="519"/>
      <c r="P376" s="519"/>
      <c r="Q376" s="519"/>
      <c r="R376" s="519"/>
      <c r="S376" s="519"/>
      <c r="T376" s="519"/>
      <c r="U376" s="519"/>
      <c r="V376" s="519"/>
      <c r="W376" s="519"/>
      <c r="X376" s="519"/>
      <c r="Y376" s="519"/>
      <c r="Z376" s="519"/>
      <c r="AA376" s="519"/>
      <c r="AB376" s="519"/>
      <c r="AC376" s="519"/>
      <c r="AD376" s="519"/>
      <c r="AE376" s="519"/>
      <c r="AF376" s="519"/>
      <c r="AG376" s="519"/>
      <c r="AH376" s="519"/>
      <c r="AI376" s="519"/>
      <c r="AJ376" s="519"/>
      <c r="AK376" s="519"/>
    </row>
    <row r="377" spans="1:37" x14ac:dyDescent="0.25">
      <c r="A377" s="547"/>
      <c r="B377" s="540"/>
      <c r="C377" s="168" t="s">
        <v>1589</v>
      </c>
      <c r="D377" s="540"/>
      <c r="E377" s="582"/>
      <c r="F377" s="522"/>
      <c r="G377" s="522"/>
      <c r="H377" s="528"/>
      <c r="I377" s="531"/>
      <c r="J377" s="522"/>
      <c r="K377" s="525"/>
      <c r="L377" s="540"/>
      <c r="M377" s="543"/>
      <c r="N377" s="519"/>
      <c r="O377" s="519"/>
      <c r="P377" s="519"/>
      <c r="Q377" s="519"/>
      <c r="R377" s="519"/>
      <c r="S377" s="519"/>
      <c r="T377" s="519"/>
      <c r="U377" s="519"/>
      <c r="V377" s="519"/>
      <c r="W377" s="519"/>
      <c r="X377" s="519"/>
      <c r="Y377" s="519"/>
      <c r="Z377" s="519"/>
      <c r="AA377" s="519"/>
      <c r="AB377" s="519"/>
      <c r="AC377" s="519"/>
      <c r="AD377" s="519"/>
      <c r="AE377" s="519"/>
      <c r="AF377" s="519"/>
      <c r="AG377" s="519"/>
      <c r="AH377" s="519"/>
      <c r="AI377" s="519"/>
      <c r="AJ377" s="519"/>
      <c r="AK377" s="519"/>
    </row>
    <row r="378" spans="1:37" x14ac:dyDescent="0.25">
      <c r="A378" s="547"/>
      <c r="B378" s="540"/>
      <c r="C378" s="168" t="s">
        <v>1359</v>
      </c>
      <c r="D378" s="540"/>
      <c r="E378" s="582"/>
      <c r="F378" s="522"/>
      <c r="G378" s="522"/>
      <c r="H378" s="528"/>
      <c r="I378" s="531"/>
      <c r="J378" s="522"/>
      <c r="K378" s="525"/>
      <c r="L378" s="540"/>
      <c r="M378" s="543"/>
      <c r="N378" s="519"/>
      <c r="O378" s="519"/>
      <c r="P378" s="519"/>
      <c r="Q378" s="519"/>
      <c r="R378" s="519"/>
      <c r="S378" s="519"/>
      <c r="T378" s="519"/>
      <c r="U378" s="519"/>
      <c r="V378" s="519"/>
      <c r="W378" s="519"/>
      <c r="X378" s="519"/>
      <c r="Y378" s="519"/>
      <c r="Z378" s="519"/>
      <c r="AA378" s="519"/>
      <c r="AB378" s="519"/>
      <c r="AC378" s="519"/>
      <c r="AD378" s="519"/>
      <c r="AE378" s="519"/>
      <c r="AF378" s="519"/>
      <c r="AG378" s="519"/>
      <c r="AH378" s="519"/>
      <c r="AI378" s="519"/>
      <c r="AJ378" s="519"/>
      <c r="AK378" s="519"/>
    </row>
    <row r="379" spans="1:37" x14ac:dyDescent="0.25">
      <c r="A379" s="548"/>
      <c r="B379" s="541"/>
      <c r="C379" s="169" t="s">
        <v>1590</v>
      </c>
      <c r="D379" s="541"/>
      <c r="E379" s="583"/>
      <c r="F379" s="523"/>
      <c r="G379" s="523"/>
      <c r="H379" s="529"/>
      <c r="I379" s="532"/>
      <c r="J379" s="523"/>
      <c r="K379" s="526"/>
      <c r="L379" s="541"/>
      <c r="M379" s="544"/>
      <c r="N379" s="520"/>
      <c r="O379" s="520"/>
      <c r="P379" s="520"/>
      <c r="Q379" s="520"/>
      <c r="R379" s="520"/>
      <c r="S379" s="520"/>
      <c r="T379" s="520"/>
      <c r="U379" s="520"/>
      <c r="V379" s="520"/>
      <c r="W379" s="520"/>
      <c r="X379" s="520"/>
      <c r="Y379" s="520"/>
      <c r="Z379" s="520"/>
      <c r="AA379" s="520"/>
      <c r="AB379" s="520"/>
      <c r="AC379" s="520"/>
      <c r="AD379" s="520"/>
      <c r="AE379" s="520"/>
      <c r="AF379" s="520"/>
      <c r="AG379" s="520"/>
      <c r="AH379" s="520"/>
      <c r="AI379" s="520"/>
      <c r="AJ379" s="520"/>
      <c r="AK379" s="520"/>
    </row>
    <row r="380" spans="1:37" x14ac:dyDescent="0.25">
      <c r="A380" s="546">
        <v>265</v>
      </c>
      <c r="B380" s="539" t="s">
        <v>226</v>
      </c>
      <c r="C380" s="167" t="s">
        <v>1591</v>
      </c>
      <c r="D380" s="539" t="s">
        <v>1047</v>
      </c>
      <c r="E380" s="581">
        <v>1</v>
      </c>
      <c r="F380" s="521">
        <v>2998</v>
      </c>
      <c r="G380" s="521">
        <v>756</v>
      </c>
      <c r="H380" s="527">
        <v>0</v>
      </c>
      <c r="I380" s="530">
        <v>0.74783200000000005</v>
      </c>
      <c r="J380" s="521">
        <v>756</v>
      </c>
      <c r="K380" s="524">
        <v>756</v>
      </c>
      <c r="L380" s="539" t="s">
        <v>1336</v>
      </c>
      <c r="M380" s="542">
        <v>1</v>
      </c>
      <c r="N380" s="518" t="s">
        <v>1337</v>
      </c>
      <c r="O380" s="518" t="s">
        <v>1337</v>
      </c>
      <c r="P380" s="518" t="s">
        <v>1337</v>
      </c>
      <c r="Q380" s="518" t="s">
        <v>1337</v>
      </c>
      <c r="R380" s="518" t="s">
        <v>1337</v>
      </c>
      <c r="S380" s="518" t="s">
        <v>1337</v>
      </c>
      <c r="T380" s="518" t="s">
        <v>1337</v>
      </c>
      <c r="U380" s="518" t="s">
        <v>1337</v>
      </c>
      <c r="V380" s="518" t="s">
        <v>1337</v>
      </c>
      <c r="W380" s="518" t="s">
        <v>1337</v>
      </c>
      <c r="X380" s="518" t="s">
        <v>1337</v>
      </c>
      <c r="Y380" s="518" t="s">
        <v>1337</v>
      </c>
      <c r="Z380" s="518" t="s">
        <v>1337</v>
      </c>
      <c r="AA380" s="518" t="s">
        <v>1337</v>
      </c>
      <c r="AB380" s="518" t="s">
        <v>1337</v>
      </c>
      <c r="AC380" s="518" t="s">
        <v>1337</v>
      </c>
      <c r="AD380" s="518" t="s">
        <v>1337</v>
      </c>
      <c r="AE380" s="518" t="s">
        <v>1337</v>
      </c>
      <c r="AF380" s="518" t="s">
        <v>1337</v>
      </c>
      <c r="AG380" s="518" t="s">
        <v>1337</v>
      </c>
      <c r="AH380" s="518" t="s">
        <v>1337</v>
      </c>
      <c r="AI380" s="518" t="s">
        <v>1337</v>
      </c>
      <c r="AJ380" s="518" t="s">
        <v>1337</v>
      </c>
      <c r="AK380" s="518" t="s">
        <v>1337</v>
      </c>
    </row>
    <row r="381" spans="1:37" x14ac:dyDescent="0.25">
      <c r="A381" s="547"/>
      <c r="B381" s="540"/>
      <c r="C381" s="168" t="s">
        <v>1592</v>
      </c>
      <c r="D381" s="540"/>
      <c r="E381" s="582"/>
      <c r="F381" s="522"/>
      <c r="G381" s="522"/>
      <c r="H381" s="528"/>
      <c r="I381" s="531"/>
      <c r="J381" s="522"/>
      <c r="K381" s="525"/>
      <c r="L381" s="540"/>
      <c r="M381" s="543"/>
      <c r="N381" s="519"/>
      <c r="O381" s="519"/>
      <c r="P381" s="519"/>
      <c r="Q381" s="519"/>
      <c r="R381" s="519"/>
      <c r="S381" s="519"/>
      <c r="T381" s="519"/>
      <c r="U381" s="519"/>
      <c r="V381" s="519"/>
      <c r="W381" s="519"/>
      <c r="X381" s="519"/>
      <c r="Y381" s="519"/>
      <c r="Z381" s="519"/>
      <c r="AA381" s="519"/>
      <c r="AB381" s="519"/>
      <c r="AC381" s="519"/>
      <c r="AD381" s="519"/>
      <c r="AE381" s="519"/>
      <c r="AF381" s="519"/>
      <c r="AG381" s="519"/>
      <c r="AH381" s="519"/>
      <c r="AI381" s="519"/>
      <c r="AJ381" s="519"/>
      <c r="AK381" s="519"/>
    </row>
    <row r="382" spans="1:37" x14ac:dyDescent="0.25">
      <c r="A382" s="547"/>
      <c r="B382" s="540"/>
      <c r="C382" s="168" t="s">
        <v>1593</v>
      </c>
      <c r="D382" s="540"/>
      <c r="E382" s="582"/>
      <c r="F382" s="522"/>
      <c r="G382" s="522"/>
      <c r="H382" s="528"/>
      <c r="I382" s="531"/>
      <c r="J382" s="522"/>
      <c r="K382" s="525"/>
      <c r="L382" s="540"/>
      <c r="M382" s="543"/>
      <c r="N382" s="519"/>
      <c r="O382" s="519"/>
      <c r="P382" s="519"/>
      <c r="Q382" s="519"/>
      <c r="R382" s="519"/>
      <c r="S382" s="519"/>
      <c r="T382" s="519"/>
      <c r="U382" s="519"/>
      <c r="V382" s="519"/>
      <c r="W382" s="519"/>
      <c r="X382" s="519"/>
      <c r="Y382" s="519"/>
      <c r="Z382" s="519"/>
      <c r="AA382" s="519"/>
      <c r="AB382" s="519"/>
      <c r="AC382" s="519"/>
      <c r="AD382" s="519"/>
      <c r="AE382" s="519"/>
      <c r="AF382" s="519"/>
      <c r="AG382" s="519"/>
      <c r="AH382" s="519"/>
      <c r="AI382" s="519"/>
      <c r="AJ382" s="519"/>
      <c r="AK382" s="519"/>
    </row>
    <row r="383" spans="1:37" x14ac:dyDescent="0.25">
      <c r="A383" s="548"/>
      <c r="B383" s="541"/>
      <c r="C383" s="169" t="s">
        <v>1594</v>
      </c>
      <c r="D383" s="541"/>
      <c r="E383" s="583"/>
      <c r="F383" s="523"/>
      <c r="G383" s="523"/>
      <c r="H383" s="529"/>
      <c r="I383" s="532"/>
      <c r="J383" s="523"/>
      <c r="K383" s="526"/>
      <c r="L383" s="541"/>
      <c r="M383" s="544"/>
      <c r="N383" s="520"/>
      <c r="O383" s="520"/>
      <c r="P383" s="520"/>
      <c r="Q383" s="520"/>
      <c r="R383" s="520"/>
      <c r="S383" s="520"/>
      <c r="T383" s="520"/>
      <c r="U383" s="520"/>
      <c r="V383" s="520"/>
      <c r="W383" s="520"/>
      <c r="X383" s="520"/>
      <c r="Y383" s="520"/>
      <c r="Z383" s="520"/>
      <c r="AA383" s="520"/>
      <c r="AB383" s="520"/>
      <c r="AC383" s="520"/>
      <c r="AD383" s="520"/>
      <c r="AE383" s="520"/>
      <c r="AF383" s="520"/>
      <c r="AG383" s="520"/>
      <c r="AH383" s="520"/>
      <c r="AI383" s="520"/>
      <c r="AJ383" s="520"/>
      <c r="AK383" s="520"/>
    </row>
    <row r="384" spans="1:37" x14ac:dyDescent="0.25">
      <c r="A384" s="546">
        <v>275</v>
      </c>
      <c r="B384" s="539" t="s">
        <v>227</v>
      </c>
      <c r="C384" s="167" t="s">
        <v>1595</v>
      </c>
      <c r="D384" s="539" t="s">
        <v>639</v>
      </c>
      <c r="E384" s="581">
        <v>3</v>
      </c>
      <c r="F384" s="521">
        <v>7680</v>
      </c>
      <c r="G384" s="521">
        <v>1743</v>
      </c>
      <c r="H384" s="527">
        <v>0</v>
      </c>
      <c r="I384" s="530">
        <v>0.77304700000000004</v>
      </c>
      <c r="J384" s="521">
        <v>1743</v>
      </c>
      <c r="K384" s="524">
        <v>5229</v>
      </c>
      <c r="L384" s="539" t="s">
        <v>1336</v>
      </c>
      <c r="M384" s="542">
        <v>3</v>
      </c>
      <c r="N384" s="518" t="s">
        <v>1337</v>
      </c>
      <c r="O384" s="518" t="s">
        <v>1337</v>
      </c>
      <c r="P384" s="518" t="s">
        <v>1337</v>
      </c>
      <c r="Q384" s="518" t="s">
        <v>1337</v>
      </c>
      <c r="R384" s="518" t="s">
        <v>1337</v>
      </c>
      <c r="S384" s="518" t="s">
        <v>1337</v>
      </c>
      <c r="T384" s="518" t="s">
        <v>1337</v>
      </c>
      <c r="U384" s="518" t="s">
        <v>1337</v>
      </c>
      <c r="V384" s="518" t="s">
        <v>1337</v>
      </c>
      <c r="W384" s="518" t="s">
        <v>1337</v>
      </c>
      <c r="X384" s="518" t="s">
        <v>1337</v>
      </c>
      <c r="Y384" s="518" t="s">
        <v>1337</v>
      </c>
      <c r="Z384" s="518" t="s">
        <v>1337</v>
      </c>
      <c r="AA384" s="518" t="s">
        <v>1337</v>
      </c>
      <c r="AB384" s="518" t="s">
        <v>1337</v>
      </c>
      <c r="AC384" s="518" t="s">
        <v>1337</v>
      </c>
      <c r="AD384" s="518" t="s">
        <v>1337</v>
      </c>
      <c r="AE384" s="518" t="s">
        <v>1337</v>
      </c>
      <c r="AF384" s="518" t="s">
        <v>1337</v>
      </c>
      <c r="AG384" s="518" t="s">
        <v>1337</v>
      </c>
      <c r="AH384" s="518" t="s">
        <v>1337</v>
      </c>
      <c r="AI384" s="518" t="s">
        <v>1337</v>
      </c>
      <c r="AJ384" s="518" t="s">
        <v>1337</v>
      </c>
      <c r="AK384" s="518" t="s">
        <v>1337</v>
      </c>
    </row>
    <row r="385" spans="1:37" x14ac:dyDescent="0.25">
      <c r="A385" s="547"/>
      <c r="B385" s="540"/>
      <c r="C385" s="168" t="s">
        <v>1596</v>
      </c>
      <c r="D385" s="540"/>
      <c r="E385" s="582"/>
      <c r="F385" s="522"/>
      <c r="G385" s="522"/>
      <c r="H385" s="528"/>
      <c r="I385" s="531"/>
      <c r="J385" s="522"/>
      <c r="K385" s="525"/>
      <c r="L385" s="540"/>
      <c r="M385" s="543"/>
      <c r="N385" s="519"/>
      <c r="O385" s="519"/>
      <c r="P385" s="519"/>
      <c r="Q385" s="519"/>
      <c r="R385" s="519"/>
      <c r="S385" s="519"/>
      <c r="T385" s="519"/>
      <c r="U385" s="519"/>
      <c r="V385" s="519"/>
      <c r="W385" s="519"/>
      <c r="X385" s="519"/>
      <c r="Y385" s="519"/>
      <c r="Z385" s="519"/>
      <c r="AA385" s="519"/>
      <c r="AB385" s="519"/>
      <c r="AC385" s="519"/>
      <c r="AD385" s="519"/>
      <c r="AE385" s="519"/>
      <c r="AF385" s="519"/>
      <c r="AG385" s="519"/>
      <c r="AH385" s="519"/>
      <c r="AI385" s="519"/>
      <c r="AJ385" s="519"/>
      <c r="AK385" s="519"/>
    </row>
    <row r="386" spans="1:37" x14ac:dyDescent="0.25">
      <c r="A386" s="548"/>
      <c r="B386" s="541"/>
      <c r="C386" s="169" t="s">
        <v>1597</v>
      </c>
      <c r="D386" s="541"/>
      <c r="E386" s="583"/>
      <c r="F386" s="523"/>
      <c r="G386" s="523"/>
      <c r="H386" s="529"/>
      <c r="I386" s="532"/>
      <c r="J386" s="523"/>
      <c r="K386" s="526"/>
      <c r="L386" s="541"/>
      <c r="M386" s="544"/>
      <c r="N386" s="520"/>
      <c r="O386" s="520"/>
      <c r="P386" s="520"/>
      <c r="Q386" s="520"/>
      <c r="R386" s="520"/>
      <c r="S386" s="520"/>
      <c r="T386" s="520"/>
      <c r="U386" s="520"/>
      <c r="V386" s="520"/>
      <c r="W386" s="520"/>
      <c r="X386" s="520"/>
      <c r="Y386" s="520"/>
      <c r="Z386" s="520"/>
      <c r="AA386" s="520"/>
      <c r="AB386" s="520"/>
      <c r="AC386" s="520"/>
      <c r="AD386" s="520"/>
      <c r="AE386" s="520"/>
      <c r="AF386" s="520"/>
      <c r="AG386" s="520"/>
      <c r="AH386" s="520"/>
      <c r="AI386" s="520"/>
      <c r="AJ386" s="520"/>
      <c r="AK386" s="520"/>
    </row>
    <row r="387" spans="1:37" x14ac:dyDescent="0.25">
      <c r="A387" s="546">
        <v>277</v>
      </c>
      <c r="B387" s="539" t="s">
        <v>228</v>
      </c>
      <c r="C387" s="167" t="s">
        <v>1595</v>
      </c>
      <c r="D387" s="539" t="s">
        <v>639</v>
      </c>
      <c r="E387" s="581">
        <v>53</v>
      </c>
      <c r="F387" s="521">
        <v>8100</v>
      </c>
      <c r="G387" s="521">
        <v>1743</v>
      </c>
      <c r="H387" s="527">
        <v>0</v>
      </c>
      <c r="I387" s="530">
        <v>0.78481500000000004</v>
      </c>
      <c r="J387" s="521">
        <v>1743</v>
      </c>
      <c r="K387" s="524">
        <v>92379</v>
      </c>
      <c r="L387" s="539" t="s">
        <v>1336</v>
      </c>
      <c r="M387" s="542">
        <v>31</v>
      </c>
      <c r="N387" s="518" t="s">
        <v>1337</v>
      </c>
      <c r="O387" s="518">
        <v>1</v>
      </c>
      <c r="P387" s="518" t="s">
        <v>1337</v>
      </c>
      <c r="Q387" s="518">
        <v>1</v>
      </c>
      <c r="R387" s="518">
        <v>1</v>
      </c>
      <c r="S387" s="518">
        <v>1</v>
      </c>
      <c r="T387" s="518">
        <v>1</v>
      </c>
      <c r="U387" s="518">
        <v>1</v>
      </c>
      <c r="V387" s="518">
        <v>1</v>
      </c>
      <c r="W387" s="518">
        <v>1</v>
      </c>
      <c r="X387" s="518">
        <v>1</v>
      </c>
      <c r="Y387" s="518">
        <v>1</v>
      </c>
      <c r="Z387" s="518">
        <v>1</v>
      </c>
      <c r="AA387" s="518">
        <v>1</v>
      </c>
      <c r="AB387" s="518">
        <v>1</v>
      </c>
      <c r="AC387" s="518">
        <v>1</v>
      </c>
      <c r="AD387" s="518">
        <v>1</v>
      </c>
      <c r="AE387" s="518">
        <v>1</v>
      </c>
      <c r="AF387" s="518">
        <v>1</v>
      </c>
      <c r="AG387" s="518">
        <v>1</v>
      </c>
      <c r="AH387" s="518">
        <v>1</v>
      </c>
      <c r="AI387" s="518">
        <v>1</v>
      </c>
      <c r="AJ387" s="518">
        <v>1</v>
      </c>
      <c r="AK387" s="518">
        <v>1</v>
      </c>
    </row>
    <row r="388" spans="1:37" x14ac:dyDescent="0.25">
      <c r="A388" s="547"/>
      <c r="B388" s="540"/>
      <c r="C388" s="168" t="s">
        <v>1596</v>
      </c>
      <c r="D388" s="540"/>
      <c r="E388" s="582"/>
      <c r="F388" s="522"/>
      <c r="G388" s="522"/>
      <c r="H388" s="528"/>
      <c r="I388" s="531"/>
      <c r="J388" s="522"/>
      <c r="K388" s="525"/>
      <c r="L388" s="540"/>
      <c r="M388" s="543"/>
      <c r="N388" s="519"/>
      <c r="O388" s="519"/>
      <c r="P388" s="519"/>
      <c r="Q388" s="519"/>
      <c r="R388" s="519"/>
      <c r="S388" s="519"/>
      <c r="T388" s="519"/>
      <c r="U388" s="519"/>
      <c r="V388" s="519"/>
      <c r="W388" s="519"/>
      <c r="X388" s="519"/>
      <c r="Y388" s="519"/>
      <c r="Z388" s="519"/>
      <c r="AA388" s="519"/>
      <c r="AB388" s="519"/>
      <c r="AC388" s="519"/>
      <c r="AD388" s="519"/>
      <c r="AE388" s="519"/>
      <c r="AF388" s="519"/>
      <c r="AG388" s="519"/>
      <c r="AH388" s="519"/>
      <c r="AI388" s="519"/>
      <c r="AJ388" s="519"/>
      <c r="AK388" s="519"/>
    </row>
    <row r="389" spans="1:37" x14ac:dyDescent="0.25">
      <c r="A389" s="548"/>
      <c r="B389" s="541"/>
      <c r="C389" s="169" t="s">
        <v>1598</v>
      </c>
      <c r="D389" s="541"/>
      <c r="E389" s="583"/>
      <c r="F389" s="523"/>
      <c r="G389" s="523"/>
      <c r="H389" s="529"/>
      <c r="I389" s="532"/>
      <c r="J389" s="523"/>
      <c r="K389" s="526"/>
      <c r="L389" s="541"/>
      <c r="M389" s="544"/>
      <c r="N389" s="520"/>
      <c r="O389" s="520"/>
      <c r="P389" s="520"/>
      <c r="Q389" s="520"/>
      <c r="R389" s="520"/>
      <c r="S389" s="520"/>
      <c r="T389" s="520"/>
      <c r="U389" s="520"/>
      <c r="V389" s="520"/>
      <c r="W389" s="520"/>
      <c r="X389" s="520"/>
      <c r="Y389" s="520"/>
      <c r="Z389" s="520"/>
      <c r="AA389" s="520"/>
      <c r="AB389" s="520"/>
      <c r="AC389" s="520"/>
      <c r="AD389" s="520"/>
      <c r="AE389" s="520"/>
      <c r="AF389" s="520"/>
      <c r="AG389" s="520"/>
      <c r="AH389" s="520"/>
      <c r="AI389" s="520"/>
      <c r="AJ389" s="520"/>
      <c r="AK389" s="520"/>
    </row>
    <row r="390" spans="1:37" x14ac:dyDescent="0.25">
      <c r="A390" s="570">
        <v>283</v>
      </c>
      <c r="B390" s="564" t="s">
        <v>229</v>
      </c>
      <c r="C390" s="170" t="s">
        <v>1599</v>
      </c>
      <c r="D390" s="564" t="s">
        <v>639</v>
      </c>
      <c r="E390" s="584">
        <v>2</v>
      </c>
      <c r="F390" s="576">
        <v>4839</v>
      </c>
      <c r="G390" s="576">
        <v>878</v>
      </c>
      <c r="H390" s="555">
        <v>1</v>
      </c>
      <c r="I390" s="530">
        <v>1</v>
      </c>
      <c r="J390" s="558" t="s">
        <v>1364</v>
      </c>
      <c r="K390" s="561" t="s">
        <v>1365</v>
      </c>
      <c r="L390" s="564" t="s">
        <v>1366</v>
      </c>
      <c r="M390" s="567">
        <v>2</v>
      </c>
      <c r="N390" s="552" t="s">
        <v>1337</v>
      </c>
      <c r="O390" s="552" t="s">
        <v>1337</v>
      </c>
      <c r="P390" s="552" t="s">
        <v>1337</v>
      </c>
      <c r="Q390" s="552" t="s">
        <v>1337</v>
      </c>
      <c r="R390" s="552" t="s">
        <v>1337</v>
      </c>
      <c r="S390" s="552" t="s">
        <v>1337</v>
      </c>
      <c r="T390" s="552" t="s">
        <v>1337</v>
      </c>
      <c r="U390" s="552" t="s">
        <v>1337</v>
      </c>
      <c r="V390" s="552" t="s">
        <v>1337</v>
      </c>
      <c r="W390" s="552" t="s">
        <v>1337</v>
      </c>
      <c r="X390" s="552" t="s">
        <v>1337</v>
      </c>
      <c r="Y390" s="552" t="s">
        <v>1337</v>
      </c>
      <c r="Z390" s="552" t="s">
        <v>1337</v>
      </c>
      <c r="AA390" s="552" t="s">
        <v>1337</v>
      </c>
      <c r="AB390" s="552" t="s">
        <v>1337</v>
      </c>
      <c r="AC390" s="552" t="s">
        <v>1337</v>
      </c>
      <c r="AD390" s="552" t="s">
        <v>1337</v>
      </c>
      <c r="AE390" s="552" t="s">
        <v>1337</v>
      </c>
      <c r="AF390" s="552" t="s">
        <v>1337</v>
      </c>
      <c r="AG390" s="552" t="s">
        <v>1337</v>
      </c>
      <c r="AH390" s="552" t="s">
        <v>1337</v>
      </c>
      <c r="AI390" s="552" t="s">
        <v>1337</v>
      </c>
      <c r="AJ390" s="552" t="s">
        <v>1337</v>
      </c>
      <c r="AK390" s="552" t="s">
        <v>1337</v>
      </c>
    </row>
    <row r="391" spans="1:37" x14ac:dyDescent="0.25">
      <c r="A391" s="572"/>
      <c r="B391" s="566"/>
      <c r="C391" s="172" t="s">
        <v>1600</v>
      </c>
      <c r="D391" s="566"/>
      <c r="E391" s="586"/>
      <c r="F391" s="578"/>
      <c r="G391" s="578"/>
      <c r="H391" s="557"/>
      <c r="I391" s="532"/>
      <c r="J391" s="560"/>
      <c r="K391" s="563"/>
      <c r="L391" s="566"/>
      <c r="M391" s="569"/>
      <c r="N391" s="554"/>
      <c r="O391" s="554"/>
      <c r="P391" s="554"/>
      <c r="Q391" s="554"/>
      <c r="R391" s="554"/>
      <c r="S391" s="554"/>
      <c r="T391" s="554"/>
      <c r="U391" s="554"/>
      <c r="V391" s="554"/>
      <c r="W391" s="554"/>
      <c r="X391" s="554"/>
      <c r="Y391" s="554"/>
      <c r="Z391" s="554"/>
      <c r="AA391" s="554"/>
      <c r="AB391" s="554"/>
      <c r="AC391" s="554"/>
      <c r="AD391" s="554"/>
      <c r="AE391" s="554"/>
      <c r="AF391" s="554"/>
      <c r="AG391" s="554"/>
      <c r="AH391" s="554"/>
      <c r="AI391" s="554"/>
      <c r="AJ391" s="554"/>
      <c r="AK391" s="554"/>
    </row>
    <row r="392" spans="1:37" ht="48.6" customHeight="1" x14ac:dyDescent="0.25">
      <c r="A392" s="546">
        <v>291</v>
      </c>
      <c r="B392" s="539" t="s">
        <v>391</v>
      </c>
      <c r="C392" s="167" t="s">
        <v>1601</v>
      </c>
      <c r="D392" s="539" t="s">
        <v>639</v>
      </c>
      <c r="E392" s="581">
        <v>3</v>
      </c>
      <c r="F392" s="521">
        <v>69327</v>
      </c>
      <c r="G392" s="521">
        <v>19462</v>
      </c>
      <c r="H392" s="527">
        <v>0</v>
      </c>
      <c r="I392" s="530">
        <v>0.71927200000000002</v>
      </c>
      <c r="J392" s="521">
        <v>19462</v>
      </c>
      <c r="K392" s="524">
        <v>58386</v>
      </c>
      <c r="L392" s="539" t="s">
        <v>1336</v>
      </c>
      <c r="M392" s="542">
        <v>3</v>
      </c>
      <c r="N392" s="518" t="s">
        <v>1337</v>
      </c>
      <c r="O392" s="518" t="s">
        <v>1337</v>
      </c>
      <c r="P392" s="518" t="s">
        <v>1337</v>
      </c>
      <c r="Q392" s="518" t="s">
        <v>1337</v>
      </c>
      <c r="R392" s="518" t="s">
        <v>1337</v>
      </c>
      <c r="S392" s="518" t="s">
        <v>1337</v>
      </c>
      <c r="T392" s="518" t="s">
        <v>1337</v>
      </c>
      <c r="U392" s="518" t="s">
        <v>1337</v>
      </c>
      <c r="V392" s="518" t="s">
        <v>1337</v>
      </c>
      <c r="W392" s="518" t="s">
        <v>1337</v>
      </c>
      <c r="X392" s="518" t="s">
        <v>1337</v>
      </c>
      <c r="Y392" s="518" t="s">
        <v>1337</v>
      </c>
      <c r="Z392" s="518" t="s">
        <v>1337</v>
      </c>
      <c r="AA392" s="518" t="s">
        <v>1337</v>
      </c>
      <c r="AB392" s="518" t="s">
        <v>1337</v>
      </c>
      <c r="AC392" s="518" t="s">
        <v>1337</v>
      </c>
      <c r="AD392" s="518" t="s">
        <v>1337</v>
      </c>
      <c r="AE392" s="518" t="s">
        <v>1337</v>
      </c>
      <c r="AF392" s="518" t="s">
        <v>1337</v>
      </c>
      <c r="AG392" s="518" t="s">
        <v>1337</v>
      </c>
      <c r="AH392" s="518" t="s">
        <v>1337</v>
      </c>
      <c r="AI392" s="518" t="s">
        <v>1337</v>
      </c>
      <c r="AJ392" s="518" t="s">
        <v>1337</v>
      </c>
      <c r="AK392" s="518" t="s">
        <v>1337</v>
      </c>
    </row>
    <row r="393" spans="1:37" x14ac:dyDescent="0.25">
      <c r="A393" s="548"/>
      <c r="B393" s="541"/>
      <c r="C393" s="169" t="s">
        <v>1602</v>
      </c>
      <c r="D393" s="541"/>
      <c r="E393" s="583"/>
      <c r="F393" s="523"/>
      <c r="G393" s="523"/>
      <c r="H393" s="529"/>
      <c r="I393" s="532"/>
      <c r="J393" s="523"/>
      <c r="K393" s="526"/>
      <c r="L393" s="541"/>
      <c r="M393" s="544"/>
      <c r="N393" s="520"/>
      <c r="O393" s="520"/>
      <c r="P393" s="520"/>
      <c r="Q393" s="520"/>
      <c r="R393" s="520"/>
      <c r="S393" s="520"/>
      <c r="T393" s="520"/>
      <c r="U393" s="520"/>
      <c r="V393" s="520"/>
      <c r="W393" s="520"/>
      <c r="X393" s="520"/>
      <c r="Y393" s="520"/>
      <c r="Z393" s="520"/>
      <c r="AA393" s="520"/>
      <c r="AB393" s="520"/>
      <c r="AC393" s="520"/>
      <c r="AD393" s="520"/>
      <c r="AE393" s="520"/>
      <c r="AF393" s="520"/>
      <c r="AG393" s="520"/>
      <c r="AH393" s="520"/>
      <c r="AI393" s="520"/>
      <c r="AJ393" s="520"/>
      <c r="AK393" s="520"/>
    </row>
    <row r="394" spans="1:37" x14ac:dyDescent="0.25">
      <c r="A394" s="546">
        <v>294</v>
      </c>
      <c r="B394" s="539" t="s">
        <v>230</v>
      </c>
      <c r="C394" s="167" t="s">
        <v>1572</v>
      </c>
      <c r="D394" s="539" t="s">
        <v>639</v>
      </c>
      <c r="E394" s="581">
        <v>2</v>
      </c>
      <c r="F394" s="521">
        <v>51232</v>
      </c>
      <c r="G394" s="521">
        <v>11989</v>
      </c>
      <c r="H394" s="527">
        <v>0</v>
      </c>
      <c r="I394" s="530">
        <v>0.76598599999999994</v>
      </c>
      <c r="J394" s="521">
        <v>11989</v>
      </c>
      <c r="K394" s="524">
        <v>23978</v>
      </c>
      <c r="L394" s="539" t="s">
        <v>1336</v>
      </c>
      <c r="M394" s="542">
        <v>1</v>
      </c>
      <c r="N394" s="518">
        <v>1</v>
      </c>
      <c r="O394" s="518" t="s">
        <v>1337</v>
      </c>
      <c r="P394" s="518" t="s">
        <v>1337</v>
      </c>
      <c r="Q394" s="518" t="s">
        <v>1337</v>
      </c>
      <c r="R394" s="518" t="s">
        <v>1337</v>
      </c>
      <c r="S394" s="518" t="s">
        <v>1337</v>
      </c>
      <c r="T394" s="518" t="s">
        <v>1337</v>
      </c>
      <c r="U394" s="518" t="s">
        <v>1337</v>
      </c>
      <c r="V394" s="518" t="s">
        <v>1337</v>
      </c>
      <c r="W394" s="518" t="s">
        <v>1337</v>
      </c>
      <c r="X394" s="518" t="s">
        <v>1337</v>
      </c>
      <c r="Y394" s="518" t="s">
        <v>1337</v>
      </c>
      <c r="Z394" s="518" t="s">
        <v>1337</v>
      </c>
      <c r="AA394" s="518" t="s">
        <v>1337</v>
      </c>
      <c r="AB394" s="518" t="s">
        <v>1337</v>
      </c>
      <c r="AC394" s="518" t="s">
        <v>1337</v>
      </c>
      <c r="AD394" s="518" t="s">
        <v>1337</v>
      </c>
      <c r="AE394" s="518" t="s">
        <v>1337</v>
      </c>
      <c r="AF394" s="518" t="s">
        <v>1337</v>
      </c>
      <c r="AG394" s="518" t="s">
        <v>1337</v>
      </c>
      <c r="AH394" s="518" t="s">
        <v>1337</v>
      </c>
      <c r="AI394" s="518" t="s">
        <v>1337</v>
      </c>
      <c r="AJ394" s="518" t="s">
        <v>1337</v>
      </c>
      <c r="AK394" s="518" t="s">
        <v>1337</v>
      </c>
    </row>
    <row r="395" spans="1:37" x14ac:dyDescent="0.25">
      <c r="A395" s="547"/>
      <c r="B395" s="540"/>
      <c r="C395" s="168" t="s">
        <v>1603</v>
      </c>
      <c r="D395" s="540"/>
      <c r="E395" s="582"/>
      <c r="F395" s="522"/>
      <c r="G395" s="522"/>
      <c r="H395" s="528"/>
      <c r="I395" s="531"/>
      <c r="J395" s="522"/>
      <c r="K395" s="525"/>
      <c r="L395" s="540"/>
      <c r="M395" s="543"/>
      <c r="N395" s="519"/>
      <c r="O395" s="519"/>
      <c r="P395" s="519"/>
      <c r="Q395" s="519"/>
      <c r="R395" s="519"/>
      <c r="S395" s="519"/>
      <c r="T395" s="519"/>
      <c r="U395" s="519"/>
      <c r="V395" s="519"/>
      <c r="W395" s="519"/>
      <c r="X395" s="519"/>
      <c r="Y395" s="519"/>
      <c r="Z395" s="519"/>
      <c r="AA395" s="519"/>
      <c r="AB395" s="519"/>
      <c r="AC395" s="519"/>
      <c r="AD395" s="519"/>
      <c r="AE395" s="519"/>
      <c r="AF395" s="519"/>
      <c r="AG395" s="519"/>
      <c r="AH395" s="519"/>
      <c r="AI395" s="519"/>
      <c r="AJ395" s="519"/>
      <c r="AK395" s="519"/>
    </row>
    <row r="396" spans="1:37" x14ac:dyDescent="0.25">
      <c r="A396" s="548"/>
      <c r="B396" s="541"/>
      <c r="C396" s="169" t="s">
        <v>1604</v>
      </c>
      <c r="D396" s="541"/>
      <c r="E396" s="583"/>
      <c r="F396" s="523"/>
      <c r="G396" s="523"/>
      <c r="H396" s="529"/>
      <c r="I396" s="532"/>
      <c r="J396" s="523"/>
      <c r="K396" s="526"/>
      <c r="L396" s="541"/>
      <c r="M396" s="544"/>
      <c r="N396" s="520"/>
      <c r="O396" s="520"/>
      <c r="P396" s="520"/>
      <c r="Q396" s="520"/>
      <c r="R396" s="520"/>
      <c r="S396" s="520"/>
      <c r="T396" s="520"/>
      <c r="U396" s="520"/>
      <c r="V396" s="520"/>
      <c r="W396" s="520"/>
      <c r="X396" s="520"/>
      <c r="Y396" s="520"/>
      <c r="Z396" s="520"/>
      <c r="AA396" s="520"/>
      <c r="AB396" s="520"/>
      <c r="AC396" s="520"/>
      <c r="AD396" s="520"/>
      <c r="AE396" s="520"/>
      <c r="AF396" s="520"/>
      <c r="AG396" s="520"/>
      <c r="AH396" s="520"/>
      <c r="AI396" s="520"/>
      <c r="AJ396" s="520"/>
      <c r="AK396" s="520"/>
    </row>
    <row r="397" spans="1:37" x14ac:dyDescent="0.25">
      <c r="A397" s="546">
        <v>300</v>
      </c>
      <c r="B397" s="539" t="s">
        <v>231</v>
      </c>
      <c r="C397" s="167" t="s">
        <v>1572</v>
      </c>
      <c r="D397" s="539" t="s">
        <v>639</v>
      </c>
      <c r="E397" s="581">
        <v>41</v>
      </c>
      <c r="F397" s="521">
        <v>87526</v>
      </c>
      <c r="G397" s="521">
        <v>38256</v>
      </c>
      <c r="H397" s="527">
        <v>0</v>
      </c>
      <c r="I397" s="530">
        <v>0.56291800000000003</v>
      </c>
      <c r="J397" s="521">
        <v>38256</v>
      </c>
      <c r="K397" s="524">
        <v>1568496</v>
      </c>
      <c r="L397" s="539" t="s">
        <v>1336</v>
      </c>
      <c r="M397" s="542">
        <v>7</v>
      </c>
      <c r="N397" s="518">
        <v>4</v>
      </c>
      <c r="O397" s="518">
        <v>1</v>
      </c>
      <c r="P397" s="518" t="s">
        <v>1337</v>
      </c>
      <c r="Q397" s="518">
        <v>2</v>
      </c>
      <c r="R397" s="518">
        <v>2</v>
      </c>
      <c r="S397" s="518">
        <v>2</v>
      </c>
      <c r="T397" s="518">
        <v>2</v>
      </c>
      <c r="U397" s="518">
        <v>2</v>
      </c>
      <c r="V397" s="518">
        <v>2</v>
      </c>
      <c r="W397" s="518">
        <v>2</v>
      </c>
      <c r="X397" s="518">
        <v>1</v>
      </c>
      <c r="Y397" s="518">
        <v>1</v>
      </c>
      <c r="Z397" s="518">
        <v>1</v>
      </c>
      <c r="AA397" s="518">
        <v>1</v>
      </c>
      <c r="AB397" s="518">
        <v>1</v>
      </c>
      <c r="AC397" s="518">
        <v>1</v>
      </c>
      <c r="AD397" s="518">
        <v>2</v>
      </c>
      <c r="AE397" s="518">
        <v>1</v>
      </c>
      <c r="AF397" s="518">
        <v>1</v>
      </c>
      <c r="AG397" s="518">
        <v>1</v>
      </c>
      <c r="AH397" s="518">
        <v>1</v>
      </c>
      <c r="AI397" s="518">
        <v>1</v>
      </c>
      <c r="AJ397" s="518">
        <v>1</v>
      </c>
      <c r="AK397" s="518">
        <v>1</v>
      </c>
    </row>
    <row r="398" spans="1:37" x14ac:dyDescent="0.25">
      <c r="A398" s="547"/>
      <c r="B398" s="540"/>
      <c r="C398" s="168" t="s">
        <v>1605</v>
      </c>
      <c r="D398" s="540"/>
      <c r="E398" s="582"/>
      <c r="F398" s="522"/>
      <c r="G398" s="522"/>
      <c r="H398" s="528"/>
      <c r="I398" s="531"/>
      <c r="J398" s="522"/>
      <c r="K398" s="525"/>
      <c r="L398" s="540"/>
      <c r="M398" s="543"/>
      <c r="N398" s="519"/>
      <c r="O398" s="519"/>
      <c r="P398" s="519"/>
      <c r="Q398" s="519"/>
      <c r="R398" s="519"/>
      <c r="S398" s="519"/>
      <c r="T398" s="519"/>
      <c r="U398" s="519"/>
      <c r="V398" s="519"/>
      <c r="W398" s="519"/>
      <c r="X398" s="519"/>
      <c r="Y398" s="519"/>
      <c r="Z398" s="519"/>
      <c r="AA398" s="519"/>
      <c r="AB398" s="519"/>
      <c r="AC398" s="519"/>
      <c r="AD398" s="519"/>
      <c r="AE398" s="519"/>
      <c r="AF398" s="519"/>
      <c r="AG398" s="519"/>
      <c r="AH398" s="519"/>
      <c r="AI398" s="519"/>
      <c r="AJ398" s="519"/>
      <c r="AK398" s="519"/>
    </row>
    <row r="399" spans="1:37" x14ac:dyDescent="0.25">
      <c r="A399" s="548"/>
      <c r="B399" s="541"/>
      <c r="C399" s="169" t="s">
        <v>1606</v>
      </c>
      <c r="D399" s="541"/>
      <c r="E399" s="583"/>
      <c r="F399" s="523"/>
      <c r="G399" s="523"/>
      <c r="H399" s="529"/>
      <c r="I399" s="532"/>
      <c r="J399" s="523"/>
      <c r="K399" s="526"/>
      <c r="L399" s="541"/>
      <c r="M399" s="544"/>
      <c r="N399" s="520"/>
      <c r="O399" s="520"/>
      <c r="P399" s="520"/>
      <c r="Q399" s="520"/>
      <c r="R399" s="520"/>
      <c r="S399" s="520"/>
      <c r="T399" s="520"/>
      <c r="U399" s="520"/>
      <c r="V399" s="520"/>
      <c r="W399" s="520"/>
      <c r="X399" s="520"/>
      <c r="Y399" s="520"/>
      <c r="Z399" s="520"/>
      <c r="AA399" s="520"/>
      <c r="AB399" s="520"/>
      <c r="AC399" s="520"/>
      <c r="AD399" s="520"/>
      <c r="AE399" s="520"/>
      <c r="AF399" s="520"/>
      <c r="AG399" s="520"/>
      <c r="AH399" s="520"/>
      <c r="AI399" s="520"/>
      <c r="AJ399" s="520"/>
      <c r="AK399" s="520"/>
    </row>
    <row r="400" spans="1:37" x14ac:dyDescent="0.25">
      <c r="A400" s="546">
        <v>304</v>
      </c>
      <c r="B400" s="539" t="s">
        <v>232</v>
      </c>
      <c r="C400" s="167" t="s">
        <v>1607</v>
      </c>
      <c r="D400" s="539" t="s">
        <v>639</v>
      </c>
      <c r="E400" s="581">
        <v>5</v>
      </c>
      <c r="F400" s="521">
        <v>22934</v>
      </c>
      <c r="G400" s="521">
        <v>9990</v>
      </c>
      <c r="H400" s="527">
        <v>0</v>
      </c>
      <c r="I400" s="530">
        <v>0.56440199999999996</v>
      </c>
      <c r="J400" s="521">
        <v>9990</v>
      </c>
      <c r="K400" s="524">
        <v>49950</v>
      </c>
      <c r="L400" s="539" t="s">
        <v>1336</v>
      </c>
      <c r="M400" s="542">
        <v>1</v>
      </c>
      <c r="N400" s="518" t="s">
        <v>1337</v>
      </c>
      <c r="O400" s="518" t="s">
        <v>1337</v>
      </c>
      <c r="P400" s="518" t="s">
        <v>1337</v>
      </c>
      <c r="Q400" s="518" t="s">
        <v>1337</v>
      </c>
      <c r="R400" s="518" t="s">
        <v>1337</v>
      </c>
      <c r="S400" s="518" t="s">
        <v>1337</v>
      </c>
      <c r="T400" s="518" t="s">
        <v>1337</v>
      </c>
      <c r="U400" s="518" t="s">
        <v>1337</v>
      </c>
      <c r="V400" s="518" t="s">
        <v>1337</v>
      </c>
      <c r="W400" s="518" t="s">
        <v>1337</v>
      </c>
      <c r="X400" s="518">
        <v>1</v>
      </c>
      <c r="Y400" s="518">
        <v>1</v>
      </c>
      <c r="Z400" s="518">
        <v>1</v>
      </c>
      <c r="AA400" s="518">
        <v>1</v>
      </c>
      <c r="AB400" s="518" t="s">
        <v>1337</v>
      </c>
      <c r="AC400" s="518" t="s">
        <v>1337</v>
      </c>
      <c r="AD400" s="518" t="s">
        <v>1337</v>
      </c>
      <c r="AE400" s="518" t="s">
        <v>1337</v>
      </c>
      <c r="AF400" s="518" t="s">
        <v>1337</v>
      </c>
      <c r="AG400" s="518" t="s">
        <v>1337</v>
      </c>
      <c r="AH400" s="518" t="s">
        <v>1337</v>
      </c>
      <c r="AI400" s="518" t="s">
        <v>1337</v>
      </c>
      <c r="AJ400" s="518" t="s">
        <v>1337</v>
      </c>
      <c r="AK400" s="518" t="s">
        <v>1337</v>
      </c>
    </row>
    <row r="401" spans="1:37" x14ac:dyDescent="0.25">
      <c r="A401" s="548"/>
      <c r="B401" s="541"/>
      <c r="C401" s="169" t="s">
        <v>1608</v>
      </c>
      <c r="D401" s="541"/>
      <c r="E401" s="583"/>
      <c r="F401" s="523"/>
      <c r="G401" s="523"/>
      <c r="H401" s="529"/>
      <c r="I401" s="532"/>
      <c r="J401" s="523"/>
      <c r="K401" s="526"/>
      <c r="L401" s="541"/>
      <c r="M401" s="544"/>
      <c r="N401" s="520"/>
      <c r="O401" s="520"/>
      <c r="P401" s="520"/>
      <c r="Q401" s="520"/>
      <c r="R401" s="520"/>
      <c r="S401" s="520"/>
      <c r="T401" s="520"/>
      <c r="U401" s="520"/>
      <c r="V401" s="520"/>
      <c r="W401" s="520"/>
      <c r="X401" s="520"/>
      <c r="Y401" s="520"/>
      <c r="Z401" s="520"/>
      <c r="AA401" s="520"/>
      <c r="AB401" s="520"/>
      <c r="AC401" s="520"/>
      <c r="AD401" s="520"/>
      <c r="AE401" s="520"/>
      <c r="AF401" s="520"/>
      <c r="AG401" s="520"/>
      <c r="AH401" s="520"/>
      <c r="AI401" s="520"/>
      <c r="AJ401" s="520"/>
      <c r="AK401" s="520"/>
    </row>
    <row r="402" spans="1:37" x14ac:dyDescent="0.25">
      <c r="A402" s="546">
        <v>310</v>
      </c>
      <c r="B402" s="539" t="s">
        <v>233</v>
      </c>
      <c r="C402" s="167" t="s">
        <v>1609</v>
      </c>
      <c r="D402" s="539" t="s">
        <v>639</v>
      </c>
      <c r="E402" s="581">
        <v>19</v>
      </c>
      <c r="F402" s="521">
        <v>47340</v>
      </c>
      <c r="G402" s="521">
        <v>13676</v>
      </c>
      <c r="H402" s="527">
        <v>0</v>
      </c>
      <c r="I402" s="530">
        <v>0.71111100000000005</v>
      </c>
      <c r="J402" s="521">
        <v>13676</v>
      </c>
      <c r="K402" s="524">
        <v>259844</v>
      </c>
      <c r="L402" s="539" t="s">
        <v>1336</v>
      </c>
      <c r="M402" s="542">
        <v>2</v>
      </c>
      <c r="N402" s="518" t="s">
        <v>1337</v>
      </c>
      <c r="O402" s="518">
        <v>1</v>
      </c>
      <c r="P402" s="518" t="s">
        <v>1337</v>
      </c>
      <c r="Q402" s="518">
        <v>1</v>
      </c>
      <c r="R402" s="518">
        <v>1</v>
      </c>
      <c r="S402" s="518">
        <v>1</v>
      </c>
      <c r="T402" s="518">
        <v>1</v>
      </c>
      <c r="U402" s="518">
        <v>1</v>
      </c>
      <c r="V402" s="518">
        <v>1</v>
      </c>
      <c r="W402" s="518">
        <v>1</v>
      </c>
      <c r="X402" s="518" t="s">
        <v>1337</v>
      </c>
      <c r="Y402" s="518" t="s">
        <v>1337</v>
      </c>
      <c r="Z402" s="518" t="s">
        <v>1337</v>
      </c>
      <c r="AA402" s="518" t="s">
        <v>1337</v>
      </c>
      <c r="AB402" s="518">
        <v>1</v>
      </c>
      <c r="AC402" s="518">
        <v>1</v>
      </c>
      <c r="AD402" s="518">
        <v>1</v>
      </c>
      <c r="AE402" s="518">
        <v>1</v>
      </c>
      <c r="AF402" s="518">
        <v>1</v>
      </c>
      <c r="AG402" s="518">
        <v>1</v>
      </c>
      <c r="AH402" s="518">
        <v>1</v>
      </c>
      <c r="AI402" s="518">
        <v>1</v>
      </c>
      <c r="AJ402" s="518">
        <v>1</v>
      </c>
      <c r="AK402" s="518" t="s">
        <v>1337</v>
      </c>
    </row>
    <row r="403" spans="1:37" x14ac:dyDescent="0.25">
      <c r="A403" s="547"/>
      <c r="B403" s="540"/>
      <c r="C403" s="168" t="s">
        <v>1610</v>
      </c>
      <c r="D403" s="540"/>
      <c r="E403" s="582"/>
      <c r="F403" s="522"/>
      <c r="G403" s="522"/>
      <c r="H403" s="528"/>
      <c r="I403" s="531"/>
      <c r="J403" s="522"/>
      <c r="K403" s="525"/>
      <c r="L403" s="540"/>
      <c r="M403" s="543"/>
      <c r="N403" s="519"/>
      <c r="O403" s="519"/>
      <c r="P403" s="519"/>
      <c r="Q403" s="519"/>
      <c r="R403" s="519"/>
      <c r="S403" s="519"/>
      <c r="T403" s="519"/>
      <c r="U403" s="519"/>
      <c r="V403" s="519"/>
      <c r="W403" s="519"/>
      <c r="X403" s="519"/>
      <c r="Y403" s="519"/>
      <c r="Z403" s="519"/>
      <c r="AA403" s="519"/>
      <c r="AB403" s="519"/>
      <c r="AC403" s="519"/>
      <c r="AD403" s="519"/>
      <c r="AE403" s="519"/>
      <c r="AF403" s="519"/>
      <c r="AG403" s="519"/>
      <c r="AH403" s="519"/>
      <c r="AI403" s="519"/>
      <c r="AJ403" s="519"/>
      <c r="AK403" s="519"/>
    </row>
    <row r="404" spans="1:37" ht="25.5" x14ac:dyDescent="0.25">
      <c r="A404" s="547"/>
      <c r="B404" s="540"/>
      <c r="C404" s="168" t="s">
        <v>1611</v>
      </c>
      <c r="D404" s="540"/>
      <c r="E404" s="582"/>
      <c r="F404" s="522"/>
      <c r="G404" s="522"/>
      <c r="H404" s="528"/>
      <c r="I404" s="531"/>
      <c r="J404" s="522"/>
      <c r="K404" s="525"/>
      <c r="L404" s="540"/>
      <c r="M404" s="543"/>
      <c r="N404" s="519"/>
      <c r="O404" s="519"/>
      <c r="P404" s="519"/>
      <c r="Q404" s="519"/>
      <c r="R404" s="519"/>
      <c r="S404" s="519"/>
      <c r="T404" s="519"/>
      <c r="U404" s="519"/>
      <c r="V404" s="519"/>
      <c r="W404" s="519"/>
      <c r="X404" s="519"/>
      <c r="Y404" s="519"/>
      <c r="Z404" s="519"/>
      <c r="AA404" s="519"/>
      <c r="AB404" s="519"/>
      <c r="AC404" s="519"/>
      <c r="AD404" s="519"/>
      <c r="AE404" s="519"/>
      <c r="AF404" s="519"/>
      <c r="AG404" s="519"/>
      <c r="AH404" s="519"/>
      <c r="AI404" s="519"/>
      <c r="AJ404" s="519"/>
      <c r="AK404" s="519"/>
    </row>
    <row r="405" spans="1:37" x14ac:dyDescent="0.25">
      <c r="A405" s="548"/>
      <c r="B405" s="541"/>
      <c r="C405" s="169" t="s">
        <v>1612</v>
      </c>
      <c r="D405" s="541"/>
      <c r="E405" s="583"/>
      <c r="F405" s="523"/>
      <c r="G405" s="523"/>
      <c r="H405" s="529"/>
      <c r="I405" s="532"/>
      <c r="J405" s="523"/>
      <c r="K405" s="526"/>
      <c r="L405" s="541"/>
      <c r="M405" s="544"/>
      <c r="N405" s="520"/>
      <c r="O405" s="520"/>
      <c r="P405" s="520"/>
      <c r="Q405" s="520"/>
      <c r="R405" s="520"/>
      <c r="S405" s="520"/>
      <c r="T405" s="520"/>
      <c r="U405" s="520"/>
      <c r="V405" s="520"/>
      <c r="W405" s="520"/>
      <c r="X405" s="520"/>
      <c r="Y405" s="520"/>
      <c r="Z405" s="520"/>
      <c r="AA405" s="520"/>
      <c r="AB405" s="520"/>
      <c r="AC405" s="520"/>
      <c r="AD405" s="520"/>
      <c r="AE405" s="520"/>
      <c r="AF405" s="520"/>
      <c r="AG405" s="520"/>
      <c r="AH405" s="520"/>
      <c r="AI405" s="520"/>
      <c r="AJ405" s="520"/>
      <c r="AK405" s="520"/>
    </row>
    <row r="406" spans="1:37" x14ac:dyDescent="0.25">
      <c r="A406" s="546">
        <v>316</v>
      </c>
      <c r="B406" s="539" t="s">
        <v>234</v>
      </c>
      <c r="C406" s="167" t="s">
        <v>1613</v>
      </c>
      <c r="D406" s="539" t="s">
        <v>639</v>
      </c>
      <c r="E406" s="581">
        <v>29</v>
      </c>
      <c r="F406" s="521">
        <v>26931</v>
      </c>
      <c r="G406" s="521">
        <v>6254</v>
      </c>
      <c r="H406" s="527">
        <v>0</v>
      </c>
      <c r="I406" s="530">
        <v>0.76777700000000004</v>
      </c>
      <c r="J406" s="521">
        <v>6254</v>
      </c>
      <c r="K406" s="524">
        <v>181366</v>
      </c>
      <c r="L406" s="539" t="s">
        <v>1336</v>
      </c>
      <c r="M406" s="542">
        <v>5</v>
      </c>
      <c r="N406" s="518">
        <v>2</v>
      </c>
      <c r="O406" s="518">
        <v>1</v>
      </c>
      <c r="P406" s="518" t="s">
        <v>1337</v>
      </c>
      <c r="Q406" s="518">
        <v>1</v>
      </c>
      <c r="R406" s="518">
        <v>1</v>
      </c>
      <c r="S406" s="518">
        <v>1</v>
      </c>
      <c r="T406" s="518">
        <v>1</v>
      </c>
      <c r="U406" s="518">
        <v>1</v>
      </c>
      <c r="V406" s="518">
        <v>1</v>
      </c>
      <c r="W406" s="518">
        <v>1</v>
      </c>
      <c r="X406" s="518">
        <v>1</v>
      </c>
      <c r="Y406" s="518">
        <v>1</v>
      </c>
      <c r="Z406" s="518">
        <v>1</v>
      </c>
      <c r="AA406" s="518">
        <v>1</v>
      </c>
      <c r="AB406" s="518">
        <v>1</v>
      </c>
      <c r="AC406" s="518">
        <v>1</v>
      </c>
      <c r="AD406" s="518">
        <v>1</v>
      </c>
      <c r="AE406" s="518">
        <v>1</v>
      </c>
      <c r="AF406" s="518">
        <v>1</v>
      </c>
      <c r="AG406" s="518">
        <v>1</v>
      </c>
      <c r="AH406" s="518">
        <v>1</v>
      </c>
      <c r="AI406" s="518">
        <v>1</v>
      </c>
      <c r="AJ406" s="518">
        <v>1</v>
      </c>
      <c r="AK406" s="518">
        <v>1</v>
      </c>
    </row>
    <row r="407" spans="1:37" x14ac:dyDescent="0.25">
      <c r="A407" s="547"/>
      <c r="B407" s="540"/>
      <c r="C407" s="168" t="s">
        <v>1614</v>
      </c>
      <c r="D407" s="540"/>
      <c r="E407" s="582"/>
      <c r="F407" s="522"/>
      <c r="G407" s="522"/>
      <c r="H407" s="528"/>
      <c r="I407" s="531"/>
      <c r="J407" s="522"/>
      <c r="K407" s="525"/>
      <c r="L407" s="540"/>
      <c r="M407" s="543"/>
      <c r="N407" s="519"/>
      <c r="O407" s="519"/>
      <c r="P407" s="519"/>
      <c r="Q407" s="519"/>
      <c r="R407" s="519"/>
      <c r="S407" s="519"/>
      <c r="T407" s="519"/>
      <c r="U407" s="519"/>
      <c r="V407" s="519"/>
      <c r="W407" s="519"/>
      <c r="X407" s="519"/>
      <c r="Y407" s="519"/>
      <c r="Z407" s="519"/>
      <c r="AA407" s="519"/>
      <c r="AB407" s="519"/>
      <c r="AC407" s="519"/>
      <c r="AD407" s="519"/>
      <c r="AE407" s="519"/>
      <c r="AF407" s="519"/>
      <c r="AG407" s="519"/>
      <c r="AH407" s="519"/>
      <c r="AI407" s="519"/>
      <c r="AJ407" s="519"/>
      <c r="AK407" s="519"/>
    </row>
    <row r="408" spans="1:37" x14ac:dyDescent="0.25">
      <c r="A408" s="547"/>
      <c r="B408" s="540"/>
      <c r="C408" s="168" t="s">
        <v>1615</v>
      </c>
      <c r="D408" s="540"/>
      <c r="E408" s="582"/>
      <c r="F408" s="522"/>
      <c r="G408" s="522"/>
      <c r="H408" s="528"/>
      <c r="I408" s="531"/>
      <c r="J408" s="522"/>
      <c r="K408" s="525"/>
      <c r="L408" s="540"/>
      <c r="M408" s="543"/>
      <c r="N408" s="519"/>
      <c r="O408" s="519"/>
      <c r="P408" s="519"/>
      <c r="Q408" s="519"/>
      <c r="R408" s="519"/>
      <c r="S408" s="519"/>
      <c r="T408" s="519"/>
      <c r="U408" s="519"/>
      <c r="V408" s="519"/>
      <c r="W408" s="519"/>
      <c r="X408" s="519"/>
      <c r="Y408" s="519"/>
      <c r="Z408" s="519"/>
      <c r="AA408" s="519"/>
      <c r="AB408" s="519"/>
      <c r="AC408" s="519"/>
      <c r="AD408" s="519"/>
      <c r="AE408" s="519"/>
      <c r="AF408" s="519"/>
      <c r="AG408" s="519"/>
      <c r="AH408" s="519"/>
      <c r="AI408" s="519"/>
      <c r="AJ408" s="519"/>
      <c r="AK408" s="519"/>
    </row>
    <row r="409" spans="1:37" x14ac:dyDescent="0.25">
      <c r="A409" s="548"/>
      <c r="B409" s="541"/>
      <c r="C409" s="169" t="s">
        <v>1616</v>
      </c>
      <c r="D409" s="541"/>
      <c r="E409" s="583"/>
      <c r="F409" s="523"/>
      <c r="G409" s="523"/>
      <c r="H409" s="529"/>
      <c r="I409" s="532"/>
      <c r="J409" s="523"/>
      <c r="K409" s="526"/>
      <c r="L409" s="541"/>
      <c r="M409" s="544"/>
      <c r="N409" s="520"/>
      <c r="O409" s="520"/>
      <c r="P409" s="520"/>
      <c r="Q409" s="520"/>
      <c r="R409" s="520"/>
      <c r="S409" s="520"/>
      <c r="T409" s="520"/>
      <c r="U409" s="520"/>
      <c r="V409" s="520"/>
      <c r="W409" s="520"/>
      <c r="X409" s="520"/>
      <c r="Y409" s="520"/>
      <c r="Z409" s="520"/>
      <c r="AA409" s="520"/>
      <c r="AB409" s="520"/>
      <c r="AC409" s="520"/>
      <c r="AD409" s="520"/>
      <c r="AE409" s="520"/>
      <c r="AF409" s="520"/>
      <c r="AG409" s="520"/>
      <c r="AH409" s="520"/>
      <c r="AI409" s="520"/>
      <c r="AJ409" s="520"/>
      <c r="AK409" s="520"/>
    </row>
    <row r="410" spans="1:37" x14ac:dyDescent="0.25">
      <c r="A410" s="546">
        <v>365</v>
      </c>
      <c r="B410" s="539" t="s">
        <v>235</v>
      </c>
      <c r="C410" s="167" t="s">
        <v>1572</v>
      </c>
      <c r="D410" s="539" t="s">
        <v>639</v>
      </c>
      <c r="E410" s="581">
        <v>84</v>
      </c>
      <c r="F410" s="521">
        <v>9468</v>
      </c>
      <c r="G410" s="521">
        <v>2398</v>
      </c>
      <c r="H410" s="527">
        <v>0</v>
      </c>
      <c r="I410" s="530">
        <v>0.746726</v>
      </c>
      <c r="J410" s="521">
        <v>2398</v>
      </c>
      <c r="K410" s="524">
        <v>201432</v>
      </c>
      <c r="L410" s="539" t="s">
        <v>1336</v>
      </c>
      <c r="M410" s="542">
        <v>40</v>
      </c>
      <c r="N410" s="518" t="s">
        <v>1337</v>
      </c>
      <c r="O410" s="518">
        <v>2</v>
      </c>
      <c r="P410" s="518" t="s">
        <v>1337</v>
      </c>
      <c r="Q410" s="518">
        <v>2</v>
      </c>
      <c r="R410" s="518">
        <v>2</v>
      </c>
      <c r="S410" s="518">
        <v>2</v>
      </c>
      <c r="T410" s="518">
        <v>2</v>
      </c>
      <c r="U410" s="518">
        <v>2</v>
      </c>
      <c r="V410" s="518">
        <v>2</v>
      </c>
      <c r="W410" s="518">
        <v>2</v>
      </c>
      <c r="X410" s="518">
        <v>2</v>
      </c>
      <c r="Y410" s="518">
        <v>2</v>
      </c>
      <c r="Z410" s="518">
        <v>2</v>
      </c>
      <c r="AA410" s="518">
        <v>2</v>
      </c>
      <c r="AB410" s="518">
        <v>2</v>
      </c>
      <c r="AC410" s="518">
        <v>2</v>
      </c>
      <c r="AD410" s="518">
        <v>2</v>
      </c>
      <c r="AE410" s="518">
        <v>2</v>
      </c>
      <c r="AF410" s="518">
        <v>2</v>
      </c>
      <c r="AG410" s="518">
        <v>2</v>
      </c>
      <c r="AH410" s="518">
        <v>2</v>
      </c>
      <c r="AI410" s="518">
        <v>2</v>
      </c>
      <c r="AJ410" s="518">
        <v>2</v>
      </c>
      <c r="AK410" s="518">
        <v>2</v>
      </c>
    </row>
    <row r="411" spans="1:37" x14ac:dyDescent="0.25">
      <c r="A411" s="547"/>
      <c r="B411" s="540"/>
      <c r="C411" s="168" t="s">
        <v>1617</v>
      </c>
      <c r="D411" s="540"/>
      <c r="E411" s="582"/>
      <c r="F411" s="522"/>
      <c r="G411" s="522"/>
      <c r="H411" s="528"/>
      <c r="I411" s="531"/>
      <c r="J411" s="522"/>
      <c r="K411" s="525"/>
      <c r="L411" s="540"/>
      <c r="M411" s="543"/>
      <c r="N411" s="519"/>
      <c r="O411" s="519"/>
      <c r="P411" s="519"/>
      <c r="Q411" s="519"/>
      <c r="R411" s="519"/>
      <c r="S411" s="519"/>
      <c r="T411" s="519"/>
      <c r="U411" s="519"/>
      <c r="V411" s="519"/>
      <c r="W411" s="519"/>
      <c r="X411" s="519"/>
      <c r="Y411" s="519"/>
      <c r="Z411" s="519"/>
      <c r="AA411" s="519"/>
      <c r="AB411" s="519"/>
      <c r="AC411" s="519"/>
      <c r="AD411" s="519"/>
      <c r="AE411" s="519"/>
      <c r="AF411" s="519"/>
      <c r="AG411" s="519"/>
      <c r="AH411" s="519"/>
      <c r="AI411" s="519"/>
      <c r="AJ411" s="519"/>
      <c r="AK411" s="519"/>
    </row>
    <row r="412" spans="1:37" x14ac:dyDescent="0.25">
      <c r="A412" s="547"/>
      <c r="B412" s="540"/>
      <c r="C412" s="168" t="s">
        <v>1618</v>
      </c>
      <c r="D412" s="540"/>
      <c r="E412" s="582"/>
      <c r="F412" s="522"/>
      <c r="G412" s="522"/>
      <c r="H412" s="528"/>
      <c r="I412" s="531"/>
      <c r="J412" s="522"/>
      <c r="K412" s="525"/>
      <c r="L412" s="540"/>
      <c r="M412" s="543"/>
      <c r="N412" s="519"/>
      <c r="O412" s="519"/>
      <c r="P412" s="519"/>
      <c r="Q412" s="519"/>
      <c r="R412" s="519"/>
      <c r="S412" s="519"/>
      <c r="T412" s="519"/>
      <c r="U412" s="519"/>
      <c r="V412" s="519"/>
      <c r="W412" s="519"/>
      <c r="X412" s="519"/>
      <c r="Y412" s="519"/>
      <c r="Z412" s="519"/>
      <c r="AA412" s="519"/>
      <c r="AB412" s="519"/>
      <c r="AC412" s="519"/>
      <c r="AD412" s="519"/>
      <c r="AE412" s="519"/>
      <c r="AF412" s="519"/>
      <c r="AG412" s="519"/>
      <c r="AH412" s="519"/>
      <c r="AI412" s="519"/>
      <c r="AJ412" s="519"/>
      <c r="AK412" s="519"/>
    </row>
    <row r="413" spans="1:37" x14ac:dyDescent="0.25">
      <c r="A413" s="547"/>
      <c r="B413" s="540"/>
      <c r="C413" s="168" t="s">
        <v>1619</v>
      </c>
      <c r="D413" s="540"/>
      <c r="E413" s="582"/>
      <c r="F413" s="522"/>
      <c r="G413" s="522"/>
      <c r="H413" s="528"/>
      <c r="I413" s="531"/>
      <c r="J413" s="522"/>
      <c r="K413" s="525"/>
      <c r="L413" s="540"/>
      <c r="M413" s="543"/>
      <c r="N413" s="519"/>
      <c r="O413" s="519"/>
      <c r="P413" s="519"/>
      <c r="Q413" s="519"/>
      <c r="R413" s="519"/>
      <c r="S413" s="519"/>
      <c r="T413" s="519"/>
      <c r="U413" s="519"/>
      <c r="V413" s="519"/>
      <c r="W413" s="519"/>
      <c r="X413" s="519"/>
      <c r="Y413" s="519"/>
      <c r="Z413" s="519"/>
      <c r="AA413" s="519"/>
      <c r="AB413" s="519"/>
      <c r="AC413" s="519"/>
      <c r="AD413" s="519"/>
      <c r="AE413" s="519"/>
      <c r="AF413" s="519"/>
      <c r="AG413" s="519"/>
      <c r="AH413" s="519"/>
      <c r="AI413" s="519"/>
      <c r="AJ413" s="519"/>
      <c r="AK413" s="519"/>
    </row>
    <row r="414" spans="1:37" x14ac:dyDescent="0.25">
      <c r="A414" s="547"/>
      <c r="B414" s="540"/>
      <c r="C414" s="168" t="s">
        <v>1487</v>
      </c>
      <c r="D414" s="540"/>
      <c r="E414" s="582"/>
      <c r="F414" s="522"/>
      <c r="G414" s="522"/>
      <c r="H414" s="528"/>
      <c r="I414" s="531"/>
      <c r="J414" s="522"/>
      <c r="K414" s="525"/>
      <c r="L414" s="540"/>
      <c r="M414" s="543"/>
      <c r="N414" s="519"/>
      <c r="O414" s="519"/>
      <c r="P414" s="519"/>
      <c r="Q414" s="519"/>
      <c r="R414" s="519"/>
      <c r="S414" s="519"/>
      <c r="T414" s="519"/>
      <c r="U414" s="519"/>
      <c r="V414" s="519"/>
      <c r="W414" s="519"/>
      <c r="X414" s="519"/>
      <c r="Y414" s="519"/>
      <c r="Z414" s="519"/>
      <c r="AA414" s="519"/>
      <c r="AB414" s="519"/>
      <c r="AC414" s="519"/>
      <c r="AD414" s="519"/>
      <c r="AE414" s="519"/>
      <c r="AF414" s="519"/>
      <c r="AG414" s="519"/>
      <c r="AH414" s="519"/>
      <c r="AI414" s="519"/>
      <c r="AJ414" s="519"/>
      <c r="AK414" s="519"/>
    </row>
    <row r="415" spans="1:37" x14ac:dyDescent="0.25">
      <c r="A415" s="548"/>
      <c r="B415" s="541"/>
      <c r="C415" s="169" t="s">
        <v>1620</v>
      </c>
      <c r="D415" s="541"/>
      <c r="E415" s="583"/>
      <c r="F415" s="523"/>
      <c r="G415" s="523"/>
      <c r="H415" s="529"/>
      <c r="I415" s="532"/>
      <c r="J415" s="523"/>
      <c r="K415" s="526"/>
      <c r="L415" s="541"/>
      <c r="M415" s="544"/>
      <c r="N415" s="520"/>
      <c r="O415" s="520"/>
      <c r="P415" s="520"/>
      <c r="Q415" s="520"/>
      <c r="R415" s="520"/>
      <c r="S415" s="520"/>
      <c r="T415" s="520"/>
      <c r="U415" s="520"/>
      <c r="V415" s="520"/>
      <c r="W415" s="520"/>
      <c r="X415" s="520"/>
      <c r="Y415" s="520"/>
      <c r="Z415" s="520"/>
      <c r="AA415" s="520"/>
      <c r="AB415" s="520"/>
      <c r="AC415" s="520"/>
      <c r="AD415" s="520"/>
      <c r="AE415" s="520"/>
      <c r="AF415" s="520"/>
      <c r="AG415" s="520"/>
      <c r="AH415" s="520"/>
      <c r="AI415" s="520"/>
      <c r="AJ415" s="520"/>
      <c r="AK415" s="520"/>
    </row>
    <row r="416" spans="1:37" ht="63.75" x14ac:dyDescent="0.25">
      <c r="A416" s="150">
        <v>380</v>
      </c>
      <c r="B416" s="76" t="s">
        <v>585</v>
      </c>
      <c r="C416" s="90" t="s">
        <v>1267</v>
      </c>
      <c r="D416" s="76" t="s">
        <v>1263</v>
      </c>
      <c r="E416" s="180">
        <v>82</v>
      </c>
      <c r="F416" s="153">
        <v>40502</v>
      </c>
      <c r="G416" s="153">
        <v>15254</v>
      </c>
      <c r="H416" s="154">
        <v>0</v>
      </c>
      <c r="I416" s="155">
        <v>0.62337699999999996</v>
      </c>
      <c r="J416" s="153">
        <v>15254</v>
      </c>
      <c r="K416" s="156">
        <v>1250828</v>
      </c>
      <c r="L416" s="76" t="s">
        <v>1336</v>
      </c>
      <c r="M416" s="135">
        <v>33</v>
      </c>
      <c r="N416" s="135">
        <v>5</v>
      </c>
      <c r="O416" s="135">
        <v>2</v>
      </c>
      <c r="P416" s="135" t="s">
        <v>1337</v>
      </c>
      <c r="Q416" s="135">
        <v>2</v>
      </c>
      <c r="R416" s="135">
        <v>2</v>
      </c>
      <c r="S416" s="135">
        <v>2</v>
      </c>
      <c r="T416" s="135">
        <v>2</v>
      </c>
      <c r="U416" s="135">
        <v>2</v>
      </c>
      <c r="V416" s="135">
        <v>2</v>
      </c>
      <c r="W416" s="135">
        <v>2</v>
      </c>
      <c r="X416" s="135">
        <v>2</v>
      </c>
      <c r="Y416" s="135">
        <v>2</v>
      </c>
      <c r="Z416" s="135">
        <v>2</v>
      </c>
      <c r="AA416" s="135">
        <v>2</v>
      </c>
      <c r="AB416" s="135">
        <v>2</v>
      </c>
      <c r="AC416" s="135">
        <v>2</v>
      </c>
      <c r="AD416" s="135">
        <v>2</v>
      </c>
      <c r="AE416" s="135">
        <v>2</v>
      </c>
      <c r="AF416" s="135">
        <v>2</v>
      </c>
      <c r="AG416" s="135">
        <v>2</v>
      </c>
      <c r="AH416" s="135">
        <v>2</v>
      </c>
      <c r="AI416" s="135">
        <v>2</v>
      </c>
      <c r="AJ416" s="135">
        <v>2</v>
      </c>
      <c r="AK416" s="135">
        <v>2</v>
      </c>
    </row>
    <row r="417" spans="1:37" x14ac:dyDescent="0.25">
      <c r="A417" s="546">
        <v>387</v>
      </c>
      <c r="B417" s="539" t="s">
        <v>236</v>
      </c>
      <c r="C417" s="167" t="s">
        <v>1621</v>
      </c>
      <c r="D417" s="539" t="s">
        <v>639</v>
      </c>
      <c r="E417" s="581">
        <v>61</v>
      </c>
      <c r="F417" s="521">
        <v>70063</v>
      </c>
      <c r="G417" s="521">
        <v>34243</v>
      </c>
      <c r="H417" s="527">
        <v>0</v>
      </c>
      <c r="I417" s="530">
        <v>0.51125399999999999</v>
      </c>
      <c r="J417" s="521">
        <v>34243</v>
      </c>
      <c r="K417" s="524">
        <v>2088823</v>
      </c>
      <c r="L417" s="539" t="s">
        <v>1336</v>
      </c>
      <c r="M417" s="542">
        <v>28</v>
      </c>
      <c r="N417" s="518" t="s">
        <v>1337</v>
      </c>
      <c r="O417" s="518">
        <v>1</v>
      </c>
      <c r="P417" s="518" t="s">
        <v>1337</v>
      </c>
      <c r="Q417" s="518">
        <v>2</v>
      </c>
      <c r="R417" s="518">
        <v>2</v>
      </c>
      <c r="S417" s="518">
        <v>2</v>
      </c>
      <c r="T417" s="518">
        <v>2</v>
      </c>
      <c r="U417" s="518">
        <v>2</v>
      </c>
      <c r="V417" s="518">
        <v>4</v>
      </c>
      <c r="W417" s="518">
        <v>2</v>
      </c>
      <c r="X417" s="518" t="s">
        <v>1337</v>
      </c>
      <c r="Y417" s="518">
        <v>1</v>
      </c>
      <c r="Z417" s="518">
        <v>2</v>
      </c>
      <c r="AA417" s="518">
        <v>1</v>
      </c>
      <c r="AB417" s="518">
        <v>2</v>
      </c>
      <c r="AC417" s="518">
        <v>1</v>
      </c>
      <c r="AD417" s="518">
        <v>2</v>
      </c>
      <c r="AE417" s="518">
        <v>1</v>
      </c>
      <c r="AF417" s="518">
        <v>1</v>
      </c>
      <c r="AG417" s="518">
        <v>1</v>
      </c>
      <c r="AH417" s="518">
        <v>1</v>
      </c>
      <c r="AI417" s="518">
        <v>1</v>
      </c>
      <c r="AJ417" s="518">
        <v>1</v>
      </c>
      <c r="AK417" s="518">
        <v>1</v>
      </c>
    </row>
    <row r="418" spans="1:37" ht="25.5" x14ac:dyDescent="0.25">
      <c r="A418" s="547"/>
      <c r="B418" s="540"/>
      <c r="C418" s="168" t="s">
        <v>1622</v>
      </c>
      <c r="D418" s="540"/>
      <c r="E418" s="582"/>
      <c r="F418" s="522"/>
      <c r="G418" s="522"/>
      <c r="H418" s="528"/>
      <c r="I418" s="531"/>
      <c r="J418" s="522"/>
      <c r="K418" s="525"/>
      <c r="L418" s="540"/>
      <c r="M418" s="543"/>
      <c r="N418" s="519"/>
      <c r="O418" s="519"/>
      <c r="P418" s="519"/>
      <c r="Q418" s="519"/>
      <c r="R418" s="519"/>
      <c r="S418" s="519"/>
      <c r="T418" s="519"/>
      <c r="U418" s="519"/>
      <c r="V418" s="519"/>
      <c r="W418" s="519"/>
      <c r="X418" s="519"/>
      <c r="Y418" s="519"/>
      <c r="Z418" s="519"/>
      <c r="AA418" s="519"/>
      <c r="AB418" s="519"/>
      <c r="AC418" s="519"/>
      <c r="AD418" s="519"/>
      <c r="AE418" s="519"/>
      <c r="AF418" s="519"/>
      <c r="AG418" s="519"/>
      <c r="AH418" s="519"/>
      <c r="AI418" s="519"/>
      <c r="AJ418" s="519"/>
      <c r="AK418" s="519"/>
    </row>
    <row r="419" spans="1:37" x14ac:dyDescent="0.25">
      <c r="A419" s="547"/>
      <c r="B419" s="540"/>
      <c r="C419" s="168" t="s">
        <v>1623</v>
      </c>
      <c r="D419" s="540"/>
      <c r="E419" s="582"/>
      <c r="F419" s="522"/>
      <c r="G419" s="522"/>
      <c r="H419" s="528"/>
      <c r="I419" s="531"/>
      <c r="J419" s="522"/>
      <c r="K419" s="525"/>
      <c r="L419" s="540"/>
      <c r="M419" s="543"/>
      <c r="N419" s="519"/>
      <c r="O419" s="519"/>
      <c r="P419" s="519"/>
      <c r="Q419" s="519"/>
      <c r="R419" s="519"/>
      <c r="S419" s="519"/>
      <c r="T419" s="519"/>
      <c r="U419" s="519"/>
      <c r="V419" s="519"/>
      <c r="W419" s="519"/>
      <c r="X419" s="519"/>
      <c r="Y419" s="519"/>
      <c r="Z419" s="519"/>
      <c r="AA419" s="519"/>
      <c r="AB419" s="519"/>
      <c r="AC419" s="519"/>
      <c r="AD419" s="519"/>
      <c r="AE419" s="519"/>
      <c r="AF419" s="519"/>
      <c r="AG419" s="519"/>
      <c r="AH419" s="519"/>
      <c r="AI419" s="519"/>
      <c r="AJ419" s="519"/>
      <c r="AK419" s="519"/>
    </row>
    <row r="420" spans="1:37" x14ac:dyDescent="0.25">
      <c r="A420" s="547"/>
      <c r="B420" s="540"/>
      <c r="C420" s="168" t="s">
        <v>1624</v>
      </c>
      <c r="D420" s="540"/>
      <c r="E420" s="582"/>
      <c r="F420" s="522"/>
      <c r="G420" s="522"/>
      <c r="H420" s="528"/>
      <c r="I420" s="531"/>
      <c r="J420" s="522"/>
      <c r="K420" s="525"/>
      <c r="L420" s="540"/>
      <c r="M420" s="543"/>
      <c r="N420" s="519"/>
      <c r="O420" s="519"/>
      <c r="P420" s="519"/>
      <c r="Q420" s="519"/>
      <c r="R420" s="519"/>
      <c r="S420" s="519"/>
      <c r="T420" s="519"/>
      <c r="U420" s="519"/>
      <c r="V420" s="519"/>
      <c r="W420" s="519"/>
      <c r="X420" s="519"/>
      <c r="Y420" s="519"/>
      <c r="Z420" s="519"/>
      <c r="AA420" s="519"/>
      <c r="AB420" s="519"/>
      <c r="AC420" s="519"/>
      <c r="AD420" s="519"/>
      <c r="AE420" s="519"/>
      <c r="AF420" s="519"/>
      <c r="AG420" s="519"/>
      <c r="AH420" s="519"/>
      <c r="AI420" s="519"/>
      <c r="AJ420" s="519"/>
      <c r="AK420" s="519"/>
    </row>
    <row r="421" spans="1:37" x14ac:dyDescent="0.25">
      <c r="A421" s="547"/>
      <c r="B421" s="540"/>
      <c r="C421" s="168" t="s">
        <v>1625</v>
      </c>
      <c r="D421" s="540"/>
      <c r="E421" s="582"/>
      <c r="F421" s="522"/>
      <c r="G421" s="522"/>
      <c r="H421" s="528"/>
      <c r="I421" s="531"/>
      <c r="J421" s="522"/>
      <c r="K421" s="525"/>
      <c r="L421" s="540"/>
      <c r="M421" s="543"/>
      <c r="N421" s="519"/>
      <c r="O421" s="519"/>
      <c r="P421" s="519"/>
      <c r="Q421" s="519"/>
      <c r="R421" s="519"/>
      <c r="S421" s="519"/>
      <c r="T421" s="519"/>
      <c r="U421" s="519"/>
      <c r="V421" s="519"/>
      <c r="W421" s="519"/>
      <c r="X421" s="519"/>
      <c r="Y421" s="519"/>
      <c r="Z421" s="519"/>
      <c r="AA421" s="519"/>
      <c r="AB421" s="519"/>
      <c r="AC421" s="519"/>
      <c r="AD421" s="519"/>
      <c r="AE421" s="519"/>
      <c r="AF421" s="519"/>
      <c r="AG421" s="519"/>
      <c r="AH421" s="519"/>
      <c r="AI421" s="519"/>
      <c r="AJ421" s="519"/>
      <c r="AK421" s="519"/>
    </row>
    <row r="422" spans="1:37" x14ac:dyDescent="0.25">
      <c r="A422" s="547"/>
      <c r="B422" s="540"/>
      <c r="C422" s="168" t="s">
        <v>1626</v>
      </c>
      <c r="D422" s="540"/>
      <c r="E422" s="582"/>
      <c r="F422" s="522"/>
      <c r="G422" s="522"/>
      <c r="H422" s="528"/>
      <c r="I422" s="531"/>
      <c r="J422" s="522"/>
      <c r="K422" s="525"/>
      <c r="L422" s="540"/>
      <c r="M422" s="543"/>
      <c r="N422" s="519"/>
      <c r="O422" s="519"/>
      <c r="P422" s="519"/>
      <c r="Q422" s="519"/>
      <c r="R422" s="519"/>
      <c r="S422" s="519"/>
      <c r="T422" s="519"/>
      <c r="U422" s="519"/>
      <c r="V422" s="519"/>
      <c r="W422" s="519"/>
      <c r="X422" s="519"/>
      <c r="Y422" s="519"/>
      <c r="Z422" s="519"/>
      <c r="AA422" s="519"/>
      <c r="AB422" s="519"/>
      <c r="AC422" s="519"/>
      <c r="AD422" s="519"/>
      <c r="AE422" s="519"/>
      <c r="AF422" s="519"/>
      <c r="AG422" s="519"/>
      <c r="AH422" s="519"/>
      <c r="AI422" s="519"/>
      <c r="AJ422" s="519"/>
      <c r="AK422" s="519"/>
    </row>
    <row r="423" spans="1:37" x14ac:dyDescent="0.25">
      <c r="A423" s="548"/>
      <c r="B423" s="541"/>
      <c r="C423" s="169" t="s">
        <v>1627</v>
      </c>
      <c r="D423" s="541"/>
      <c r="E423" s="583"/>
      <c r="F423" s="523"/>
      <c r="G423" s="523"/>
      <c r="H423" s="529"/>
      <c r="I423" s="532"/>
      <c r="J423" s="523"/>
      <c r="K423" s="526"/>
      <c r="L423" s="541"/>
      <c r="M423" s="544"/>
      <c r="N423" s="520"/>
      <c r="O423" s="520"/>
      <c r="P423" s="520"/>
      <c r="Q423" s="520"/>
      <c r="R423" s="520"/>
      <c r="S423" s="520"/>
      <c r="T423" s="520"/>
      <c r="U423" s="520"/>
      <c r="V423" s="520"/>
      <c r="W423" s="520"/>
      <c r="X423" s="520"/>
      <c r="Y423" s="520"/>
      <c r="Z423" s="520"/>
      <c r="AA423" s="520"/>
      <c r="AB423" s="520"/>
      <c r="AC423" s="520"/>
      <c r="AD423" s="520"/>
      <c r="AE423" s="520"/>
      <c r="AF423" s="520"/>
      <c r="AG423" s="520"/>
      <c r="AH423" s="520"/>
      <c r="AI423" s="520"/>
      <c r="AJ423" s="520"/>
      <c r="AK423" s="520"/>
    </row>
    <row r="424" spans="1:37" x14ac:dyDescent="0.25">
      <c r="A424" s="546">
        <v>390</v>
      </c>
      <c r="B424" s="539" t="s">
        <v>237</v>
      </c>
      <c r="C424" s="167" t="s">
        <v>1628</v>
      </c>
      <c r="D424" s="539" t="s">
        <v>639</v>
      </c>
      <c r="E424" s="581">
        <v>75</v>
      </c>
      <c r="F424" s="521">
        <v>141494</v>
      </c>
      <c r="G424" s="521">
        <v>44647</v>
      </c>
      <c r="H424" s="527">
        <v>0</v>
      </c>
      <c r="I424" s="530">
        <v>0.68445999999999996</v>
      </c>
      <c r="J424" s="521">
        <v>44647</v>
      </c>
      <c r="K424" s="524">
        <v>3348525</v>
      </c>
      <c r="L424" s="539" t="s">
        <v>1336</v>
      </c>
      <c r="M424" s="542">
        <v>22</v>
      </c>
      <c r="N424" s="518" t="s">
        <v>1337</v>
      </c>
      <c r="O424" s="518">
        <v>5</v>
      </c>
      <c r="P424" s="518" t="s">
        <v>1337</v>
      </c>
      <c r="Q424" s="518">
        <v>8</v>
      </c>
      <c r="R424" s="518">
        <v>3</v>
      </c>
      <c r="S424" s="518">
        <v>3</v>
      </c>
      <c r="T424" s="518">
        <v>3</v>
      </c>
      <c r="U424" s="518">
        <v>3</v>
      </c>
      <c r="V424" s="518">
        <v>4</v>
      </c>
      <c r="W424" s="518">
        <v>3</v>
      </c>
      <c r="X424" s="518">
        <v>2</v>
      </c>
      <c r="Y424" s="518">
        <v>2</v>
      </c>
      <c r="Z424" s="518">
        <v>1</v>
      </c>
      <c r="AA424" s="518">
        <v>1</v>
      </c>
      <c r="AB424" s="518">
        <v>1</v>
      </c>
      <c r="AC424" s="518">
        <v>2</v>
      </c>
      <c r="AD424" s="518">
        <v>2</v>
      </c>
      <c r="AE424" s="518">
        <v>1</v>
      </c>
      <c r="AF424" s="518">
        <v>2</v>
      </c>
      <c r="AG424" s="518">
        <v>1</v>
      </c>
      <c r="AH424" s="518">
        <v>2</v>
      </c>
      <c r="AI424" s="518">
        <v>2</v>
      </c>
      <c r="AJ424" s="518">
        <v>1</v>
      </c>
      <c r="AK424" s="518">
        <v>1</v>
      </c>
    </row>
    <row r="425" spans="1:37" ht="25.5" x14ac:dyDescent="0.25">
      <c r="A425" s="547"/>
      <c r="B425" s="540"/>
      <c r="C425" s="168" t="s">
        <v>1629</v>
      </c>
      <c r="D425" s="540"/>
      <c r="E425" s="582"/>
      <c r="F425" s="522"/>
      <c r="G425" s="522"/>
      <c r="H425" s="528"/>
      <c r="I425" s="531"/>
      <c r="J425" s="522"/>
      <c r="K425" s="525"/>
      <c r="L425" s="540"/>
      <c r="M425" s="543"/>
      <c r="N425" s="519"/>
      <c r="O425" s="519"/>
      <c r="P425" s="519"/>
      <c r="Q425" s="519"/>
      <c r="R425" s="519"/>
      <c r="S425" s="519"/>
      <c r="T425" s="519"/>
      <c r="U425" s="519"/>
      <c r="V425" s="519"/>
      <c r="W425" s="519"/>
      <c r="X425" s="519"/>
      <c r="Y425" s="519"/>
      <c r="Z425" s="519"/>
      <c r="AA425" s="519"/>
      <c r="AB425" s="519"/>
      <c r="AC425" s="519"/>
      <c r="AD425" s="519"/>
      <c r="AE425" s="519"/>
      <c r="AF425" s="519"/>
      <c r="AG425" s="519"/>
      <c r="AH425" s="519"/>
      <c r="AI425" s="519"/>
      <c r="AJ425" s="519"/>
      <c r="AK425" s="519"/>
    </row>
    <row r="426" spans="1:37" x14ac:dyDescent="0.25">
      <c r="A426" s="547"/>
      <c r="B426" s="540"/>
      <c r="C426" s="168" t="s">
        <v>1630</v>
      </c>
      <c r="D426" s="540"/>
      <c r="E426" s="582"/>
      <c r="F426" s="522"/>
      <c r="G426" s="522"/>
      <c r="H426" s="528"/>
      <c r="I426" s="531"/>
      <c r="J426" s="522"/>
      <c r="K426" s="525"/>
      <c r="L426" s="540"/>
      <c r="M426" s="543"/>
      <c r="N426" s="519"/>
      <c r="O426" s="519"/>
      <c r="P426" s="519"/>
      <c r="Q426" s="519"/>
      <c r="R426" s="519"/>
      <c r="S426" s="519"/>
      <c r="T426" s="519"/>
      <c r="U426" s="519"/>
      <c r="V426" s="519"/>
      <c r="W426" s="519"/>
      <c r="X426" s="519"/>
      <c r="Y426" s="519"/>
      <c r="Z426" s="519"/>
      <c r="AA426" s="519"/>
      <c r="AB426" s="519"/>
      <c r="AC426" s="519"/>
      <c r="AD426" s="519"/>
      <c r="AE426" s="519"/>
      <c r="AF426" s="519"/>
      <c r="AG426" s="519"/>
      <c r="AH426" s="519"/>
      <c r="AI426" s="519"/>
      <c r="AJ426" s="519"/>
      <c r="AK426" s="519"/>
    </row>
    <row r="427" spans="1:37" x14ac:dyDescent="0.25">
      <c r="A427" s="548"/>
      <c r="B427" s="541"/>
      <c r="C427" s="169" t="s">
        <v>1631</v>
      </c>
      <c r="D427" s="541"/>
      <c r="E427" s="583"/>
      <c r="F427" s="523"/>
      <c r="G427" s="523"/>
      <c r="H427" s="529"/>
      <c r="I427" s="532"/>
      <c r="J427" s="523"/>
      <c r="K427" s="526"/>
      <c r="L427" s="541"/>
      <c r="M427" s="544"/>
      <c r="N427" s="520"/>
      <c r="O427" s="520"/>
      <c r="P427" s="520"/>
      <c r="Q427" s="520"/>
      <c r="R427" s="520"/>
      <c r="S427" s="520"/>
      <c r="T427" s="520"/>
      <c r="U427" s="520"/>
      <c r="V427" s="520"/>
      <c r="W427" s="520"/>
      <c r="X427" s="520"/>
      <c r="Y427" s="520"/>
      <c r="Z427" s="520"/>
      <c r="AA427" s="520"/>
      <c r="AB427" s="520"/>
      <c r="AC427" s="520"/>
      <c r="AD427" s="520"/>
      <c r="AE427" s="520"/>
      <c r="AF427" s="520"/>
      <c r="AG427" s="520"/>
      <c r="AH427" s="520"/>
      <c r="AI427" s="520"/>
      <c r="AJ427" s="520"/>
      <c r="AK427" s="520"/>
    </row>
    <row r="428" spans="1:37" x14ac:dyDescent="0.25">
      <c r="A428" s="570">
        <v>391</v>
      </c>
      <c r="B428" s="564" t="s">
        <v>238</v>
      </c>
      <c r="C428" s="170" t="s">
        <v>1632</v>
      </c>
      <c r="D428" s="564" t="s">
        <v>639</v>
      </c>
      <c r="E428" s="584">
        <v>20</v>
      </c>
      <c r="F428" s="576">
        <v>25669</v>
      </c>
      <c r="G428" s="576">
        <v>7048</v>
      </c>
      <c r="H428" s="555">
        <v>1</v>
      </c>
      <c r="I428" s="530">
        <v>1</v>
      </c>
      <c r="J428" s="558" t="s">
        <v>1364</v>
      </c>
      <c r="K428" s="561" t="s">
        <v>1365</v>
      </c>
      <c r="L428" s="564" t="s">
        <v>1366</v>
      </c>
      <c r="M428" s="567">
        <v>16</v>
      </c>
      <c r="N428" s="552" t="s">
        <v>1337</v>
      </c>
      <c r="O428" s="552">
        <v>2</v>
      </c>
      <c r="P428" s="552" t="s">
        <v>1337</v>
      </c>
      <c r="Q428" s="552" t="s">
        <v>1337</v>
      </c>
      <c r="R428" s="552" t="s">
        <v>1337</v>
      </c>
      <c r="S428" s="552" t="s">
        <v>1337</v>
      </c>
      <c r="T428" s="552" t="s">
        <v>1337</v>
      </c>
      <c r="U428" s="552" t="s">
        <v>1337</v>
      </c>
      <c r="V428" s="552" t="s">
        <v>1337</v>
      </c>
      <c r="W428" s="552" t="s">
        <v>1337</v>
      </c>
      <c r="X428" s="552" t="s">
        <v>1337</v>
      </c>
      <c r="Y428" s="552" t="s">
        <v>1337</v>
      </c>
      <c r="Z428" s="552" t="s">
        <v>1337</v>
      </c>
      <c r="AA428" s="552" t="s">
        <v>1337</v>
      </c>
      <c r="AB428" s="552" t="s">
        <v>1337</v>
      </c>
      <c r="AC428" s="552" t="s">
        <v>1337</v>
      </c>
      <c r="AD428" s="552" t="s">
        <v>1337</v>
      </c>
      <c r="AE428" s="552" t="s">
        <v>1337</v>
      </c>
      <c r="AF428" s="552" t="s">
        <v>1337</v>
      </c>
      <c r="AG428" s="552">
        <v>1</v>
      </c>
      <c r="AH428" s="552" t="s">
        <v>1337</v>
      </c>
      <c r="AI428" s="552" t="s">
        <v>1337</v>
      </c>
      <c r="AJ428" s="552">
        <v>1</v>
      </c>
      <c r="AK428" s="552" t="s">
        <v>1337</v>
      </c>
    </row>
    <row r="429" spans="1:37" x14ac:dyDescent="0.25">
      <c r="A429" s="571"/>
      <c r="B429" s="565"/>
      <c r="C429" s="171" t="s">
        <v>1633</v>
      </c>
      <c r="D429" s="565"/>
      <c r="E429" s="585"/>
      <c r="F429" s="577"/>
      <c r="G429" s="577"/>
      <c r="H429" s="556"/>
      <c r="I429" s="531"/>
      <c r="J429" s="559"/>
      <c r="K429" s="562"/>
      <c r="L429" s="565"/>
      <c r="M429" s="568"/>
      <c r="N429" s="553"/>
      <c r="O429" s="553"/>
      <c r="P429" s="553"/>
      <c r="Q429" s="553"/>
      <c r="R429" s="553"/>
      <c r="S429" s="553"/>
      <c r="T429" s="553"/>
      <c r="U429" s="553"/>
      <c r="V429" s="553"/>
      <c r="W429" s="553"/>
      <c r="X429" s="553"/>
      <c r="Y429" s="553"/>
      <c r="Z429" s="553"/>
      <c r="AA429" s="553"/>
      <c r="AB429" s="553"/>
      <c r="AC429" s="553"/>
      <c r="AD429" s="553"/>
      <c r="AE429" s="553"/>
      <c r="AF429" s="553"/>
      <c r="AG429" s="553"/>
      <c r="AH429" s="553"/>
      <c r="AI429" s="553"/>
      <c r="AJ429" s="553"/>
      <c r="AK429" s="553"/>
    </row>
    <row r="430" spans="1:37" x14ac:dyDescent="0.25">
      <c r="A430" s="571"/>
      <c r="B430" s="565"/>
      <c r="C430" s="171" t="s">
        <v>1634</v>
      </c>
      <c r="D430" s="565"/>
      <c r="E430" s="585"/>
      <c r="F430" s="577"/>
      <c r="G430" s="577"/>
      <c r="H430" s="556"/>
      <c r="I430" s="531"/>
      <c r="J430" s="559"/>
      <c r="K430" s="562"/>
      <c r="L430" s="565"/>
      <c r="M430" s="568"/>
      <c r="N430" s="553"/>
      <c r="O430" s="553"/>
      <c r="P430" s="553"/>
      <c r="Q430" s="553"/>
      <c r="R430" s="553"/>
      <c r="S430" s="553"/>
      <c r="T430" s="553"/>
      <c r="U430" s="553"/>
      <c r="V430" s="553"/>
      <c r="W430" s="553"/>
      <c r="X430" s="553"/>
      <c r="Y430" s="553"/>
      <c r="Z430" s="553"/>
      <c r="AA430" s="553"/>
      <c r="AB430" s="553"/>
      <c r="AC430" s="553"/>
      <c r="AD430" s="553"/>
      <c r="AE430" s="553"/>
      <c r="AF430" s="553"/>
      <c r="AG430" s="553"/>
      <c r="AH430" s="553"/>
      <c r="AI430" s="553"/>
      <c r="AJ430" s="553"/>
      <c r="AK430" s="553"/>
    </row>
    <row r="431" spans="1:37" x14ac:dyDescent="0.25">
      <c r="A431" s="572"/>
      <c r="B431" s="566"/>
      <c r="C431" s="172" t="s">
        <v>1635</v>
      </c>
      <c r="D431" s="566"/>
      <c r="E431" s="586"/>
      <c r="F431" s="578"/>
      <c r="G431" s="578"/>
      <c r="H431" s="557"/>
      <c r="I431" s="532"/>
      <c r="J431" s="560"/>
      <c r="K431" s="563"/>
      <c r="L431" s="566"/>
      <c r="M431" s="569"/>
      <c r="N431" s="554"/>
      <c r="O431" s="554"/>
      <c r="P431" s="554"/>
      <c r="Q431" s="554"/>
      <c r="R431" s="554"/>
      <c r="S431" s="554"/>
      <c r="T431" s="554"/>
      <c r="U431" s="554"/>
      <c r="V431" s="554"/>
      <c r="W431" s="554"/>
      <c r="X431" s="554"/>
      <c r="Y431" s="554"/>
      <c r="Z431" s="554"/>
      <c r="AA431" s="554"/>
      <c r="AB431" s="554"/>
      <c r="AC431" s="554"/>
      <c r="AD431" s="554"/>
      <c r="AE431" s="554"/>
      <c r="AF431" s="554"/>
      <c r="AG431" s="554"/>
      <c r="AH431" s="554"/>
      <c r="AI431" s="554"/>
      <c r="AJ431" s="554"/>
      <c r="AK431" s="554"/>
    </row>
    <row r="432" spans="1:37" x14ac:dyDescent="0.25">
      <c r="A432" s="546">
        <v>398</v>
      </c>
      <c r="B432" s="539" t="s">
        <v>239</v>
      </c>
      <c r="C432" s="167" t="s">
        <v>1636</v>
      </c>
      <c r="D432" s="539" t="s">
        <v>639</v>
      </c>
      <c r="E432" s="581">
        <v>23</v>
      </c>
      <c r="F432" s="521">
        <v>62068</v>
      </c>
      <c r="G432" s="521">
        <v>5293</v>
      </c>
      <c r="H432" s="527">
        <v>0</v>
      </c>
      <c r="I432" s="530">
        <v>0.91472299999999995</v>
      </c>
      <c r="J432" s="521">
        <v>5293</v>
      </c>
      <c r="K432" s="524">
        <v>121739</v>
      </c>
      <c r="L432" s="539" t="s">
        <v>1336</v>
      </c>
      <c r="M432" s="542">
        <v>5</v>
      </c>
      <c r="N432" s="518" t="s">
        <v>1337</v>
      </c>
      <c r="O432" s="518">
        <v>1</v>
      </c>
      <c r="P432" s="518" t="s">
        <v>1337</v>
      </c>
      <c r="Q432" s="518">
        <v>1</v>
      </c>
      <c r="R432" s="518">
        <v>1</v>
      </c>
      <c r="S432" s="518">
        <v>1</v>
      </c>
      <c r="T432" s="518">
        <v>1</v>
      </c>
      <c r="U432" s="518">
        <v>1</v>
      </c>
      <c r="V432" s="518">
        <v>1</v>
      </c>
      <c r="W432" s="518">
        <v>1</v>
      </c>
      <c r="X432" s="518" t="s">
        <v>1337</v>
      </c>
      <c r="Y432" s="518" t="s">
        <v>1337</v>
      </c>
      <c r="Z432" s="518" t="s">
        <v>1337</v>
      </c>
      <c r="AA432" s="518" t="s">
        <v>1337</v>
      </c>
      <c r="AB432" s="518">
        <v>1</v>
      </c>
      <c r="AC432" s="518">
        <v>1</v>
      </c>
      <c r="AD432" s="518">
        <v>1</v>
      </c>
      <c r="AE432" s="518">
        <v>1</v>
      </c>
      <c r="AF432" s="518">
        <v>1</v>
      </c>
      <c r="AG432" s="518">
        <v>1</v>
      </c>
      <c r="AH432" s="518">
        <v>1</v>
      </c>
      <c r="AI432" s="518">
        <v>1</v>
      </c>
      <c r="AJ432" s="518">
        <v>1</v>
      </c>
      <c r="AK432" s="518">
        <v>1</v>
      </c>
    </row>
    <row r="433" spans="1:37" x14ac:dyDescent="0.25">
      <c r="A433" s="547"/>
      <c r="B433" s="540"/>
      <c r="C433" s="168" t="s">
        <v>1637</v>
      </c>
      <c r="D433" s="540"/>
      <c r="E433" s="582"/>
      <c r="F433" s="522"/>
      <c r="G433" s="522"/>
      <c r="H433" s="528"/>
      <c r="I433" s="531"/>
      <c r="J433" s="522"/>
      <c r="K433" s="525"/>
      <c r="L433" s="540"/>
      <c r="M433" s="543"/>
      <c r="N433" s="519"/>
      <c r="O433" s="519"/>
      <c r="P433" s="519"/>
      <c r="Q433" s="519"/>
      <c r="R433" s="519"/>
      <c r="S433" s="519"/>
      <c r="T433" s="519"/>
      <c r="U433" s="519"/>
      <c r="V433" s="519"/>
      <c r="W433" s="519"/>
      <c r="X433" s="519"/>
      <c r="Y433" s="519"/>
      <c r="Z433" s="519"/>
      <c r="AA433" s="519"/>
      <c r="AB433" s="519"/>
      <c r="AC433" s="519"/>
      <c r="AD433" s="519"/>
      <c r="AE433" s="519"/>
      <c r="AF433" s="519"/>
      <c r="AG433" s="519"/>
      <c r="AH433" s="519"/>
      <c r="AI433" s="519"/>
      <c r="AJ433" s="519"/>
      <c r="AK433" s="519"/>
    </row>
    <row r="434" spans="1:37" x14ac:dyDescent="0.25">
      <c r="A434" s="547"/>
      <c r="B434" s="540"/>
      <c r="C434" s="168" t="s">
        <v>1638</v>
      </c>
      <c r="D434" s="540"/>
      <c r="E434" s="582"/>
      <c r="F434" s="522"/>
      <c r="G434" s="522"/>
      <c r="H434" s="528"/>
      <c r="I434" s="531"/>
      <c r="J434" s="522"/>
      <c r="K434" s="525"/>
      <c r="L434" s="540"/>
      <c r="M434" s="543"/>
      <c r="N434" s="519"/>
      <c r="O434" s="519"/>
      <c r="P434" s="519"/>
      <c r="Q434" s="519"/>
      <c r="R434" s="519"/>
      <c r="S434" s="519"/>
      <c r="T434" s="519"/>
      <c r="U434" s="519"/>
      <c r="V434" s="519"/>
      <c r="W434" s="519"/>
      <c r="X434" s="519"/>
      <c r="Y434" s="519"/>
      <c r="Z434" s="519"/>
      <c r="AA434" s="519"/>
      <c r="AB434" s="519"/>
      <c r="AC434" s="519"/>
      <c r="AD434" s="519"/>
      <c r="AE434" s="519"/>
      <c r="AF434" s="519"/>
      <c r="AG434" s="519"/>
      <c r="AH434" s="519"/>
      <c r="AI434" s="519"/>
      <c r="AJ434" s="519"/>
      <c r="AK434" s="519"/>
    </row>
    <row r="435" spans="1:37" x14ac:dyDescent="0.25">
      <c r="A435" s="547"/>
      <c r="B435" s="540"/>
      <c r="C435" s="168" t="s">
        <v>1639</v>
      </c>
      <c r="D435" s="540"/>
      <c r="E435" s="582"/>
      <c r="F435" s="522"/>
      <c r="G435" s="522"/>
      <c r="H435" s="528"/>
      <c r="I435" s="531"/>
      <c r="J435" s="522"/>
      <c r="K435" s="525"/>
      <c r="L435" s="540"/>
      <c r="M435" s="543"/>
      <c r="N435" s="519"/>
      <c r="O435" s="519"/>
      <c r="P435" s="519"/>
      <c r="Q435" s="519"/>
      <c r="R435" s="519"/>
      <c r="S435" s="519"/>
      <c r="T435" s="519"/>
      <c r="U435" s="519"/>
      <c r="V435" s="519"/>
      <c r="W435" s="519"/>
      <c r="X435" s="519"/>
      <c r="Y435" s="519"/>
      <c r="Z435" s="519"/>
      <c r="AA435" s="519"/>
      <c r="AB435" s="519"/>
      <c r="AC435" s="519"/>
      <c r="AD435" s="519"/>
      <c r="AE435" s="519"/>
      <c r="AF435" s="519"/>
      <c r="AG435" s="519"/>
      <c r="AH435" s="519"/>
      <c r="AI435" s="519"/>
      <c r="AJ435" s="519"/>
      <c r="AK435" s="519"/>
    </row>
    <row r="436" spans="1:37" x14ac:dyDescent="0.25">
      <c r="A436" s="548"/>
      <c r="B436" s="541"/>
      <c r="C436" s="169" t="s">
        <v>1640</v>
      </c>
      <c r="D436" s="541"/>
      <c r="E436" s="583"/>
      <c r="F436" s="523"/>
      <c r="G436" s="523"/>
      <c r="H436" s="529"/>
      <c r="I436" s="532"/>
      <c r="J436" s="523"/>
      <c r="K436" s="526"/>
      <c r="L436" s="541"/>
      <c r="M436" s="544"/>
      <c r="N436" s="520"/>
      <c r="O436" s="520"/>
      <c r="P436" s="520"/>
      <c r="Q436" s="520"/>
      <c r="R436" s="520"/>
      <c r="S436" s="520"/>
      <c r="T436" s="520"/>
      <c r="U436" s="520"/>
      <c r="V436" s="520"/>
      <c r="W436" s="520"/>
      <c r="X436" s="520"/>
      <c r="Y436" s="520"/>
      <c r="Z436" s="520"/>
      <c r="AA436" s="520"/>
      <c r="AB436" s="520"/>
      <c r="AC436" s="520"/>
      <c r="AD436" s="520"/>
      <c r="AE436" s="520"/>
      <c r="AF436" s="520"/>
      <c r="AG436" s="520"/>
      <c r="AH436" s="520"/>
      <c r="AI436" s="520"/>
      <c r="AJ436" s="520"/>
      <c r="AK436" s="520"/>
    </row>
    <row r="437" spans="1:37" x14ac:dyDescent="0.25">
      <c r="A437" s="546">
        <v>400</v>
      </c>
      <c r="B437" s="539" t="s">
        <v>240</v>
      </c>
      <c r="C437" s="167" t="s">
        <v>1641</v>
      </c>
      <c r="D437" s="539" t="s">
        <v>639</v>
      </c>
      <c r="E437" s="581">
        <v>19</v>
      </c>
      <c r="F437" s="521">
        <v>141494</v>
      </c>
      <c r="G437" s="521">
        <v>41484</v>
      </c>
      <c r="H437" s="527">
        <v>0</v>
      </c>
      <c r="I437" s="530">
        <v>0.70681400000000005</v>
      </c>
      <c r="J437" s="521">
        <v>41484</v>
      </c>
      <c r="K437" s="524">
        <v>788196</v>
      </c>
      <c r="L437" s="539" t="s">
        <v>1336</v>
      </c>
      <c r="M437" s="542">
        <v>8</v>
      </c>
      <c r="N437" s="518" t="s">
        <v>1337</v>
      </c>
      <c r="O437" s="518">
        <v>1</v>
      </c>
      <c r="P437" s="518" t="s">
        <v>1337</v>
      </c>
      <c r="Q437" s="518">
        <v>1</v>
      </c>
      <c r="R437" s="518">
        <v>1</v>
      </c>
      <c r="S437" s="518">
        <v>1</v>
      </c>
      <c r="T437" s="518">
        <v>1</v>
      </c>
      <c r="U437" s="518">
        <v>1</v>
      </c>
      <c r="V437" s="518">
        <v>1</v>
      </c>
      <c r="W437" s="518">
        <v>1</v>
      </c>
      <c r="X437" s="518">
        <v>1</v>
      </c>
      <c r="Y437" s="518" t="s">
        <v>1337</v>
      </c>
      <c r="Z437" s="518" t="s">
        <v>1337</v>
      </c>
      <c r="AA437" s="518" t="s">
        <v>1337</v>
      </c>
      <c r="AB437" s="518">
        <v>1</v>
      </c>
      <c r="AC437" s="518" t="s">
        <v>1337</v>
      </c>
      <c r="AD437" s="518">
        <v>1</v>
      </c>
      <c r="AE437" s="518" t="s">
        <v>1337</v>
      </c>
      <c r="AF437" s="518" t="s">
        <v>1337</v>
      </c>
      <c r="AG437" s="518" t="s">
        <v>1337</v>
      </c>
      <c r="AH437" s="518" t="s">
        <v>1337</v>
      </c>
      <c r="AI437" s="518" t="s">
        <v>1337</v>
      </c>
      <c r="AJ437" s="518" t="s">
        <v>1337</v>
      </c>
      <c r="AK437" s="518" t="s">
        <v>1337</v>
      </c>
    </row>
    <row r="438" spans="1:37" x14ac:dyDescent="0.25">
      <c r="A438" s="547"/>
      <c r="B438" s="540"/>
      <c r="C438" s="168" t="s">
        <v>1642</v>
      </c>
      <c r="D438" s="540"/>
      <c r="E438" s="582"/>
      <c r="F438" s="522"/>
      <c r="G438" s="522"/>
      <c r="H438" s="528"/>
      <c r="I438" s="531"/>
      <c r="J438" s="522"/>
      <c r="K438" s="525"/>
      <c r="L438" s="540"/>
      <c r="M438" s="543"/>
      <c r="N438" s="519"/>
      <c r="O438" s="519"/>
      <c r="P438" s="519"/>
      <c r="Q438" s="519"/>
      <c r="R438" s="519"/>
      <c r="S438" s="519"/>
      <c r="T438" s="519"/>
      <c r="U438" s="519"/>
      <c r="V438" s="519"/>
      <c r="W438" s="519"/>
      <c r="X438" s="519"/>
      <c r="Y438" s="519"/>
      <c r="Z438" s="519"/>
      <c r="AA438" s="519"/>
      <c r="AB438" s="519"/>
      <c r="AC438" s="519"/>
      <c r="AD438" s="519"/>
      <c r="AE438" s="519"/>
      <c r="AF438" s="519"/>
      <c r="AG438" s="519"/>
      <c r="AH438" s="519"/>
      <c r="AI438" s="519"/>
      <c r="AJ438" s="519"/>
      <c r="AK438" s="519"/>
    </row>
    <row r="439" spans="1:37" x14ac:dyDescent="0.25">
      <c r="A439" s="547"/>
      <c r="B439" s="540"/>
      <c r="C439" s="168" t="s">
        <v>1643</v>
      </c>
      <c r="D439" s="540"/>
      <c r="E439" s="582"/>
      <c r="F439" s="522"/>
      <c r="G439" s="522"/>
      <c r="H439" s="528"/>
      <c r="I439" s="531"/>
      <c r="J439" s="522"/>
      <c r="K439" s="525"/>
      <c r="L439" s="540"/>
      <c r="M439" s="543"/>
      <c r="N439" s="519"/>
      <c r="O439" s="519"/>
      <c r="P439" s="519"/>
      <c r="Q439" s="519"/>
      <c r="R439" s="519"/>
      <c r="S439" s="519"/>
      <c r="T439" s="519"/>
      <c r="U439" s="519"/>
      <c r="V439" s="519"/>
      <c r="W439" s="519"/>
      <c r="X439" s="519"/>
      <c r="Y439" s="519"/>
      <c r="Z439" s="519"/>
      <c r="AA439" s="519"/>
      <c r="AB439" s="519"/>
      <c r="AC439" s="519"/>
      <c r="AD439" s="519"/>
      <c r="AE439" s="519"/>
      <c r="AF439" s="519"/>
      <c r="AG439" s="519"/>
      <c r="AH439" s="519"/>
      <c r="AI439" s="519"/>
      <c r="AJ439" s="519"/>
      <c r="AK439" s="519"/>
    </row>
    <row r="440" spans="1:37" x14ac:dyDescent="0.25">
      <c r="A440" s="547"/>
      <c r="B440" s="540"/>
      <c r="C440" s="168" t="s">
        <v>1644</v>
      </c>
      <c r="D440" s="540"/>
      <c r="E440" s="582"/>
      <c r="F440" s="522"/>
      <c r="G440" s="522"/>
      <c r="H440" s="528"/>
      <c r="I440" s="531"/>
      <c r="J440" s="522"/>
      <c r="K440" s="525"/>
      <c r="L440" s="540"/>
      <c r="M440" s="543"/>
      <c r="N440" s="519"/>
      <c r="O440" s="519"/>
      <c r="P440" s="519"/>
      <c r="Q440" s="519"/>
      <c r="R440" s="519"/>
      <c r="S440" s="519"/>
      <c r="T440" s="519"/>
      <c r="U440" s="519"/>
      <c r="V440" s="519"/>
      <c r="W440" s="519"/>
      <c r="X440" s="519"/>
      <c r="Y440" s="519"/>
      <c r="Z440" s="519"/>
      <c r="AA440" s="519"/>
      <c r="AB440" s="519"/>
      <c r="AC440" s="519"/>
      <c r="AD440" s="519"/>
      <c r="AE440" s="519"/>
      <c r="AF440" s="519"/>
      <c r="AG440" s="519"/>
      <c r="AH440" s="519"/>
      <c r="AI440" s="519"/>
      <c r="AJ440" s="519"/>
      <c r="AK440" s="519"/>
    </row>
    <row r="441" spans="1:37" ht="25.5" x14ac:dyDescent="0.25">
      <c r="A441" s="548"/>
      <c r="B441" s="541"/>
      <c r="C441" s="169" t="s">
        <v>1645</v>
      </c>
      <c r="D441" s="541"/>
      <c r="E441" s="583"/>
      <c r="F441" s="523"/>
      <c r="G441" s="523"/>
      <c r="H441" s="529"/>
      <c r="I441" s="532"/>
      <c r="J441" s="523"/>
      <c r="K441" s="526"/>
      <c r="L441" s="541"/>
      <c r="M441" s="544"/>
      <c r="N441" s="520"/>
      <c r="O441" s="520"/>
      <c r="P441" s="520"/>
      <c r="Q441" s="520"/>
      <c r="R441" s="520"/>
      <c r="S441" s="520"/>
      <c r="T441" s="520"/>
      <c r="U441" s="520"/>
      <c r="V441" s="520"/>
      <c r="W441" s="520"/>
      <c r="X441" s="520"/>
      <c r="Y441" s="520"/>
      <c r="Z441" s="520"/>
      <c r="AA441" s="520"/>
      <c r="AB441" s="520"/>
      <c r="AC441" s="520"/>
      <c r="AD441" s="520"/>
      <c r="AE441" s="520"/>
      <c r="AF441" s="520"/>
      <c r="AG441" s="520"/>
      <c r="AH441" s="520"/>
      <c r="AI441" s="520"/>
      <c r="AJ441" s="520"/>
      <c r="AK441" s="520"/>
    </row>
    <row r="442" spans="1:37" x14ac:dyDescent="0.25">
      <c r="A442" s="546">
        <v>401</v>
      </c>
      <c r="B442" s="539" t="s">
        <v>241</v>
      </c>
      <c r="C442" s="167" t="s">
        <v>1646</v>
      </c>
      <c r="D442" s="539" t="s">
        <v>1299</v>
      </c>
      <c r="E442" s="581">
        <v>20</v>
      </c>
      <c r="F442" s="521">
        <v>162008</v>
      </c>
      <c r="G442" s="521">
        <v>78900</v>
      </c>
      <c r="H442" s="527">
        <v>0</v>
      </c>
      <c r="I442" s="530">
        <v>0.51298699999999997</v>
      </c>
      <c r="J442" s="521">
        <v>78900</v>
      </c>
      <c r="K442" s="524">
        <v>1578000</v>
      </c>
      <c r="L442" s="539" t="s">
        <v>1336</v>
      </c>
      <c r="M442" s="542">
        <v>3</v>
      </c>
      <c r="N442" s="518" t="s">
        <v>1337</v>
      </c>
      <c r="O442" s="518">
        <v>1</v>
      </c>
      <c r="P442" s="518" t="s">
        <v>1337</v>
      </c>
      <c r="Q442" s="518">
        <v>1</v>
      </c>
      <c r="R442" s="518">
        <v>1</v>
      </c>
      <c r="S442" s="518">
        <v>1</v>
      </c>
      <c r="T442" s="518">
        <v>1</v>
      </c>
      <c r="U442" s="518">
        <v>1</v>
      </c>
      <c r="V442" s="518">
        <v>1</v>
      </c>
      <c r="W442" s="518">
        <v>1</v>
      </c>
      <c r="X442" s="518" t="s">
        <v>1337</v>
      </c>
      <c r="Y442" s="518" t="s">
        <v>1337</v>
      </c>
      <c r="Z442" s="518" t="s">
        <v>1337</v>
      </c>
      <c r="AA442" s="518" t="s">
        <v>1337</v>
      </c>
      <c r="AB442" s="518">
        <v>1</v>
      </c>
      <c r="AC442" s="518" t="s">
        <v>1337</v>
      </c>
      <c r="AD442" s="518">
        <v>1</v>
      </c>
      <c r="AE442" s="518">
        <v>1</v>
      </c>
      <c r="AF442" s="518">
        <v>1</v>
      </c>
      <c r="AG442" s="518">
        <v>1</v>
      </c>
      <c r="AH442" s="518">
        <v>1</v>
      </c>
      <c r="AI442" s="518">
        <v>1</v>
      </c>
      <c r="AJ442" s="518">
        <v>1</v>
      </c>
      <c r="AK442" s="518">
        <v>1</v>
      </c>
    </row>
    <row r="443" spans="1:37" x14ac:dyDescent="0.25">
      <c r="A443" s="547"/>
      <c r="B443" s="540"/>
      <c r="C443" s="168" t="s">
        <v>1647</v>
      </c>
      <c r="D443" s="540"/>
      <c r="E443" s="582"/>
      <c r="F443" s="522"/>
      <c r="G443" s="522"/>
      <c r="H443" s="528"/>
      <c r="I443" s="531"/>
      <c r="J443" s="522"/>
      <c r="K443" s="525"/>
      <c r="L443" s="540"/>
      <c r="M443" s="543"/>
      <c r="N443" s="519"/>
      <c r="O443" s="519"/>
      <c r="P443" s="519"/>
      <c r="Q443" s="519"/>
      <c r="R443" s="519"/>
      <c r="S443" s="519"/>
      <c r="T443" s="519"/>
      <c r="U443" s="519"/>
      <c r="V443" s="519"/>
      <c r="W443" s="519"/>
      <c r="X443" s="519"/>
      <c r="Y443" s="519"/>
      <c r="Z443" s="519"/>
      <c r="AA443" s="519"/>
      <c r="AB443" s="519"/>
      <c r="AC443" s="519"/>
      <c r="AD443" s="519"/>
      <c r="AE443" s="519"/>
      <c r="AF443" s="519"/>
      <c r="AG443" s="519"/>
      <c r="AH443" s="519"/>
      <c r="AI443" s="519"/>
      <c r="AJ443" s="519"/>
      <c r="AK443" s="519"/>
    </row>
    <row r="444" spans="1:37" x14ac:dyDescent="0.25">
      <c r="A444" s="547"/>
      <c r="B444" s="540"/>
      <c r="C444" s="168" t="s">
        <v>1648</v>
      </c>
      <c r="D444" s="540"/>
      <c r="E444" s="582"/>
      <c r="F444" s="522"/>
      <c r="G444" s="522"/>
      <c r="H444" s="528"/>
      <c r="I444" s="531"/>
      <c r="J444" s="522"/>
      <c r="K444" s="525"/>
      <c r="L444" s="540"/>
      <c r="M444" s="543"/>
      <c r="N444" s="519"/>
      <c r="O444" s="519"/>
      <c r="P444" s="519"/>
      <c r="Q444" s="519"/>
      <c r="R444" s="519"/>
      <c r="S444" s="519"/>
      <c r="T444" s="519"/>
      <c r="U444" s="519"/>
      <c r="V444" s="519"/>
      <c r="W444" s="519"/>
      <c r="X444" s="519"/>
      <c r="Y444" s="519"/>
      <c r="Z444" s="519"/>
      <c r="AA444" s="519"/>
      <c r="AB444" s="519"/>
      <c r="AC444" s="519"/>
      <c r="AD444" s="519"/>
      <c r="AE444" s="519"/>
      <c r="AF444" s="519"/>
      <c r="AG444" s="519"/>
      <c r="AH444" s="519"/>
      <c r="AI444" s="519"/>
      <c r="AJ444" s="519"/>
      <c r="AK444" s="519"/>
    </row>
    <row r="445" spans="1:37" x14ac:dyDescent="0.25">
      <c r="A445" s="547"/>
      <c r="B445" s="540"/>
      <c r="C445" s="168" t="s">
        <v>1649</v>
      </c>
      <c r="D445" s="540"/>
      <c r="E445" s="582"/>
      <c r="F445" s="522"/>
      <c r="G445" s="522"/>
      <c r="H445" s="528"/>
      <c r="I445" s="531"/>
      <c r="J445" s="522"/>
      <c r="K445" s="525"/>
      <c r="L445" s="540"/>
      <c r="M445" s="543"/>
      <c r="N445" s="519"/>
      <c r="O445" s="519"/>
      <c r="P445" s="519"/>
      <c r="Q445" s="519"/>
      <c r="R445" s="519"/>
      <c r="S445" s="519"/>
      <c r="T445" s="519"/>
      <c r="U445" s="519"/>
      <c r="V445" s="519"/>
      <c r="W445" s="519"/>
      <c r="X445" s="519"/>
      <c r="Y445" s="519"/>
      <c r="Z445" s="519"/>
      <c r="AA445" s="519"/>
      <c r="AB445" s="519"/>
      <c r="AC445" s="519"/>
      <c r="AD445" s="519"/>
      <c r="AE445" s="519"/>
      <c r="AF445" s="519"/>
      <c r="AG445" s="519"/>
      <c r="AH445" s="519"/>
      <c r="AI445" s="519"/>
      <c r="AJ445" s="519"/>
      <c r="AK445" s="519"/>
    </row>
    <row r="446" spans="1:37" x14ac:dyDescent="0.25">
      <c r="A446" s="547"/>
      <c r="B446" s="540"/>
      <c r="C446" s="168" t="s">
        <v>1650</v>
      </c>
      <c r="D446" s="540"/>
      <c r="E446" s="582"/>
      <c r="F446" s="522"/>
      <c r="G446" s="522"/>
      <c r="H446" s="528"/>
      <c r="I446" s="531"/>
      <c r="J446" s="522"/>
      <c r="K446" s="525"/>
      <c r="L446" s="540"/>
      <c r="M446" s="543"/>
      <c r="N446" s="519"/>
      <c r="O446" s="519"/>
      <c r="P446" s="519"/>
      <c r="Q446" s="519"/>
      <c r="R446" s="519"/>
      <c r="S446" s="519"/>
      <c r="T446" s="519"/>
      <c r="U446" s="519"/>
      <c r="V446" s="519"/>
      <c r="W446" s="519"/>
      <c r="X446" s="519"/>
      <c r="Y446" s="519"/>
      <c r="Z446" s="519"/>
      <c r="AA446" s="519"/>
      <c r="AB446" s="519"/>
      <c r="AC446" s="519"/>
      <c r="AD446" s="519"/>
      <c r="AE446" s="519"/>
      <c r="AF446" s="519"/>
      <c r="AG446" s="519"/>
      <c r="AH446" s="519"/>
      <c r="AI446" s="519"/>
      <c r="AJ446" s="519"/>
      <c r="AK446" s="519"/>
    </row>
    <row r="447" spans="1:37" x14ac:dyDescent="0.25">
      <c r="A447" s="547"/>
      <c r="B447" s="540"/>
      <c r="C447" s="168" t="s">
        <v>1651</v>
      </c>
      <c r="D447" s="540"/>
      <c r="E447" s="582"/>
      <c r="F447" s="522"/>
      <c r="G447" s="522"/>
      <c r="H447" s="528"/>
      <c r="I447" s="531"/>
      <c r="J447" s="522"/>
      <c r="K447" s="525"/>
      <c r="L447" s="540"/>
      <c r="M447" s="543"/>
      <c r="N447" s="519"/>
      <c r="O447" s="519"/>
      <c r="P447" s="519"/>
      <c r="Q447" s="519"/>
      <c r="R447" s="519"/>
      <c r="S447" s="519"/>
      <c r="T447" s="519"/>
      <c r="U447" s="519"/>
      <c r="V447" s="519"/>
      <c r="W447" s="519"/>
      <c r="X447" s="519"/>
      <c r="Y447" s="519"/>
      <c r="Z447" s="519"/>
      <c r="AA447" s="519"/>
      <c r="AB447" s="519"/>
      <c r="AC447" s="519"/>
      <c r="AD447" s="519"/>
      <c r="AE447" s="519"/>
      <c r="AF447" s="519"/>
      <c r="AG447" s="519"/>
      <c r="AH447" s="519"/>
      <c r="AI447" s="519"/>
      <c r="AJ447" s="519"/>
      <c r="AK447" s="519"/>
    </row>
    <row r="448" spans="1:37" x14ac:dyDescent="0.25">
      <c r="A448" s="548"/>
      <c r="B448" s="541"/>
      <c r="C448" s="169" t="s">
        <v>1652</v>
      </c>
      <c r="D448" s="541"/>
      <c r="E448" s="583"/>
      <c r="F448" s="523"/>
      <c r="G448" s="523"/>
      <c r="H448" s="529"/>
      <c r="I448" s="532"/>
      <c r="J448" s="523"/>
      <c r="K448" s="526"/>
      <c r="L448" s="541"/>
      <c r="M448" s="544"/>
      <c r="N448" s="520"/>
      <c r="O448" s="520"/>
      <c r="P448" s="520"/>
      <c r="Q448" s="520"/>
      <c r="R448" s="520"/>
      <c r="S448" s="520"/>
      <c r="T448" s="520"/>
      <c r="U448" s="520"/>
      <c r="V448" s="520"/>
      <c r="W448" s="520"/>
      <c r="X448" s="520"/>
      <c r="Y448" s="520"/>
      <c r="Z448" s="520"/>
      <c r="AA448" s="520"/>
      <c r="AB448" s="520"/>
      <c r="AC448" s="520"/>
      <c r="AD448" s="520"/>
      <c r="AE448" s="520"/>
      <c r="AF448" s="520"/>
      <c r="AG448" s="520"/>
      <c r="AH448" s="520"/>
      <c r="AI448" s="520"/>
      <c r="AJ448" s="520"/>
      <c r="AK448" s="520"/>
    </row>
    <row r="449" spans="1:37" x14ac:dyDescent="0.25">
      <c r="A449" s="546">
        <v>403</v>
      </c>
      <c r="B449" s="539" t="s">
        <v>242</v>
      </c>
      <c r="C449" s="167" t="s">
        <v>1646</v>
      </c>
      <c r="D449" s="539" t="s">
        <v>639</v>
      </c>
      <c r="E449" s="581">
        <v>3</v>
      </c>
      <c r="F449" s="521">
        <v>177788</v>
      </c>
      <c r="G449" s="521">
        <v>98152</v>
      </c>
      <c r="H449" s="527">
        <v>0</v>
      </c>
      <c r="I449" s="530">
        <v>0.44792700000000002</v>
      </c>
      <c r="J449" s="521">
        <v>98152</v>
      </c>
      <c r="K449" s="524">
        <v>294456</v>
      </c>
      <c r="L449" s="539" t="s">
        <v>1336</v>
      </c>
      <c r="M449" s="542">
        <v>3</v>
      </c>
      <c r="N449" s="518" t="s">
        <v>1337</v>
      </c>
      <c r="O449" s="518" t="s">
        <v>1337</v>
      </c>
      <c r="P449" s="518" t="s">
        <v>1337</v>
      </c>
      <c r="Q449" s="518" t="s">
        <v>1337</v>
      </c>
      <c r="R449" s="518" t="s">
        <v>1337</v>
      </c>
      <c r="S449" s="518" t="s">
        <v>1337</v>
      </c>
      <c r="T449" s="518" t="s">
        <v>1337</v>
      </c>
      <c r="U449" s="518" t="s">
        <v>1337</v>
      </c>
      <c r="V449" s="518" t="s">
        <v>1337</v>
      </c>
      <c r="W449" s="518" t="s">
        <v>1337</v>
      </c>
      <c r="X449" s="518" t="s">
        <v>1337</v>
      </c>
      <c r="Y449" s="518" t="s">
        <v>1337</v>
      </c>
      <c r="Z449" s="518" t="s">
        <v>1337</v>
      </c>
      <c r="AA449" s="518" t="s">
        <v>1337</v>
      </c>
      <c r="AB449" s="518" t="s">
        <v>1337</v>
      </c>
      <c r="AC449" s="518" t="s">
        <v>1337</v>
      </c>
      <c r="AD449" s="518" t="s">
        <v>1337</v>
      </c>
      <c r="AE449" s="518" t="s">
        <v>1337</v>
      </c>
      <c r="AF449" s="518" t="s">
        <v>1337</v>
      </c>
      <c r="AG449" s="518" t="s">
        <v>1337</v>
      </c>
      <c r="AH449" s="518" t="s">
        <v>1337</v>
      </c>
      <c r="AI449" s="518" t="s">
        <v>1337</v>
      </c>
      <c r="AJ449" s="518" t="s">
        <v>1337</v>
      </c>
      <c r="AK449" s="518" t="s">
        <v>1337</v>
      </c>
    </row>
    <row r="450" spans="1:37" x14ac:dyDescent="0.25">
      <c r="A450" s="547"/>
      <c r="B450" s="540"/>
      <c r="C450" s="168" t="s">
        <v>1653</v>
      </c>
      <c r="D450" s="540"/>
      <c r="E450" s="582"/>
      <c r="F450" s="522"/>
      <c r="G450" s="522"/>
      <c r="H450" s="528"/>
      <c r="I450" s="531"/>
      <c r="J450" s="522"/>
      <c r="K450" s="525"/>
      <c r="L450" s="540"/>
      <c r="M450" s="543"/>
      <c r="N450" s="519"/>
      <c r="O450" s="519"/>
      <c r="P450" s="519"/>
      <c r="Q450" s="519"/>
      <c r="R450" s="519"/>
      <c r="S450" s="519"/>
      <c r="T450" s="519"/>
      <c r="U450" s="519"/>
      <c r="V450" s="519"/>
      <c r="W450" s="519"/>
      <c r="X450" s="519"/>
      <c r="Y450" s="519"/>
      <c r="Z450" s="519"/>
      <c r="AA450" s="519"/>
      <c r="AB450" s="519"/>
      <c r="AC450" s="519"/>
      <c r="AD450" s="519"/>
      <c r="AE450" s="519"/>
      <c r="AF450" s="519"/>
      <c r="AG450" s="519"/>
      <c r="AH450" s="519"/>
      <c r="AI450" s="519"/>
      <c r="AJ450" s="519"/>
      <c r="AK450" s="519"/>
    </row>
    <row r="451" spans="1:37" x14ac:dyDescent="0.25">
      <c r="A451" s="547"/>
      <c r="B451" s="540"/>
      <c r="C451" s="168" t="s">
        <v>1648</v>
      </c>
      <c r="D451" s="540"/>
      <c r="E451" s="582"/>
      <c r="F451" s="522"/>
      <c r="G451" s="522"/>
      <c r="H451" s="528"/>
      <c r="I451" s="531"/>
      <c r="J451" s="522"/>
      <c r="K451" s="525"/>
      <c r="L451" s="540"/>
      <c r="M451" s="543"/>
      <c r="N451" s="519"/>
      <c r="O451" s="519"/>
      <c r="P451" s="519"/>
      <c r="Q451" s="519"/>
      <c r="R451" s="519"/>
      <c r="S451" s="519"/>
      <c r="T451" s="519"/>
      <c r="U451" s="519"/>
      <c r="V451" s="519"/>
      <c r="W451" s="519"/>
      <c r="X451" s="519"/>
      <c r="Y451" s="519"/>
      <c r="Z451" s="519"/>
      <c r="AA451" s="519"/>
      <c r="AB451" s="519"/>
      <c r="AC451" s="519"/>
      <c r="AD451" s="519"/>
      <c r="AE451" s="519"/>
      <c r="AF451" s="519"/>
      <c r="AG451" s="519"/>
      <c r="AH451" s="519"/>
      <c r="AI451" s="519"/>
      <c r="AJ451" s="519"/>
      <c r="AK451" s="519"/>
    </row>
    <row r="452" spans="1:37" x14ac:dyDescent="0.25">
      <c r="A452" s="547"/>
      <c r="B452" s="540"/>
      <c r="C452" s="168" t="s">
        <v>1649</v>
      </c>
      <c r="D452" s="540"/>
      <c r="E452" s="582"/>
      <c r="F452" s="522"/>
      <c r="G452" s="522"/>
      <c r="H452" s="528"/>
      <c r="I452" s="531"/>
      <c r="J452" s="522"/>
      <c r="K452" s="525"/>
      <c r="L452" s="540"/>
      <c r="M452" s="543"/>
      <c r="N452" s="519"/>
      <c r="O452" s="519"/>
      <c r="P452" s="519"/>
      <c r="Q452" s="519"/>
      <c r="R452" s="519"/>
      <c r="S452" s="519"/>
      <c r="T452" s="519"/>
      <c r="U452" s="519"/>
      <c r="V452" s="519"/>
      <c r="W452" s="519"/>
      <c r="X452" s="519"/>
      <c r="Y452" s="519"/>
      <c r="Z452" s="519"/>
      <c r="AA452" s="519"/>
      <c r="AB452" s="519"/>
      <c r="AC452" s="519"/>
      <c r="AD452" s="519"/>
      <c r="AE452" s="519"/>
      <c r="AF452" s="519"/>
      <c r="AG452" s="519"/>
      <c r="AH452" s="519"/>
      <c r="AI452" s="519"/>
      <c r="AJ452" s="519"/>
      <c r="AK452" s="519"/>
    </row>
    <row r="453" spans="1:37" x14ac:dyDescent="0.25">
      <c r="A453" s="547"/>
      <c r="B453" s="540"/>
      <c r="C453" s="168" t="s">
        <v>1654</v>
      </c>
      <c r="D453" s="540"/>
      <c r="E453" s="582"/>
      <c r="F453" s="522"/>
      <c r="G453" s="522"/>
      <c r="H453" s="528"/>
      <c r="I453" s="531"/>
      <c r="J453" s="522"/>
      <c r="K453" s="525"/>
      <c r="L453" s="540"/>
      <c r="M453" s="543"/>
      <c r="N453" s="519"/>
      <c r="O453" s="519"/>
      <c r="P453" s="519"/>
      <c r="Q453" s="519"/>
      <c r="R453" s="519"/>
      <c r="S453" s="519"/>
      <c r="T453" s="519"/>
      <c r="U453" s="519"/>
      <c r="V453" s="519"/>
      <c r="W453" s="519"/>
      <c r="X453" s="519"/>
      <c r="Y453" s="519"/>
      <c r="Z453" s="519"/>
      <c r="AA453" s="519"/>
      <c r="AB453" s="519"/>
      <c r="AC453" s="519"/>
      <c r="AD453" s="519"/>
      <c r="AE453" s="519"/>
      <c r="AF453" s="519"/>
      <c r="AG453" s="519"/>
      <c r="AH453" s="519"/>
      <c r="AI453" s="519"/>
      <c r="AJ453" s="519"/>
      <c r="AK453" s="519"/>
    </row>
    <row r="454" spans="1:37" x14ac:dyDescent="0.25">
      <c r="A454" s="547"/>
      <c r="B454" s="540"/>
      <c r="C454" s="168" t="s">
        <v>1651</v>
      </c>
      <c r="D454" s="540"/>
      <c r="E454" s="582"/>
      <c r="F454" s="522"/>
      <c r="G454" s="522"/>
      <c r="H454" s="528"/>
      <c r="I454" s="531"/>
      <c r="J454" s="522"/>
      <c r="K454" s="525"/>
      <c r="L454" s="540"/>
      <c r="M454" s="543"/>
      <c r="N454" s="519"/>
      <c r="O454" s="519"/>
      <c r="P454" s="519"/>
      <c r="Q454" s="519"/>
      <c r="R454" s="519"/>
      <c r="S454" s="519"/>
      <c r="T454" s="519"/>
      <c r="U454" s="519"/>
      <c r="V454" s="519"/>
      <c r="W454" s="519"/>
      <c r="X454" s="519"/>
      <c r="Y454" s="519"/>
      <c r="Z454" s="519"/>
      <c r="AA454" s="519"/>
      <c r="AB454" s="519"/>
      <c r="AC454" s="519"/>
      <c r="AD454" s="519"/>
      <c r="AE454" s="519"/>
      <c r="AF454" s="519"/>
      <c r="AG454" s="519"/>
      <c r="AH454" s="519"/>
      <c r="AI454" s="519"/>
      <c r="AJ454" s="519"/>
      <c r="AK454" s="519"/>
    </row>
    <row r="455" spans="1:37" x14ac:dyDescent="0.25">
      <c r="A455" s="548"/>
      <c r="B455" s="541"/>
      <c r="C455" s="169" t="s">
        <v>1655</v>
      </c>
      <c r="D455" s="541"/>
      <c r="E455" s="583"/>
      <c r="F455" s="523"/>
      <c r="G455" s="523"/>
      <c r="H455" s="529"/>
      <c r="I455" s="532"/>
      <c r="J455" s="523"/>
      <c r="K455" s="526"/>
      <c r="L455" s="541"/>
      <c r="M455" s="544"/>
      <c r="N455" s="520"/>
      <c r="O455" s="520"/>
      <c r="P455" s="520"/>
      <c r="Q455" s="520"/>
      <c r="R455" s="520"/>
      <c r="S455" s="520"/>
      <c r="T455" s="520"/>
      <c r="U455" s="520"/>
      <c r="V455" s="520"/>
      <c r="W455" s="520"/>
      <c r="X455" s="520"/>
      <c r="Y455" s="520"/>
      <c r="Z455" s="520"/>
      <c r="AA455" s="520"/>
      <c r="AB455" s="520"/>
      <c r="AC455" s="520"/>
      <c r="AD455" s="520"/>
      <c r="AE455" s="520"/>
      <c r="AF455" s="520"/>
      <c r="AG455" s="520"/>
      <c r="AH455" s="520"/>
      <c r="AI455" s="520"/>
      <c r="AJ455" s="520"/>
      <c r="AK455" s="520"/>
    </row>
    <row r="456" spans="1:37" ht="25.5" x14ac:dyDescent="0.25">
      <c r="A456" s="546">
        <v>406</v>
      </c>
      <c r="B456" s="539" t="s">
        <v>243</v>
      </c>
      <c r="C456" s="167" t="s">
        <v>1656</v>
      </c>
      <c r="D456" s="539" t="s">
        <v>639</v>
      </c>
      <c r="E456" s="581">
        <v>13</v>
      </c>
      <c r="F456" s="521">
        <v>155170</v>
      </c>
      <c r="G456" s="521">
        <v>52600</v>
      </c>
      <c r="H456" s="527">
        <v>0</v>
      </c>
      <c r="I456" s="530">
        <v>0.66101699999999997</v>
      </c>
      <c r="J456" s="521">
        <v>52600</v>
      </c>
      <c r="K456" s="524">
        <v>683800</v>
      </c>
      <c r="L456" s="539" t="s">
        <v>1336</v>
      </c>
      <c r="M456" s="542">
        <v>1</v>
      </c>
      <c r="N456" s="518" t="s">
        <v>1337</v>
      </c>
      <c r="O456" s="518">
        <v>1</v>
      </c>
      <c r="P456" s="518" t="s">
        <v>1337</v>
      </c>
      <c r="Q456" s="518">
        <v>1</v>
      </c>
      <c r="R456" s="518">
        <v>1</v>
      </c>
      <c r="S456" s="518">
        <v>1</v>
      </c>
      <c r="T456" s="518">
        <v>1</v>
      </c>
      <c r="U456" s="518">
        <v>1</v>
      </c>
      <c r="V456" s="518">
        <v>1</v>
      </c>
      <c r="W456" s="518">
        <v>1</v>
      </c>
      <c r="X456" s="518" t="s">
        <v>1337</v>
      </c>
      <c r="Y456" s="518">
        <v>1</v>
      </c>
      <c r="Z456" s="518">
        <v>1</v>
      </c>
      <c r="AA456" s="518" t="s">
        <v>1337</v>
      </c>
      <c r="AB456" s="518" t="s">
        <v>1337</v>
      </c>
      <c r="AC456" s="518">
        <v>1</v>
      </c>
      <c r="AD456" s="518" t="s">
        <v>1337</v>
      </c>
      <c r="AE456" s="518" t="s">
        <v>1337</v>
      </c>
      <c r="AF456" s="518" t="s">
        <v>1337</v>
      </c>
      <c r="AG456" s="518" t="s">
        <v>1337</v>
      </c>
      <c r="AH456" s="518" t="s">
        <v>1337</v>
      </c>
      <c r="AI456" s="518" t="s">
        <v>1337</v>
      </c>
      <c r="AJ456" s="518" t="s">
        <v>1337</v>
      </c>
      <c r="AK456" s="518">
        <v>1</v>
      </c>
    </row>
    <row r="457" spans="1:37" x14ac:dyDescent="0.25">
      <c r="A457" s="547"/>
      <c r="B457" s="540"/>
      <c r="C457" s="168" t="s">
        <v>1657</v>
      </c>
      <c r="D457" s="540"/>
      <c r="E457" s="582"/>
      <c r="F457" s="522"/>
      <c r="G457" s="522"/>
      <c r="H457" s="528"/>
      <c r="I457" s="531"/>
      <c r="J457" s="522"/>
      <c r="K457" s="525"/>
      <c r="L457" s="540"/>
      <c r="M457" s="543"/>
      <c r="N457" s="519"/>
      <c r="O457" s="519"/>
      <c r="P457" s="519"/>
      <c r="Q457" s="519"/>
      <c r="R457" s="519"/>
      <c r="S457" s="519"/>
      <c r="T457" s="519"/>
      <c r="U457" s="519"/>
      <c r="V457" s="519"/>
      <c r="W457" s="519"/>
      <c r="X457" s="519"/>
      <c r="Y457" s="519"/>
      <c r="Z457" s="519"/>
      <c r="AA457" s="519"/>
      <c r="AB457" s="519"/>
      <c r="AC457" s="519"/>
      <c r="AD457" s="519"/>
      <c r="AE457" s="519"/>
      <c r="AF457" s="519"/>
      <c r="AG457" s="519"/>
      <c r="AH457" s="519"/>
      <c r="AI457" s="519"/>
      <c r="AJ457" s="519"/>
      <c r="AK457" s="519"/>
    </row>
    <row r="458" spans="1:37" x14ac:dyDescent="0.25">
      <c r="A458" s="548"/>
      <c r="B458" s="541"/>
      <c r="C458" s="169" t="s">
        <v>1658</v>
      </c>
      <c r="D458" s="541"/>
      <c r="E458" s="583"/>
      <c r="F458" s="523"/>
      <c r="G458" s="523"/>
      <c r="H458" s="529"/>
      <c r="I458" s="532"/>
      <c r="J458" s="523"/>
      <c r="K458" s="526"/>
      <c r="L458" s="541"/>
      <c r="M458" s="544"/>
      <c r="N458" s="520"/>
      <c r="O458" s="520"/>
      <c r="P458" s="520"/>
      <c r="Q458" s="520"/>
      <c r="R458" s="520"/>
      <c r="S458" s="520"/>
      <c r="T458" s="520"/>
      <c r="U458" s="520"/>
      <c r="V458" s="520"/>
      <c r="W458" s="520"/>
      <c r="X458" s="520"/>
      <c r="Y458" s="520"/>
      <c r="Z458" s="520"/>
      <c r="AA458" s="520"/>
      <c r="AB458" s="520"/>
      <c r="AC458" s="520"/>
      <c r="AD458" s="520"/>
      <c r="AE458" s="520"/>
      <c r="AF458" s="520"/>
      <c r="AG458" s="520"/>
      <c r="AH458" s="520"/>
      <c r="AI458" s="520"/>
      <c r="AJ458" s="520"/>
      <c r="AK458" s="520"/>
    </row>
    <row r="459" spans="1:37" x14ac:dyDescent="0.25">
      <c r="A459" s="546">
        <v>407</v>
      </c>
      <c r="B459" s="539" t="s">
        <v>244</v>
      </c>
      <c r="C459" s="167" t="s">
        <v>1659</v>
      </c>
      <c r="D459" s="539" t="s">
        <v>639</v>
      </c>
      <c r="E459" s="581">
        <v>1</v>
      </c>
      <c r="F459" s="521">
        <v>128344</v>
      </c>
      <c r="G459" s="521">
        <v>25292</v>
      </c>
      <c r="H459" s="527">
        <v>0</v>
      </c>
      <c r="I459" s="530">
        <v>0.80293599999999998</v>
      </c>
      <c r="J459" s="521">
        <v>25292</v>
      </c>
      <c r="K459" s="524">
        <v>25292</v>
      </c>
      <c r="L459" s="539" t="s">
        <v>1336</v>
      </c>
      <c r="M459" s="542">
        <v>1</v>
      </c>
      <c r="N459" s="518" t="s">
        <v>1337</v>
      </c>
      <c r="O459" s="518" t="s">
        <v>1337</v>
      </c>
      <c r="P459" s="518" t="s">
        <v>1337</v>
      </c>
      <c r="Q459" s="518" t="s">
        <v>1337</v>
      </c>
      <c r="R459" s="518" t="s">
        <v>1337</v>
      </c>
      <c r="S459" s="518" t="s">
        <v>1337</v>
      </c>
      <c r="T459" s="518" t="s">
        <v>1337</v>
      </c>
      <c r="U459" s="518" t="s">
        <v>1337</v>
      </c>
      <c r="V459" s="518" t="s">
        <v>1337</v>
      </c>
      <c r="W459" s="518" t="s">
        <v>1337</v>
      </c>
      <c r="X459" s="518" t="s">
        <v>1337</v>
      </c>
      <c r="Y459" s="518" t="s">
        <v>1337</v>
      </c>
      <c r="Z459" s="518" t="s">
        <v>1337</v>
      </c>
      <c r="AA459" s="518" t="s">
        <v>1337</v>
      </c>
      <c r="AB459" s="518" t="s">
        <v>1337</v>
      </c>
      <c r="AC459" s="518" t="s">
        <v>1337</v>
      </c>
      <c r="AD459" s="518" t="s">
        <v>1337</v>
      </c>
      <c r="AE459" s="518" t="s">
        <v>1337</v>
      </c>
      <c r="AF459" s="518" t="s">
        <v>1337</v>
      </c>
      <c r="AG459" s="518" t="s">
        <v>1337</v>
      </c>
      <c r="AH459" s="518" t="s">
        <v>1337</v>
      </c>
      <c r="AI459" s="518" t="s">
        <v>1337</v>
      </c>
      <c r="AJ459" s="518" t="s">
        <v>1337</v>
      </c>
      <c r="AK459" s="518" t="s">
        <v>1337</v>
      </c>
    </row>
    <row r="460" spans="1:37" x14ac:dyDescent="0.25">
      <c r="A460" s="547"/>
      <c r="B460" s="540"/>
      <c r="C460" s="168" t="s">
        <v>1660</v>
      </c>
      <c r="D460" s="540"/>
      <c r="E460" s="582"/>
      <c r="F460" s="522"/>
      <c r="G460" s="522"/>
      <c r="H460" s="528"/>
      <c r="I460" s="531"/>
      <c r="J460" s="522"/>
      <c r="K460" s="525"/>
      <c r="L460" s="540"/>
      <c r="M460" s="543"/>
      <c r="N460" s="519"/>
      <c r="O460" s="519"/>
      <c r="P460" s="519"/>
      <c r="Q460" s="519"/>
      <c r="R460" s="519"/>
      <c r="S460" s="519"/>
      <c r="T460" s="519"/>
      <c r="U460" s="519"/>
      <c r="V460" s="519"/>
      <c r="W460" s="519"/>
      <c r="X460" s="519"/>
      <c r="Y460" s="519"/>
      <c r="Z460" s="519"/>
      <c r="AA460" s="519"/>
      <c r="AB460" s="519"/>
      <c r="AC460" s="519"/>
      <c r="AD460" s="519"/>
      <c r="AE460" s="519"/>
      <c r="AF460" s="519"/>
      <c r="AG460" s="519"/>
      <c r="AH460" s="519"/>
      <c r="AI460" s="519"/>
      <c r="AJ460" s="519"/>
      <c r="AK460" s="519"/>
    </row>
    <row r="461" spans="1:37" x14ac:dyDescent="0.25">
      <c r="A461" s="547"/>
      <c r="B461" s="540"/>
      <c r="C461" s="168" t="s">
        <v>1661</v>
      </c>
      <c r="D461" s="540"/>
      <c r="E461" s="582"/>
      <c r="F461" s="522"/>
      <c r="G461" s="522"/>
      <c r="H461" s="528"/>
      <c r="I461" s="531"/>
      <c r="J461" s="522"/>
      <c r="K461" s="525"/>
      <c r="L461" s="540"/>
      <c r="M461" s="543"/>
      <c r="N461" s="519"/>
      <c r="O461" s="519"/>
      <c r="P461" s="519"/>
      <c r="Q461" s="519"/>
      <c r="R461" s="519"/>
      <c r="S461" s="519"/>
      <c r="T461" s="519"/>
      <c r="U461" s="519"/>
      <c r="V461" s="519"/>
      <c r="W461" s="519"/>
      <c r="X461" s="519"/>
      <c r="Y461" s="519"/>
      <c r="Z461" s="519"/>
      <c r="AA461" s="519"/>
      <c r="AB461" s="519"/>
      <c r="AC461" s="519"/>
      <c r="AD461" s="519"/>
      <c r="AE461" s="519"/>
      <c r="AF461" s="519"/>
      <c r="AG461" s="519"/>
      <c r="AH461" s="519"/>
      <c r="AI461" s="519"/>
      <c r="AJ461" s="519"/>
      <c r="AK461" s="519"/>
    </row>
    <row r="462" spans="1:37" x14ac:dyDescent="0.25">
      <c r="A462" s="547"/>
      <c r="B462" s="540"/>
      <c r="C462" s="168" t="s">
        <v>1662</v>
      </c>
      <c r="D462" s="540"/>
      <c r="E462" s="582"/>
      <c r="F462" s="522"/>
      <c r="G462" s="522"/>
      <c r="H462" s="528"/>
      <c r="I462" s="531"/>
      <c r="J462" s="522"/>
      <c r="K462" s="525"/>
      <c r="L462" s="540"/>
      <c r="M462" s="543"/>
      <c r="N462" s="519"/>
      <c r="O462" s="519"/>
      <c r="P462" s="519"/>
      <c r="Q462" s="519"/>
      <c r="R462" s="519"/>
      <c r="S462" s="519"/>
      <c r="T462" s="519"/>
      <c r="U462" s="519"/>
      <c r="V462" s="519"/>
      <c r="W462" s="519"/>
      <c r="X462" s="519"/>
      <c r="Y462" s="519"/>
      <c r="Z462" s="519"/>
      <c r="AA462" s="519"/>
      <c r="AB462" s="519"/>
      <c r="AC462" s="519"/>
      <c r="AD462" s="519"/>
      <c r="AE462" s="519"/>
      <c r="AF462" s="519"/>
      <c r="AG462" s="519"/>
      <c r="AH462" s="519"/>
      <c r="AI462" s="519"/>
      <c r="AJ462" s="519"/>
      <c r="AK462" s="519"/>
    </row>
    <row r="463" spans="1:37" x14ac:dyDescent="0.25">
      <c r="A463" s="548"/>
      <c r="B463" s="541"/>
      <c r="C463" s="169" t="s">
        <v>1663</v>
      </c>
      <c r="D463" s="541"/>
      <c r="E463" s="583"/>
      <c r="F463" s="523"/>
      <c r="G463" s="523"/>
      <c r="H463" s="529"/>
      <c r="I463" s="532"/>
      <c r="J463" s="523"/>
      <c r="K463" s="526"/>
      <c r="L463" s="541"/>
      <c r="M463" s="544"/>
      <c r="N463" s="520"/>
      <c r="O463" s="520"/>
      <c r="P463" s="520"/>
      <c r="Q463" s="520"/>
      <c r="R463" s="520"/>
      <c r="S463" s="520"/>
      <c r="T463" s="520"/>
      <c r="U463" s="520"/>
      <c r="V463" s="520"/>
      <c r="W463" s="520"/>
      <c r="X463" s="520"/>
      <c r="Y463" s="520"/>
      <c r="Z463" s="520"/>
      <c r="AA463" s="520"/>
      <c r="AB463" s="520"/>
      <c r="AC463" s="520"/>
      <c r="AD463" s="520"/>
      <c r="AE463" s="520"/>
      <c r="AF463" s="520"/>
      <c r="AG463" s="520"/>
      <c r="AH463" s="520"/>
      <c r="AI463" s="520"/>
      <c r="AJ463" s="520"/>
      <c r="AK463" s="520"/>
    </row>
    <row r="464" spans="1:37" x14ac:dyDescent="0.25">
      <c r="A464" s="546">
        <v>414</v>
      </c>
      <c r="B464" s="539" t="s">
        <v>245</v>
      </c>
      <c r="C464" s="167" t="s">
        <v>1664</v>
      </c>
      <c r="D464" s="539" t="s">
        <v>639</v>
      </c>
      <c r="E464" s="581">
        <v>1</v>
      </c>
      <c r="F464" s="521">
        <v>195672</v>
      </c>
      <c r="G464" s="521">
        <v>45871</v>
      </c>
      <c r="H464" s="527">
        <v>0</v>
      </c>
      <c r="I464" s="530">
        <v>0.76557200000000003</v>
      </c>
      <c r="J464" s="521">
        <v>45871</v>
      </c>
      <c r="K464" s="524">
        <v>45871</v>
      </c>
      <c r="L464" s="539" t="s">
        <v>1336</v>
      </c>
      <c r="M464" s="542" t="s">
        <v>1447</v>
      </c>
      <c r="N464" s="518" t="s">
        <v>1337</v>
      </c>
      <c r="O464" s="518" t="s">
        <v>1337</v>
      </c>
      <c r="P464" s="518" t="s">
        <v>1337</v>
      </c>
      <c r="Q464" s="518" t="s">
        <v>1337</v>
      </c>
      <c r="R464" s="518" t="s">
        <v>1337</v>
      </c>
      <c r="S464" s="518" t="s">
        <v>1337</v>
      </c>
      <c r="T464" s="518" t="s">
        <v>1337</v>
      </c>
      <c r="U464" s="518" t="s">
        <v>1337</v>
      </c>
      <c r="V464" s="518" t="s">
        <v>1337</v>
      </c>
      <c r="W464" s="518" t="s">
        <v>1337</v>
      </c>
      <c r="X464" s="518" t="s">
        <v>1337</v>
      </c>
      <c r="Y464" s="518" t="s">
        <v>1337</v>
      </c>
      <c r="Z464" s="518" t="s">
        <v>1337</v>
      </c>
      <c r="AA464" s="518" t="s">
        <v>1337</v>
      </c>
      <c r="AB464" s="518" t="s">
        <v>1337</v>
      </c>
      <c r="AC464" s="518" t="s">
        <v>1337</v>
      </c>
      <c r="AD464" s="518">
        <v>1</v>
      </c>
      <c r="AE464" s="518" t="s">
        <v>1337</v>
      </c>
      <c r="AF464" s="518" t="s">
        <v>1337</v>
      </c>
      <c r="AG464" s="518" t="s">
        <v>1337</v>
      </c>
      <c r="AH464" s="518" t="s">
        <v>1337</v>
      </c>
      <c r="AI464" s="518" t="s">
        <v>1337</v>
      </c>
      <c r="AJ464" s="518" t="s">
        <v>1337</v>
      </c>
      <c r="AK464" s="518" t="s">
        <v>1337</v>
      </c>
    </row>
    <row r="465" spans="1:37" x14ac:dyDescent="0.25">
      <c r="A465" s="547"/>
      <c r="B465" s="540"/>
      <c r="C465" s="168" t="s">
        <v>1665</v>
      </c>
      <c r="D465" s="540"/>
      <c r="E465" s="582"/>
      <c r="F465" s="522"/>
      <c r="G465" s="522"/>
      <c r="H465" s="528"/>
      <c r="I465" s="531"/>
      <c r="J465" s="522"/>
      <c r="K465" s="525"/>
      <c r="L465" s="540"/>
      <c r="M465" s="543"/>
      <c r="N465" s="519"/>
      <c r="O465" s="519"/>
      <c r="P465" s="519"/>
      <c r="Q465" s="519"/>
      <c r="R465" s="519"/>
      <c r="S465" s="519"/>
      <c r="T465" s="519"/>
      <c r="U465" s="519"/>
      <c r="V465" s="519"/>
      <c r="W465" s="519"/>
      <c r="X465" s="519"/>
      <c r="Y465" s="519"/>
      <c r="Z465" s="519"/>
      <c r="AA465" s="519"/>
      <c r="AB465" s="519"/>
      <c r="AC465" s="519"/>
      <c r="AD465" s="519"/>
      <c r="AE465" s="519"/>
      <c r="AF465" s="519"/>
      <c r="AG465" s="519"/>
      <c r="AH465" s="519"/>
      <c r="AI465" s="519"/>
      <c r="AJ465" s="519"/>
      <c r="AK465" s="519"/>
    </row>
    <row r="466" spans="1:37" x14ac:dyDescent="0.25">
      <c r="A466" s="547"/>
      <c r="B466" s="540"/>
      <c r="C466" s="168" t="s">
        <v>1666</v>
      </c>
      <c r="D466" s="540"/>
      <c r="E466" s="582"/>
      <c r="F466" s="522"/>
      <c r="G466" s="522"/>
      <c r="H466" s="528"/>
      <c r="I466" s="531"/>
      <c r="J466" s="522"/>
      <c r="K466" s="525"/>
      <c r="L466" s="540"/>
      <c r="M466" s="543"/>
      <c r="N466" s="519"/>
      <c r="O466" s="519"/>
      <c r="P466" s="519"/>
      <c r="Q466" s="519"/>
      <c r="R466" s="519"/>
      <c r="S466" s="519"/>
      <c r="T466" s="519"/>
      <c r="U466" s="519"/>
      <c r="V466" s="519"/>
      <c r="W466" s="519"/>
      <c r="X466" s="519"/>
      <c r="Y466" s="519"/>
      <c r="Z466" s="519"/>
      <c r="AA466" s="519"/>
      <c r="AB466" s="519"/>
      <c r="AC466" s="519"/>
      <c r="AD466" s="519"/>
      <c r="AE466" s="519"/>
      <c r="AF466" s="519"/>
      <c r="AG466" s="519"/>
      <c r="AH466" s="519"/>
      <c r="AI466" s="519"/>
      <c r="AJ466" s="519"/>
      <c r="AK466" s="519"/>
    </row>
    <row r="467" spans="1:37" x14ac:dyDescent="0.25">
      <c r="A467" s="547"/>
      <c r="B467" s="540"/>
      <c r="C467" s="168" t="s">
        <v>1667</v>
      </c>
      <c r="D467" s="540"/>
      <c r="E467" s="582"/>
      <c r="F467" s="522"/>
      <c r="G467" s="522"/>
      <c r="H467" s="528"/>
      <c r="I467" s="531"/>
      <c r="J467" s="522"/>
      <c r="K467" s="525"/>
      <c r="L467" s="540"/>
      <c r="M467" s="543"/>
      <c r="N467" s="519"/>
      <c r="O467" s="519"/>
      <c r="P467" s="519"/>
      <c r="Q467" s="519"/>
      <c r="R467" s="519"/>
      <c r="S467" s="519"/>
      <c r="T467" s="519"/>
      <c r="U467" s="519"/>
      <c r="V467" s="519"/>
      <c r="W467" s="519"/>
      <c r="X467" s="519"/>
      <c r="Y467" s="519"/>
      <c r="Z467" s="519"/>
      <c r="AA467" s="519"/>
      <c r="AB467" s="519"/>
      <c r="AC467" s="519"/>
      <c r="AD467" s="519"/>
      <c r="AE467" s="519"/>
      <c r="AF467" s="519"/>
      <c r="AG467" s="519"/>
      <c r="AH467" s="519"/>
      <c r="AI467" s="519"/>
      <c r="AJ467" s="519"/>
      <c r="AK467" s="519"/>
    </row>
    <row r="468" spans="1:37" x14ac:dyDescent="0.25">
      <c r="A468" s="547"/>
      <c r="B468" s="540"/>
      <c r="C468" s="168" t="s">
        <v>1668</v>
      </c>
      <c r="D468" s="540"/>
      <c r="E468" s="582"/>
      <c r="F468" s="522"/>
      <c r="G468" s="522"/>
      <c r="H468" s="528"/>
      <c r="I468" s="531"/>
      <c r="J468" s="522"/>
      <c r="K468" s="525"/>
      <c r="L468" s="540"/>
      <c r="M468" s="543"/>
      <c r="N468" s="519"/>
      <c r="O468" s="519"/>
      <c r="P468" s="519"/>
      <c r="Q468" s="519"/>
      <c r="R468" s="519"/>
      <c r="S468" s="519"/>
      <c r="T468" s="519"/>
      <c r="U468" s="519"/>
      <c r="V468" s="519"/>
      <c r="W468" s="519"/>
      <c r="X468" s="519"/>
      <c r="Y468" s="519"/>
      <c r="Z468" s="519"/>
      <c r="AA468" s="519"/>
      <c r="AB468" s="519"/>
      <c r="AC468" s="519"/>
      <c r="AD468" s="519"/>
      <c r="AE468" s="519"/>
      <c r="AF468" s="519"/>
      <c r="AG468" s="519"/>
      <c r="AH468" s="519"/>
      <c r="AI468" s="519"/>
      <c r="AJ468" s="519"/>
      <c r="AK468" s="519"/>
    </row>
    <row r="469" spans="1:37" x14ac:dyDescent="0.25">
      <c r="A469" s="547"/>
      <c r="B469" s="540"/>
      <c r="C469" s="168" t="s">
        <v>1669</v>
      </c>
      <c r="D469" s="540"/>
      <c r="E469" s="582"/>
      <c r="F469" s="522"/>
      <c r="G469" s="522"/>
      <c r="H469" s="528"/>
      <c r="I469" s="531"/>
      <c r="J469" s="522"/>
      <c r="K469" s="525"/>
      <c r="L469" s="540"/>
      <c r="M469" s="543"/>
      <c r="N469" s="519"/>
      <c r="O469" s="519"/>
      <c r="P469" s="519"/>
      <c r="Q469" s="519"/>
      <c r="R469" s="519"/>
      <c r="S469" s="519"/>
      <c r="T469" s="519"/>
      <c r="U469" s="519"/>
      <c r="V469" s="519"/>
      <c r="W469" s="519"/>
      <c r="X469" s="519"/>
      <c r="Y469" s="519"/>
      <c r="Z469" s="519"/>
      <c r="AA469" s="519"/>
      <c r="AB469" s="519"/>
      <c r="AC469" s="519"/>
      <c r="AD469" s="519"/>
      <c r="AE469" s="519"/>
      <c r="AF469" s="519"/>
      <c r="AG469" s="519"/>
      <c r="AH469" s="519"/>
      <c r="AI469" s="519"/>
      <c r="AJ469" s="519"/>
      <c r="AK469" s="519"/>
    </row>
    <row r="470" spans="1:37" x14ac:dyDescent="0.25">
      <c r="A470" s="547"/>
      <c r="B470" s="540"/>
      <c r="C470" s="168" t="s">
        <v>1670</v>
      </c>
      <c r="D470" s="540"/>
      <c r="E470" s="582"/>
      <c r="F470" s="522"/>
      <c r="G470" s="522"/>
      <c r="H470" s="528"/>
      <c r="I470" s="531"/>
      <c r="J470" s="522"/>
      <c r="K470" s="525"/>
      <c r="L470" s="540"/>
      <c r="M470" s="543"/>
      <c r="N470" s="519"/>
      <c r="O470" s="519"/>
      <c r="P470" s="519"/>
      <c r="Q470" s="519"/>
      <c r="R470" s="519"/>
      <c r="S470" s="519"/>
      <c r="T470" s="519"/>
      <c r="U470" s="519"/>
      <c r="V470" s="519"/>
      <c r="W470" s="519"/>
      <c r="X470" s="519"/>
      <c r="Y470" s="519"/>
      <c r="Z470" s="519"/>
      <c r="AA470" s="519"/>
      <c r="AB470" s="519"/>
      <c r="AC470" s="519"/>
      <c r="AD470" s="519"/>
      <c r="AE470" s="519"/>
      <c r="AF470" s="519"/>
      <c r="AG470" s="519"/>
      <c r="AH470" s="519"/>
      <c r="AI470" s="519"/>
      <c r="AJ470" s="519"/>
      <c r="AK470" s="519"/>
    </row>
    <row r="471" spans="1:37" x14ac:dyDescent="0.25">
      <c r="A471" s="548"/>
      <c r="B471" s="541"/>
      <c r="C471" s="169" t="s">
        <v>1671</v>
      </c>
      <c r="D471" s="541"/>
      <c r="E471" s="583"/>
      <c r="F471" s="523"/>
      <c r="G471" s="523"/>
      <c r="H471" s="529"/>
      <c r="I471" s="532"/>
      <c r="J471" s="523"/>
      <c r="K471" s="526"/>
      <c r="L471" s="541"/>
      <c r="M471" s="544"/>
      <c r="N471" s="520"/>
      <c r="O471" s="520"/>
      <c r="P471" s="520"/>
      <c r="Q471" s="520"/>
      <c r="R471" s="520"/>
      <c r="S471" s="520"/>
      <c r="T471" s="520"/>
      <c r="U471" s="520"/>
      <c r="V471" s="520"/>
      <c r="W471" s="520"/>
      <c r="X471" s="520"/>
      <c r="Y471" s="520"/>
      <c r="Z471" s="520"/>
      <c r="AA471" s="520"/>
      <c r="AB471" s="520"/>
      <c r="AC471" s="520"/>
      <c r="AD471" s="520"/>
      <c r="AE471" s="520"/>
      <c r="AF471" s="520"/>
      <c r="AG471" s="520"/>
      <c r="AH471" s="520"/>
      <c r="AI471" s="520"/>
      <c r="AJ471" s="520"/>
      <c r="AK471" s="520"/>
    </row>
    <row r="472" spans="1:37" x14ac:dyDescent="0.25">
      <c r="A472" s="546">
        <v>416</v>
      </c>
      <c r="B472" s="539" t="s">
        <v>246</v>
      </c>
      <c r="C472" s="167" t="s">
        <v>1672</v>
      </c>
      <c r="D472" s="539" t="s">
        <v>639</v>
      </c>
      <c r="E472" s="581">
        <v>1</v>
      </c>
      <c r="F472" s="521">
        <v>181996</v>
      </c>
      <c r="G472" s="521">
        <v>64698</v>
      </c>
      <c r="H472" s="527">
        <v>0</v>
      </c>
      <c r="I472" s="530">
        <v>0.644509</v>
      </c>
      <c r="J472" s="521">
        <v>64698</v>
      </c>
      <c r="K472" s="524">
        <v>64698</v>
      </c>
      <c r="L472" s="539" t="s">
        <v>1336</v>
      </c>
      <c r="M472" s="542">
        <v>1</v>
      </c>
      <c r="N472" s="518" t="s">
        <v>1337</v>
      </c>
      <c r="O472" s="518" t="s">
        <v>1337</v>
      </c>
      <c r="P472" s="518" t="s">
        <v>1337</v>
      </c>
      <c r="Q472" s="518" t="s">
        <v>1337</v>
      </c>
      <c r="R472" s="518" t="s">
        <v>1337</v>
      </c>
      <c r="S472" s="518" t="s">
        <v>1337</v>
      </c>
      <c r="T472" s="518" t="s">
        <v>1337</v>
      </c>
      <c r="U472" s="518" t="s">
        <v>1337</v>
      </c>
      <c r="V472" s="518" t="s">
        <v>1337</v>
      </c>
      <c r="W472" s="518" t="s">
        <v>1337</v>
      </c>
      <c r="X472" s="518" t="s">
        <v>1337</v>
      </c>
      <c r="Y472" s="518" t="s">
        <v>1337</v>
      </c>
      <c r="Z472" s="518" t="s">
        <v>1337</v>
      </c>
      <c r="AA472" s="518" t="s">
        <v>1337</v>
      </c>
      <c r="AB472" s="518" t="s">
        <v>1337</v>
      </c>
      <c r="AC472" s="518" t="s">
        <v>1337</v>
      </c>
      <c r="AD472" s="518" t="s">
        <v>1337</v>
      </c>
      <c r="AE472" s="518" t="s">
        <v>1337</v>
      </c>
      <c r="AF472" s="518" t="s">
        <v>1337</v>
      </c>
      <c r="AG472" s="518" t="s">
        <v>1337</v>
      </c>
      <c r="AH472" s="518" t="s">
        <v>1337</v>
      </c>
      <c r="AI472" s="518" t="s">
        <v>1337</v>
      </c>
      <c r="AJ472" s="518" t="s">
        <v>1337</v>
      </c>
      <c r="AK472" s="518" t="s">
        <v>1337</v>
      </c>
    </row>
    <row r="473" spans="1:37" x14ac:dyDescent="0.25">
      <c r="A473" s="547"/>
      <c r="B473" s="540"/>
      <c r="C473" s="168" t="s">
        <v>1673</v>
      </c>
      <c r="D473" s="540"/>
      <c r="E473" s="582"/>
      <c r="F473" s="522"/>
      <c r="G473" s="522"/>
      <c r="H473" s="528"/>
      <c r="I473" s="531"/>
      <c r="J473" s="522"/>
      <c r="K473" s="525"/>
      <c r="L473" s="540"/>
      <c r="M473" s="543"/>
      <c r="N473" s="519"/>
      <c r="O473" s="519"/>
      <c r="P473" s="519"/>
      <c r="Q473" s="519"/>
      <c r="R473" s="519"/>
      <c r="S473" s="519"/>
      <c r="T473" s="519"/>
      <c r="U473" s="519"/>
      <c r="V473" s="519"/>
      <c r="W473" s="519"/>
      <c r="X473" s="519"/>
      <c r="Y473" s="519"/>
      <c r="Z473" s="519"/>
      <c r="AA473" s="519"/>
      <c r="AB473" s="519"/>
      <c r="AC473" s="519"/>
      <c r="AD473" s="519"/>
      <c r="AE473" s="519"/>
      <c r="AF473" s="519"/>
      <c r="AG473" s="519"/>
      <c r="AH473" s="519"/>
      <c r="AI473" s="519"/>
      <c r="AJ473" s="519"/>
      <c r="AK473" s="519"/>
    </row>
    <row r="474" spans="1:37" x14ac:dyDescent="0.25">
      <c r="A474" s="547"/>
      <c r="B474" s="540"/>
      <c r="C474" s="168" t="s">
        <v>1674</v>
      </c>
      <c r="D474" s="540"/>
      <c r="E474" s="582"/>
      <c r="F474" s="522"/>
      <c r="G474" s="522"/>
      <c r="H474" s="528"/>
      <c r="I474" s="531"/>
      <c r="J474" s="522"/>
      <c r="K474" s="525"/>
      <c r="L474" s="540"/>
      <c r="M474" s="543"/>
      <c r="N474" s="519"/>
      <c r="O474" s="519"/>
      <c r="P474" s="519"/>
      <c r="Q474" s="519"/>
      <c r="R474" s="519"/>
      <c r="S474" s="519"/>
      <c r="T474" s="519"/>
      <c r="U474" s="519"/>
      <c r="V474" s="519"/>
      <c r="W474" s="519"/>
      <c r="X474" s="519"/>
      <c r="Y474" s="519"/>
      <c r="Z474" s="519"/>
      <c r="AA474" s="519"/>
      <c r="AB474" s="519"/>
      <c r="AC474" s="519"/>
      <c r="AD474" s="519"/>
      <c r="AE474" s="519"/>
      <c r="AF474" s="519"/>
      <c r="AG474" s="519"/>
      <c r="AH474" s="519"/>
      <c r="AI474" s="519"/>
      <c r="AJ474" s="519"/>
      <c r="AK474" s="519"/>
    </row>
    <row r="475" spans="1:37" x14ac:dyDescent="0.25">
      <c r="A475" s="547"/>
      <c r="B475" s="540"/>
      <c r="C475" s="168" t="s">
        <v>1675</v>
      </c>
      <c r="D475" s="540"/>
      <c r="E475" s="582"/>
      <c r="F475" s="522"/>
      <c r="G475" s="522"/>
      <c r="H475" s="528"/>
      <c r="I475" s="531"/>
      <c r="J475" s="522"/>
      <c r="K475" s="525"/>
      <c r="L475" s="540"/>
      <c r="M475" s="543"/>
      <c r="N475" s="519"/>
      <c r="O475" s="519"/>
      <c r="P475" s="519"/>
      <c r="Q475" s="519"/>
      <c r="R475" s="519"/>
      <c r="S475" s="519"/>
      <c r="T475" s="519"/>
      <c r="U475" s="519"/>
      <c r="V475" s="519"/>
      <c r="W475" s="519"/>
      <c r="X475" s="519"/>
      <c r="Y475" s="519"/>
      <c r="Z475" s="519"/>
      <c r="AA475" s="519"/>
      <c r="AB475" s="519"/>
      <c r="AC475" s="519"/>
      <c r="AD475" s="519"/>
      <c r="AE475" s="519"/>
      <c r="AF475" s="519"/>
      <c r="AG475" s="519"/>
      <c r="AH475" s="519"/>
      <c r="AI475" s="519"/>
      <c r="AJ475" s="519"/>
      <c r="AK475" s="519"/>
    </row>
    <row r="476" spans="1:37" x14ac:dyDescent="0.25">
      <c r="A476" s="547"/>
      <c r="B476" s="540"/>
      <c r="C476" s="168" t="s">
        <v>1676</v>
      </c>
      <c r="D476" s="540"/>
      <c r="E476" s="582"/>
      <c r="F476" s="522"/>
      <c r="G476" s="522"/>
      <c r="H476" s="528"/>
      <c r="I476" s="531"/>
      <c r="J476" s="522"/>
      <c r="K476" s="525"/>
      <c r="L476" s="540"/>
      <c r="M476" s="543"/>
      <c r="N476" s="519"/>
      <c r="O476" s="519"/>
      <c r="P476" s="519"/>
      <c r="Q476" s="519"/>
      <c r="R476" s="519"/>
      <c r="S476" s="519"/>
      <c r="T476" s="519"/>
      <c r="U476" s="519"/>
      <c r="V476" s="519"/>
      <c r="W476" s="519"/>
      <c r="X476" s="519"/>
      <c r="Y476" s="519"/>
      <c r="Z476" s="519"/>
      <c r="AA476" s="519"/>
      <c r="AB476" s="519"/>
      <c r="AC476" s="519"/>
      <c r="AD476" s="519"/>
      <c r="AE476" s="519"/>
      <c r="AF476" s="519"/>
      <c r="AG476" s="519"/>
      <c r="AH476" s="519"/>
      <c r="AI476" s="519"/>
      <c r="AJ476" s="519"/>
      <c r="AK476" s="519"/>
    </row>
    <row r="477" spans="1:37" x14ac:dyDescent="0.25">
      <c r="A477" s="547"/>
      <c r="B477" s="540"/>
      <c r="C477" s="168" t="s">
        <v>1677</v>
      </c>
      <c r="D477" s="540"/>
      <c r="E477" s="582"/>
      <c r="F477" s="522"/>
      <c r="G477" s="522"/>
      <c r="H477" s="528"/>
      <c r="I477" s="531"/>
      <c r="J477" s="522"/>
      <c r="K477" s="525"/>
      <c r="L477" s="540"/>
      <c r="M477" s="543"/>
      <c r="N477" s="519"/>
      <c r="O477" s="519"/>
      <c r="P477" s="519"/>
      <c r="Q477" s="519"/>
      <c r="R477" s="519"/>
      <c r="S477" s="519"/>
      <c r="T477" s="519"/>
      <c r="U477" s="519"/>
      <c r="V477" s="519"/>
      <c r="W477" s="519"/>
      <c r="X477" s="519"/>
      <c r="Y477" s="519"/>
      <c r="Z477" s="519"/>
      <c r="AA477" s="519"/>
      <c r="AB477" s="519"/>
      <c r="AC477" s="519"/>
      <c r="AD477" s="519"/>
      <c r="AE477" s="519"/>
      <c r="AF477" s="519"/>
      <c r="AG477" s="519"/>
      <c r="AH477" s="519"/>
      <c r="AI477" s="519"/>
      <c r="AJ477" s="519"/>
      <c r="AK477" s="519"/>
    </row>
    <row r="478" spans="1:37" x14ac:dyDescent="0.25">
      <c r="A478" s="547"/>
      <c r="B478" s="540"/>
      <c r="C478" s="168" t="s">
        <v>1678</v>
      </c>
      <c r="D478" s="540"/>
      <c r="E478" s="582"/>
      <c r="F478" s="522"/>
      <c r="G478" s="522"/>
      <c r="H478" s="528"/>
      <c r="I478" s="531"/>
      <c r="J478" s="522"/>
      <c r="K478" s="525"/>
      <c r="L478" s="540"/>
      <c r="M478" s="543"/>
      <c r="N478" s="519"/>
      <c r="O478" s="519"/>
      <c r="P478" s="519"/>
      <c r="Q478" s="519"/>
      <c r="R478" s="519"/>
      <c r="S478" s="519"/>
      <c r="T478" s="519"/>
      <c r="U478" s="519"/>
      <c r="V478" s="519"/>
      <c r="W478" s="519"/>
      <c r="X478" s="519"/>
      <c r="Y478" s="519"/>
      <c r="Z478" s="519"/>
      <c r="AA478" s="519"/>
      <c r="AB478" s="519"/>
      <c r="AC478" s="519"/>
      <c r="AD478" s="519"/>
      <c r="AE478" s="519"/>
      <c r="AF478" s="519"/>
      <c r="AG478" s="519"/>
      <c r="AH478" s="519"/>
      <c r="AI478" s="519"/>
      <c r="AJ478" s="519"/>
      <c r="AK478" s="519"/>
    </row>
    <row r="479" spans="1:37" x14ac:dyDescent="0.25">
      <c r="A479" s="548"/>
      <c r="B479" s="541"/>
      <c r="C479" s="169" t="s">
        <v>1679</v>
      </c>
      <c r="D479" s="541"/>
      <c r="E479" s="583"/>
      <c r="F479" s="523"/>
      <c r="G479" s="523"/>
      <c r="H479" s="529"/>
      <c r="I479" s="532"/>
      <c r="J479" s="523"/>
      <c r="K479" s="526"/>
      <c r="L479" s="541"/>
      <c r="M479" s="544"/>
      <c r="N479" s="520"/>
      <c r="O479" s="520"/>
      <c r="P479" s="520"/>
      <c r="Q479" s="520"/>
      <c r="R479" s="520"/>
      <c r="S479" s="520"/>
      <c r="T479" s="520"/>
      <c r="U479" s="520"/>
      <c r="V479" s="520"/>
      <c r="W479" s="520"/>
      <c r="X479" s="520"/>
      <c r="Y479" s="520"/>
      <c r="Z479" s="520"/>
      <c r="AA479" s="520"/>
      <c r="AB479" s="520"/>
      <c r="AC479" s="520"/>
      <c r="AD479" s="520"/>
      <c r="AE479" s="520"/>
      <c r="AF479" s="520"/>
      <c r="AG479" s="520"/>
      <c r="AH479" s="520"/>
      <c r="AI479" s="520"/>
      <c r="AJ479" s="520"/>
      <c r="AK479" s="520"/>
    </row>
    <row r="480" spans="1:37" ht="15.75" x14ac:dyDescent="0.25">
      <c r="A480" s="173" t="s">
        <v>586</v>
      </c>
      <c r="B480" s="174" t="s">
        <v>586</v>
      </c>
      <c r="C480" s="174" t="s">
        <v>586</v>
      </c>
      <c r="D480" s="174" t="s">
        <v>586</v>
      </c>
      <c r="E480" s="174">
        <f>SUM(E15:E472)</f>
        <v>5443</v>
      </c>
      <c r="F480" s="174" t="s">
        <v>586</v>
      </c>
      <c r="G480" s="174"/>
      <c r="H480" s="174"/>
      <c r="I480" s="174"/>
      <c r="J480" s="175" t="s">
        <v>1680</v>
      </c>
      <c r="K480" s="176">
        <v>52681892</v>
      </c>
      <c r="L480" s="136"/>
      <c r="M480" s="137"/>
      <c r="N480" s="137"/>
      <c r="O480" s="137"/>
      <c r="P480" s="137"/>
      <c r="Q480" s="137"/>
      <c r="R480" s="137"/>
      <c r="S480" s="137"/>
      <c r="T480" s="137"/>
      <c r="U480" s="137"/>
      <c r="V480" s="137"/>
      <c r="W480" s="137"/>
      <c r="X480" s="137"/>
      <c r="Y480" s="137"/>
      <c r="Z480" s="137"/>
      <c r="AA480" s="137"/>
      <c r="AB480" s="137"/>
      <c r="AC480" s="137"/>
      <c r="AD480" s="137"/>
      <c r="AE480" s="137"/>
      <c r="AF480" s="137"/>
      <c r="AG480" s="137"/>
      <c r="AH480" s="137"/>
      <c r="AI480" s="137"/>
      <c r="AJ480" s="137"/>
      <c r="AK480" s="137"/>
    </row>
    <row r="481" spans="1:37" x14ac:dyDescent="0.25">
      <c r="A481" s="137"/>
      <c r="B481" s="137"/>
      <c r="C481" s="137"/>
      <c r="D481" s="137"/>
      <c r="E481" s="137"/>
      <c r="F481" s="137"/>
      <c r="G481" s="137"/>
      <c r="H481" s="137"/>
      <c r="I481" s="137"/>
      <c r="J481" s="137"/>
      <c r="K481" s="137"/>
      <c r="L481" s="136"/>
      <c r="M481" s="137"/>
      <c r="N481" s="137"/>
      <c r="O481" s="137"/>
      <c r="P481" s="137"/>
      <c r="Q481" s="137"/>
      <c r="R481" s="137"/>
      <c r="S481" s="137"/>
      <c r="T481" s="137"/>
      <c r="U481" s="137"/>
      <c r="V481" s="137"/>
      <c r="W481" s="137"/>
      <c r="X481" s="137"/>
      <c r="Y481" s="137"/>
      <c r="Z481" s="137"/>
      <c r="AA481" s="137"/>
      <c r="AB481" s="137"/>
      <c r="AC481" s="137"/>
      <c r="AD481" s="137"/>
      <c r="AE481" s="137"/>
      <c r="AF481" s="137"/>
      <c r="AG481" s="137"/>
      <c r="AH481" s="137"/>
      <c r="AI481" s="137"/>
      <c r="AJ481" s="137"/>
      <c r="AK481" s="137"/>
    </row>
    <row r="482" spans="1:37" x14ac:dyDescent="0.25">
      <c r="A482" s="137"/>
      <c r="B482" s="137"/>
      <c r="C482" s="137"/>
      <c r="D482" s="137"/>
      <c r="E482" s="137"/>
      <c r="F482" s="137"/>
      <c r="G482" s="137"/>
      <c r="H482" s="137"/>
      <c r="I482" s="137"/>
      <c r="J482" s="137"/>
      <c r="K482" s="137"/>
      <c r="L482" s="136"/>
      <c r="M482" s="137"/>
      <c r="N482" s="137"/>
      <c r="O482" s="137"/>
      <c r="P482" s="137"/>
      <c r="Q482" s="137"/>
      <c r="R482" s="137"/>
      <c r="S482" s="137"/>
      <c r="T482" s="137"/>
      <c r="U482" s="137"/>
      <c r="V482" s="137"/>
      <c r="W482" s="137"/>
      <c r="X482" s="137"/>
      <c r="Y482" s="137"/>
      <c r="Z482" s="137"/>
      <c r="AA482" s="137"/>
      <c r="AB482" s="137"/>
      <c r="AC482" s="137"/>
      <c r="AD482" s="137"/>
      <c r="AE482" s="137"/>
      <c r="AF482" s="137"/>
      <c r="AG482" s="137"/>
      <c r="AH482" s="137"/>
      <c r="AI482" s="137"/>
      <c r="AJ482" s="137"/>
      <c r="AK482" s="137"/>
    </row>
    <row r="483" spans="1:37" x14ac:dyDescent="0.25">
      <c r="A483" s="137"/>
      <c r="B483" s="137"/>
      <c r="C483" s="137"/>
      <c r="D483" s="137"/>
      <c r="E483" s="137"/>
      <c r="F483" s="137"/>
      <c r="G483" s="137"/>
      <c r="H483" s="137"/>
      <c r="I483" s="137"/>
      <c r="J483" s="137"/>
      <c r="K483" s="137"/>
      <c r="L483" s="136"/>
      <c r="M483" s="137"/>
      <c r="N483" s="137"/>
      <c r="O483" s="137"/>
      <c r="P483" s="137"/>
      <c r="Q483" s="137"/>
      <c r="R483" s="137"/>
      <c r="S483" s="137"/>
      <c r="T483" s="137"/>
      <c r="U483" s="137"/>
      <c r="V483" s="137"/>
      <c r="W483" s="137"/>
      <c r="X483" s="137"/>
      <c r="Y483" s="137"/>
      <c r="Z483" s="137"/>
      <c r="AA483" s="137"/>
      <c r="AB483" s="137"/>
      <c r="AC483" s="137"/>
      <c r="AD483" s="137"/>
      <c r="AE483" s="137"/>
      <c r="AF483" s="137"/>
      <c r="AG483" s="137"/>
      <c r="AH483" s="137"/>
      <c r="AI483" s="137"/>
      <c r="AJ483" s="137"/>
      <c r="AK483" s="137"/>
    </row>
    <row r="484" spans="1:37" x14ac:dyDescent="0.25">
      <c r="A484" s="137"/>
      <c r="B484" s="137"/>
      <c r="C484" s="137"/>
      <c r="D484" s="137"/>
      <c r="E484" s="137"/>
      <c r="F484" s="137"/>
      <c r="G484" s="137"/>
      <c r="H484" s="137"/>
      <c r="I484" s="137"/>
      <c r="J484" s="137"/>
      <c r="K484" s="137"/>
      <c r="L484" s="136"/>
      <c r="M484" s="137"/>
      <c r="N484" s="137"/>
      <c r="O484" s="137"/>
      <c r="P484" s="137"/>
      <c r="Q484" s="137"/>
      <c r="R484" s="137"/>
      <c r="S484" s="137"/>
      <c r="T484" s="137"/>
      <c r="U484" s="137"/>
      <c r="V484" s="137"/>
      <c r="W484" s="137"/>
      <c r="X484" s="137"/>
      <c r="Y484" s="137"/>
      <c r="Z484" s="137"/>
      <c r="AA484" s="137"/>
      <c r="AB484" s="137"/>
      <c r="AC484" s="137"/>
      <c r="AD484" s="137"/>
      <c r="AE484" s="137"/>
      <c r="AF484" s="137"/>
      <c r="AG484" s="137"/>
      <c r="AH484" s="137"/>
      <c r="AI484" s="137"/>
      <c r="AJ484" s="137"/>
      <c r="AK484" s="137"/>
    </row>
    <row r="485" spans="1:37" x14ac:dyDescent="0.25">
      <c r="A485" s="137"/>
      <c r="B485" s="137"/>
      <c r="C485" s="137"/>
      <c r="D485" s="137"/>
      <c r="E485" s="137"/>
      <c r="F485" s="137"/>
      <c r="G485" s="137"/>
      <c r="H485" s="137"/>
      <c r="I485" s="137"/>
      <c r="J485" s="137"/>
      <c r="K485" s="137"/>
      <c r="L485" s="136"/>
      <c r="M485" s="137"/>
      <c r="N485" s="137"/>
      <c r="O485" s="137"/>
      <c r="P485" s="137"/>
      <c r="Q485" s="137"/>
      <c r="R485" s="137"/>
      <c r="S485" s="137"/>
      <c r="T485" s="137"/>
      <c r="U485" s="137"/>
      <c r="V485" s="137"/>
      <c r="W485" s="137"/>
      <c r="X485" s="137"/>
      <c r="Y485" s="137"/>
      <c r="Z485" s="137"/>
      <c r="AA485" s="137"/>
      <c r="AB485" s="137"/>
      <c r="AC485" s="137"/>
      <c r="AD485" s="137"/>
      <c r="AE485" s="137"/>
      <c r="AF485" s="137"/>
      <c r="AG485" s="137"/>
      <c r="AH485" s="137"/>
      <c r="AI485" s="137"/>
      <c r="AJ485" s="137"/>
      <c r="AK485" s="137"/>
    </row>
  </sheetData>
  <autoFilter ref="A13:AK13" xr:uid="{00000000-0009-0000-0000-000016000000}"/>
  <mergeCells count="4431">
    <mergeCell ref="X472:X479"/>
    <mergeCell ref="P472:P479"/>
    <mergeCell ref="Q472:Q479"/>
    <mergeCell ref="R472:R479"/>
    <mergeCell ref="G472:G479"/>
    <mergeCell ref="H472:H479"/>
    <mergeCell ref="I472:I479"/>
    <mergeCell ref="J472:J479"/>
    <mergeCell ref="K472:K479"/>
    <mergeCell ref="L472:L479"/>
    <mergeCell ref="AG464:AG471"/>
    <mergeCell ref="AH464:AH471"/>
    <mergeCell ref="AI464:AI471"/>
    <mergeCell ref="AJ464:AJ471"/>
    <mergeCell ref="AK464:AK471"/>
    <mergeCell ref="AK472:AK479"/>
    <mergeCell ref="AE472:AE479"/>
    <mergeCell ref="AF472:AF479"/>
    <mergeCell ref="AG472:AG479"/>
    <mergeCell ref="AH472:AH479"/>
    <mergeCell ref="AI472:AI479"/>
    <mergeCell ref="AJ472:AJ479"/>
    <mergeCell ref="Y472:Y479"/>
    <mergeCell ref="Z472:Z479"/>
    <mergeCell ref="AA472:AA479"/>
    <mergeCell ref="AB472:AB479"/>
    <mergeCell ref="AC472:AC479"/>
    <mergeCell ref="AD472:AD479"/>
    <mergeCell ref="S472:S479"/>
    <mergeCell ref="T472:T479"/>
    <mergeCell ref="U472:U479"/>
    <mergeCell ref="V472:V479"/>
    <mergeCell ref="W472:W479"/>
    <mergeCell ref="A472:A479"/>
    <mergeCell ref="B472:B479"/>
    <mergeCell ref="D472:D479"/>
    <mergeCell ref="E472:E479"/>
    <mergeCell ref="F472:F479"/>
    <mergeCell ref="AA464:AA471"/>
    <mergeCell ref="AB464:AB471"/>
    <mergeCell ref="AC464:AC471"/>
    <mergeCell ref="AD464:AD471"/>
    <mergeCell ref="AE464:AE471"/>
    <mergeCell ref="AF464:AF471"/>
    <mergeCell ref="U464:U471"/>
    <mergeCell ref="V464:V471"/>
    <mergeCell ref="W464:W471"/>
    <mergeCell ref="X464:X471"/>
    <mergeCell ref="Y464:Y471"/>
    <mergeCell ref="Z464:Z471"/>
    <mergeCell ref="O464:O471"/>
    <mergeCell ref="P464:P471"/>
    <mergeCell ref="Q464:Q471"/>
    <mergeCell ref="R464:R471"/>
    <mergeCell ref="S464:S471"/>
    <mergeCell ref="T464:T471"/>
    <mergeCell ref="I464:I471"/>
    <mergeCell ref="J464:J471"/>
    <mergeCell ref="K464:K471"/>
    <mergeCell ref="L464:L471"/>
    <mergeCell ref="M464:M471"/>
    <mergeCell ref="N464:N471"/>
    <mergeCell ref="M472:M479"/>
    <mergeCell ref="N472:N479"/>
    <mergeCell ref="O472:O479"/>
    <mergeCell ref="AI459:AI463"/>
    <mergeCell ref="AJ459:AJ463"/>
    <mergeCell ref="AK459:AK463"/>
    <mergeCell ref="A464:A471"/>
    <mergeCell ref="B464:B471"/>
    <mergeCell ref="D464:D471"/>
    <mergeCell ref="E464:E471"/>
    <mergeCell ref="F464:F471"/>
    <mergeCell ref="G464:G471"/>
    <mergeCell ref="H464:H471"/>
    <mergeCell ref="AC459:AC463"/>
    <mergeCell ref="AD459:AD463"/>
    <mergeCell ref="AE459:AE463"/>
    <mergeCell ref="AF459:AF463"/>
    <mergeCell ref="AG459:AG463"/>
    <mergeCell ref="AH459:AH463"/>
    <mergeCell ref="W459:W463"/>
    <mergeCell ref="X459:X463"/>
    <mergeCell ref="Y459:Y463"/>
    <mergeCell ref="Z459:Z463"/>
    <mergeCell ref="AA459:AA463"/>
    <mergeCell ref="AB459:AB463"/>
    <mergeCell ref="Q459:Q463"/>
    <mergeCell ref="R459:R463"/>
    <mergeCell ref="S459:S463"/>
    <mergeCell ref="T459:T463"/>
    <mergeCell ref="U459:U463"/>
    <mergeCell ref="V459:V463"/>
    <mergeCell ref="K459:K463"/>
    <mergeCell ref="L459:L463"/>
    <mergeCell ref="M459:M463"/>
    <mergeCell ref="N459:N463"/>
    <mergeCell ref="O459:O463"/>
    <mergeCell ref="P459:P463"/>
    <mergeCell ref="AK456:AK458"/>
    <mergeCell ref="A459:A463"/>
    <mergeCell ref="B459:B463"/>
    <mergeCell ref="D459:D463"/>
    <mergeCell ref="E459:E463"/>
    <mergeCell ref="F459:F463"/>
    <mergeCell ref="G459:G463"/>
    <mergeCell ref="H459:H463"/>
    <mergeCell ref="I459:I463"/>
    <mergeCell ref="J459:J463"/>
    <mergeCell ref="AE456:AE458"/>
    <mergeCell ref="AF456:AF458"/>
    <mergeCell ref="AG456:AG458"/>
    <mergeCell ref="AH456:AH458"/>
    <mergeCell ref="AI456:AI458"/>
    <mergeCell ref="AJ456:AJ458"/>
    <mergeCell ref="Y456:Y458"/>
    <mergeCell ref="Z456:Z458"/>
    <mergeCell ref="AA456:AA458"/>
    <mergeCell ref="AB456:AB458"/>
    <mergeCell ref="AC456:AC458"/>
    <mergeCell ref="AD456:AD458"/>
    <mergeCell ref="S456:S458"/>
    <mergeCell ref="T456:T458"/>
    <mergeCell ref="U456:U458"/>
    <mergeCell ref="V456:V458"/>
    <mergeCell ref="W456:W458"/>
    <mergeCell ref="X456:X458"/>
    <mergeCell ref="M456:M458"/>
    <mergeCell ref="N456:N458"/>
    <mergeCell ref="O456:O458"/>
    <mergeCell ref="P456:P458"/>
    <mergeCell ref="Q456:Q458"/>
    <mergeCell ref="R456:R458"/>
    <mergeCell ref="G456:G458"/>
    <mergeCell ref="H456:H458"/>
    <mergeCell ref="I456:I458"/>
    <mergeCell ref="J456:J458"/>
    <mergeCell ref="K456:K458"/>
    <mergeCell ref="L456:L458"/>
    <mergeCell ref="AG449:AG455"/>
    <mergeCell ref="AH449:AH455"/>
    <mergeCell ref="AI449:AI455"/>
    <mergeCell ref="AJ449:AJ455"/>
    <mergeCell ref="AK449:AK455"/>
    <mergeCell ref="A456:A458"/>
    <mergeCell ref="B456:B458"/>
    <mergeCell ref="D456:D458"/>
    <mergeCell ref="E456:E458"/>
    <mergeCell ref="F456:F458"/>
    <mergeCell ref="AA449:AA455"/>
    <mergeCell ref="AB449:AB455"/>
    <mergeCell ref="AC449:AC455"/>
    <mergeCell ref="AD449:AD455"/>
    <mergeCell ref="AE449:AE455"/>
    <mergeCell ref="AF449:AF455"/>
    <mergeCell ref="U449:U455"/>
    <mergeCell ref="V449:V455"/>
    <mergeCell ref="W449:W455"/>
    <mergeCell ref="X449:X455"/>
    <mergeCell ref="Y449:Y455"/>
    <mergeCell ref="Z449:Z455"/>
    <mergeCell ref="O449:O455"/>
    <mergeCell ref="P449:P455"/>
    <mergeCell ref="Q449:Q455"/>
    <mergeCell ref="R449:R455"/>
    <mergeCell ref="S449:S455"/>
    <mergeCell ref="T449:T455"/>
    <mergeCell ref="I449:I455"/>
    <mergeCell ref="J449:J455"/>
    <mergeCell ref="K449:K455"/>
    <mergeCell ref="L449:L455"/>
    <mergeCell ref="M449:M455"/>
    <mergeCell ref="N449:N455"/>
    <mergeCell ref="AI442:AI448"/>
    <mergeCell ref="AJ442:AJ448"/>
    <mergeCell ref="AK442:AK448"/>
    <mergeCell ref="A449:A455"/>
    <mergeCell ref="B449:B455"/>
    <mergeCell ref="D449:D455"/>
    <mergeCell ref="E449:E455"/>
    <mergeCell ref="F449:F455"/>
    <mergeCell ref="G449:G455"/>
    <mergeCell ref="H449:H455"/>
    <mergeCell ref="AC442:AC448"/>
    <mergeCell ref="AD442:AD448"/>
    <mergeCell ref="AE442:AE448"/>
    <mergeCell ref="AF442:AF448"/>
    <mergeCell ref="AG442:AG448"/>
    <mergeCell ref="AH442:AH448"/>
    <mergeCell ref="W442:W448"/>
    <mergeCell ref="X442:X448"/>
    <mergeCell ref="Y442:Y448"/>
    <mergeCell ref="Z442:Z448"/>
    <mergeCell ref="AA442:AA448"/>
    <mergeCell ref="AB442:AB448"/>
    <mergeCell ref="Q442:Q448"/>
    <mergeCell ref="R442:R448"/>
    <mergeCell ref="S442:S448"/>
    <mergeCell ref="T442:T448"/>
    <mergeCell ref="U442:U448"/>
    <mergeCell ref="V442:V448"/>
    <mergeCell ref="K442:K448"/>
    <mergeCell ref="L442:L448"/>
    <mergeCell ref="M442:M448"/>
    <mergeCell ref="N442:N448"/>
    <mergeCell ref="O442:O448"/>
    <mergeCell ref="P442:P448"/>
    <mergeCell ref="AK437:AK441"/>
    <mergeCell ref="A442:A448"/>
    <mergeCell ref="B442:B448"/>
    <mergeCell ref="D442:D448"/>
    <mergeCell ref="E442:E448"/>
    <mergeCell ref="F442:F448"/>
    <mergeCell ref="G442:G448"/>
    <mergeCell ref="H442:H448"/>
    <mergeCell ref="I442:I448"/>
    <mergeCell ref="J442:J448"/>
    <mergeCell ref="AE437:AE441"/>
    <mergeCell ref="AF437:AF441"/>
    <mergeCell ref="AG437:AG441"/>
    <mergeCell ref="AH437:AH441"/>
    <mergeCell ref="AI437:AI441"/>
    <mergeCell ref="AJ437:AJ441"/>
    <mergeCell ref="Y437:Y441"/>
    <mergeCell ref="Z437:Z441"/>
    <mergeCell ref="AA437:AA441"/>
    <mergeCell ref="AB437:AB441"/>
    <mergeCell ref="AC437:AC441"/>
    <mergeCell ref="AD437:AD441"/>
    <mergeCell ref="S437:S441"/>
    <mergeCell ref="T437:T441"/>
    <mergeCell ref="U437:U441"/>
    <mergeCell ref="V437:V441"/>
    <mergeCell ref="W437:W441"/>
    <mergeCell ref="X437:X441"/>
    <mergeCell ref="M437:M441"/>
    <mergeCell ref="N437:N441"/>
    <mergeCell ref="O437:O441"/>
    <mergeCell ref="P437:P441"/>
    <mergeCell ref="Q437:Q441"/>
    <mergeCell ref="R437:R441"/>
    <mergeCell ref="G437:G441"/>
    <mergeCell ref="H437:H441"/>
    <mergeCell ref="I437:I441"/>
    <mergeCell ref="J437:J441"/>
    <mergeCell ref="K437:K441"/>
    <mergeCell ref="L437:L441"/>
    <mergeCell ref="AG432:AG436"/>
    <mergeCell ref="AH432:AH436"/>
    <mergeCell ref="AI432:AI436"/>
    <mergeCell ref="AJ432:AJ436"/>
    <mergeCell ref="AK432:AK436"/>
    <mergeCell ref="A437:A441"/>
    <mergeCell ref="B437:B441"/>
    <mergeCell ref="D437:D441"/>
    <mergeCell ref="E437:E441"/>
    <mergeCell ref="F437:F441"/>
    <mergeCell ref="AA432:AA436"/>
    <mergeCell ref="AB432:AB436"/>
    <mergeCell ref="AC432:AC436"/>
    <mergeCell ref="AD432:AD436"/>
    <mergeCell ref="AE432:AE436"/>
    <mergeCell ref="AF432:AF436"/>
    <mergeCell ref="U432:U436"/>
    <mergeCell ref="V432:V436"/>
    <mergeCell ref="W432:W436"/>
    <mergeCell ref="X432:X436"/>
    <mergeCell ref="Y432:Y436"/>
    <mergeCell ref="Z432:Z436"/>
    <mergeCell ref="O432:O436"/>
    <mergeCell ref="P432:P436"/>
    <mergeCell ref="Q432:Q436"/>
    <mergeCell ref="R432:R436"/>
    <mergeCell ref="S432:S436"/>
    <mergeCell ref="T432:T436"/>
    <mergeCell ref="I432:I436"/>
    <mergeCell ref="J432:J436"/>
    <mergeCell ref="K432:K436"/>
    <mergeCell ref="L432:L436"/>
    <mergeCell ref="M432:M436"/>
    <mergeCell ref="N432:N436"/>
    <mergeCell ref="AI428:AI431"/>
    <mergeCell ref="AJ428:AJ431"/>
    <mergeCell ref="AK428:AK431"/>
    <mergeCell ref="A432:A436"/>
    <mergeCell ref="B432:B436"/>
    <mergeCell ref="D432:D436"/>
    <mergeCell ref="E432:E436"/>
    <mergeCell ref="F432:F436"/>
    <mergeCell ref="G432:G436"/>
    <mergeCell ref="H432:H436"/>
    <mergeCell ref="AC428:AC431"/>
    <mergeCell ref="AD428:AD431"/>
    <mergeCell ref="AE428:AE431"/>
    <mergeCell ref="AF428:AF431"/>
    <mergeCell ref="AG428:AG431"/>
    <mergeCell ref="AH428:AH431"/>
    <mergeCell ref="W428:W431"/>
    <mergeCell ref="X428:X431"/>
    <mergeCell ref="Y428:Y431"/>
    <mergeCell ref="Z428:Z431"/>
    <mergeCell ref="AA428:AA431"/>
    <mergeCell ref="AB428:AB431"/>
    <mergeCell ref="Q428:Q431"/>
    <mergeCell ref="R428:R431"/>
    <mergeCell ref="S428:S431"/>
    <mergeCell ref="T428:T431"/>
    <mergeCell ref="U428:U431"/>
    <mergeCell ref="V428:V431"/>
    <mergeCell ref="K428:K431"/>
    <mergeCell ref="L428:L431"/>
    <mergeCell ref="A428:A431"/>
    <mergeCell ref="B428:B431"/>
    <mergeCell ref="D428:D431"/>
    <mergeCell ref="E428:E431"/>
    <mergeCell ref="F428:F431"/>
    <mergeCell ref="G428:G431"/>
    <mergeCell ref="H428:H431"/>
    <mergeCell ref="I428:I431"/>
    <mergeCell ref="J428:J431"/>
    <mergeCell ref="AE424:AE427"/>
    <mergeCell ref="AF424:AF427"/>
    <mergeCell ref="G424:G427"/>
    <mergeCell ref="H424:H427"/>
    <mergeCell ref="I424:I427"/>
    <mergeCell ref="J424:J427"/>
    <mergeCell ref="K424:K427"/>
    <mergeCell ref="L424:L427"/>
    <mergeCell ref="AG424:AG427"/>
    <mergeCell ref="AH424:AH427"/>
    <mergeCell ref="AI424:AI427"/>
    <mergeCell ref="AJ424:AJ427"/>
    <mergeCell ref="Y424:Y427"/>
    <mergeCell ref="Z424:Z427"/>
    <mergeCell ref="AA424:AA427"/>
    <mergeCell ref="AB424:AB427"/>
    <mergeCell ref="AC424:AC427"/>
    <mergeCell ref="AD424:AD427"/>
    <mergeCell ref="S424:S427"/>
    <mergeCell ref="T424:T427"/>
    <mergeCell ref="U424:U427"/>
    <mergeCell ref="V424:V427"/>
    <mergeCell ref="W424:W427"/>
    <mergeCell ref="X424:X427"/>
    <mergeCell ref="P424:P427"/>
    <mergeCell ref="Q424:Q427"/>
    <mergeCell ref="R424:R427"/>
    <mergeCell ref="AG417:AG423"/>
    <mergeCell ref="AH417:AH423"/>
    <mergeCell ref="AI417:AI423"/>
    <mergeCell ref="AJ417:AJ423"/>
    <mergeCell ref="AK417:AK423"/>
    <mergeCell ref="M428:M431"/>
    <mergeCell ref="N428:N431"/>
    <mergeCell ref="O428:O431"/>
    <mergeCell ref="P428:P431"/>
    <mergeCell ref="AK424:AK427"/>
    <mergeCell ref="A424:A427"/>
    <mergeCell ref="B424:B427"/>
    <mergeCell ref="D424:D427"/>
    <mergeCell ref="E424:E427"/>
    <mergeCell ref="F424:F427"/>
    <mergeCell ref="AA417:AA423"/>
    <mergeCell ref="AB417:AB423"/>
    <mergeCell ref="AC417:AC423"/>
    <mergeCell ref="AD417:AD423"/>
    <mergeCell ref="AE417:AE423"/>
    <mergeCell ref="AF417:AF423"/>
    <mergeCell ref="U417:U423"/>
    <mergeCell ref="V417:V423"/>
    <mergeCell ref="W417:W423"/>
    <mergeCell ref="X417:X423"/>
    <mergeCell ref="Y417:Y423"/>
    <mergeCell ref="Z417:Z423"/>
    <mergeCell ref="O417:O423"/>
    <mergeCell ref="P417:P423"/>
    <mergeCell ref="Q417:Q423"/>
    <mergeCell ref="R417:R423"/>
    <mergeCell ref="S417:S423"/>
    <mergeCell ref="T417:T423"/>
    <mergeCell ref="I417:I423"/>
    <mergeCell ref="J417:J423"/>
    <mergeCell ref="K417:K423"/>
    <mergeCell ref="L417:L423"/>
    <mergeCell ref="M417:M423"/>
    <mergeCell ref="N417:N423"/>
    <mergeCell ref="M424:M427"/>
    <mergeCell ref="N424:N427"/>
    <mergeCell ref="O424:O427"/>
    <mergeCell ref="AI410:AI415"/>
    <mergeCell ref="AJ410:AJ415"/>
    <mergeCell ref="AK410:AK415"/>
    <mergeCell ref="A417:A423"/>
    <mergeCell ref="B417:B423"/>
    <mergeCell ref="D417:D423"/>
    <mergeCell ref="E417:E423"/>
    <mergeCell ref="F417:F423"/>
    <mergeCell ref="G417:G423"/>
    <mergeCell ref="H417:H423"/>
    <mergeCell ref="AC410:AC415"/>
    <mergeCell ref="AD410:AD415"/>
    <mergeCell ref="AE410:AE415"/>
    <mergeCell ref="AF410:AF415"/>
    <mergeCell ref="AG410:AG415"/>
    <mergeCell ref="AH410:AH415"/>
    <mergeCell ref="W410:W415"/>
    <mergeCell ref="X410:X415"/>
    <mergeCell ref="Y410:Y415"/>
    <mergeCell ref="Z410:Z415"/>
    <mergeCell ref="AA410:AA415"/>
    <mergeCell ref="AB410:AB415"/>
    <mergeCell ref="Q410:Q415"/>
    <mergeCell ref="R410:R415"/>
    <mergeCell ref="S410:S415"/>
    <mergeCell ref="T410:T415"/>
    <mergeCell ref="U410:U415"/>
    <mergeCell ref="V410:V415"/>
    <mergeCell ref="K410:K415"/>
    <mergeCell ref="L410:L415"/>
    <mergeCell ref="M410:M415"/>
    <mergeCell ref="N410:N415"/>
    <mergeCell ref="O410:O415"/>
    <mergeCell ref="P410:P415"/>
    <mergeCell ref="AK406:AK409"/>
    <mergeCell ref="A410:A415"/>
    <mergeCell ref="B410:B415"/>
    <mergeCell ref="D410:D415"/>
    <mergeCell ref="E410:E415"/>
    <mergeCell ref="F410:F415"/>
    <mergeCell ref="G410:G415"/>
    <mergeCell ref="H410:H415"/>
    <mergeCell ref="I410:I415"/>
    <mergeCell ref="J410:J415"/>
    <mergeCell ref="AE406:AE409"/>
    <mergeCell ref="AF406:AF409"/>
    <mergeCell ref="AG406:AG409"/>
    <mergeCell ref="AH406:AH409"/>
    <mergeCell ref="AI406:AI409"/>
    <mergeCell ref="AJ406:AJ409"/>
    <mergeCell ref="Y406:Y409"/>
    <mergeCell ref="Z406:Z409"/>
    <mergeCell ref="AA406:AA409"/>
    <mergeCell ref="AB406:AB409"/>
    <mergeCell ref="AC406:AC409"/>
    <mergeCell ref="AD406:AD409"/>
    <mergeCell ref="S406:S409"/>
    <mergeCell ref="T406:T409"/>
    <mergeCell ref="U406:U409"/>
    <mergeCell ref="V406:V409"/>
    <mergeCell ref="W406:W409"/>
    <mergeCell ref="X406:X409"/>
    <mergeCell ref="M406:M409"/>
    <mergeCell ref="N406:N409"/>
    <mergeCell ref="O406:O409"/>
    <mergeCell ref="P406:P409"/>
    <mergeCell ref="Q406:Q409"/>
    <mergeCell ref="R406:R409"/>
    <mergeCell ref="G406:G409"/>
    <mergeCell ref="H406:H409"/>
    <mergeCell ref="I406:I409"/>
    <mergeCell ref="J406:J409"/>
    <mergeCell ref="K406:K409"/>
    <mergeCell ref="L406:L409"/>
    <mergeCell ref="AG402:AG405"/>
    <mergeCell ref="AH402:AH405"/>
    <mergeCell ref="AI402:AI405"/>
    <mergeCell ref="AJ402:AJ405"/>
    <mergeCell ref="AK402:AK405"/>
    <mergeCell ref="A406:A409"/>
    <mergeCell ref="B406:B409"/>
    <mergeCell ref="D406:D409"/>
    <mergeCell ref="E406:E409"/>
    <mergeCell ref="F406:F409"/>
    <mergeCell ref="AA402:AA405"/>
    <mergeCell ref="AB402:AB405"/>
    <mergeCell ref="AC402:AC405"/>
    <mergeCell ref="AD402:AD405"/>
    <mergeCell ref="AE402:AE405"/>
    <mergeCell ref="AF402:AF405"/>
    <mergeCell ref="U402:U405"/>
    <mergeCell ref="V402:V405"/>
    <mergeCell ref="W402:W405"/>
    <mergeCell ref="X402:X405"/>
    <mergeCell ref="Y402:Y405"/>
    <mergeCell ref="Z402:Z405"/>
    <mergeCell ref="O402:O405"/>
    <mergeCell ref="P402:P405"/>
    <mergeCell ref="Q402:Q405"/>
    <mergeCell ref="R402:R405"/>
    <mergeCell ref="S402:S405"/>
    <mergeCell ref="T402:T405"/>
    <mergeCell ref="I402:I405"/>
    <mergeCell ref="J402:J405"/>
    <mergeCell ref="K402:K405"/>
    <mergeCell ref="L402:L405"/>
    <mergeCell ref="M402:M405"/>
    <mergeCell ref="N402:N405"/>
    <mergeCell ref="AI400:AI401"/>
    <mergeCell ref="AJ400:AJ401"/>
    <mergeCell ref="AK400:AK401"/>
    <mergeCell ref="A402:A405"/>
    <mergeCell ref="B402:B405"/>
    <mergeCell ref="D402:D405"/>
    <mergeCell ref="E402:E405"/>
    <mergeCell ref="F402:F405"/>
    <mergeCell ref="G402:G405"/>
    <mergeCell ref="H402:H405"/>
    <mergeCell ref="AC400:AC401"/>
    <mergeCell ref="AD400:AD401"/>
    <mergeCell ref="AE400:AE401"/>
    <mergeCell ref="AF400:AF401"/>
    <mergeCell ref="AG400:AG401"/>
    <mergeCell ref="AH400:AH401"/>
    <mergeCell ref="W400:W401"/>
    <mergeCell ref="X400:X401"/>
    <mergeCell ref="Y400:Y401"/>
    <mergeCell ref="Z400:Z401"/>
    <mergeCell ref="AA400:AA401"/>
    <mergeCell ref="AB400:AB401"/>
    <mergeCell ref="Q400:Q401"/>
    <mergeCell ref="R400:R401"/>
    <mergeCell ref="S400:S401"/>
    <mergeCell ref="T400:T401"/>
    <mergeCell ref="U400:U401"/>
    <mergeCell ref="V400:V401"/>
    <mergeCell ref="K400:K401"/>
    <mergeCell ref="L400:L401"/>
    <mergeCell ref="Y397:Y399"/>
    <mergeCell ref="Z397:Z399"/>
    <mergeCell ref="AA397:AA399"/>
    <mergeCell ref="AB397:AB399"/>
    <mergeCell ref="AC397:AC399"/>
    <mergeCell ref="AD397:AD399"/>
    <mergeCell ref="S397:S399"/>
    <mergeCell ref="T397:T399"/>
    <mergeCell ref="U397:U399"/>
    <mergeCell ref="V397:V399"/>
    <mergeCell ref="W397:W399"/>
    <mergeCell ref="X397:X399"/>
    <mergeCell ref="P397:P399"/>
    <mergeCell ref="Q397:Q399"/>
    <mergeCell ref="R397:R399"/>
    <mergeCell ref="G397:G399"/>
    <mergeCell ref="H397:H399"/>
    <mergeCell ref="M400:M401"/>
    <mergeCell ref="N400:N401"/>
    <mergeCell ref="O400:O401"/>
    <mergeCell ref="P400:P401"/>
    <mergeCell ref="AK397:AK399"/>
    <mergeCell ref="A397:A399"/>
    <mergeCell ref="B397:B399"/>
    <mergeCell ref="D397:D399"/>
    <mergeCell ref="E397:E399"/>
    <mergeCell ref="F397:F399"/>
    <mergeCell ref="AA394:AA396"/>
    <mergeCell ref="AB394:AB396"/>
    <mergeCell ref="AC394:AC396"/>
    <mergeCell ref="AD394:AD396"/>
    <mergeCell ref="AE394:AE396"/>
    <mergeCell ref="AF394:AF396"/>
    <mergeCell ref="U394:U396"/>
    <mergeCell ref="V394:V396"/>
    <mergeCell ref="W394:W396"/>
    <mergeCell ref="X394:X396"/>
    <mergeCell ref="Y394:Y396"/>
    <mergeCell ref="Z394:Z396"/>
    <mergeCell ref="O394:O396"/>
    <mergeCell ref="A400:A401"/>
    <mergeCell ref="B400:B401"/>
    <mergeCell ref="D400:D401"/>
    <mergeCell ref="E400:E401"/>
    <mergeCell ref="F400:F401"/>
    <mergeCell ref="G400:G401"/>
    <mergeCell ref="H400:H401"/>
    <mergeCell ref="I400:I401"/>
    <mergeCell ref="J400:J401"/>
    <mergeCell ref="P394:P396"/>
    <mergeCell ref="Q394:Q396"/>
    <mergeCell ref="R394:R396"/>
    <mergeCell ref="S394:S396"/>
    <mergeCell ref="T394:T396"/>
    <mergeCell ref="I394:I396"/>
    <mergeCell ref="J394:J396"/>
    <mergeCell ref="K394:K396"/>
    <mergeCell ref="L394:L396"/>
    <mergeCell ref="M394:M396"/>
    <mergeCell ref="N394:N396"/>
    <mergeCell ref="M397:M399"/>
    <mergeCell ref="N397:N399"/>
    <mergeCell ref="O397:O399"/>
    <mergeCell ref="AI392:AI393"/>
    <mergeCell ref="AJ392:AJ393"/>
    <mergeCell ref="AK392:AK393"/>
    <mergeCell ref="I397:I399"/>
    <mergeCell ref="J397:J399"/>
    <mergeCell ref="K397:K399"/>
    <mergeCell ref="L397:L399"/>
    <mergeCell ref="AG394:AG396"/>
    <mergeCell ref="AH394:AH396"/>
    <mergeCell ref="AI394:AI396"/>
    <mergeCell ref="AJ394:AJ396"/>
    <mergeCell ref="AK394:AK396"/>
    <mergeCell ref="AE397:AE399"/>
    <mergeCell ref="AF397:AF399"/>
    <mergeCell ref="AG397:AG399"/>
    <mergeCell ref="AH397:AH399"/>
    <mergeCell ref="AI397:AI399"/>
    <mergeCell ref="AJ397:AJ399"/>
    <mergeCell ref="A394:A396"/>
    <mergeCell ref="B394:B396"/>
    <mergeCell ref="D394:D396"/>
    <mergeCell ref="E394:E396"/>
    <mergeCell ref="F394:F396"/>
    <mergeCell ref="G394:G396"/>
    <mergeCell ref="H394:H396"/>
    <mergeCell ref="AC392:AC393"/>
    <mergeCell ref="AD392:AD393"/>
    <mergeCell ref="AE392:AE393"/>
    <mergeCell ref="AF392:AF393"/>
    <mergeCell ref="AG392:AG393"/>
    <mergeCell ref="AH392:AH393"/>
    <mergeCell ref="W392:W393"/>
    <mergeCell ref="X392:X393"/>
    <mergeCell ref="Y392:Y393"/>
    <mergeCell ref="Z392:Z393"/>
    <mergeCell ref="AA392:AA393"/>
    <mergeCell ref="AB392:AB393"/>
    <mergeCell ref="Q392:Q393"/>
    <mergeCell ref="R392:R393"/>
    <mergeCell ref="S392:S393"/>
    <mergeCell ref="T392:T393"/>
    <mergeCell ref="U392:U393"/>
    <mergeCell ref="V392:V393"/>
    <mergeCell ref="K392:K393"/>
    <mergeCell ref="L392:L393"/>
    <mergeCell ref="A392:A393"/>
    <mergeCell ref="B392:B393"/>
    <mergeCell ref="D392:D393"/>
    <mergeCell ref="E392:E393"/>
    <mergeCell ref="F392:F393"/>
    <mergeCell ref="G392:G393"/>
    <mergeCell ref="H392:H393"/>
    <mergeCell ref="I392:I393"/>
    <mergeCell ref="J392:J393"/>
    <mergeCell ref="AE390:AE391"/>
    <mergeCell ref="AF390:AF391"/>
    <mergeCell ref="AG390:AG391"/>
    <mergeCell ref="AH390:AH391"/>
    <mergeCell ref="AI390:AI391"/>
    <mergeCell ref="AJ390:AJ391"/>
    <mergeCell ref="Y390:Y391"/>
    <mergeCell ref="Z390:Z391"/>
    <mergeCell ref="AA390:AA391"/>
    <mergeCell ref="AB390:AB391"/>
    <mergeCell ref="AC390:AC391"/>
    <mergeCell ref="AD390:AD391"/>
    <mergeCell ref="S390:S391"/>
    <mergeCell ref="T390:T391"/>
    <mergeCell ref="U390:U391"/>
    <mergeCell ref="V390:V391"/>
    <mergeCell ref="W390:W391"/>
    <mergeCell ref="X390:X391"/>
    <mergeCell ref="P390:P391"/>
    <mergeCell ref="Q390:Q391"/>
    <mergeCell ref="R390:R391"/>
    <mergeCell ref="G390:G391"/>
    <mergeCell ref="H390:H391"/>
    <mergeCell ref="I390:I391"/>
    <mergeCell ref="J390:J391"/>
    <mergeCell ref="K390:K391"/>
    <mergeCell ref="L390:L391"/>
    <mergeCell ref="AG387:AG389"/>
    <mergeCell ref="AH387:AH389"/>
    <mergeCell ref="AI387:AI389"/>
    <mergeCell ref="AJ387:AJ389"/>
    <mergeCell ref="AK387:AK389"/>
    <mergeCell ref="M392:M393"/>
    <mergeCell ref="N392:N393"/>
    <mergeCell ref="O392:O393"/>
    <mergeCell ref="P392:P393"/>
    <mergeCell ref="AK390:AK391"/>
    <mergeCell ref="A390:A391"/>
    <mergeCell ref="B390:B391"/>
    <mergeCell ref="D390:D391"/>
    <mergeCell ref="E390:E391"/>
    <mergeCell ref="F390:F391"/>
    <mergeCell ref="AA387:AA389"/>
    <mergeCell ref="AB387:AB389"/>
    <mergeCell ref="AC387:AC389"/>
    <mergeCell ref="AD387:AD389"/>
    <mergeCell ref="AE387:AE389"/>
    <mergeCell ref="AF387:AF389"/>
    <mergeCell ref="U387:U389"/>
    <mergeCell ref="V387:V389"/>
    <mergeCell ref="W387:W389"/>
    <mergeCell ref="X387:X389"/>
    <mergeCell ref="Y387:Y389"/>
    <mergeCell ref="Z387:Z389"/>
    <mergeCell ref="O387:O389"/>
    <mergeCell ref="P387:P389"/>
    <mergeCell ref="Q387:Q389"/>
    <mergeCell ref="R387:R389"/>
    <mergeCell ref="S387:S389"/>
    <mergeCell ref="T387:T389"/>
    <mergeCell ref="I387:I389"/>
    <mergeCell ref="J387:J389"/>
    <mergeCell ref="K387:K389"/>
    <mergeCell ref="L387:L389"/>
    <mergeCell ref="M387:M389"/>
    <mergeCell ref="N387:N389"/>
    <mergeCell ref="M390:M391"/>
    <mergeCell ref="N390:N391"/>
    <mergeCell ref="O390:O391"/>
    <mergeCell ref="AI384:AI386"/>
    <mergeCell ref="AJ384:AJ386"/>
    <mergeCell ref="AK384:AK386"/>
    <mergeCell ref="A387:A389"/>
    <mergeCell ref="B387:B389"/>
    <mergeCell ref="D387:D389"/>
    <mergeCell ref="E387:E389"/>
    <mergeCell ref="F387:F389"/>
    <mergeCell ref="G387:G389"/>
    <mergeCell ref="H387:H389"/>
    <mergeCell ref="AC384:AC386"/>
    <mergeCell ref="AD384:AD386"/>
    <mergeCell ref="AE384:AE386"/>
    <mergeCell ref="AF384:AF386"/>
    <mergeCell ref="AG384:AG386"/>
    <mergeCell ref="AH384:AH386"/>
    <mergeCell ref="W384:W386"/>
    <mergeCell ref="X384:X386"/>
    <mergeCell ref="Y384:Y386"/>
    <mergeCell ref="Z384:Z386"/>
    <mergeCell ref="AA384:AA386"/>
    <mergeCell ref="AB384:AB386"/>
    <mergeCell ref="Q384:Q386"/>
    <mergeCell ref="R384:R386"/>
    <mergeCell ref="S384:S386"/>
    <mergeCell ref="T384:T386"/>
    <mergeCell ref="U384:U386"/>
    <mergeCell ref="V384:V386"/>
    <mergeCell ref="K384:K386"/>
    <mergeCell ref="L384:L386"/>
    <mergeCell ref="M384:M386"/>
    <mergeCell ref="N384:N386"/>
    <mergeCell ref="O384:O386"/>
    <mergeCell ref="P384:P386"/>
    <mergeCell ref="AK380:AK383"/>
    <mergeCell ref="A384:A386"/>
    <mergeCell ref="B384:B386"/>
    <mergeCell ref="D384:D386"/>
    <mergeCell ref="E384:E386"/>
    <mergeCell ref="F384:F386"/>
    <mergeCell ref="G384:G386"/>
    <mergeCell ref="H384:H386"/>
    <mergeCell ref="I384:I386"/>
    <mergeCell ref="J384:J386"/>
    <mergeCell ref="AE380:AE383"/>
    <mergeCell ref="AF380:AF383"/>
    <mergeCell ref="AG380:AG383"/>
    <mergeCell ref="AH380:AH383"/>
    <mergeCell ref="AI380:AI383"/>
    <mergeCell ref="AJ380:AJ383"/>
    <mergeCell ref="Y380:Y383"/>
    <mergeCell ref="Z380:Z383"/>
    <mergeCell ref="AA380:AA383"/>
    <mergeCell ref="AB380:AB383"/>
    <mergeCell ref="AC380:AC383"/>
    <mergeCell ref="AD380:AD383"/>
    <mergeCell ref="S380:S383"/>
    <mergeCell ref="T380:T383"/>
    <mergeCell ref="U380:U383"/>
    <mergeCell ref="V380:V383"/>
    <mergeCell ref="W380:W383"/>
    <mergeCell ref="X380:X383"/>
    <mergeCell ref="M380:M383"/>
    <mergeCell ref="N380:N383"/>
    <mergeCell ref="O380:O383"/>
    <mergeCell ref="P380:P383"/>
    <mergeCell ref="Q380:Q383"/>
    <mergeCell ref="R380:R383"/>
    <mergeCell ref="G380:G383"/>
    <mergeCell ref="H380:H383"/>
    <mergeCell ref="I380:I383"/>
    <mergeCell ref="J380:J383"/>
    <mergeCell ref="K380:K383"/>
    <mergeCell ref="L380:L383"/>
    <mergeCell ref="AG374:AG379"/>
    <mergeCell ref="AH374:AH379"/>
    <mergeCell ref="AI374:AI379"/>
    <mergeCell ref="AJ374:AJ379"/>
    <mergeCell ref="AK374:AK379"/>
    <mergeCell ref="A380:A383"/>
    <mergeCell ref="B380:B383"/>
    <mergeCell ref="D380:D383"/>
    <mergeCell ref="E380:E383"/>
    <mergeCell ref="F380:F383"/>
    <mergeCell ref="AA374:AA379"/>
    <mergeCell ref="AB374:AB379"/>
    <mergeCell ref="AC374:AC379"/>
    <mergeCell ref="AD374:AD379"/>
    <mergeCell ref="AE374:AE379"/>
    <mergeCell ref="AF374:AF379"/>
    <mergeCell ref="U374:U379"/>
    <mergeCell ref="V374:V379"/>
    <mergeCell ref="W374:W379"/>
    <mergeCell ref="X374:X379"/>
    <mergeCell ref="Y374:Y379"/>
    <mergeCell ref="Z374:Z379"/>
    <mergeCell ref="O374:O379"/>
    <mergeCell ref="P374:P379"/>
    <mergeCell ref="Q374:Q379"/>
    <mergeCell ref="R374:R379"/>
    <mergeCell ref="S374:S379"/>
    <mergeCell ref="T374:T379"/>
    <mergeCell ref="I374:I379"/>
    <mergeCell ref="J374:J379"/>
    <mergeCell ref="K374:K379"/>
    <mergeCell ref="L374:L379"/>
    <mergeCell ref="M374:M379"/>
    <mergeCell ref="N374:N379"/>
    <mergeCell ref="AI368:AI373"/>
    <mergeCell ref="AJ368:AJ373"/>
    <mergeCell ref="AK368:AK373"/>
    <mergeCell ref="A374:A379"/>
    <mergeCell ref="B374:B379"/>
    <mergeCell ref="D374:D379"/>
    <mergeCell ref="E374:E379"/>
    <mergeCell ref="F374:F379"/>
    <mergeCell ref="G374:G379"/>
    <mergeCell ref="H374:H379"/>
    <mergeCell ref="AC368:AC373"/>
    <mergeCell ref="AD368:AD373"/>
    <mergeCell ref="AE368:AE373"/>
    <mergeCell ref="AF368:AF373"/>
    <mergeCell ref="AG368:AG373"/>
    <mergeCell ref="AH368:AH373"/>
    <mergeCell ref="W368:W373"/>
    <mergeCell ref="X368:X373"/>
    <mergeCell ref="Y368:Y373"/>
    <mergeCell ref="Z368:Z373"/>
    <mergeCell ref="AA368:AA373"/>
    <mergeCell ref="AB368:AB373"/>
    <mergeCell ref="Q368:Q373"/>
    <mergeCell ref="R368:R373"/>
    <mergeCell ref="S368:S373"/>
    <mergeCell ref="T368:T373"/>
    <mergeCell ref="U368:U373"/>
    <mergeCell ref="V368:V373"/>
    <mergeCell ref="K368:K373"/>
    <mergeCell ref="L368:L373"/>
    <mergeCell ref="Y364:Y367"/>
    <mergeCell ref="Z364:Z367"/>
    <mergeCell ref="AA364:AA367"/>
    <mergeCell ref="AB364:AB367"/>
    <mergeCell ref="AC364:AC367"/>
    <mergeCell ref="AD364:AD367"/>
    <mergeCell ref="S364:S367"/>
    <mergeCell ref="T364:T367"/>
    <mergeCell ref="U364:U367"/>
    <mergeCell ref="V364:V367"/>
    <mergeCell ref="W364:W367"/>
    <mergeCell ref="X364:X367"/>
    <mergeCell ref="P364:P367"/>
    <mergeCell ref="Q364:Q367"/>
    <mergeCell ref="R364:R367"/>
    <mergeCell ref="G364:G367"/>
    <mergeCell ref="H364:H367"/>
    <mergeCell ref="M368:M373"/>
    <mergeCell ref="N368:N373"/>
    <mergeCell ref="O368:O373"/>
    <mergeCell ref="P368:P373"/>
    <mergeCell ref="AK364:AK367"/>
    <mergeCell ref="A364:A367"/>
    <mergeCell ref="B364:B367"/>
    <mergeCell ref="D364:D367"/>
    <mergeCell ref="E364:E367"/>
    <mergeCell ref="F364:F367"/>
    <mergeCell ref="AA360:AA363"/>
    <mergeCell ref="AB360:AB363"/>
    <mergeCell ref="AC360:AC363"/>
    <mergeCell ref="AD360:AD363"/>
    <mergeCell ref="AE360:AE363"/>
    <mergeCell ref="AF360:AF363"/>
    <mergeCell ref="U360:U363"/>
    <mergeCell ref="V360:V363"/>
    <mergeCell ref="W360:W363"/>
    <mergeCell ref="X360:X363"/>
    <mergeCell ref="Y360:Y363"/>
    <mergeCell ref="Z360:Z363"/>
    <mergeCell ref="O360:O363"/>
    <mergeCell ref="A368:A373"/>
    <mergeCell ref="B368:B373"/>
    <mergeCell ref="D368:D373"/>
    <mergeCell ref="E368:E373"/>
    <mergeCell ref="F368:F373"/>
    <mergeCell ref="G368:G373"/>
    <mergeCell ref="H368:H373"/>
    <mergeCell ref="I368:I373"/>
    <mergeCell ref="J368:J373"/>
    <mergeCell ref="P360:P363"/>
    <mergeCell ref="Q360:Q363"/>
    <mergeCell ref="R360:R363"/>
    <mergeCell ref="S360:S363"/>
    <mergeCell ref="T360:T363"/>
    <mergeCell ref="I360:I363"/>
    <mergeCell ref="J360:J363"/>
    <mergeCell ref="K360:K363"/>
    <mergeCell ref="L360:L363"/>
    <mergeCell ref="M360:M363"/>
    <mergeCell ref="N360:N363"/>
    <mergeCell ref="M364:M367"/>
    <mergeCell ref="N364:N367"/>
    <mergeCell ref="O364:O367"/>
    <mergeCell ref="AI358:AI359"/>
    <mergeCell ref="AJ358:AJ359"/>
    <mergeCell ref="AK358:AK359"/>
    <mergeCell ref="I364:I367"/>
    <mergeCell ref="J364:J367"/>
    <mergeCell ref="K364:K367"/>
    <mergeCell ref="L364:L367"/>
    <mergeCell ref="AG360:AG363"/>
    <mergeCell ref="AH360:AH363"/>
    <mergeCell ref="AI360:AI363"/>
    <mergeCell ref="AJ360:AJ363"/>
    <mergeCell ref="AK360:AK363"/>
    <mergeCell ref="AE364:AE367"/>
    <mergeCell ref="AF364:AF367"/>
    <mergeCell ref="AG364:AG367"/>
    <mergeCell ref="AH364:AH367"/>
    <mergeCell ref="AI364:AI367"/>
    <mergeCell ref="AJ364:AJ367"/>
    <mergeCell ref="A360:A363"/>
    <mergeCell ref="B360:B363"/>
    <mergeCell ref="D360:D363"/>
    <mergeCell ref="E360:E363"/>
    <mergeCell ref="F360:F363"/>
    <mergeCell ref="G360:G363"/>
    <mergeCell ref="H360:H363"/>
    <mergeCell ref="AC358:AC359"/>
    <mergeCell ref="AD358:AD359"/>
    <mergeCell ref="AE358:AE359"/>
    <mergeCell ref="AF358:AF359"/>
    <mergeCell ref="AG358:AG359"/>
    <mergeCell ref="AH358:AH359"/>
    <mergeCell ref="W358:W359"/>
    <mergeCell ref="X358:X359"/>
    <mergeCell ref="Y358:Y359"/>
    <mergeCell ref="Z358:Z359"/>
    <mergeCell ref="AA358:AA359"/>
    <mergeCell ref="AB358:AB359"/>
    <mergeCell ref="Q358:Q359"/>
    <mergeCell ref="R358:R359"/>
    <mergeCell ref="S358:S359"/>
    <mergeCell ref="T358:T359"/>
    <mergeCell ref="U358:U359"/>
    <mergeCell ref="V358:V359"/>
    <mergeCell ref="K358:K359"/>
    <mergeCell ref="L358:L359"/>
    <mergeCell ref="A358:A359"/>
    <mergeCell ref="B358:B359"/>
    <mergeCell ref="D358:D359"/>
    <mergeCell ref="E358:E359"/>
    <mergeCell ref="F358:F359"/>
    <mergeCell ref="G358:G359"/>
    <mergeCell ref="H358:H359"/>
    <mergeCell ref="I358:I359"/>
    <mergeCell ref="J358:J359"/>
    <mergeCell ref="AE354:AE357"/>
    <mergeCell ref="AF354:AF357"/>
    <mergeCell ref="AG354:AG357"/>
    <mergeCell ref="AH354:AH357"/>
    <mergeCell ref="AI354:AI357"/>
    <mergeCell ref="AJ354:AJ357"/>
    <mergeCell ref="Y354:Y357"/>
    <mergeCell ref="Z354:Z357"/>
    <mergeCell ref="AA354:AA357"/>
    <mergeCell ref="AB354:AB357"/>
    <mergeCell ref="AC354:AC357"/>
    <mergeCell ref="AD354:AD357"/>
    <mergeCell ref="S354:S357"/>
    <mergeCell ref="T354:T357"/>
    <mergeCell ref="U354:U357"/>
    <mergeCell ref="V354:V357"/>
    <mergeCell ref="W354:W357"/>
    <mergeCell ref="X354:X357"/>
    <mergeCell ref="P354:P357"/>
    <mergeCell ref="Q354:Q357"/>
    <mergeCell ref="R354:R357"/>
    <mergeCell ref="G354:G357"/>
    <mergeCell ref="H354:H357"/>
    <mergeCell ref="I354:I357"/>
    <mergeCell ref="J354:J357"/>
    <mergeCell ref="K354:K357"/>
    <mergeCell ref="L354:L357"/>
    <mergeCell ref="AG351:AG353"/>
    <mergeCell ref="AH351:AH353"/>
    <mergeCell ref="AI351:AI353"/>
    <mergeCell ref="AJ351:AJ353"/>
    <mergeCell ref="AK351:AK353"/>
    <mergeCell ref="M358:M359"/>
    <mergeCell ref="N358:N359"/>
    <mergeCell ref="O358:O359"/>
    <mergeCell ref="P358:P359"/>
    <mergeCell ref="AK354:AK357"/>
    <mergeCell ref="A354:A357"/>
    <mergeCell ref="B354:B357"/>
    <mergeCell ref="D354:D357"/>
    <mergeCell ref="E354:E357"/>
    <mergeCell ref="F354:F357"/>
    <mergeCell ref="AA351:AA353"/>
    <mergeCell ref="AB351:AB353"/>
    <mergeCell ref="AC351:AC353"/>
    <mergeCell ref="AD351:AD353"/>
    <mergeCell ref="AE351:AE353"/>
    <mergeCell ref="AF351:AF353"/>
    <mergeCell ref="U351:U353"/>
    <mergeCell ref="V351:V353"/>
    <mergeCell ref="W351:W353"/>
    <mergeCell ref="X351:X353"/>
    <mergeCell ref="Y351:Y353"/>
    <mergeCell ref="Z351:Z353"/>
    <mergeCell ref="O351:O353"/>
    <mergeCell ref="P351:P353"/>
    <mergeCell ref="Q351:Q353"/>
    <mergeCell ref="R351:R353"/>
    <mergeCell ref="S351:S353"/>
    <mergeCell ref="T351:T353"/>
    <mergeCell ref="I351:I353"/>
    <mergeCell ref="J351:J353"/>
    <mergeCell ref="K351:K353"/>
    <mergeCell ref="L351:L353"/>
    <mergeCell ref="M351:M353"/>
    <mergeCell ref="N351:N353"/>
    <mergeCell ref="M354:M357"/>
    <mergeCell ref="N354:N357"/>
    <mergeCell ref="O354:O357"/>
    <mergeCell ref="AI349:AI350"/>
    <mergeCell ref="AJ349:AJ350"/>
    <mergeCell ref="AK349:AK350"/>
    <mergeCell ref="A351:A353"/>
    <mergeCell ref="B351:B353"/>
    <mergeCell ref="D351:D353"/>
    <mergeCell ref="E351:E353"/>
    <mergeCell ref="F351:F353"/>
    <mergeCell ref="G351:G353"/>
    <mergeCell ref="H351:H353"/>
    <mergeCell ref="AC349:AC350"/>
    <mergeCell ref="AD349:AD350"/>
    <mergeCell ref="AE349:AE350"/>
    <mergeCell ref="AF349:AF350"/>
    <mergeCell ref="AG349:AG350"/>
    <mergeCell ref="AH349:AH350"/>
    <mergeCell ref="W349:W350"/>
    <mergeCell ref="X349:X350"/>
    <mergeCell ref="Y349:Y350"/>
    <mergeCell ref="Z349:Z350"/>
    <mergeCell ref="AA349:AA350"/>
    <mergeCell ref="AB349:AB350"/>
    <mergeCell ref="Q349:Q350"/>
    <mergeCell ref="R349:R350"/>
    <mergeCell ref="S349:S350"/>
    <mergeCell ref="T349:T350"/>
    <mergeCell ref="U349:U350"/>
    <mergeCell ref="V349:V350"/>
    <mergeCell ref="K349:K350"/>
    <mergeCell ref="L349:L350"/>
    <mergeCell ref="M349:M350"/>
    <mergeCell ref="N349:N350"/>
    <mergeCell ref="O349:O350"/>
    <mergeCell ref="P349:P350"/>
    <mergeCell ref="AK345:AK348"/>
    <mergeCell ref="A349:A350"/>
    <mergeCell ref="B349:B350"/>
    <mergeCell ref="D349:D350"/>
    <mergeCell ref="E349:E350"/>
    <mergeCell ref="F349:F350"/>
    <mergeCell ref="G349:G350"/>
    <mergeCell ref="H349:H350"/>
    <mergeCell ref="I349:I350"/>
    <mergeCell ref="J349:J350"/>
    <mergeCell ref="AE345:AE348"/>
    <mergeCell ref="AF345:AF348"/>
    <mergeCell ref="AG345:AG348"/>
    <mergeCell ref="AH345:AH348"/>
    <mergeCell ref="AI345:AI348"/>
    <mergeCell ref="AJ345:AJ348"/>
    <mergeCell ref="Y345:Y348"/>
    <mergeCell ref="Z345:Z348"/>
    <mergeCell ref="AA345:AA348"/>
    <mergeCell ref="AB345:AB348"/>
    <mergeCell ref="AC345:AC348"/>
    <mergeCell ref="AD345:AD348"/>
    <mergeCell ref="S345:S348"/>
    <mergeCell ref="T345:T348"/>
    <mergeCell ref="U345:U348"/>
    <mergeCell ref="V345:V348"/>
    <mergeCell ref="W345:W348"/>
    <mergeCell ref="X345:X348"/>
    <mergeCell ref="M345:M348"/>
    <mergeCell ref="N345:N348"/>
    <mergeCell ref="O345:O348"/>
    <mergeCell ref="P345:P348"/>
    <mergeCell ref="Q345:Q348"/>
    <mergeCell ref="R345:R348"/>
    <mergeCell ref="G345:G348"/>
    <mergeCell ref="H345:H348"/>
    <mergeCell ref="I345:I348"/>
    <mergeCell ref="J345:J348"/>
    <mergeCell ref="K345:K348"/>
    <mergeCell ref="L345:L348"/>
    <mergeCell ref="AG340:AG344"/>
    <mergeCell ref="AH340:AH344"/>
    <mergeCell ref="AI340:AI344"/>
    <mergeCell ref="AJ340:AJ344"/>
    <mergeCell ref="AK340:AK344"/>
    <mergeCell ref="A345:A348"/>
    <mergeCell ref="B345:B348"/>
    <mergeCell ref="D345:D348"/>
    <mergeCell ref="E345:E348"/>
    <mergeCell ref="F345:F348"/>
    <mergeCell ref="AA340:AA344"/>
    <mergeCell ref="AB340:AB344"/>
    <mergeCell ref="AC340:AC344"/>
    <mergeCell ref="AD340:AD344"/>
    <mergeCell ref="AE340:AE344"/>
    <mergeCell ref="AF340:AF344"/>
    <mergeCell ref="U340:U344"/>
    <mergeCell ref="V340:V344"/>
    <mergeCell ref="W340:W344"/>
    <mergeCell ref="X340:X344"/>
    <mergeCell ref="Y340:Y344"/>
    <mergeCell ref="Z340:Z344"/>
    <mergeCell ref="O340:O344"/>
    <mergeCell ref="P340:P344"/>
    <mergeCell ref="Q340:Q344"/>
    <mergeCell ref="R340:R344"/>
    <mergeCell ref="S340:S344"/>
    <mergeCell ref="T340:T344"/>
    <mergeCell ref="I340:I344"/>
    <mergeCell ref="J340:J344"/>
    <mergeCell ref="K340:K344"/>
    <mergeCell ref="L340:L344"/>
    <mergeCell ref="M340:M344"/>
    <mergeCell ref="N340:N344"/>
    <mergeCell ref="AI338:AI339"/>
    <mergeCell ref="AJ338:AJ339"/>
    <mergeCell ref="AK338:AK339"/>
    <mergeCell ref="A340:A344"/>
    <mergeCell ref="B340:B344"/>
    <mergeCell ref="D340:D344"/>
    <mergeCell ref="E340:E344"/>
    <mergeCell ref="F340:F344"/>
    <mergeCell ref="G340:G344"/>
    <mergeCell ref="H340:H344"/>
    <mergeCell ref="AC338:AC339"/>
    <mergeCell ref="AD338:AD339"/>
    <mergeCell ref="AE338:AE339"/>
    <mergeCell ref="AF338:AF339"/>
    <mergeCell ref="AG338:AG339"/>
    <mergeCell ref="AH338:AH339"/>
    <mergeCell ref="W338:W339"/>
    <mergeCell ref="X338:X339"/>
    <mergeCell ref="Y338:Y339"/>
    <mergeCell ref="Z338:Z339"/>
    <mergeCell ref="AA338:AA339"/>
    <mergeCell ref="AB338:AB339"/>
    <mergeCell ref="Q338:Q339"/>
    <mergeCell ref="R338:R339"/>
    <mergeCell ref="S338:S339"/>
    <mergeCell ref="T338:T339"/>
    <mergeCell ref="U338:U339"/>
    <mergeCell ref="V338:V339"/>
    <mergeCell ref="K338:K339"/>
    <mergeCell ref="L338:L339"/>
    <mergeCell ref="Y336:Y337"/>
    <mergeCell ref="Z336:Z337"/>
    <mergeCell ref="AA336:AA337"/>
    <mergeCell ref="AB336:AB337"/>
    <mergeCell ref="AC336:AC337"/>
    <mergeCell ref="AD336:AD337"/>
    <mergeCell ref="S336:S337"/>
    <mergeCell ref="T336:T337"/>
    <mergeCell ref="U336:U337"/>
    <mergeCell ref="V336:V337"/>
    <mergeCell ref="W336:W337"/>
    <mergeCell ref="X336:X337"/>
    <mergeCell ref="P336:P337"/>
    <mergeCell ref="Q336:Q337"/>
    <mergeCell ref="R336:R337"/>
    <mergeCell ref="G336:G337"/>
    <mergeCell ref="H336:H337"/>
    <mergeCell ref="M338:M339"/>
    <mergeCell ref="N338:N339"/>
    <mergeCell ref="O338:O339"/>
    <mergeCell ref="P338:P339"/>
    <mergeCell ref="AK336:AK337"/>
    <mergeCell ref="A336:A337"/>
    <mergeCell ref="B336:B337"/>
    <mergeCell ref="D336:D337"/>
    <mergeCell ref="E336:E337"/>
    <mergeCell ref="F336:F337"/>
    <mergeCell ref="AA333:AA335"/>
    <mergeCell ref="AB333:AB335"/>
    <mergeCell ref="AC333:AC335"/>
    <mergeCell ref="AD333:AD335"/>
    <mergeCell ref="AE333:AE335"/>
    <mergeCell ref="AF333:AF335"/>
    <mergeCell ref="U333:U335"/>
    <mergeCell ref="V333:V335"/>
    <mergeCell ref="W333:W335"/>
    <mergeCell ref="X333:X335"/>
    <mergeCell ref="Y333:Y335"/>
    <mergeCell ref="Z333:Z335"/>
    <mergeCell ref="O333:O335"/>
    <mergeCell ref="A338:A339"/>
    <mergeCell ref="B338:B339"/>
    <mergeCell ref="D338:D339"/>
    <mergeCell ref="E338:E339"/>
    <mergeCell ref="F338:F339"/>
    <mergeCell ref="G338:G339"/>
    <mergeCell ref="H338:H339"/>
    <mergeCell ref="I338:I339"/>
    <mergeCell ref="J338:J339"/>
    <mergeCell ref="P333:P335"/>
    <mergeCell ref="Q333:Q335"/>
    <mergeCell ref="R333:R335"/>
    <mergeCell ref="S333:S335"/>
    <mergeCell ref="T333:T335"/>
    <mergeCell ref="I333:I335"/>
    <mergeCell ref="J333:J335"/>
    <mergeCell ref="K333:K335"/>
    <mergeCell ref="L333:L335"/>
    <mergeCell ref="M333:M335"/>
    <mergeCell ref="N333:N335"/>
    <mergeCell ref="M336:M337"/>
    <mergeCell ref="N336:N337"/>
    <mergeCell ref="O336:O337"/>
    <mergeCell ref="AI330:AI332"/>
    <mergeCell ref="AJ330:AJ332"/>
    <mergeCell ref="AK330:AK332"/>
    <mergeCell ref="I336:I337"/>
    <mergeCell ref="J336:J337"/>
    <mergeCell ref="K336:K337"/>
    <mergeCell ref="L336:L337"/>
    <mergeCell ref="AG333:AG335"/>
    <mergeCell ref="AH333:AH335"/>
    <mergeCell ref="AI333:AI335"/>
    <mergeCell ref="AJ333:AJ335"/>
    <mergeCell ref="AK333:AK335"/>
    <mergeCell ref="AE336:AE337"/>
    <mergeCell ref="AF336:AF337"/>
    <mergeCell ref="AG336:AG337"/>
    <mergeCell ref="AH336:AH337"/>
    <mergeCell ref="AI336:AI337"/>
    <mergeCell ref="AJ336:AJ337"/>
    <mergeCell ref="A333:A335"/>
    <mergeCell ref="B333:B335"/>
    <mergeCell ref="D333:D335"/>
    <mergeCell ref="E333:E335"/>
    <mergeCell ref="F333:F335"/>
    <mergeCell ref="G333:G335"/>
    <mergeCell ref="H333:H335"/>
    <mergeCell ref="AC330:AC332"/>
    <mergeCell ref="AD330:AD332"/>
    <mergeCell ref="AE330:AE332"/>
    <mergeCell ref="AF330:AF332"/>
    <mergeCell ref="AG330:AG332"/>
    <mergeCell ref="AH330:AH332"/>
    <mergeCell ref="W330:W332"/>
    <mergeCell ref="X330:X332"/>
    <mergeCell ref="Y330:Y332"/>
    <mergeCell ref="Z330:Z332"/>
    <mergeCell ref="AA330:AA332"/>
    <mergeCell ref="AB330:AB332"/>
    <mergeCell ref="Q330:Q332"/>
    <mergeCell ref="R330:R332"/>
    <mergeCell ref="S330:S332"/>
    <mergeCell ref="T330:T332"/>
    <mergeCell ref="U330:U332"/>
    <mergeCell ref="V330:V332"/>
    <mergeCell ref="K330:K332"/>
    <mergeCell ref="L330:L332"/>
    <mergeCell ref="A330:A332"/>
    <mergeCell ref="B330:B332"/>
    <mergeCell ref="D330:D332"/>
    <mergeCell ref="E330:E332"/>
    <mergeCell ref="F330:F332"/>
    <mergeCell ref="G330:G332"/>
    <mergeCell ref="H330:H332"/>
    <mergeCell ref="I330:I332"/>
    <mergeCell ref="J330:J332"/>
    <mergeCell ref="AE327:AE329"/>
    <mergeCell ref="AF327:AF329"/>
    <mergeCell ref="AG327:AG329"/>
    <mergeCell ref="AH327:AH329"/>
    <mergeCell ref="AI327:AI329"/>
    <mergeCell ref="AJ327:AJ329"/>
    <mergeCell ref="Y327:Y329"/>
    <mergeCell ref="Z327:Z329"/>
    <mergeCell ref="AA327:AA329"/>
    <mergeCell ref="AB327:AB329"/>
    <mergeCell ref="AC327:AC329"/>
    <mergeCell ref="AD327:AD329"/>
    <mergeCell ref="S327:S329"/>
    <mergeCell ref="T327:T329"/>
    <mergeCell ref="U327:U329"/>
    <mergeCell ref="V327:V329"/>
    <mergeCell ref="W327:W329"/>
    <mergeCell ref="X327:X329"/>
    <mergeCell ref="P327:P329"/>
    <mergeCell ref="Q327:Q329"/>
    <mergeCell ref="R327:R329"/>
    <mergeCell ref="G327:G329"/>
    <mergeCell ref="H327:H329"/>
    <mergeCell ref="I327:I329"/>
    <mergeCell ref="J327:J329"/>
    <mergeCell ref="K327:K329"/>
    <mergeCell ref="L327:L329"/>
    <mergeCell ref="AG321:AG324"/>
    <mergeCell ref="AH321:AH324"/>
    <mergeCell ref="AI321:AI324"/>
    <mergeCell ref="AJ321:AJ324"/>
    <mergeCell ref="AK321:AK324"/>
    <mergeCell ref="M330:M332"/>
    <mergeCell ref="N330:N332"/>
    <mergeCell ref="O330:O332"/>
    <mergeCell ref="P330:P332"/>
    <mergeCell ref="AK327:AK329"/>
    <mergeCell ref="A327:A329"/>
    <mergeCell ref="B327:B329"/>
    <mergeCell ref="D327:D329"/>
    <mergeCell ref="E327:E329"/>
    <mergeCell ref="F327:F329"/>
    <mergeCell ref="AA321:AA324"/>
    <mergeCell ref="AB321:AB324"/>
    <mergeCell ref="AC321:AC324"/>
    <mergeCell ref="AD321:AD324"/>
    <mergeCell ref="AE321:AE324"/>
    <mergeCell ref="AF321:AF324"/>
    <mergeCell ref="U321:U324"/>
    <mergeCell ref="V321:V324"/>
    <mergeCell ref="W321:W324"/>
    <mergeCell ref="X321:X324"/>
    <mergeCell ref="Y321:Y324"/>
    <mergeCell ref="Z321:Z324"/>
    <mergeCell ref="O321:O324"/>
    <mergeCell ref="P321:P324"/>
    <mergeCell ref="Q321:Q324"/>
    <mergeCell ref="R321:R324"/>
    <mergeCell ref="S321:S324"/>
    <mergeCell ref="T321:T324"/>
    <mergeCell ref="I321:I324"/>
    <mergeCell ref="J321:J324"/>
    <mergeCell ref="K321:K324"/>
    <mergeCell ref="L321:L324"/>
    <mergeCell ref="M321:M324"/>
    <mergeCell ref="N321:N324"/>
    <mergeCell ref="M327:M329"/>
    <mergeCell ref="N327:N329"/>
    <mergeCell ref="O327:O329"/>
    <mergeCell ref="AI315:AI320"/>
    <mergeCell ref="AJ315:AJ320"/>
    <mergeCell ref="AK315:AK320"/>
    <mergeCell ref="A321:A324"/>
    <mergeCell ref="B321:B324"/>
    <mergeCell ref="D321:D324"/>
    <mergeCell ref="E321:E324"/>
    <mergeCell ref="F321:F324"/>
    <mergeCell ref="G321:G324"/>
    <mergeCell ref="H321:H324"/>
    <mergeCell ref="AC315:AC320"/>
    <mergeCell ref="AD315:AD320"/>
    <mergeCell ref="AE315:AE320"/>
    <mergeCell ref="AF315:AF320"/>
    <mergeCell ref="AG315:AG320"/>
    <mergeCell ref="AH315:AH320"/>
    <mergeCell ref="W315:W320"/>
    <mergeCell ref="X315:X320"/>
    <mergeCell ref="Y315:Y320"/>
    <mergeCell ref="Z315:Z320"/>
    <mergeCell ref="AA315:AA320"/>
    <mergeCell ref="AB315:AB320"/>
    <mergeCell ref="Q315:Q320"/>
    <mergeCell ref="R315:R320"/>
    <mergeCell ref="S315:S320"/>
    <mergeCell ref="T315:T320"/>
    <mergeCell ref="U315:U320"/>
    <mergeCell ref="V315:V320"/>
    <mergeCell ref="K315:K320"/>
    <mergeCell ref="L315:L320"/>
    <mergeCell ref="M315:M320"/>
    <mergeCell ref="N315:N320"/>
    <mergeCell ref="O315:O320"/>
    <mergeCell ref="P315:P320"/>
    <mergeCell ref="AK312:AK314"/>
    <mergeCell ref="A315:A320"/>
    <mergeCell ref="B315:B320"/>
    <mergeCell ref="D315:D320"/>
    <mergeCell ref="E315:E320"/>
    <mergeCell ref="F315:F320"/>
    <mergeCell ref="G315:G320"/>
    <mergeCell ref="H315:H320"/>
    <mergeCell ref="I315:I320"/>
    <mergeCell ref="J315:J320"/>
    <mergeCell ref="AE312:AE314"/>
    <mergeCell ref="AF312:AF314"/>
    <mergeCell ref="AG312:AG314"/>
    <mergeCell ref="AH312:AH314"/>
    <mergeCell ref="AI312:AI314"/>
    <mergeCell ref="AJ312:AJ314"/>
    <mergeCell ref="Y312:Y314"/>
    <mergeCell ref="Z312:Z314"/>
    <mergeCell ref="AA312:AA314"/>
    <mergeCell ref="AB312:AB314"/>
    <mergeCell ref="AC312:AC314"/>
    <mergeCell ref="AD312:AD314"/>
    <mergeCell ref="S312:S314"/>
    <mergeCell ref="T312:T314"/>
    <mergeCell ref="U312:U314"/>
    <mergeCell ref="V312:V314"/>
    <mergeCell ref="W312:W314"/>
    <mergeCell ref="X312:X314"/>
    <mergeCell ref="M312:M314"/>
    <mergeCell ref="N312:N314"/>
    <mergeCell ref="O312:O314"/>
    <mergeCell ref="P312:P314"/>
    <mergeCell ref="Q312:Q314"/>
    <mergeCell ref="R312:R314"/>
    <mergeCell ref="G312:G314"/>
    <mergeCell ref="H312:H314"/>
    <mergeCell ref="I312:I314"/>
    <mergeCell ref="J312:J314"/>
    <mergeCell ref="K312:K314"/>
    <mergeCell ref="L312:L314"/>
    <mergeCell ref="AG309:AG311"/>
    <mergeCell ref="AH309:AH311"/>
    <mergeCell ref="AI309:AI311"/>
    <mergeCell ref="AJ309:AJ311"/>
    <mergeCell ref="AK309:AK311"/>
    <mergeCell ref="A312:A314"/>
    <mergeCell ref="B312:B314"/>
    <mergeCell ref="D312:D314"/>
    <mergeCell ref="E312:E314"/>
    <mergeCell ref="F312:F314"/>
    <mergeCell ref="AA309:AA311"/>
    <mergeCell ref="AB309:AB311"/>
    <mergeCell ref="AC309:AC311"/>
    <mergeCell ref="AD309:AD311"/>
    <mergeCell ref="AE309:AE311"/>
    <mergeCell ref="AF309:AF311"/>
    <mergeCell ref="U309:U311"/>
    <mergeCell ref="V309:V311"/>
    <mergeCell ref="W309:W311"/>
    <mergeCell ref="X309:X311"/>
    <mergeCell ref="Y309:Y311"/>
    <mergeCell ref="Z309:Z311"/>
    <mergeCell ref="O309:O311"/>
    <mergeCell ref="P309:P311"/>
    <mergeCell ref="Q309:Q311"/>
    <mergeCell ref="R309:R311"/>
    <mergeCell ref="S309:S311"/>
    <mergeCell ref="T309:T311"/>
    <mergeCell ref="I309:I311"/>
    <mergeCell ref="J309:J311"/>
    <mergeCell ref="K309:K311"/>
    <mergeCell ref="L309:L311"/>
    <mergeCell ref="M309:M311"/>
    <mergeCell ref="N309:N311"/>
    <mergeCell ref="AI307:AI308"/>
    <mergeCell ref="AJ307:AJ308"/>
    <mergeCell ref="AK307:AK308"/>
    <mergeCell ref="A309:A311"/>
    <mergeCell ref="B309:B311"/>
    <mergeCell ref="D309:D311"/>
    <mergeCell ref="E309:E311"/>
    <mergeCell ref="F309:F311"/>
    <mergeCell ref="G309:G311"/>
    <mergeCell ref="H309:H311"/>
    <mergeCell ref="AC307:AC308"/>
    <mergeCell ref="AD307:AD308"/>
    <mergeCell ref="AE307:AE308"/>
    <mergeCell ref="AF307:AF308"/>
    <mergeCell ref="AG307:AG308"/>
    <mergeCell ref="AH307:AH308"/>
    <mergeCell ref="W307:W308"/>
    <mergeCell ref="X307:X308"/>
    <mergeCell ref="Y307:Y308"/>
    <mergeCell ref="Z307:Z308"/>
    <mergeCell ref="AA307:AA308"/>
    <mergeCell ref="AB307:AB308"/>
    <mergeCell ref="Q307:Q308"/>
    <mergeCell ref="R307:R308"/>
    <mergeCell ref="S307:S308"/>
    <mergeCell ref="T307:T308"/>
    <mergeCell ref="U307:U308"/>
    <mergeCell ref="V307:V308"/>
    <mergeCell ref="K307:K308"/>
    <mergeCell ref="L307:L308"/>
    <mergeCell ref="Y301:Y306"/>
    <mergeCell ref="Z301:Z306"/>
    <mergeCell ref="AA301:AA306"/>
    <mergeCell ref="AB301:AB306"/>
    <mergeCell ref="AC301:AC306"/>
    <mergeCell ref="AD301:AD306"/>
    <mergeCell ref="S301:S306"/>
    <mergeCell ref="T301:T306"/>
    <mergeCell ref="U301:U306"/>
    <mergeCell ref="V301:V306"/>
    <mergeCell ref="W301:W306"/>
    <mergeCell ref="X301:X306"/>
    <mergeCell ref="P301:P306"/>
    <mergeCell ref="Q301:Q306"/>
    <mergeCell ref="R301:R306"/>
    <mergeCell ref="G301:G306"/>
    <mergeCell ref="H301:H306"/>
    <mergeCell ref="M307:M308"/>
    <mergeCell ref="N307:N308"/>
    <mergeCell ref="O307:O308"/>
    <mergeCell ref="P307:P308"/>
    <mergeCell ref="AK301:AK306"/>
    <mergeCell ref="A301:A306"/>
    <mergeCell ref="B301:B306"/>
    <mergeCell ref="D301:D306"/>
    <mergeCell ref="E301:E306"/>
    <mergeCell ref="F301:F306"/>
    <mergeCell ref="AA296:AA300"/>
    <mergeCell ref="AB296:AB300"/>
    <mergeCell ref="AC296:AC300"/>
    <mergeCell ref="AD296:AD300"/>
    <mergeCell ref="AE296:AE300"/>
    <mergeCell ref="AF296:AF300"/>
    <mergeCell ref="U296:U300"/>
    <mergeCell ref="V296:V300"/>
    <mergeCell ref="W296:W300"/>
    <mergeCell ref="X296:X300"/>
    <mergeCell ref="Y296:Y300"/>
    <mergeCell ref="Z296:Z300"/>
    <mergeCell ref="O296:O300"/>
    <mergeCell ref="A307:A308"/>
    <mergeCell ref="B307:B308"/>
    <mergeCell ref="D307:D308"/>
    <mergeCell ref="E307:E308"/>
    <mergeCell ref="F307:F308"/>
    <mergeCell ref="G307:G308"/>
    <mergeCell ref="H307:H308"/>
    <mergeCell ref="I307:I308"/>
    <mergeCell ref="J307:J308"/>
    <mergeCell ref="P296:P300"/>
    <mergeCell ref="Q296:Q300"/>
    <mergeCell ref="R296:R300"/>
    <mergeCell ref="S296:S300"/>
    <mergeCell ref="T296:T300"/>
    <mergeCell ref="I296:I300"/>
    <mergeCell ref="J296:J300"/>
    <mergeCell ref="K296:K300"/>
    <mergeCell ref="L296:L300"/>
    <mergeCell ref="M296:M300"/>
    <mergeCell ref="N296:N300"/>
    <mergeCell ref="M301:M306"/>
    <mergeCell ref="N301:N306"/>
    <mergeCell ref="O301:O306"/>
    <mergeCell ref="AI293:AI295"/>
    <mergeCell ref="AJ293:AJ295"/>
    <mergeCell ref="AK293:AK295"/>
    <mergeCell ref="I301:I306"/>
    <mergeCell ref="J301:J306"/>
    <mergeCell ref="K301:K306"/>
    <mergeCell ref="L301:L306"/>
    <mergeCell ref="AG296:AG300"/>
    <mergeCell ref="AH296:AH300"/>
    <mergeCell ref="AI296:AI300"/>
    <mergeCell ref="AJ296:AJ300"/>
    <mergeCell ref="AK296:AK300"/>
    <mergeCell ref="AE301:AE306"/>
    <mergeCell ref="AF301:AF306"/>
    <mergeCell ref="AG301:AG306"/>
    <mergeCell ref="AH301:AH306"/>
    <mergeCell ref="AI301:AI306"/>
    <mergeCell ref="AJ301:AJ306"/>
    <mergeCell ref="A296:A300"/>
    <mergeCell ref="B296:B300"/>
    <mergeCell ref="D296:D300"/>
    <mergeCell ref="E296:E300"/>
    <mergeCell ref="F296:F300"/>
    <mergeCell ref="G296:G300"/>
    <mergeCell ref="H296:H300"/>
    <mergeCell ref="AC293:AC295"/>
    <mergeCell ref="AD293:AD295"/>
    <mergeCell ref="AE293:AE295"/>
    <mergeCell ref="AF293:AF295"/>
    <mergeCell ref="AG293:AG295"/>
    <mergeCell ref="AH293:AH295"/>
    <mergeCell ref="W293:W295"/>
    <mergeCell ref="X293:X295"/>
    <mergeCell ref="Y293:Y295"/>
    <mergeCell ref="Z293:Z295"/>
    <mergeCell ref="AA293:AA295"/>
    <mergeCell ref="AB293:AB295"/>
    <mergeCell ref="Q293:Q295"/>
    <mergeCell ref="R293:R295"/>
    <mergeCell ref="S293:S295"/>
    <mergeCell ref="T293:T295"/>
    <mergeCell ref="U293:U295"/>
    <mergeCell ref="V293:V295"/>
    <mergeCell ref="K293:K295"/>
    <mergeCell ref="L293:L295"/>
    <mergeCell ref="A293:A295"/>
    <mergeCell ref="B293:B295"/>
    <mergeCell ref="D293:D295"/>
    <mergeCell ref="E293:E295"/>
    <mergeCell ref="F293:F295"/>
    <mergeCell ref="G293:G295"/>
    <mergeCell ref="H293:H295"/>
    <mergeCell ref="I293:I295"/>
    <mergeCell ref="J293:J295"/>
    <mergeCell ref="AE289:AE292"/>
    <mergeCell ref="AF289:AF292"/>
    <mergeCell ref="AG289:AG292"/>
    <mergeCell ref="AH289:AH292"/>
    <mergeCell ref="AI289:AI292"/>
    <mergeCell ref="AJ289:AJ292"/>
    <mergeCell ref="Y289:Y292"/>
    <mergeCell ref="Z289:Z292"/>
    <mergeCell ref="AA289:AA292"/>
    <mergeCell ref="AB289:AB292"/>
    <mergeCell ref="AC289:AC292"/>
    <mergeCell ref="AD289:AD292"/>
    <mergeCell ref="S289:S292"/>
    <mergeCell ref="T289:T292"/>
    <mergeCell ref="U289:U292"/>
    <mergeCell ref="V289:V292"/>
    <mergeCell ref="W289:W292"/>
    <mergeCell ref="X289:X292"/>
    <mergeCell ref="P289:P292"/>
    <mergeCell ref="Q289:Q292"/>
    <mergeCell ref="R289:R292"/>
    <mergeCell ref="G289:G292"/>
    <mergeCell ref="H289:H292"/>
    <mergeCell ref="I289:I292"/>
    <mergeCell ref="J289:J292"/>
    <mergeCell ref="K289:K292"/>
    <mergeCell ref="L289:L292"/>
    <mergeCell ref="AG285:AG288"/>
    <mergeCell ref="AH285:AH288"/>
    <mergeCell ref="AI285:AI288"/>
    <mergeCell ref="AJ285:AJ288"/>
    <mergeCell ref="AK285:AK288"/>
    <mergeCell ref="M293:M295"/>
    <mergeCell ref="N293:N295"/>
    <mergeCell ref="O293:O295"/>
    <mergeCell ref="P293:P295"/>
    <mergeCell ref="AK289:AK292"/>
    <mergeCell ref="A289:A292"/>
    <mergeCell ref="B289:B292"/>
    <mergeCell ref="D289:D292"/>
    <mergeCell ref="E289:E292"/>
    <mergeCell ref="F289:F292"/>
    <mergeCell ref="AA285:AA288"/>
    <mergeCell ref="AB285:AB288"/>
    <mergeCell ref="AC285:AC288"/>
    <mergeCell ref="AD285:AD288"/>
    <mergeCell ref="AE285:AE288"/>
    <mergeCell ref="AF285:AF288"/>
    <mergeCell ref="U285:U288"/>
    <mergeCell ref="V285:V288"/>
    <mergeCell ref="W285:W288"/>
    <mergeCell ref="X285:X288"/>
    <mergeCell ref="Y285:Y288"/>
    <mergeCell ref="Z285:Z288"/>
    <mergeCell ref="O285:O288"/>
    <mergeCell ref="P285:P288"/>
    <mergeCell ref="Q285:Q288"/>
    <mergeCell ref="R285:R288"/>
    <mergeCell ref="S285:S288"/>
    <mergeCell ref="T285:T288"/>
    <mergeCell ref="I285:I288"/>
    <mergeCell ref="J285:J288"/>
    <mergeCell ref="K285:K288"/>
    <mergeCell ref="L285:L288"/>
    <mergeCell ref="M285:M288"/>
    <mergeCell ref="N285:N288"/>
    <mergeCell ref="M289:M292"/>
    <mergeCell ref="N289:N292"/>
    <mergeCell ref="O289:O292"/>
    <mergeCell ref="AI278:AI284"/>
    <mergeCell ref="AJ278:AJ284"/>
    <mergeCell ref="AK278:AK284"/>
    <mergeCell ref="A285:A288"/>
    <mergeCell ref="B285:B288"/>
    <mergeCell ref="D285:D288"/>
    <mergeCell ref="E285:E288"/>
    <mergeCell ref="F285:F288"/>
    <mergeCell ref="G285:G288"/>
    <mergeCell ref="H285:H288"/>
    <mergeCell ref="AC278:AC284"/>
    <mergeCell ref="AD278:AD284"/>
    <mergeCell ref="AE278:AE284"/>
    <mergeCell ref="AF278:AF284"/>
    <mergeCell ref="AG278:AG284"/>
    <mergeCell ref="AH278:AH284"/>
    <mergeCell ref="W278:W284"/>
    <mergeCell ref="X278:X284"/>
    <mergeCell ref="Y278:Y284"/>
    <mergeCell ref="Z278:Z284"/>
    <mergeCell ref="AA278:AA284"/>
    <mergeCell ref="AB278:AB284"/>
    <mergeCell ref="Q278:Q284"/>
    <mergeCell ref="R278:R284"/>
    <mergeCell ref="S278:S284"/>
    <mergeCell ref="T278:T284"/>
    <mergeCell ref="U278:U284"/>
    <mergeCell ref="V278:V284"/>
    <mergeCell ref="K278:K284"/>
    <mergeCell ref="L278:L284"/>
    <mergeCell ref="M278:M284"/>
    <mergeCell ref="N278:N284"/>
    <mergeCell ref="O278:O284"/>
    <mergeCell ref="P278:P284"/>
    <mergeCell ref="AK276:AK277"/>
    <mergeCell ref="A278:A284"/>
    <mergeCell ref="B278:B284"/>
    <mergeCell ref="D278:D284"/>
    <mergeCell ref="E278:E284"/>
    <mergeCell ref="F278:F284"/>
    <mergeCell ref="G278:G284"/>
    <mergeCell ref="H278:H284"/>
    <mergeCell ref="I278:I284"/>
    <mergeCell ref="J278:J284"/>
    <mergeCell ref="AE276:AE277"/>
    <mergeCell ref="AF276:AF277"/>
    <mergeCell ref="AG276:AG277"/>
    <mergeCell ref="AH276:AH277"/>
    <mergeCell ref="AI276:AI277"/>
    <mergeCell ref="AJ276:AJ277"/>
    <mergeCell ref="Y276:Y277"/>
    <mergeCell ref="Z276:Z277"/>
    <mergeCell ref="AA276:AA277"/>
    <mergeCell ref="AB276:AB277"/>
    <mergeCell ref="AC276:AC277"/>
    <mergeCell ref="AD276:AD277"/>
    <mergeCell ref="S276:S277"/>
    <mergeCell ref="T276:T277"/>
    <mergeCell ref="U276:U277"/>
    <mergeCell ref="V276:V277"/>
    <mergeCell ref="W276:W277"/>
    <mergeCell ref="X276:X277"/>
    <mergeCell ref="M276:M277"/>
    <mergeCell ref="N276:N277"/>
    <mergeCell ref="O276:O277"/>
    <mergeCell ref="P276:P277"/>
    <mergeCell ref="Q276:Q277"/>
    <mergeCell ref="R276:R277"/>
    <mergeCell ref="G276:G277"/>
    <mergeCell ref="H276:H277"/>
    <mergeCell ref="I276:I277"/>
    <mergeCell ref="J276:J277"/>
    <mergeCell ref="K276:K277"/>
    <mergeCell ref="L276:L277"/>
    <mergeCell ref="AG274:AG275"/>
    <mergeCell ref="AH274:AH275"/>
    <mergeCell ref="AI274:AI275"/>
    <mergeCell ref="AJ274:AJ275"/>
    <mergeCell ref="AK274:AK275"/>
    <mergeCell ref="A276:A277"/>
    <mergeCell ref="B276:B277"/>
    <mergeCell ref="D276:D277"/>
    <mergeCell ref="E276:E277"/>
    <mergeCell ref="F276:F277"/>
    <mergeCell ref="AA274:AA275"/>
    <mergeCell ref="AB274:AB275"/>
    <mergeCell ref="AC274:AC275"/>
    <mergeCell ref="AD274:AD275"/>
    <mergeCell ref="AE274:AE275"/>
    <mergeCell ref="AF274:AF275"/>
    <mergeCell ref="U274:U275"/>
    <mergeCell ref="V274:V275"/>
    <mergeCell ref="W274:W275"/>
    <mergeCell ref="X274:X275"/>
    <mergeCell ref="Y274:Y275"/>
    <mergeCell ref="Z274:Z275"/>
    <mergeCell ref="O274:O275"/>
    <mergeCell ref="P274:P275"/>
    <mergeCell ref="Q274:Q275"/>
    <mergeCell ref="R274:R275"/>
    <mergeCell ref="S274:S275"/>
    <mergeCell ref="T274:T275"/>
    <mergeCell ref="I274:I275"/>
    <mergeCell ref="J274:J275"/>
    <mergeCell ref="K274:K275"/>
    <mergeCell ref="L274:L275"/>
    <mergeCell ref="M274:M275"/>
    <mergeCell ref="N274:N275"/>
    <mergeCell ref="AI272:AI273"/>
    <mergeCell ref="AJ272:AJ273"/>
    <mergeCell ref="AK272:AK273"/>
    <mergeCell ref="A274:A275"/>
    <mergeCell ref="B274:B275"/>
    <mergeCell ref="D274:D275"/>
    <mergeCell ref="E274:E275"/>
    <mergeCell ref="F274:F275"/>
    <mergeCell ref="G274:G275"/>
    <mergeCell ref="H274:H275"/>
    <mergeCell ref="AC272:AC273"/>
    <mergeCell ref="AD272:AD273"/>
    <mergeCell ref="AE272:AE273"/>
    <mergeCell ref="AF272:AF273"/>
    <mergeCell ref="AG272:AG273"/>
    <mergeCell ref="AH272:AH273"/>
    <mergeCell ref="W272:W273"/>
    <mergeCell ref="X272:X273"/>
    <mergeCell ref="Y272:Y273"/>
    <mergeCell ref="Z272:Z273"/>
    <mergeCell ref="AA272:AA273"/>
    <mergeCell ref="AB272:AB273"/>
    <mergeCell ref="Q272:Q273"/>
    <mergeCell ref="R272:R273"/>
    <mergeCell ref="S272:S273"/>
    <mergeCell ref="T272:T273"/>
    <mergeCell ref="U272:U273"/>
    <mergeCell ref="V272:V273"/>
    <mergeCell ref="K272:K273"/>
    <mergeCell ref="L272:L273"/>
    <mergeCell ref="Y270:Y271"/>
    <mergeCell ref="Z270:Z271"/>
    <mergeCell ref="AA270:AA271"/>
    <mergeCell ref="AB270:AB271"/>
    <mergeCell ref="AC270:AC271"/>
    <mergeCell ref="AD270:AD271"/>
    <mergeCell ref="S270:S271"/>
    <mergeCell ref="T270:T271"/>
    <mergeCell ref="U270:U271"/>
    <mergeCell ref="V270:V271"/>
    <mergeCell ref="W270:W271"/>
    <mergeCell ref="X270:X271"/>
    <mergeCell ref="P270:P271"/>
    <mergeCell ref="Q270:Q271"/>
    <mergeCell ref="R270:R271"/>
    <mergeCell ref="G270:G271"/>
    <mergeCell ref="H270:H271"/>
    <mergeCell ref="M272:M273"/>
    <mergeCell ref="N272:N273"/>
    <mergeCell ref="O272:O273"/>
    <mergeCell ref="P272:P273"/>
    <mergeCell ref="AK270:AK271"/>
    <mergeCell ref="A270:A271"/>
    <mergeCell ref="B270:B271"/>
    <mergeCell ref="D270:D271"/>
    <mergeCell ref="E270:E271"/>
    <mergeCell ref="F270:F271"/>
    <mergeCell ref="AA268:AA269"/>
    <mergeCell ref="AB268:AB269"/>
    <mergeCell ref="AC268:AC269"/>
    <mergeCell ref="AD268:AD269"/>
    <mergeCell ref="AE268:AE269"/>
    <mergeCell ref="AF268:AF269"/>
    <mergeCell ref="U268:U269"/>
    <mergeCell ref="V268:V269"/>
    <mergeCell ref="W268:W269"/>
    <mergeCell ref="X268:X269"/>
    <mergeCell ref="Y268:Y269"/>
    <mergeCell ref="Z268:Z269"/>
    <mergeCell ref="O268:O269"/>
    <mergeCell ref="A272:A273"/>
    <mergeCell ref="B272:B273"/>
    <mergeCell ref="D272:D273"/>
    <mergeCell ref="E272:E273"/>
    <mergeCell ref="F272:F273"/>
    <mergeCell ref="G272:G273"/>
    <mergeCell ref="H272:H273"/>
    <mergeCell ref="I272:I273"/>
    <mergeCell ref="J272:J273"/>
    <mergeCell ref="P268:P269"/>
    <mergeCell ref="Q268:Q269"/>
    <mergeCell ref="R268:R269"/>
    <mergeCell ref="S268:S269"/>
    <mergeCell ref="T268:T269"/>
    <mergeCell ref="I268:I269"/>
    <mergeCell ref="J268:J269"/>
    <mergeCell ref="K268:K269"/>
    <mergeCell ref="L268:L269"/>
    <mergeCell ref="M268:M269"/>
    <mergeCell ref="N268:N269"/>
    <mergeCell ref="M270:M271"/>
    <mergeCell ref="N270:N271"/>
    <mergeCell ref="O270:O271"/>
    <mergeCell ref="AI263:AI267"/>
    <mergeCell ref="AJ263:AJ267"/>
    <mergeCell ref="AK263:AK267"/>
    <mergeCell ref="I270:I271"/>
    <mergeCell ref="J270:J271"/>
    <mergeCell ref="K270:K271"/>
    <mergeCell ref="L270:L271"/>
    <mergeCell ref="AG268:AG269"/>
    <mergeCell ref="AH268:AH269"/>
    <mergeCell ref="AI268:AI269"/>
    <mergeCell ref="AJ268:AJ269"/>
    <mergeCell ref="AK268:AK269"/>
    <mergeCell ref="AE270:AE271"/>
    <mergeCell ref="AF270:AF271"/>
    <mergeCell ref="AG270:AG271"/>
    <mergeCell ref="AH270:AH271"/>
    <mergeCell ref="AI270:AI271"/>
    <mergeCell ref="AJ270:AJ271"/>
    <mergeCell ref="A268:A269"/>
    <mergeCell ref="B268:B269"/>
    <mergeCell ref="D268:D269"/>
    <mergeCell ref="E268:E269"/>
    <mergeCell ref="F268:F269"/>
    <mergeCell ref="G268:G269"/>
    <mergeCell ref="H268:H269"/>
    <mergeCell ref="AC263:AC267"/>
    <mergeCell ref="AD263:AD267"/>
    <mergeCell ref="AE263:AE267"/>
    <mergeCell ref="AF263:AF267"/>
    <mergeCell ref="AG263:AG267"/>
    <mergeCell ref="AH263:AH267"/>
    <mergeCell ref="W263:W267"/>
    <mergeCell ref="X263:X267"/>
    <mergeCell ref="Y263:Y267"/>
    <mergeCell ref="Z263:Z267"/>
    <mergeCell ref="AA263:AA267"/>
    <mergeCell ref="AB263:AB267"/>
    <mergeCell ref="Q263:Q267"/>
    <mergeCell ref="R263:R267"/>
    <mergeCell ref="S263:S267"/>
    <mergeCell ref="T263:T267"/>
    <mergeCell ref="U263:U267"/>
    <mergeCell ref="V263:V267"/>
    <mergeCell ref="K263:K267"/>
    <mergeCell ref="L263:L267"/>
    <mergeCell ref="A263:A267"/>
    <mergeCell ref="B263:B267"/>
    <mergeCell ref="D263:D267"/>
    <mergeCell ref="E263:E267"/>
    <mergeCell ref="F263:F267"/>
    <mergeCell ref="G263:G267"/>
    <mergeCell ref="H263:H267"/>
    <mergeCell ref="I263:I267"/>
    <mergeCell ref="J263:J267"/>
    <mergeCell ref="AE260:AE262"/>
    <mergeCell ref="AF260:AF262"/>
    <mergeCell ref="AG260:AG262"/>
    <mergeCell ref="AH260:AH262"/>
    <mergeCell ref="AI260:AI262"/>
    <mergeCell ref="AJ260:AJ262"/>
    <mergeCell ref="Y260:Y262"/>
    <mergeCell ref="Z260:Z262"/>
    <mergeCell ref="AA260:AA262"/>
    <mergeCell ref="AB260:AB262"/>
    <mergeCell ref="AC260:AC262"/>
    <mergeCell ref="AD260:AD262"/>
    <mergeCell ref="S260:S262"/>
    <mergeCell ref="T260:T262"/>
    <mergeCell ref="U260:U262"/>
    <mergeCell ref="V260:V262"/>
    <mergeCell ref="W260:W262"/>
    <mergeCell ref="X260:X262"/>
    <mergeCell ref="P260:P262"/>
    <mergeCell ref="Q260:Q262"/>
    <mergeCell ref="R260:R262"/>
    <mergeCell ref="G260:G262"/>
    <mergeCell ref="H260:H262"/>
    <mergeCell ref="I260:I262"/>
    <mergeCell ref="J260:J262"/>
    <mergeCell ref="K260:K262"/>
    <mergeCell ref="L260:L262"/>
    <mergeCell ref="AG257:AG259"/>
    <mergeCell ref="AH257:AH259"/>
    <mergeCell ref="AI257:AI259"/>
    <mergeCell ref="AJ257:AJ259"/>
    <mergeCell ref="AK257:AK259"/>
    <mergeCell ref="M263:M267"/>
    <mergeCell ref="N263:N267"/>
    <mergeCell ref="O263:O267"/>
    <mergeCell ref="P263:P267"/>
    <mergeCell ref="AK260:AK262"/>
    <mergeCell ref="A260:A262"/>
    <mergeCell ref="B260:B262"/>
    <mergeCell ref="D260:D262"/>
    <mergeCell ref="E260:E262"/>
    <mergeCell ref="F260:F262"/>
    <mergeCell ref="AA257:AA259"/>
    <mergeCell ref="AB257:AB259"/>
    <mergeCell ref="AC257:AC259"/>
    <mergeCell ref="AD257:AD259"/>
    <mergeCell ref="AE257:AE259"/>
    <mergeCell ref="AF257:AF259"/>
    <mergeCell ref="U257:U259"/>
    <mergeCell ref="V257:V259"/>
    <mergeCell ref="W257:W259"/>
    <mergeCell ref="X257:X259"/>
    <mergeCell ref="Y257:Y259"/>
    <mergeCell ref="Z257:Z259"/>
    <mergeCell ref="O257:O259"/>
    <mergeCell ref="P257:P259"/>
    <mergeCell ref="Q257:Q259"/>
    <mergeCell ref="R257:R259"/>
    <mergeCell ref="S257:S259"/>
    <mergeCell ref="T257:T259"/>
    <mergeCell ref="I257:I259"/>
    <mergeCell ref="J257:J259"/>
    <mergeCell ref="K257:K259"/>
    <mergeCell ref="L257:L259"/>
    <mergeCell ref="M257:M259"/>
    <mergeCell ref="N257:N259"/>
    <mergeCell ref="M260:M262"/>
    <mergeCell ref="N260:N262"/>
    <mergeCell ref="O260:O262"/>
    <mergeCell ref="AI254:AI256"/>
    <mergeCell ref="AJ254:AJ256"/>
    <mergeCell ref="AK254:AK256"/>
    <mergeCell ref="A257:A259"/>
    <mergeCell ref="B257:B259"/>
    <mergeCell ref="D257:D259"/>
    <mergeCell ref="E257:E259"/>
    <mergeCell ref="F257:F259"/>
    <mergeCell ref="G257:G259"/>
    <mergeCell ref="H257:H259"/>
    <mergeCell ref="AC254:AC256"/>
    <mergeCell ref="AD254:AD256"/>
    <mergeCell ref="AE254:AE256"/>
    <mergeCell ref="AF254:AF256"/>
    <mergeCell ref="AG254:AG256"/>
    <mergeCell ref="AH254:AH256"/>
    <mergeCell ref="W254:W256"/>
    <mergeCell ref="X254:X256"/>
    <mergeCell ref="Y254:Y256"/>
    <mergeCell ref="Z254:Z256"/>
    <mergeCell ref="AA254:AA256"/>
    <mergeCell ref="AB254:AB256"/>
    <mergeCell ref="Q254:Q256"/>
    <mergeCell ref="R254:R256"/>
    <mergeCell ref="S254:S256"/>
    <mergeCell ref="T254:T256"/>
    <mergeCell ref="U254:U256"/>
    <mergeCell ref="V254:V256"/>
    <mergeCell ref="K254:K256"/>
    <mergeCell ref="L254:L256"/>
    <mergeCell ref="M254:M256"/>
    <mergeCell ref="N254:N256"/>
    <mergeCell ref="O254:O256"/>
    <mergeCell ref="P254:P256"/>
    <mergeCell ref="AK251:AK253"/>
    <mergeCell ref="A254:A256"/>
    <mergeCell ref="B254:B256"/>
    <mergeCell ref="D254:D256"/>
    <mergeCell ref="E254:E256"/>
    <mergeCell ref="F254:F256"/>
    <mergeCell ref="G254:G256"/>
    <mergeCell ref="H254:H256"/>
    <mergeCell ref="I254:I256"/>
    <mergeCell ref="J254:J256"/>
    <mergeCell ref="AE251:AE253"/>
    <mergeCell ref="AF251:AF253"/>
    <mergeCell ref="AG251:AG253"/>
    <mergeCell ref="AH251:AH253"/>
    <mergeCell ref="AI251:AI253"/>
    <mergeCell ref="AJ251:AJ253"/>
    <mergeCell ref="Y251:Y253"/>
    <mergeCell ref="Z251:Z253"/>
    <mergeCell ref="AA251:AA253"/>
    <mergeCell ref="AB251:AB253"/>
    <mergeCell ref="AC251:AC253"/>
    <mergeCell ref="AD251:AD253"/>
    <mergeCell ref="S251:S253"/>
    <mergeCell ref="T251:T253"/>
    <mergeCell ref="U251:U253"/>
    <mergeCell ref="V251:V253"/>
    <mergeCell ref="W251:W253"/>
    <mergeCell ref="X251:X253"/>
    <mergeCell ref="M251:M253"/>
    <mergeCell ref="N251:N253"/>
    <mergeCell ref="O251:O253"/>
    <mergeCell ref="P251:P253"/>
    <mergeCell ref="Q251:Q253"/>
    <mergeCell ref="R251:R253"/>
    <mergeCell ref="G251:G253"/>
    <mergeCell ref="H251:H253"/>
    <mergeCell ref="I251:I253"/>
    <mergeCell ref="J251:J253"/>
    <mergeCell ref="K251:K253"/>
    <mergeCell ref="L251:L253"/>
    <mergeCell ref="AG249:AG250"/>
    <mergeCell ref="AH249:AH250"/>
    <mergeCell ref="AI249:AI250"/>
    <mergeCell ref="AJ249:AJ250"/>
    <mergeCell ref="AK249:AK250"/>
    <mergeCell ref="A251:A253"/>
    <mergeCell ref="B251:B253"/>
    <mergeCell ref="D251:D253"/>
    <mergeCell ref="E251:E253"/>
    <mergeCell ref="F251:F253"/>
    <mergeCell ref="AA249:AA250"/>
    <mergeCell ref="AB249:AB250"/>
    <mergeCell ref="AC249:AC250"/>
    <mergeCell ref="AD249:AD250"/>
    <mergeCell ref="AE249:AE250"/>
    <mergeCell ref="AF249:AF250"/>
    <mergeCell ref="U249:U250"/>
    <mergeCell ref="V249:V250"/>
    <mergeCell ref="W249:W250"/>
    <mergeCell ref="X249:X250"/>
    <mergeCell ref="Y249:Y250"/>
    <mergeCell ref="Z249:Z250"/>
    <mergeCell ref="O249:O250"/>
    <mergeCell ref="P249:P250"/>
    <mergeCell ref="Q249:Q250"/>
    <mergeCell ref="R249:R250"/>
    <mergeCell ref="S249:S250"/>
    <mergeCell ref="T249:T250"/>
    <mergeCell ref="I249:I250"/>
    <mergeCell ref="J249:J250"/>
    <mergeCell ref="K249:K250"/>
    <mergeCell ref="L249:L250"/>
    <mergeCell ref="M249:M250"/>
    <mergeCell ref="N249:N250"/>
    <mergeCell ref="AI247:AI248"/>
    <mergeCell ref="AJ247:AJ248"/>
    <mergeCell ref="AK247:AK248"/>
    <mergeCell ref="A249:A250"/>
    <mergeCell ref="B249:B250"/>
    <mergeCell ref="D249:D250"/>
    <mergeCell ref="E249:E250"/>
    <mergeCell ref="F249:F250"/>
    <mergeCell ref="G249:G250"/>
    <mergeCell ref="H249:H250"/>
    <mergeCell ref="AC247:AC248"/>
    <mergeCell ref="AD247:AD248"/>
    <mergeCell ref="AE247:AE248"/>
    <mergeCell ref="AF247:AF248"/>
    <mergeCell ref="AG247:AG248"/>
    <mergeCell ref="AH247:AH248"/>
    <mergeCell ref="W247:W248"/>
    <mergeCell ref="X247:X248"/>
    <mergeCell ref="Y247:Y248"/>
    <mergeCell ref="Z247:Z248"/>
    <mergeCell ref="AA247:AA248"/>
    <mergeCell ref="AB247:AB248"/>
    <mergeCell ref="Q247:Q248"/>
    <mergeCell ref="R247:R248"/>
    <mergeCell ref="S247:S248"/>
    <mergeCell ref="T247:T248"/>
    <mergeCell ref="U247:U248"/>
    <mergeCell ref="V247:V248"/>
    <mergeCell ref="K247:K248"/>
    <mergeCell ref="L247:L248"/>
    <mergeCell ref="Y244:Y246"/>
    <mergeCell ref="Z244:Z246"/>
    <mergeCell ref="AA244:AA246"/>
    <mergeCell ref="AB244:AB246"/>
    <mergeCell ref="AC244:AC246"/>
    <mergeCell ref="AD244:AD246"/>
    <mergeCell ref="S244:S246"/>
    <mergeCell ref="T244:T246"/>
    <mergeCell ref="U244:U246"/>
    <mergeCell ref="V244:V246"/>
    <mergeCell ref="W244:W246"/>
    <mergeCell ref="X244:X246"/>
    <mergeCell ref="P244:P246"/>
    <mergeCell ref="Q244:Q246"/>
    <mergeCell ref="R244:R246"/>
    <mergeCell ref="G244:G246"/>
    <mergeCell ref="H244:H246"/>
    <mergeCell ref="M247:M248"/>
    <mergeCell ref="N247:N248"/>
    <mergeCell ref="O247:O248"/>
    <mergeCell ref="P247:P248"/>
    <mergeCell ref="AK244:AK246"/>
    <mergeCell ref="A244:A246"/>
    <mergeCell ref="B244:B246"/>
    <mergeCell ref="D244:D246"/>
    <mergeCell ref="E244:E246"/>
    <mergeCell ref="F244:F246"/>
    <mergeCell ref="AA239:AA243"/>
    <mergeCell ref="AB239:AB243"/>
    <mergeCell ref="AC239:AC243"/>
    <mergeCell ref="AD239:AD243"/>
    <mergeCell ref="AE239:AE243"/>
    <mergeCell ref="AF239:AF243"/>
    <mergeCell ref="U239:U243"/>
    <mergeCell ref="V239:V243"/>
    <mergeCell ref="W239:W243"/>
    <mergeCell ref="X239:X243"/>
    <mergeCell ref="Y239:Y243"/>
    <mergeCell ref="Z239:Z243"/>
    <mergeCell ref="O239:O243"/>
    <mergeCell ref="A247:A248"/>
    <mergeCell ref="B247:B248"/>
    <mergeCell ref="D247:D248"/>
    <mergeCell ref="E247:E248"/>
    <mergeCell ref="F247:F248"/>
    <mergeCell ref="G247:G248"/>
    <mergeCell ref="H247:H248"/>
    <mergeCell ref="I247:I248"/>
    <mergeCell ref="J247:J248"/>
    <mergeCell ref="P239:P243"/>
    <mergeCell ref="Q239:Q243"/>
    <mergeCell ref="R239:R243"/>
    <mergeCell ref="S239:S243"/>
    <mergeCell ref="T239:T243"/>
    <mergeCell ref="I239:I243"/>
    <mergeCell ref="J239:J243"/>
    <mergeCell ref="K239:K243"/>
    <mergeCell ref="L239:L243"/>
    <mergeCell ref="M239:M243"/>
    <mergeCell ref="N239:N243"/>
    <mergeCell ref="M244:M246"/>
    <mergeCell ref="N244:N246"/>
    <mergeCell ref="O244:O246"/>
    <mergeCell ref="AI234:AI238"/>
    <mergeCell ref="AJ234:AJ238"/>
    <mergeCell ref="AK234:AK238"/>
    <mergeCell ref="I244:I246"/>
    <mergeCell ref="J244:J246"/>
    <mergeCell ref="K244:K246"/>
    <mergeCell ref="L244:L246"/>
    <mergeCell ref="AG239:AG243"/>
    <mergeCell ref="AH239:AH243"/>
    <mergeCell ref="AI239:AI243"/>
    <mergeCell ref="AJ239:AJ243"/>
    <mergeCell ref="AK239:AK243"/>
    <mergeCell ref="AE244:AE246"/>
    <mergeCell ref="AF244:AF246"/>
    <mergeCell ref="AG244:AG246"/>
    <mergeCell ref="AH244:AH246"/>
    <mergeCell ref="AI244:AI246"/>
    <mergeCell ref="AJ244:AJ246"/>
    <mergeCell ref="A239:A243"/>
    <mergeCell ref="B239:B243"/>
    <mergeCell ref="D239:D243"/>
    <mergeCell ref="E239:E243"/>
    <mergeCell ref="F239:F243"/>
    <mergeCell ref="G239:G243"/>
    <mergeCell ref="H239:H243"/>
    <mergeCell ref="AC234:AC238"/>
    <mergeCell ref="AD234:AD238"/>
    <mergeCell ref="AE234:AE238"/>
    <mergeCell ref="AF234:AF238"/>
    <mergeCell ref="AG234:AG238"/>
    <mergeCell ref="AH234:AH238"/>
    <mergeCell ref="W234:W238"/>
    <mergeCell ref="X234:X238"/>
    <mergeCell ref="Y234:Y238"/>
    <mergeCell ref="Z234:Z238"/>
    <mergeCell ref="AA234:AA238"/>
    <mergeCell ref="AB234:AB238"/>
    <mergeCell ref="Q234:Q238"/>
    <mergeCell ref="R234:R238"/>
    <mergeCell ref="S234:S238"/>
    <mergeCell ref="T234:T238"/>
    <mergeCell ref="U234:U238"/>
    <mergeCell ref="V234:V238"/>
    <mergeCell ref="K234:K238"/>
    <mergeCell ref="L234:L238"/>
    <mergeCell ref="A234:A238"/>
    <mergeCell ref="B234:B238"/>
    <mergeCell ref="D234:D238"/>
    <mergeCell ref="E234:E238"/>
    <mergeCell ref="F234:F238"/>
    <mergeCell ref="G234:G238"/>
    <mergeCell ref="H234:H238"/>
    <mergeCell ref="I234:I238"/>
    <mergeCell ref="J234:J238"/>
    <mergeCell ref="AE229:AE233"/>
    <mergeCell ref="AF229:AF233"/>
    <mergeCell ref="AG229:AG233"/>
    <mergeCell ref="AH229:AH233"/>
    <mergeCell ref="AI229:AI233"/>
    <mergeCell ref="AJ229:AJ233"/>
    <mergeCell ref="Y229:Y233"/>
    <mergeCell ref="Z229:Z233"/>
    <mergeCell ref="AA229:AA233"/>
    <mergeCell ref="AB229:AB233"/>
    <mergeCell ref="AC229:AC233"/>
    <mergeCell ref="AD229:AD233"/>
    <mergeCell ref="S229:S233"/>
    <mergeCell ref="T229:T233"/>
    <mergeCell ref="U229:U233"/>
    <mergeCell ref="V229:V233"/>
    <mergeCell ref="W229:W233"/>
    <mergeCell ref="X229:X233"/>
    <mergeCell ref="P229:P233"/>
    <mergeCell ref="Q229:Q233"/>
    <mergeCell ref="R229:R233"/>
    <mergeCell ref="G229:G233"/>
    <mergeCell ref="H229:H233"/>
    <mergeCell ref="I229:I233"/>
    <mergeCell ref="J229:J233"/>
    <mergeCell ref="K229:K233"/>
    <mergeCell ref="L229:L233"/>
    <mergeCell ref="AG225:AG228"/>
    <mergeCell ref="AH225:AH228"/>
    <mergeCell ref="AI225:AI228"/>
    <mergeCell ref="AJ225:AJ228"/>
    <mergeCell ref="AK225:AK228"/>
    <mergeCell ref="M234:M238"/>
    <mergeCell ref="N234:N238"/>
    <mergeCell ref="O234:O238"/>
    <mergeCell ref="P234:P238"/>
    <mergeCell ref="AK229:AK233"/>
    <mergeCell ref="A229:A233"/>
    <mergeCell ref="B229:B233"/>
    <mergeCell ref="D229:D233"/>
    <mergeCell ref="E229:E233"/>
    <mergeCell ref="F229:F233"/>
    <mergeCell ref="AA225:AA228"/>
    <mergeCell ref="AB225:AB228"/>
    <mergeCell ref="AC225:AC228"/>
    <mergeCell ref="AD225:AD228"/>
    <mergeCell ref="AE225:AE228"/>
    <mergeCell ref="AF225:AF228"/>
    <mergeCell ref="U225:U228"/>
    <mergeCell ref="V225:V228"/>
    <mergeCell ref="W225:W228"/>
    <mergeCell ref="X225:X228"/>
    <mergeCell ref="Y225:Y228"/>
    <mergeCell ref="Z225:Z228"/>
    <mergeCell ref="O225:O228"/>
    <mergeCell ref="P225:P228"/>
    <mergeCell ref="Q225:Q228"/>
    <mergeCell ref="R225:R228"/>
    <mergeCell ref="S225:S228"/>
    <mergeCell ref="T225:T228"/>
    <mergeCell ref="I225:I228"/>
    <mergeCell ref="J225:J228"/>
    <mergeCell ref="K225:K228"/>
    <mergeCell ref="L225:L228"/>
    <mergeCell ref="M225:M228"/>
    <mergeCell ref="N225:N228"/>
    <mergeCell ref="M229:M233"/>
    <mergeCell ref="N229:N233"/>
    <mergeCell ref="O229:O233"/>
    <mergeCell ref="AI221:AI224"/>
    <mergeCell ref="AJ221:AJ224"/>
    <mergeCell ref="AK221:AK224"/>
    <mergeCell ref="A225:A228"/>
    <mergeCell ref="B225:B228"/>
    <mergeCell ref="D225:D228"/>
    <mergeCell ref="E225:E228"/>
    <mergeCell ref="F225:F228"/>
    <mergeCell ref="G225:G228"/>
    <mergeCell ref="H225:H228"/>
    <mergeCell ref="AC221:AC224"/>
    <mergeCell ref="AD221:AD224"/>
    <mergeCell ref="AE221:AE224"/>
    <mergeCell ref="AF221:AF224"/>
    <mergeCell ref="AG221:AG224"/>
    <mergeCell ref="AH221:AH224"/>
    <mergeCell ref="W221:W224"/>
    <mergeCell ref="X221:X224"/>
    <mergeCell ref="Y221:Y224"/>
    <mergeCell ref="Z221:Z224"/>
    <mergeCell ref="AA221:AA224"/>
    <mergeCell ref="AB221:AB224"/>
    <mergeCell ref="Q221:Q224"/>
    <mergeCell ref="R221:R224"/>
    <mergeCell ref="S221:S224"/>
    <mergeCell ref="T221:T224"/>
    <mergeCell ref="U221:U224"/>
    <mergeCell ref="V221:V224"/>
    <mergeCell ref="K221:K224"/>
    <mergeCell ref="L221:L224"/>
    <mergeCell ref="M221:M224"/>
    <mergeCell ref="N221:N224"/>
    <mergeCell ref="O221:O224"/>
    <mergeCell ref="P221:P224"/>
    <mergeCell ref="AK217:AK220"/>
    <mergeCell ref="A221:A224"/>
    <mergeCell ref="B221:B224"/>
    <mergeCell ref="D221:D224"/>
    <mergeCell ref="E221:E224"/>
    <mergeCell ref="F221:F224"/>
    <mergeCell ref="G221:G224"/>
    <mergeCell ref="H221:H224"/>
    <mergeCell ref="I221:I224"/>
    <mergeCell ref="J221:J224"/>
    <mergeCell ref="AE217:AE220"/>
    <mergeCell ref="AF217:AF220"/>
    <mergeCell ref="AG217:AG220"/>
    <mergeCell ref="AH217:AH220"/>
    <mergeCell ref="AI217:AI220"/>
    <mergeCell ref="AJ217:AJ220"/>
    <mergeCell ref="Y217:Y220"/>
    <mergeCell ref="Z217:Z220"/>
    <mergeCell ref="AA217:AA220"/>
    <mergeCell ref="AB217:AB220"/>
    <mergeCell ref="AC217:AC220"/>
    <mergeCell ref="AD217:AD220"/>
    <mergeCell ref="S217:S220"/>
    <mergeCell ref="T217:T220"/>
    <mergeCell ref="U217:U220"/>
    <mergeCell ref="V217:V220"/>
    <mergeCell ref="W217:W220"/>
    <mergeCell ref="X217:X220"/>
    <mergeCell ref="M217:M220"/>
    <mergeCell ref="N217:N220"/>
    <mergeCell ref="O217:O220"/>
    <mergeCell ref="P217:P220"/>
    <mergeCell ref="Q217:Q220"/>
    <mergeCell ref="R217:R220"/>
    <mergeCell ref="G217:G220"/>
    <mergeCell ref="H217:H220"/>
    <mergeCell ref="I217:I220"/>
    <mergeCell ref="J217:J220"/>
    <mergeCell ref="K217:K220"/>
    <mergeCell ref="L217:L220"/>
    <mergeCell ref="AG213:AG216"/>
    <mergeCell ref="AH213:AH216"/>
    <mergeCell ref="AI213:AI216"/>
    <mergeCell ref="AJ213:AJ216"/>
    <mergeCell ref="AK213:AK216"/>
    <mergeCell ref="A217:A220"/>
    <mergeCell ref="B217:B220"/>
    <mergeCell ref="D217:D220"/>
    <mergeCell ref="E217:E220"/>
    <mergeCell ref="F217:F220"/>
    <mergeCell ref="AA213:AA216"/>
    <mergeCell ref="AB213:AB216"/>
    <mergeCell ref="AC213:AC216"/>
    <mergeCell ref="AD213:AD216"/>
    <mergeCell ref="AE213:AE216"/>
    <mergeCell ref="AF213:AF216"/>
    <mergeCell ref="U213:U216"/>
    <mergeCell ref="V213:V216"/>
    <mergeCell ref="W213:W216"/>
    <mergeCell ref="X213:X216"/>
    <mergeCell ref="Y213:Y216"/>
    <mergeCell ref="Z213:Z216"/>
    <mergeCell ref="O213:O216"/>
    <mergeCell ref="P213:P216"/>
    <mergeCell ref="Q213:Q216"/>
    <mergeCell ref="R213:R216"/>
    <mergeCell ref="S213:S216"/>
    <mergeCell ref="T213:T216"/>
    <mergeCell ref="I213:I216"/>
    <mergeCell ref="J213:J216"/>
    <mergeCell ref="K213:K216"/>
    <mergeCell ref="L213:L216"/>
    <mergeCell ref="M213:M216"/>
    <mergeCell ref="N213:N216"/>
    <mergeCell ref="AI209:AI212"/>
    <mergeCell ref="AJ209:AJ212"/>
    <mergeCell ref="AK209:AK212"/>
    <mergeCell ref="A213:A216"/>
    <mergeCell ref="B213:B216"/>
    <mergeCell ref="D213:D216"/>
    <mergeCell ref="E213:E216"/>
    <mergeCell ref="F213:F216"/>
    <mergeCell ref="G213:G216"/>
    <mergeCell ref="H213:H216"/>
    <mergeCell ref="AC209:AC212"/>
    <mergeCell ref="AD209:AD212"/>
    <mergeCell ref="AE209:AE212"/>
    <mergeCell ref="AF209:AF212"/>
    <mergeCell ref="AG209:AG212"/>
    <mergeCell ref="AH209:AH212"/>
    <mergeCell ref="W209:W212"/>
    <mergeCell ref="X209:X212"/>
    <mergeCell ref="Y209:Y212"/>
    <mergeCell ref="Z209:Z212"/>
    <mergeCell ref="AA209:AA212"/>
    <mergeCell ref="AB209:AB212"/>
    <mergeCell ref="Q209:Q212"/>
    <mergeCell ref="R209:R212"/>
    <mergeCell ref="S209:S212"/>
    <mergeCell ref="T209:T212"/>
    <mergeCell ref="U209:U212"/>
    <mergeCell ref="V209:V212"/>
    <mergeCell ref="K209:K212"/>
    <mergeCell ref="L209:L212"/>
    <mergeCell ref="Y205:Y208"/>
    <mergeCell ref="Z205:Z208"/>
    <mergeCell ref="AA205:AA208"/>
    <mergeCell ref="AB205:AB208"/>
    <mergeCell ref="AC205:AC208"/>
    <mergeCell ref="AD205:AD208"/>
    <mergeCell ref="S205:S208"/>
    <mergeCell ref="T205:T208"/>
    <mergeCell ref="U205:U208"/>
    <mergeCell ref="V205:V208"/>
    <mergeCell ref="W205:W208"/>
    <mergeCell ref="X205:X208"/>
    <mergeCell ref="P205:P208"/>
    <mergeCell ref="Q205:Q208"/>
    <mergeCell ref="R205:R208"/>
    <mergeCell ref="G205:G208"/>
    <mergeCell ref="H205:H208"/>
    <mergeCell ref="M209:M212"/>
    <mergeCell ref="N209:N212"/>
    <mergeCell ref="O209:O212"/>
    <mergeCell ref="P209:P212"/>
    <mergeCell ref="AK205:AK208"/>
    <mergeCell ref="A205:A208"/>
    <mergeCell ref="B205:B208"/>
    <mergeCell ref="D205:D208"/>
    <mergeCell ref="E205:E208"/>
    <mergeCell ref="F205:F208"/>
    <mergeCell ref="AA201:AA204"/>
    <mergeCell ref="AB201:AB204"/>
    <mergeCell ref="AC201:AC204"/>
    <mergeCell ref="AD201:AD204"/>
    <mergeCell ref="AE201:AE204"/>
    <mergeCell ref="AF201:AF204"/>
    <mergeCell ref="U201:U204"/>
    <mergeCell ref="V201:V204"/>
    <mergeCell ref="W201:W204"/>
    <mergeCell ref="X201:X204"/>
    <mergeCell ref="Y201:Y204"/>
    <mergeCell ref="Z201:Z204"/>
    <mergeCell ref="O201:O204"/>
    <mergeCell ref="A209:A212"/>
    <mergeCell ref="B209:B212"/>
    <mergeCell ref="D209:D212"/>
    <mergeCell ref="E209:E212"/>
    <mergeCell ref="F209:F212"/>
    <mergeCell ref="G209:G212"/>
    <mergeCell ref="H209:H212"/>
    <mergeCell ref="I209:I212"/>
    <mergeCell ref="J209:J212"/>
    <mergeCell ref="P201:P204"/>
    <mergeCell ref="Q201:Q204"/>
    <mergeCell ref="R201:R204"/>
    <mergeCell ref="S201:S204"/>
    <mergeCell ref="T201:T204"/>
    <mergeCell ref="I201:I204"/>
    <mergeCell ref="J201:J204"/>
    <mergeCell ref="K201:K204"/>
    <mergeCell ref="L201:L204"/>
    <mergeCell ref="M201:M204"/>
    <mergeCell ref="N201:N204"/>
    <mergeCell ref="M205:M208"/>
    <mergeCell ref="N205:N208"/>
    <mergeCell ref="O205:O208"/>
    <mergeCell ref="AI199:AI200"/>
    <mergeCell ref="AJ199:AJ200"/>
    <mergeCell ref="AK199:AK200"/>
    <mergeCell ref="I205:I208"/>
    <mergeCell ref="J205:J208"/>
    <mergeCell ref="K205:K208"/>
    <mergeCell ref="L205:L208"/>
    <mergeCell ref="AG201:AG204"/>
    <mergeCell ref="AH201:AH204"/>
    <mergeCell ref="AI201:AI204"/>
    <mergeCell ref="AJ201:AJ204"/>
    <mergeCell ref="AK201:AK204"/>
    <mergeCell ref="AE205:AE208"/>
    <mergeCell ref="AF205:AF208"/>
    <mergeCell ref="AG205:AG208"/>
    <mergeCell ref="AH205:AH208"/>
    <mergeCell ref="AI205:AI208"/>
    <mergeCell ref="AJ205:AJ208"/>
    <mergeCell ref="A201:A204"/>
    <mergeCell ref="B201:B204"/>
    <mergeCell ref="D201:D204"/>
    <mergeCell ref="E201:E204"/>
    <mergeCell ref="F201:F204"/>
    <mergeCell ref="G201:G204"/>
    <mergeCell ref="H201:H204"/>
    <mergeCell ref="AC199:AC200"/>
    <mergeCell ref="AD199:AD200"/>
    <mergeCell ref="AE199:AE200"/>
    <mergeCell ref="AF199:AF200"/>
    <mergeCell ref="AG199:AG200"/>
    <mergeCell ref="AH199:AH200"/>
    <mergeCell ref="W199:W200"/>
    <mergeCell ref="X199:X200"/>
    <mergeCell ref="Y199:Y200"/>
    <mergeCell ref="Z199:Z200"/>
    <mergeCell ref="AA199:AA200"/>
    <mergeCell ref="AB199:AB200"/>
    <mergeCell ref="Q199:Q200"/>
    <mergeCell ref="R199:R200"/>
    <mergeCell ref="S199:S200"/>
    <mergeCell ref="T199:T200"/>
    <mergeCell ref="U199:U200"/>
    <mergeCell ref="V199:V200"/>
    <mergeCell ref="K199:K200"/>
    <mergeCell ref="L199:L200"/>
    <mergeCell ref="A199:A200"/>
    <mergeCell ref="B199:B200"/>
    <mergeCell ref="D199:D200"/>
    <mergeCell ref="E199:E200"/>
    <mergeCell ref="F199:F200"/>
    <mergeCell ref="G199:G200"/>
    <mergeCell ref="H199:H200"/>
    <mergeCell ref="I199:I200"/>
    <mergeCell ref="J199:J200"/>
    <mergeCell ref="AE197:AE198"/>
    <mergeCell ref="AF197:AF198"/>
    <mergeCell ref="AG197:AG198"/>
    <mergeCell ref="AH197:AH198"/>
    <mergeCell ref="AI197:AI198"/>
    <mergeCell ref="AJ197:AJ198"/>
    <mergeCell ref="Y197:Y198"/>
    <mergeCell ref="Z197:Z198"/>
    <mergeCell ref="AA197:AA198"/>
    <mergeCell ref="AB197:AB198"/>
    <mergeCell ref="AC197:AC198"/>
    <mergeCell ref="AD197:AD198"/>
    <mergeCell ref="S197:S198"/>
    <mergeCell ref="T197:T198"/>
    <mergeCell ref="U197:U198"/>
    <mergeCell ref="V197:V198"/>
    <mergeCell ref="W197:W198"/>
    <mergeCell ref="X197:X198"/>
    <mergeCell ref="P197:P198"/>
    <mergeCell ref="Q197:Q198"/>
    <mergeCell ref="R197:R198"/>
    <mergeCell ref="G197:G198"/>
    <mergeCell ref="H197:H198"/>
    <mergeCell ref="I197:I198"/>
    <mergeCell ref="J197:J198"/>
    <mergeCell ref="K197:K198"/>
    <mergeCell ref="L197:L198"/>
    <mergeCell ref="AG194:AG196"/>
    <mergeCell ref="AH194:AH196"/>
    <mergeCell ref="AI194:AI196"/>
    <mergeCell ref="AJ194:AJ196"/>
    <mergeCell ref="AK194:AK196"/>
    <mergeCell ref="M199:M200"/>
    <mergeCell ref="N199:N200"/>
    <mergeCell ref="O199:O200"/>
    <mergeCell ref="P199:P200"/>
    <mergeCell ref="AK197:AK198"/>
    <mergeCell ref="A197:A198"/>
    <mergeCell ref="B197:B198"/>
    <mergeCell ref="D197:D198"/>
    <mergeCell ref="E197:E198"/>
    <mergeCell ref="F197:F198"/>
    <mergeCell ref="AA194:AA196"/>
    <mergeCell ref="AB194:AB196"/>
    <mergeCell ref="AC194:AC196"/>
    <mergeCell ref="AD194:AD196"/>
    <mergeCell ref="AE194:AE196"/>
    <mergeCell ref="AF194:AF196"/>
    <mergeCell ref="U194:U196"/>
    <mergeCell ref="V194:V196"/>
    <mergeCell ref="W194:W196"/>
    <mergeCell ref="X194:X196"/>
    <mergeCell ref="Y194:Y196"/>
    <mergeCell ref="Z194:Z196"/>
    <mergeCell ref="O194:O196"/>
    <mergeCell ref="P194:P196"/>
    <mergeCell ref="Q194:Q196"/>
    <mergeCell ref="R194:R196"/>
    <mergeCell ref="S194:S196"/>
    <mergeCell ref="T194:T196"/>
    <mergeCell ref="I194:I196"/>
    <mergeCell ref="J194:J196"/>
    <mergeCell ref="K194:K196"/>
    <mergeCell ref="L194:L196"/>
    <mergeCell ref="M194:M196"/>
    <mergeCell ref="N194:N196"/>
    <mergeCell ref="M197:M198"/>
    <mergeCell ref="N197:N198"/>
    <mergeCell ref="O197:O198"/>
    <mergeCell ref="AI191:AI193"/>
    <mergeCell ref="AJ191:AJ193"/>
    <mergeCell ref="AK191:AK193"/>
    <mergeCell ref="A194:A196"/>
    <mergeCell ref="B194:B196"/>
    <mergeCell ref="D194:D196"/>
    <mergeCell ref="E194:E196"/>
    <mergeCell ref="F194:F196"/>
    <mergeCell ref="G194:G196"/>
    <mergeCell ref="H194:H196"/>
    <mergeCell ref="AC191:AC193"/>
    <mergeCell ref="AD191:AD193"/>
    <mergeCell ref="AE191:AE193"/>
    <mergeCell ref="AF191:AF193"/>
    <mergeCell ref="AG191:AG193"/>
    <mergeCell ref="AH191:AH193"/>
    <mergeCell ref="W191:W193"/>
    <mergeCell ref="X191:X193"/>
    <mergeCell ref="Y191:Y193"/>
    <mergeCell ref="Z191:Z193"/>
    <mergeCell ref="AA191:AA193"/>
    <mergeCell ref="AB191:AB193"/>
    <mergeCell ref="Q191:Q193"/>
    <mergeCell ref="R191:R193"/>
    <mergeCell ref="S191:S193"/>
    <mergeCell ref="T191:T193"/>
    <mergeCell ref="U191:U193"/>
    <mergeCell ref="V191:V193"/>
    <mergeCell ref="K191:K193"/>
    <mergeCell ref="L191:L193"/>
    <mergeCell ref="M191:M193"/>
    <mergeCell ref="N191:N193"/>
    <mergeCell ref="O191:O193"/>
    <mergeCell ref="P191:P193"/>
    <mergeCell ref="AK188:AK190"/>
    <mergeCell ref="A191:A193"/>
    <mergeCell ref="B191:B193"/>
    <mergeCell ref="D191:D193"/>
    <mergeCell ref="E191:E193"/>
    <mergeCell ref="F191:F193"/>
    <mergeCell ref="G191:G193"/>
    <mergeCell ref="H191:H193"/>
    <mergeCell ref="I191:I193"/>
    <mergeCell ref="J191:J193"/>
    <mergeCell ref="AE188:AE190"/>
    <mergeCell ref="AF188:AF190"/>
    <mergeCell ref="AG188:AG190"/>
    <mergeCell ref="AH188:AH190"/>
    <mergeCell ref="AI188:AI190"/>
    <mergeCell ref="AJ188:AJ190"/>
    <mergeCell ref="Y188:Y190"/>
    <mergeCell ref="Z188:Z190"/>
    <mergeCell ref="AA188:AA190"/>
    <mergeCell ref="AB188:AB190"/>
    <mergeCell ref="AC188:AC190"/>
    <mergeCell ref="AD188:AD190"/>
    <mergeCell ref="S188:S190"/>
    <mergeCell ref="T188:T190"/>
    <mergeCell ref="U188:U190"/>
    <mergeCell ref="V188:V190"/>
    <mergeCell ref="W188:W190"/>
    <mergeCell ref="X188:X190"/>
    <mergeCell ref="M188:M190"/>
    <mergeCell ref="N188:N190"/>
    <mergeCell ref="O188:O190"/>
    <mergeCell ref="P188:P190"/>
    <mergeCell ref="Q188:Q190"/>
    <mergeCell ref="R188:R190"/>
    <mergeCell ref="G188:G190"/>
    <mergeCell ref="H188:H190"/>
    <mergeCell ref="I188:I190"/>
    <mergeCell ref="J188:J190"/>
    <mergeCell ref="K188:K190"/>
    <mergeCell ref="L188:L190"/>
    <mergeCell ref="AG185:AG187"/>
    <mergeCell ref="AH185:AH187"/>
    <mergeCell ref="AI185:AI187"/>
    <mergeCell ref="AJ185:AJ187"/>
    <mergeCell ref="AK185:AK187"/>
    <mergeCell ref="A188:A190"/>
    <mergeCell ref="B188:B190"/>
    <mergeCell ref="D188:D190"/>
    <mergeCell ref="E188:E190"/>
    <mergeCell ref="F188:F190"/>
    <mergeCell ref="AA185:AA187"/>
    <mergeCell ref="AB185:AB187"/>
    <mergeCell ref="AC185:AC187"/>
    <mergeCell ref="AD185:AD187"/>
    <mergeCell ref="AE185:AE187"/>
    <mergeCell ref="AF185:AF187"/>
    <mergeCell ref="U185:U187"/>
    <mergeCell ref="V185:V187"/>
    <mergeCell ref="W185:W187"/>
    <mergeCell ref="X185:X187"/>
    <mergeCell ref="Y185:Y187"/>
    <mergeCell ref="Z185:Z187"/>
    <mergeCell ref="O185:O187"/>
    <mergeCell ref="P185:P187"/>
    <mergeCell ref="Q185:Q187"/>
    <mergeCell ref="R185:R187"/>
    <mergeCell ref="S185:S187"/>
    <mergeCell ref="T185:T187"/>
    <mergeCell ref="I185:I187"/>
    <mergeCell ref="J185:J187"/>
    <mergeCell ref="K185:K187"/>
    <mergeCell ref="L185:L187"/>
    <mergeCell ref="M185:M187"/>
    <mergeCell ref="N185:N187"/>
    <mergeCell ref="AI181:AI184"/>
    <mergeCell ref="AJ181:AJ184"/>
    <mergeCell ref="AK181:AK184"/>
    <mergeCell ref="A185:A187"/>
    <mergeCell ref="B185:B187"/>
    <mergeCell ref="D185:D187"/>
    <mergeCell ref="E185:E187"/>
    <mergeCell ref="F185:F187"/>
    <mergeCell ref="G185:G187"/>
    <mergeCell ref="H185:H187"/>
    <mergeCell ref="AC181:AC184"/>
    <mergeCell ref="AD181:AD184"/>
    <mergeCell ref="AE181:AE184"/>
    <mergeCell ref="AF181:AF184"/>
    <mergeCell ref="AG181:AG184"/>
    <mergeCell ref="AH181:AH184"/>
    <mergeCell ref="W181:W184"/>
    <mergeCell ref="X181:X184"/>
    <mergeCell ref="Y181:Y184"/>
    <mergeCell ref="Z181:Z184"/>
    <mergeCell ref="AA181:AA184"/>
    <mergeCell ref="AB181:AB184"/>
    <mergeCell ref="Q181:Q184"/>
    <mergeCell ref="R181:R184"/>
    <mergeCell ref="S181:S184"/>
    <mergeCell ref="T181:T184"/>
    <mergeCell ref="U181:U184"/>
    <mergeCell ref="V181:V184"/>
    <mergeCell ref="K181:K184"/>
    <mergeCell ref="L181:L184"/>
    <mergeCell ref="Y178:Y180"/>
    <mergeCell ref="Z178:Z180"/>
    <mergeCell ref="AA178:AA180"/>
    <mergeCell ref="AB178:AB180"/>
    <mergeCell ref="AC178:AC180"/>
    <mergeCell ref="AD178:AD180"/>
    <mergeCell ref="S178:S180"/>
    <mergeCell ref="T178:T180"/>
    <mergeCell ref="U178:U180"/>
    <mergeCell ref="V178:V180"/>
    <mergeCell ref="W178:W180"/>
    <mergeCell ref="X178:X180"/>
    <mergeCell ref="P178:P180"/>
    <mergeCell ref="Q178:Q180"/>
    <mergeCell ref="R178:R180"/>
    <mergeCell ref="G178:G180"/>
    <mergeCell ref="H178:H180"/>
    <mergeCell ref="M181:M184"/>
    <mergeCell ref="N181:N184"/>
    <mergeCell ref="O181:O184"/>
    <mergeCell ref="P181:P184"/>
    <mergeCell ref="AK178:AK180"/>
    <mergeCell ref="A178:A180"/>
    <mergeCell ref="B178:B180"/>
    <mergeCell ref="D178:D180"/>
    <mergeCell ref="E178:E180"/>
    <mergeCell ref="F178:F180"/>
    <mergeCell ref="AA175:AA177"/>
    <mergeCell ref="AB175:AB177"/>
    <mergeCell ref="AC175:AC177"/>
    <mergeCell ref="AD175:AD177"/>
    <mergeCell ref="AE175:AE177"/>
    <mergeCell ref="AF175:AF177"/>
    <mergeCell ref="U175:U177"/>
    <mergeCell ref="V175:V177"/>
    <mergeCell ref="W175:W177"/>
    <mergeCell ref="X175:X177"/>
    <mergeCell ref="Y175:Y177"/>
    <mergeCell ref="Z175:Z177"/>
    <mergeCell ref="O175:O177"/>
    <mergeCell ref="A181:A184"/>
    <mergeCell ref="B181:B184"/>
    <mergeCell ref="D181:D184"/>
    <mergeCell ref="E181:E184"/>
    <mergeCell ref="F181:F184"/>
    <mergeCell ref="G181:G184"/>
    <mergeCell ref="H181:H184"/>
    <mergeCell ref="I181:I184"/>
    <mergeCell ref="J181:J184"/>
    <mergeCell ref="P175:P177"/>
    <mergeCell ref="Q175:Q177"/>
    <mergeCell ref="R175:R177"/>
    <mergeCell ref="S175:S177"/>
    <mergeCell ref="T175:T177"/>
    <mergeCell ref="I175:I177"/>
    <mergeCell ref="J175:J177"/>
    <mergeCell ref="K175:K177"/>
    <mergeCell ref="L175:L177"/>
    <mergeCell ref="M175:M177"/>
    <mergeCell ref="N175:N177"/>
    <mergeCell ref="M178:M180"/>
    <mergeCell ref="N178:N180"/>
    <mergeCell ref="O178:O180"/>
    <mergeCell ref="AI169:AI174"/>
    <mergeCell ref="AJ169:AJ174"/>
    <mergeCell ref="AK169:AK174"/>
    <mergeCell ref="I178:I180"/>
    <mergeCell ref="J178:J180"/>
    <mergeCell ref="K178:K180"/>
    <mergeCell ref="L178:L180"/>
    <mergeCell ref="AG175:AG177"/>
    <mergeCell ref="AH175:AH177"/>
    <mergeCell ref="AI175:AI177"/>
    <mergeCell ref="AJ175:AJ177"/>
    <mergeCell ref="AK175:AK177"/>
    <mergeCell ref="AE178:AE180"/>
    <mergeCell ref="AF178:AF180"/>
    <mergeCell ref="AG178:AG180"/>
    <mergeCell ref="AH178:AH180"/>
    <mergeCell ref="AI178:AI180"/>
    <mergeCell ref="AJ178:AJ180"/>
    <mergeCell ref="A175:A177"/>
    <mergeCell ref="B175:B177"/>
    <mergeCell ref="D175:D177"/>
    <mergeCell ref="E175:E177"/>
    <mergeCell ref="F175:F177"/>
    <mergeCell ref="G175:G177"/>
    <mergeCell ref="H175:H177"/>
    <mergeCell ref="AC169:AC174"/>
    <mergeCell ref="AD169:AD174"/>
    <mergeCell ref="AE169:AE174"/>
    <mergeCell ref="AF169:AF174"/>
    <mergeCell ref="AG169:AG174"/>
    <mergeCell ref="AH169:AH174"/>
    <mergeCell ref="W169:W174"/>
    <mergeCell ref="X169:X174"/>
    <mergeCell ref="Y169:Y174"/>
    <mergeCell ref="Z169:Z174"/>
    <mergeCell ref="AA169:AA174"/>
    <mergeCell ref="AB169:AB174"/>
    <mergeCell ref="Q169:Q174"/>
    <mergeCell ref="R169:R174"/>
    <mergeCell ref="S169:S174"/>
    <mergeCell ref="T169:T174"/>
    <mergeCell ref="U169:U174"/>
    <mergeCell ref="V169:V174"/>
    <mergeCell ref="K169:K174"/>
    <mergeCell ref="L169:L174"/>
    <mergeCell ref="A169:A174"/>
    <mergeCell ref="B169:B174"/>
    <mergeCell ref="D169:D174"/>
    <mergeCell ref="E169:E174"/>
    <mergeCell ref="F169:F174"/>
    <mergeCell ref="G169:G174"/>
    <mergeCell ref="H169:H174"/>
    <mergeCell ref="I169:I174"/>
    <mergeCell ref="J169:J174"/>
    <mergeCell ref="AE163:AE168"/>
    <mergeCell ref="AF163:AF168"/>
    <mergeCell ref="AG163:AG168"/>
    <mergeCell ref="AH163:AH168"/>
    <mergeCell ref="AI163:AI168"/>
    <mergeCell ref="AJ163:AJ168"/>
    <mergeCell ref="Y163:Y168"/>
    <mergeCell ref="Z163:Z168"/>
    <mergeCell ref="AA163:AA168"/>
    <mergeCell ref="AB163:AB168"/>
    <mergeCell ref="AC163:AC168"/>
    <mergeCell ref="AD163:AD168"/>
    <mergeCell ref="S163:S168"/>
    <mergeCell ref="T163:T168"/>
    <mergeCell ref="U163:U168"/>
    <mergeCell ref="V163:V168"/>
    <mergeCell ref="W163:W168"/>
    <mergeCell ref="X163:X168"/>
    <mergeCell ref="P163:P168"/>
    <mergeCell ref="Q163:Q168"/>
    <mergeCell ref="R163:R168"/>
    <mergeCell ref="G163:G168"/>
    <mergeCell ref="H163:H168"/>
    <mergeCell ref="I163:I168"/>
    <mergeCell ref="J163:J168"/>
    <mergeCell ref="K163:K168"/>
    <mergeCell ref="L163:L168"/>
    <mergeCell ref="AG160:AG162"/>
    <mergeCell ref="AH160:AH162"/>
    <mergeCell ref="AI160:AI162"/>
    <mergeCell ref="AJ160:AJ162"/>
    <mergeCell ref="AK160:AK162"/>
    <mergeCell ref="M169:M174"/>
    <mergeCell ref="N169:N174"/>
    <mergeCell ref="O169:O174"/>
    <mergeCell ref="P169:P174"/>
    <mergeCell ref="AK163:AK168"/>
    <mergeCell ref="A163:A168"/>
    <mergeCell ref="B163:B168"/>
    <mergeCell ref="D163:D168"/>
    <mergeCell ref="E163:E168"/>
    <mergeCell ref="F163:F168"/>
    <mergeCell ref="AA160:AA162"/>
    <mergeCell ref="AB160:AB162"/>
    <mergeCell ref="AC160:AC162"/>
    <mergeCell ref="AD160:AD162"/>
    <mergeCell ref="AE160:AE162"/>
    <mergeCell ref="AF160:AF162"/>
    <mergeCell ref="U160:U162"/>
    <mergeCell ref="V160:V162"/>
    <mergeCell ref="W160:W162"/>
    <mergeCell ref="X160:X162"/>
    <mergeCell ref="Y160:Y162"/>
    <mergeCell ref="Z160:Z162"/>
    <mergeCell ref="O160:O162"/>
    <mergeCell ref="P160:P162"/>
    <mergeCell ref="Q160:Q162"/>
    <mergeCell ref="R160:R162"/>
    <mergeCell ref="S160:S162"/>
    <mergeCell ref="T160:T162"/>
    <mergeCell ref="I160:I162"/>
    <mergeCell ref="J160:J162"/>
    <mergeCell ref="K160:K162"/>
    <mergeCell ref="L160:L162"/>
    <mergeCell ref="M160:M162"/>
    <mergeCell ref="N160:N162"/>
    <mergeCell ref="M163:M168"/>
    <mergeCell ref="N163:N168"/>
    <mergeCell ref="O163:O168"/>
    <mergeCell ref="AI157:AI159"/>
    <mergeCell ref="AJ157:AJ159"/>
    <mergeCell ref="AK157:AK159"/>
    <mergeCell ref="A160:A162"/>
    <mergeCell ref="B160:B162"/>
    <mergeCell ref="D160:D162"/>
    <mergeCell ref="E160:E162"/>
    <mergeCell ref="F160:F162"/>
    <mergeCell ref="G160:G162"/>
    <mergeCell ref="H160:H162"/>
    <mergeCell ref="AC157:AC159"/>
    <mergeCell ref="AD157:AD159"/>
    <mergeCell ref="AE157:AE159"/>
    <mergeCell ref="AF157:AF159"/>
    <mergeCell ref="AG157:AG159"/>
    <mergeCell ref="AH157:AH159"/>
    <mergeCell ref="W157:W159"/>
    <mergeCell ref="X157:X159"/>
    <mergeCell ref="Y157:Y159"/>
    <mergeCell ref="Z157:Z159"/>
    <mergeCell ref="AA157:AA159"/>
    <mergeCell ref="AB157:AB159"/>
    <mergeCell ref="Q157:Q159"/>
    <mergeCell ref="R157:R159"/>
    <mergeCell ref="S157:S159"/>
    <mergeCell ref="T157:T159"/>
    <mergeCell ref="U157:U159"/>
    <mergeCell ref="V157:V159"/>
    <mergeCell ref="K157:K159"/>
    <mergeCell ref="L157:L159"/>
    <mergeCell ref="M157:M159"/>
    <mergeCell ref="N157:N159"/>
    <mergeCell ref="O157:O159"/>
    <mergeCell ref="P157:P159"/>
    <mergeCell ref="AK154:AK156"/>
    <mergeCell ref="A157:A159"/>
    <mergeCell ref="B157:B159"/>
    <mergeCell ref="D157:D159"/>
    <mergeCell ref="E157:E159"/>
    <mergeCell ref="F157:F159"/>
    <mergeCell ref="G157:G159"/>
    <mergeCell ref="H157:H159"/>
    <mergeCell ref="I157:I159"/>
    <mergeCell ref="J157:J159"/>
    <mergeCell ref="AE154:AE156"/>
    <mergeCell ref="AF154:AF156"/>
    <mergeCell ref="AG154:AG156"/>
    <mergeCell ref="AH154:AH156"/>
    <mergeCell ref="AI154:AI156"/>
    <mergeCell ref="AJ154:AJ156"/>
    <mergeCell ref="Y154:Y156"/>
    <mergeCell ref="Z154:Z156"/>
    <mergeCell ref="AA154:AA156"/>
    <mergeCell ref="AB154:AB156"/>
    <mergeCell ref="AC154:AC156"/>
    <mergeCell ref="AD154:AD156"/>
    <mergeCell ref="S154:S156"/>
    <mergeCell ref="T154:T156"/>
    <mergeCell ref="U154:U156"/>
    <mergeCell ref="V154:V156"/>
    <mergeCell ref="W154:W156"/>
    <mergeCell ref="X154:X156"/>
    <mergeCell ref="M154:M156"/>
    <mergeCell ref="N154:N156"/>
    <mergeCell ref="O154:O156"/>
    <mergeCell ref="P154:P156"/>
    <mergeCell ref="Q154:Q156"/>
    <mergeCell ref="R154:R156"/>
    <mergeCell ref="G154:G156"/>
    <mergeCell ref="H154:H156"/>
    <mergeCell ref="I154:I156"/>
    <mergeCell ref="J154:J156"/>
    <mergeCell ref="K154:K156"/>
    <mergeCell ref="L154:L156"/>
    <mergeCell ref="AG151:AG153"/>
    <mergeCell ref="AH151:AH153"/>
    <mergeCell ref="AI151:AI153"/>
    <mergeCell ref="AJ151:AJ153"/>
    <mergeCell ref="AK151:AK153"/>
    <mergeCell ref="A154:A156"/>
    <mergeCell ref="B154:B156"/>
    <mergeCell ref="D154:D156"/>
    <mergeCell ref="E154:E156"/>
    <mergeCell ref="F154:F156"/>
    <mergeCell ref="AA151:AA153"/>
    <mergeCell ref="AB151:AB153"/>
    <mergeCell ref="AC151:AC153"/>
    <mergeCell ref="AD151:AD153"/>
    <mergeCell ref="AE151:AE153"/>
    <mergeCell ref="AF151:AF153"/>
    <mergeCell ref="U151:U153"/>
    <mergeCell ref="V151:V153"/>
    <mergeCell ref="W151:W153"/>
    <mergeCell ref="X151:X153"/>
    <mergeCell ref="Y151:Y153"/>
    <mergeCell ref="Z151:Z153"/>
    <mergeCell ref="O151:O153"/>
    <mergeCell ref="P151:P153"/>
    <mergeCell ref="Q151:Q153"/>
    <mergeCell ref="R151:R153"/>
    <mergeCell ref="S151:S153"/>
    <mergeCell ref="T151:T153"/>
    <mergeCell ref="I151:I153"/>
    <mergeCell ref="J151:J153"/>
    <mergeCell ref="K151:K153"/>
    <mergeCell ref="L151:L153"/>
    <mergeCell ref="M151:M153"/>
    <mergeCell ref="N151:N153"/>
    <mergeCell ref="AI148:AI150"/>
    <mergeCell ref="AJ148:AJ150"/>
    <mergeCell ref="AK148:AK150"/>
    <mergeCell ref="A151:A153"/>
    <mergeCell ref="B151:B153"/>
    <mergeCell ref="D151:D153"/>
    <mergeCell ref="E151:E153"/>
    <mergeCell ref="F151:F153"/>
    <mergeCell ref="G151:G153"/>
    <mergeCell ref="H151:H153"/>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Q148:Q150"/>
    <mergeCell ref="R148:R150"/>
    <mergeCell ref="S148:S150"/>
    <mergeCell ref="T148:T150"/>
    <mergeCell ref="U148:U150"/>
    <mergeCell ref="V148:V150"/>
    <mergeCell ref="K148:K150"/>
    <mergeCell ref="L148:L150"/>
    <mergeCell ref="Y145:Y147"/>
    <mergeCell ref="Z145:Z147"/>
    <mergeCell ref="AA145:AA147"/>
    <mergeCell ref="AB145:AB147"/>
    <mergeCell ref="AC145:AC147"/>
    <mergeCell ref="AD145:AD147"/>
    <mergeCell ref="S145:S147"/>
    <mergeCell ref="T145:T147"/>
    <mergeCell ref="U145:U147"/>
    <mergeCell ref="V145:V147"/>
    <mergeCell ref="W145:W147"/>
    <mergeCell ref="X145:X147"/>
    <mergeCell ref="P145:P147"/>
    <mergeCell ref="Q145:Q147"/>
    <mergeCell ref="R145:R147"/>
    <mergeCell ref="G145:G147"/>
    <mergeCell ref="H145:H147"/>
    <mergeCell ref="M148:M150"/>
    <mergeCell ref="N148:N150"/>
    <mergeCell ref="O148:O150"/>
    <mergeCell ref="P148:P150"/>
    <mergeCell ref="AK145:AK147"/>
    <mergeCell ref="A145:A147"/>
    <mergeCell ref="B145:B147"/>
    <mergeCell ref="D145:D147"/>
    <mergeCell ref="E145:E147"/>
    <mergeCell ref="F145:F147"/>
    <mergeCell ref="AA143:AA144"/>
    <mergeCell ref="AB143:AB144"/>
    <mergeCell ref="AC143:AC144"/>
    <mergeCell ref="AD143:AD144"/>
    <mergeCell ref="AE143:AE144"/>
    <mergeCell ref="AF143:AF144"/>
    <mergeCell ref="U143:U144"/>
    <mergeCell ref="V143:V144"/>
    <mergeCell ref="W143:W144"/>
    <mergeCell ref="X143:X144"/>
    <mergeCell ref="Y143:Y144"/>
    <mergeCell ref="Z143:Z144"/>
    <mergeCell ref="O143:O144"/>
    <mergeCell ref="A148:A150"/>
    <mergeCell ref="B148:B150"/>
    <mergeCell ref="D148:D150"/>
    <mergeCell ref="E148:E150"/>
    <mergeCell ref="F148:F150"/>
    <mergeCell ref="G148:G150"/>
    <mergeCell ref="H148:H150"/>
    <mergeCell ref="I148:I150"/>
    <mergeCell ref="J148:J150"/>
    <mergeCell ref="P143:P144"/>
    <mergeCell ref="Q143:Q144"/>
    <mergeCell ref="R143:R144"/>
    <mergeCell ref="S143:S144"/>
    <mergeCell ref="T143:T144"/>
    <mergeCell ref="I143:I144"/>
    <mergeCell ref="J143:J144"/>
    <mergeCell ref="K143:K144"/>
    <mergeCell ref="L143:L144"/>
    <mergeCell ref="M143:M144"/>
    <mergeCell ref="N143:N144"/>
    <mergeCell ref="M145:M147"/>
    <mergeCell ref="N145:N147"/>
    <mergeCell ref="O145:O147"/>
    <mergeCell ref="AI141:AI142"/>
    <mergeCell ref="AJ141:AJ142"/>
    <mergeCell ref="AK141:AK142"/>
    <mergeCell ref="I145:I147"/>
    <mergeCell ref="J145:J147"/>
    <mergeCell ref="K145:K147"/>
    <mergeCell ref="L145:L147"/>
    <mergeCell ref="AG143:AG144"/>
    <mergeCell ref="AH143:AH144"/>
    <mergeCell ref="AI143:AI144"/>
    <mergeCell ref="AJ143:AJ144"/>
    <mergeCell ref="AK143:AK144"/>
    <mergeCell ref="AE145:AE147"/>
    <mergeCell ref="AF145:AF147"/>
    <mergeCell ref="AG145:AG147"/>
    <mergeCell ref="AH145:AH147"/>
    <mergeCell ref="AI145:AI147"/>
    <mergeCell ref="AJ145:AJ147"/>
    <mergeCell ref="A143:A144"/>
    <mergeCell ref="B143:B144"/>
    <mergeCell ref="D143:D144"/>
    <mergeCell ref="E143:E144"/>
    <mergeCell ref="F143:F144"/>
    <mergeCell ref="G143:G144"/>
    <mergeCell ref="H143:H144"/>
    <mergeCell ref="AC141:AC142"/>
    <mergeCell ref="AD141:AD142"/>
    <mergeCell ref="AE141:AE142"/>
    <mergeCell ref="AF141:AF142"/>
    <mergeCell ref="AG141:AG142"/>
    <mergeCell ref="AH141:AH142"/>
    <mergeCell ref="W141:W142"/>
    <mergeCell ref="X141:X142"/>
    <mergeCell ref="Y141:Y142"/>
    <mergeCell ref="Z141:Z142"/>
    <mergeCell ref="AA141:AA142"/>
    <mergeCell ref="AB141:AB142"/>
    <mergeCell ref="Q141:Q142"/>
    <mergeCell ref="R141:R142"/>
    <mergeCell ref="S141:S142"/>
    <mergeCell ref="T141:T142"/>
    <mergeCell ref="U141:U142"/>
    <mergeCell ref="V141:V142"/>
    <mergeCell ref="K141:K142"/>
    <mergeCell ref="L141:L142"/>
    <mergeCell ref="A141:A142"/>
    <mergeCell ref="B141:B142"/>
    <mergeCell ref="D141:D142"/>
    <mergeCell ref="E141:E142"/>
    <mergeCell ref="F141:F142"/>
    <mergeCell ref="G141:G142"/>
    <mergeCell ref="H141:H142"/>
    <mergeCell ref="I141:I142"/>
    <mergeCell ref="J141:J142"/>
    <mergeCell ref="AE139:AE140"/>
    <mergeCell ref="AF139:AF140"/>
    <mergeCell ref="AG139:AG140"/>
    <mergeCell ref="AH139:AH140"/>
    <mergeCell ref="AI139:AI140"/>
    <mergeCell ref="AJ139:AJ140"/>
    <mergeCell ref="Y139:Y140"/>
    <mergeCell ref="Z139:Z140"/>
    <mergeCell ref="AA139:AA140"/>
    <mergeCell ref="AB139:AB140"/>
    <mergeCell ref="AC139:AC140"/>
    <mergeCell ref="AD139:AD140"/>
    <mergeCell ref="S139:S140"/>
    <mergeCell ref="T139:T140"/>
    <mergeCell ref="U139:U140"/>
    <mergeCell ref="V139:V140"/>
    <mergeCell ref="W139:W140"/>
    <mergeCell ref="X139:X140"/>
    <mergeCell ref="P139:P140"/>
    <mergeCell ref="Q139:Q140"/>
    <mergeCell ref="R139:R140"/>
    <mergeCell ref="G139:G140"/>
    <mergeCell ref="H139:H140"/>
    <mergeCell ref="I139:I140"/>
    <mergeCell ref="J139:J140"/>
    <mergeCell ref="K139:K140"/>
    <mergeCell ref="L139:L140"/>
    <mergeCell ref="AG136:AG138"/>
    <mergeCell ref="AH136:AH138"/>
    <mergeCell ref="AI136:AI138"/>
    <mergeCell ref="AJ136:AJ138"/>
    <mergeCell ref="AK136:AK138"/>
    <mergeCell ref="M141:M142"/>
    <mergeCell ref="N141:N142"/>
    <mergeCell ref="O141:O142"/>
    <mergeCell ref="P141:P142"/>
    <mergeCell ref="AK139:AK140"/>
    <mergeCell ref="A139:A140"/>
    <mergeCell ref="B139:B140"/>
    <mergeCell ref="D139:D140"/>
    <mergeCell ref="E139:E140"/>
    <mergeCell ref="F139:F140"/>
    <mergeCell ref="AA136:AA138"/>
    <mergeCell ref="AB136:AB138"/>
    <mergeCell ref="AC136:AC138"/>
    <mergeCell ref="AD136:AD138"/>
    <mergeCell ref="AE136:AE138"/>
    <mergeCell ref="AF136:AF138"/>
    <mergeCell ref="U136:U138"/>
    <mergeCell ref="V136:V138"/>
    <mergeCell ref="W136:W138"/>
    <mergeCell ref="X136:X138"/>
    <mergeCell ref="Y136:Y138"/>
    <mergeCell ref="Z136:Z138"/>
    <mergeCell ref="O136:O138"/>
    <mergeCell ref="P136:P138"/>
    <mergeCell ref="Q136:Q138"/>
    <mergeCell ref="R136:R138"/>
    <mergeCell ref="S136:S138"/>
    <mergeCell ref="T136:T138"/>
    <mergeCell ref="I136:I138"/>
    <mergeCell ref="J136:J138"/>
    <mergeCell ref="K136:K138"/>
    <mergeCell ref="L136:L138"/>
    <mergeCell ref="M136:M138"/>
    <mergeCell ref="N136:N138"/>
    <mergeCell ref="M139:M140"/>
    <mergeCell ref="N139:N140"/>
    <mergeCell ref="O139:O140"/>
    <mergeCell ref="AI134:AI135"/>
    <mergeCell ref="AJ134:AJ135"/>
    <mergeCell ref="AK134:AK135"/>
    <mergeCell ref="A136:A138"/>
    <mergeCell ref="B136:B138"/>
    <mergeCell ref="D136:D138"/>
    <mergeCell ref="E136:E138"/>
    <mergeCell ref="F136:F138"/>
    <mergeCell ref="G136:G138"/>
    <mergeCell ref="H136:H138"/>
    <mergeCell ref="AC134:AC135"/>
    <mergeCell ref="AD134:AD135"/>
    <mergeCell ref="AE134:AE135"/>
    <mergeCell ref="AF134:AF135"/>
    <mergeCell ref="AG134:AG135"/>
    <mergeCell ref="AH134:AH135"/>
    <mergeCell ref="W134:W135"/>
    <mergeCell ref="X134:X135"/>
    <mergeCell ref="Y134:Y135"/>
    <mergeCell ref="Z134:Z135"/>
    <mergeCell ref="AA134:AA135"/>
    <mergeCell ref="AB134:AB135"/>
    <mergeCell ref="A134:A135"/>
    <mergeCell ref="B134:B135"/>
    <mergeCell ref="D134:D135"/>
    <mergeCell ref="E134:E135"/>
    <mergeCell ref="F134:F135"/>
    <mergeCell ref="G134:G135"/>
    <mergeCell ref="H134:H135"/>
    <mergeCell ref="I134:I135"/>
    <mergeCell ref="J134:J135"/>
    <mergeCell ref="AE130:AE133"/>
    <mergeCell ref="AF130:AF133"/>
    <mergeCell ref="AG130:AG133"/>
    <mergeCell ref="AH130:AH133"/>
    <mergeCell ref="AI130:AI133"/>
    <mergeCell ref="AJ130:AJ133"/>
    <mergeCell ref="Y130:Y133"/>
    <mergeCell ref="Z130:Z133"/>
    <mergeCell ref="AA130:AA133"/>
    <mergeCell ref="AB130:AB133"/>
    <mergeCell ref="G130:G133"/>
    <mergeCell ref="H130:H133"/>
    <mergeCell ref="I130:I133"/>
    <mergeCell ref="J130:J133"/>
    <mergeCell ref="K130:K133"/>
    <mergeCell ref="L130:L133"/>
    <mergeCell ref="Q134:Q135"/>
    <mergeCell ref="R134:R135"/>
    <mergeCell ref="S134:S135"/>
    <mergeCell ref="T134:T135"/>
    <mergeCell ref="U134:U135"/>
    <mergeCell ref="V134:V135"/>
    <mergeCell ref="K134:K135"/>
    <mergeCell ref="L134:L135"/>
    <mergeCell ref="M134:M135"/>
    <mergeCell ref="N134:N135"/>
    <mergeCell ref="O134:O135"/>
    <mergeCell ref="P134:P135"/>
    <mergeCell ref="I127:I129"/>
    <mergeCell ref="J127:J129"/>
    <mergeCell ref="K127:K129"/>
    <mergeCell ref="L127:L129"/>
    <mergeCell ref="AC130:AC133"/>
    <mergeCell ref="AD130:AD133"/>
    <mergeCell ref="S130:S133"/>
    <mergeCell ref="T130:T133"/>
    <mergeCell ref="U130:U133"/>
    <mergeCell ref="V130:V133"/>
    <mergeCell ref="W130:W133"/>
    <mergeCell ref="X130:X133"/>
    <mergeCell ref="M130:M133"/>
    <mergeCell ref="N130:N133"/>
    <mergeCell ref="O130:O133"/>
    <mergeCell ref="P130:P133"/>
    <mergeCell ref="Q130:Q133"/>
    <mergeCell ref="R130:R133"/>
    <mergeCell ref="M127:M129"/>
    <mergeCell ref="N127:N129"/>
    <mergeCell ref="AG127:AG129"/>
    <mergeCell ref="AH127:AH129"/>
    <mergeCell ref="AI127:AI129"/>
    <mergeCell ref="AJ127:AJ129"/>
    <mergeCell ref="AK127:AK129"/>
    <mergeCell ref="A130:A133"/>
    <mergeCell ref="B130:B133"/>
    <mergeCell ref="D130:D133"/>
    <mergeCell ref="E130:E133"/>
    <mergeCell ref="F130:F133"/>
    <mergeCell ref="AA127:AA129"/>
    <mergeCell ref="AB127:AB129"/>
    <mergeCell ref="AC127:AC129"/>
    <mergeCell ref="AD127:AD129"/>
    <mergeCell ref="AE127:AE129"/>
    <mergeCell ref="AF127:AF129"/>
    <mergeCell ref="U127:U129"/>
    <mergeCell ref="V127:V129"/>
    <mergeCell ref="W127:W129"/>
    <mergeCell ref="X127:X129"/>
    <mergeCell ref="Y127:Y129"/>
    <mergeCell ref="Z127:Z129"/>
    <mergeCell ref="O127:O129"/>
    <mergeCell ref="P127:P129"/>
    <mergeCell ref="Q127:Q129"/>
    <mergeCell ref="R127:R129"/>
    <mergeCell ref="S127:S129"/>
    <mergeCell ref="T127:T129"/>
    <mergeCell ref="AK130:AK133"/>
    <mergeCell ref="AI123:AI126"/>
    <mergeCell ref="AJ123:AJ126"/>
    <mergeCell ref="AK123:AK126"/>
    <mergeCell ref="A127:A129"/>
    <mergeCell ref="B127:B129"/>
    <mergeCell ref="D127:D129"/>
    <mergeCell ref="E127:E129"/>
    <mergeCell ref="F127:F129"/>
    <mergeCell ref="G127:G129"/>
    <mergeCell ref="H127:H129"/>
    <mergeCell ref="AC123:AC126"/>
    <mergeCell ref="AD123:AD126"/>
    <mergeCell ref="AE123:AE126"/>
    <mergeCell ref="AF123:AF126"/>
    <mergeCell ref="AG123:AG126"/>
    <mergeCell ref="AH123:AH126"/>
    <mergeCell ref="W123:W126"/>
    <mergeCell ref="X123:X126"/>
    <mergeCell ref="Y123:Y126"/>
    <mergeCell ref="Z123:Z126"/>
    <mergeCell ref="AA123:AA126"/>
    <mergeCell ref="AB123:AB126"/>
    <mergeCell ref="Q123:Q126"/>
    <mergeCell ref="R123:R126"/>
    <mergeCell ref="S123:S126"/>
    <mergeCell ref="T123:T126"/>
    <mergeCell ref="A123:A126"/>
    <mergeCell ref="B123:B126"/>
    <mergeCell ref="U123:U126"/>
    <mergeCell ref="V123:V126"/>
    <mergeCell ref="K123:K126"/>
    <mergeCell ref="L123:L126"/>
    <mergeCell ref="AK119:AK122"/>
    <mergeCell ref="A119:A122"/>
    <mergeCell ref="B119:B122"/>
    <mergeCell ref="D119:D122"/>
    <mergeCell ref="E119:E122"/>
    <mergeCell ref="F119:F122"/>
    <mergeCell ref="AA116:AA118"/>
    <mergeCell ref="AB116:AB118"/>
    <mergeCell ref="AC116:AC118"/>
    <mergeCell ref="AD116:AD118"/>
    <mergeCell ref="AE116:AE118"/>
    <mergeCell ref="AF116:AF118"/>
    <mergeCell ref="U116:U118"/>
    <mergeCell ref="V116:V118"/>
    <mergeCell ref="W116:W118"/>
    <mergeCell ref="X116:X118"/>
    <mergeCell ref="Y116:Y118"/>
    <mergeCell ref="Z116:Z118"/>
    <mergeCell ref="O116:O118"/>
    <mergeCell ref="Z119:Z122"/>
    <mergeCell ref="AA119:AA122"/>
    <mergeCell ref="AB119:AB122"/>
    <mergeCell ref="AC119:AC122"/>
    <mergeCell ref="AD119:AD122"/>
    <mergeCell ref="S119:S122"/>
    <mergeCell ref="T119:T122"/>
    <mergeCell ref="U119:U122"/>
    <mergeCell ref="V119:V122"/>
    <mergeCell ref="W119:W122"/>
    <mergeCell ref="X119:X122"/>
    <mergeCell ref="P119:P122"/>
    <mergeCell ref="Q119:Q122"/>
    <mergeCell ref="D123:D126"/>
    <mergeCell ref="E123:E126"/>
    <mergeCell ref="F123:F126"/>
    <mergeCell ref="G123:G126"/>
    <mergeCell ref="H123:H126"/>
    <mergeCell ref="I123:I126"/>
    <mergeCell ref="J123:J126"/>
    <mergeCell ref="Q116:Q118"/>
    <mergeCell ref="R116:R118"/>
    <mergeCell ref="S116:S118"/>
    <mergeCell ref="T116:T118"/>
    <mergeCell ref="I116:I118"/>
    <mergeCell ref="J116:J118"/>
    <mergeCell ref="K116:K118"/>
    <mergeCell ref="L116:L118"/>
    <mergeCell ref="M116:M118"/>
    <mergeCell ref="N116:N118"/>
    <mergeCell ref="M119:M122"/>
    <mergeCell ref="N119:N122"/>
    <mergeCell ref="O119:O122"/>
    <mergeCell ref="P116:P118"/>
    <mergeCell ref="M123:M126"/>
    <mergeCell ref="N123:N126"/>
    <mergeCell ref="O123:O126"/>
    <mergeCell ref="P123:P126"/>
    <mergeCell ref="A116:A118"/>
    <mergeCell ref="B116:B118"/>
    <mergeCell ref="D116:D118"/>
    <mergeCell ref="E116:E118"/>
    <mergeCell ref="F116:F118"/>
    <mergeCell ref="G116:G118"/>
    <mergeCell ref="H116:H118"/>
    <mergeCell ref="R119:R122"/>
    <mergeCell ref="G119:G122"/>
    <mergeCell ref="H119:H122"/>
    <mergeCell ref="AI111:AI115"/>
    <mergeCell ref="AJ111:AJ115"/>
    <mergeCell ref="AK111:AK115"/>
    <mergeCell ref="I119:I122"/>
    <mergeCell ref="J119:J122"/>
    <mergeCell ref="K119:K122"/>
    <mergeCell ref="L119:L122"/>
    <mergeCell ref="AG116:AG118"/>
    <mergeCell ref="AH116:AH118"/>
    <mergeCell ref="AI116:AI118"/>
    <mergeCell ref="AJ116:AJ118"/>
    <mergeCell ref="AK116:AK118"/>
    <mergeCell ref="AE119:AE122"/>
    <mergeCell ref="AF119:AF122"/>
    <mergeCell ref="AG119:AG122"/>
    <mergeCell ref="AH119:AH122"/>
    <mergeCell ref="AI119:AI122"/>
    <mergeCell ref="AJ119:AJ122"/>
    <mergeCell ref="Y119:Y122"/>
    <mergeCell ref="AC111:AC115"/>
    <mergeCell ref="AD111:AD115"/>
    <mergeCell ref="AE111:AE115"/>
    <mergeCell ref="AF111:AF115"/>
    <mergeCell ref="AG111:AG115"/>
    <mergeCell ref="AH111:AH115"/>
    <mergeCell ref="W111:W115"/>
    <mergeCell ref="X111:X115"/>
    <mergeCell ref="Y111:Y115"/>
    <mergeCell ref="Z111:Z115"/>
    <mergeCell ref="AA111:AA115"/>
    <mergeCell ref="AB111:AB115"/>
    <mergeCell ref="Q111:Q115"/>
    <mergeCell ref="R111:R115"/>
    <mergeCell ref="S111:S115"/>
    <mergeCell ref="T111:T115"/>
    <mergeCell ref="U111:U115"/>
    <mergeCell ref="V111:V115"/>
    <mergeCell ref="K111:K115"/>
    <mergeCell ref="L111:L115"/>
    <mergeCell ref="M111:M115"/>
    <mergeCell ref="N111:N115"/>
    <mergeCell ref="O111:O115"/>
    <mergeCell ref="P111:P115"/>
    <mergeCell ref="AJ106:AJ110"/>
    <mergeCell ref="AK106:AK110"/>
    <mergeCell ref="A111:A115"/>
    <mergeCell ref="B111:B115"/>
    <mergeCell ref="E111:E115"/>
    <mergeCell ref="F111:F115"/>
    <mergeCell ref="G111:G115"/>
    <mergeCell ref="H111:H115"/>
    <mergeCell ref="I111:I115"/>
    <mergeCell ref="J111:J115"/>
    <mergeCell ref="AD106:AD110"/>
    <mergeCell ref="AE106:AE110"/>
    <mergeCell ref="AF106:AF110"/>
    <mergeCell ref="AG106:AG110"/>
    <mergeCell ref="AH106:AH110"/>
    <mergeCell ref="AI106:AI110"/>
    <mergeCell ref="X106:X110"/>
    <mergeCell ref="Y106:Y110"/>
    <mergeCell ref="Z106:Z110"/>
    <mergeCell ref="AA106:AA110"/>
    <mergeCell ref="AB106:AB110"/>
    <mergeCell ref="AC106:AC110"/>
    <mergeCell ref="R106:R110"/>
    <mergeCell ref="S106:S110"/>
    <mergeCell ref="T106:T110"/>
    <mergeCell ref="U106:U110"/>
    <mergeCell ref="V106:V110"/>
    <mergeCell ref="W106:W110"/>
    <mergeCell ref="L106:L110"/>
    <mergeCell ref="M106:M110"/>
    <mergeCell ref="N106:N110"/>
    <mergeCell ref="O106:O110"/>
    <mergeCell ref="P106:P110"/>
    <mergeCell ref="Q106:Q110"/>
    <mergeCell ref="AK100:AK105"/>
    <mergeCell ref="A106:A110"/>
    <mergeCell ref="B106:B110"/>
    <mergeCell ref="E106:E110"/>
    <mergeCell ref="F106:F110"/>
    <mergeCell ref="G106:G110"/>
    <mergeCell ref="H106:H110"/>
    <mergeCell ref="I106:I110"/>
    <mergeCell ref="J106:J110"/>
    <mergeCell ref="K106:K110"/>
    <mergeCell ref="AE100:AE105"/>
    <mergeCell ref="AF100:AF105"/>
    <mergeCell ref="AG100:AG105"/>
    <mergeCell ref="AH100:AH105"/>
    <mergeCell ref="AI100:AI105"/>
    <mergeCell ref="AJ100:AJ105"/>
    <mergeCell ref="Y100:Y105"/>
    <mergeCell ref="Z100:Z105"/>
    <mergeCell ref="AA100:AA105"/>
    <mergeCell ref="AB100:AB105"/>
    <mergeCell ref="AC100:AC105"/>
    <mergeCell ref="AD100:AD105"/>
    <mergeCell ref="S100:S105"/>
    <mergeCell ref="T100:T105"/>
    <mergeCell ref="U100:U105"/>
    <mergeCell ref="V100:V105"/>
    <mergeCell ref="W100:W105"/>
    <mergeCell ref="X100:X105"/>
    <mergeCell ref="M100:M105"/>
    <mergeCell ref="N100:N105"/>
    <mergeCell ref="O100:O105"/>
    <mergeCell ref="P100:P105"/>
    <mergeCell ref="Q100:Q105"/>
    <mergeCell ref="R100:R105"/>
    <mergeCell ref="G100:G105"/>
    <mergeCell ref="H100:H105"/>
    <mergeCell ref="I100:I105"/>
    <mergeCell ref="J100:J105"/>
    <mergeCell ref="K100:K105"/>
    <mergeCell ref="L100:L105"/>
    <mergeCell ref="AG96:AG99"/>
    <mergeCell ref="AH96:AH99"/>
    <mergeCell ref="AI96:AI99"/>
    <mergeCell ref="AJ96:AJ99"/>
    <mergeCell ref="AK96:AK99"/>
    <mergeCell ref="A100:A105"/>
    <mergeCell ref="B100:B105"/>
    <mergeCell ref="D100:D105"/>
    <mergeCell ref="E100:E105"/>
    <mergeCell ref="F100:F105"/>
    <mergeCell ref="AA96:AA99"/>
    <mergeCell ref="AB96:AB99"/>
    <mergeCell ref="AC96:AC99"/>
    <mergeCell ref="AD96:AD99"/>
    <mergeCell ref="AE96:AE99"/>
    <mergeCell ref="AF96:AF99"/>
    <mergeCell ref="U96:U99"/>
    <mergeCell ref="V96:V99"/>
    <mergeCell ref="W96:W99"/>
    <mergeCell ref="X96:X99"/>
    <mergeCell ref="Y96:Y99"/>
    <mergeCell ref="Z96:Z99"/>
    <mergeCell ref="O96:O99"/>
    <mergeCell ref="P96:P99"/>
    <mergeCell ref="Q96:Q99"/>
    <mergeCell ref="R96:R99"/>
    <mergeCell ref="S96:S99"/>
    <mergeCell ref="T96:T99"/>
    <mergeCell ref="I96:I99"/>
    <mergeCell ref="J96:J99"/>
    <mergeCell ref="K96:K99"/>
    <mergeCell ref="L96:L99"/>
    <mergeCell ref="M96:M99"/>
    <mergeCell ref="N96:N99"/>
    <mergeCell ref="A96:A99"/>
    <mergeCell ref="B96:B99"/>
    <mergeCell ref="E96:E99"/>
    <mergeCell ref="F96:F99"/>
    <mergeCell ref="G96:G99"/>
    <mergeCell ref="H96:H99"/>
    <mergeCell ref="AF93:AF95"/>
    <mergeCell ref="AG93:AG95"/>
    <mergeCell ref="AH93:AH95"/>
    <mergeCell ref="AI93:AI95"/>
    <mergeCell ref="AJ93:AJ95"/>
    <mergeCell ref="AK93:AK95"/>
    <mergeCell ref="Z93:Z95"/>
    <mergeCell ref="AA93:AA95"/>
    <mergeCell ref="AB93:AB95"/>
    <mergeCell ref="AC93:AC95"/>
    <mergeCell ref="AD93:AD95"/>
    <mergeCell ref="AE93:AE95"/>
    <mergeCell ref="T93:T95"/>
    <mergeCell ref="U93:U95"/>
    <mergeCell ref="V93:V95"/>
    <mergeCell ref="W93:W95"/>
    <mergeCell ref="X93:X95"/>
    <mergeCell ref="Y93:Y95"/>
    <mergeCell ref="N93:N95"/>
    <mergeCell ref="O93:O95"/>
    <mergeCell ref="P93:P95"/>
    <mergeCell ref="Q93:Q95"/>
    <mergeCell ref="R93:R95"/>
    <mergeCell ref="S93:S95"/>
    <mergeCell ref="H93:H95"/>
    <mergeCell ref="I93:I95"/>
    <mergeCell ref="J93:J95"/>
    <mergeCell ref="K93:K95"/>
    <mergeCell ref="L93:L95"/>
    <mergeCell ref="M93:M95"/>
    <mergeCell ref="AH91:AH92"/>
    <mergeCell ref="AI91:AI92"/>
    <mergeCell ref="AJ91:AJ92"/>
    <mergeCell ref="AK91:AK92"/>
    <mergeCell ref="A93:A95"/>
    <mergeCell ref="B93:B95"/>
    <mergeCell ref="D93:D95"/>
    <mergeCell ref="E93:E95"/>
    <mergeCell ref="F93:F95"/>
    <mergeCell ref="G93:G95"/>
    <mergeCell ref="AB91:AB92"/>
    <mergeCell ref="AC91:AC92"/>
    <mergeCell ref="AD91:AD92"/>
    <mergeCell ref="AE91:AE92"/>
    <mergeCell ref="AF91:AF92"/>
    <mergeCell ref="AG91:AG92"/>
    <mergeCell ref="V91:V92"/>
    <mergeCell ref="W91:W92"/>
    <mergeCell ref="X91:X92"/>
    <mergeCell ref="Y91:Y92"/>
    <mergeCell ref="Z91:Z92"/>
    <mergeCell ref="AA91:AA92"/>
    <mergeCell ref="P91:P92"/>
    <mergeCell ref="Q91:Q92"/>
    <mergeCell ref="R91:R92"/>
    <mergeCell ref="S91:S92"/>
    <mergeCell ref="T91:T92"/>
    <mergeCell ref="U91:U92"/>
    <mergeCell ref="J91:J92"/>
    <mergeCell ref="K91:K92"/>
    <mergeCell ref="L91:L92"/>
    <mergeCell ref="M91:M92"/>
    <mergeCell ref="N91:N92"/>
    <mergeCell ref="O91:O92"/>
    <mergeCell ref="AJ87:AJ90"/>
    <mergeCell ref="AK87:AK90"/>
    <mergeCell ref="A91:A92"/>
    <mergeCell ref="B91:B92"/>
    <mergeCell ref="D91:D92"/>
    <mergeCell ref="E91:E92"/>
    <mergeCell ref="F91:F92"/>
    <mergeCell ref="G91:G92"/>
    <mergeCell ref="H91:H92"/>
    <mergeCell ref="I91:I92"/>
    <mergeCell ref="AD87:AD90"/>
    <mergeCell ref="AE87:AE90"/>
    <mergeCell ref="AF87:AF90"/>
    <mergeCell ref="AG87:AG90"/>
    <mergeCell ref="AH87:AH90"/>
    <mergeCell ref="AI87:AI90"/>
    <mergeCell ref="X87:X90"/>
    <mergeCell ref="Y87:Y90"/>
    <mergeCell ref="Z87:Z90"/>
    <mergeCell ref="AA87:AA90"/>
    <mergeCell ref="AB87:AB90"/>
    <mergeCell ref="AC87:AC90"/>
    <mergeCell ref="R87:R90"/>
    <mergeCell ref="S87:S90"/>
    <mergeCell ref="AK85:AK86"/>
    <mergeCell ref="R85:R86"/>
    <mergeCell ref="A87:A90"/>
    <mergeCell ref="B87:B90"/>
    <mergeCell ref="E87:E90"/>
    <mergeCell ref="F87:F90"/>
    <mergeCell ref="G87:G90"/>
    <mergeCell ref="H87:H90"/>
    <mergeCell ref="I87:I90"/>
    <mergeCell ref="J87:J90"/>
    <mergeCell ref="K87:K90"/>
    <mergeCell ref="AE85:AE86"/>
    <mergeCell ref="AF85:AF86"/>
    <mergeCell ref="AG85:AG86"/>
    <mergeCell ref="AH85:AH86"/>
    <mergeCell ref="AI85:AI86"/>
    <mergeCell ref="AJ85:AJ86"/>
    <mergeCell ref="Y85:Y86"/>
    <mergeCell ref="Z85:Z86"/>
    <mergeCell ref="AA85:AA86"/>
    <mergeCell ref="AB85:AB86"/>
    <mergeCell ref="AC85:AC86"/>
    <mergeCell ref="T85:T86"/>
    <mergeCell ref="U85:U86"/>
    <mergeCell ref="V85:V86"/>
    <mergeCell ref="W85:W86"/>
    <mergeCell ref="X85:X86"/>
    <mergeCell ref="M85:M86"/>
    <mergeCell ref="N85:N86"/>
    <mergeCell ref="O85:O86"/>
    <mergeCell ref="P85:P86"/>
    <mergeCell ref="Q85:Q86"/>
    <mergeCell ref="G85:G86"/>
    <mergeCell ref="H85:H86"/>
    <mergeCell ref="I85:I86"/>
    <mergeCell ref="J85:J86"/>
    <mergeCell ref="K85:K86"/>
    <mergeCell ref="L85:L86"/>
    <mergeCell ref="T87:T90"/>
    <mergeCell ref="U87:U90"/>
    <mergeCell ref="V87:V90"/>
    <mergeCell ref="W87:W90"/>
    <mergeCell ref="L87:L90"/>
    <mergeCell ref="M87:M90"/>
    <mergeCell ref="N87:N90"/>
    <mergeCell ref="O87:O90"/>
    <mergeCell ref="P87:P90"/>
    <mergeCell ref="Q87:Q90"/>
    <mergeCell ref="AI82:AI84"/>
    <mergeCell ref="AJ82:AJ84"/>
    <mergeCell ref="AK82:AK84"/>
    <mergeCell ref="A85:A86"/>
    <mergeCell ref="B85:B86"/>
    <mergeCell ref="D85:D86"/>
    <mergeCell ref="E85:E86"/>
    <mergeCell ref="F85:F86"/>
    <mergeCell ref="AA82:AA84"/>
    <mergeCell ref="AB82:AB84"/>
    <mergeCell ref="AC82:AC84"/>
    <mergeCell ref="AD82:AD84"/>
    <mergeCell ref="AE82:AE84"/>
    <mergeCell ref="AF82:AF84"/>
    <mergeCell ref="U82:U84"/>
    <mergeCell ref="V82:V84"/>
    <mergeCell ref="W82:W84"/>
    <mergeCell ref="X82:X84"/>
    <mergeCell ref="Y82:Y84"/>
    <mergeCell ref="Z82:Z84"/>
    <mergeCell ref="O82:O84"/>
    <mergeCell ref="P82:P84"/>
    <mergeCell ref="Q82:Q84"/>
    <mergeCell ref="R82:R84"/>
    <mergeCell ref="S82:S84"/>
    <mergeCell ref="T82:T84"/>
    <mergeCell ref="I82:I84"/>
    <mergeCell ref="J82:J84"/>
    <mergeCell ref="K82:K84"/>
    <mergeCell ref="L82:L84"/>
    <mergeCell ref="AD85:AD86"/>
    <mergeCell ref="S85:S86"/>
    <mergeCell ref="M82:M84"/>
    <mergeCell ref="N82:N84"/>
    <mergeCell ref="A82:A84"/>
    <mergeCell ref="B82:B84"/>
    <mergeCell ref="E82:E84"/>
    <mergeCell ref="F82:F84"/>
    <mergeCell ref="G82:G84"/>
    <mergeCell ref="H82:H84"/>
    <mergeCell ref="AF78:AF81"/>
    <mergeCell ref="AG78:AG81"/>
    <mergeCell ref="AH78:AH81"/>
    <mergeCell ref="H78:H81"/>
    <mergeCell ref="I78:I81"/>
    <mergeCell ref="J78:J81"/>
    <mergeCell ref="K78:K81"/>
    <mergeCell ref="L78:L81"/>
    <mergeCell ref="M78:M81"/>
    <mergeCell ref="A78:A81"/>
    <mergeCell ref="B78:B81"/>
    <mergeCell ref="D78:D81"/>
    <mergeCell ref="E78:E81"/>
    <mergeCell ref="F78:F81"/>
    <mergeCell ref="G78:G81"/>
    <mergeCell ref="AG82:AG84"/>
    <mergeCell ref="AH82:AH84"/>
    <mergeCell ref="AI78:AI81"/>
    <mergeCell ref="AJ78:AJ81"/>
    <mergeCell ref="AK78:AK81"/>
    <mergeCell ref="Z78:Z81"/>
    <mergeCell ref="AA78:AA81"/>
    <mergeCell ref="AB78:AB81"/>
    <mergeCell ref="AC78:AC81"/>
    <mergeCell ref="AD78:AD81"/>
    <mergeCell ref="AE78:AE81"/>
    <mergeCell ref="T78:T81"/>
    <mergeCell ref="U78:U81"/>
    <mergeCell ref="V78:V81"/>
    <mergeCell ref="W78:W81"/>
    <mergeCell ref="X78:X81"/>
    <mergeCell ref="Y78:Y81"/>
    <mergeCell ref="N78:N81"/>
    <mergeCell ref="O78:O81"/>
    <mergeCell ref="P78:P81"/>
    <mergeCell ref="Q78:Q81"/>
    <mergeCell ref="R78:R81"/>
    <mergeCell ref="S78:S81"/>
    <mergeCell ref="AF74:AF77"/>
    <mergeCell ref="AG74:AG77"/>
    <mergeCell ref="AH74:AH77"/>
    <mergeCell ref="AI74:AI77"/>
    <mergeCell ref="AJ74:AJ77"/>
    <mergeCell ref="AK74:AK77"/>
    <mergeCell ref="Z74:Z77"/>
    <mergeCell ref="AA74:AA77"/>
    <mergeCell ref="AB74:AB77"/>
    <mergeCell ref="AC74:AC77"/>
    <mergeCell ref="AD74:AD77"/>
    <mergeCell ref="AE74:AE77"/>
    <mergeCell ref="T74:T77"/>
    <mergeCell ref="U74:U77"/>
    <mergeCell ref="V74:V77"/>
    <mergeCell ref="W74:W77"/>
    <mergeCell ref="X74:X77"/>
    <mergeCell ref="Y74:Y77"/>
    <mergeCell ref="N74:N77"/>
    <mergeCell ref="O74:O77"/>
    <mergeCell ref="P74:P77"/>
    <mergeCell ref="Q74:Q77"/>
    <mergeCell ref="R74:R77"/>
    <mergeCell ref="S74:S77"/>
    <mergeCell ref="H74:H77"/>
    <mergeCell ref="I74:I77"/>
    <mergeCell ref="J74:J77"/>
    <mergeCell ref="K74:K77"/>
    <mergeCell ref="L74:L77"/>
    <mergeCell ref="M74:M77"/>
    <mergeCell ref="A74:A77"/>
    <mergeCell ref="B74:B77"/>
    <mergeCell ref="D74:D77"/>
    <mergeCell ref="E74:E77"/>
    <mergeCell ref="F74:F77"/>
    <mergeCell ref="G74:G77"/>
    <mergeCell ref="AF72:AF73"/>
    <mergeCell ref="AG72:AG73"/>
    <mergeCell ref="AH72:AH73"/>
    <mergeCell ref="H72:H73"/>
    <mergeCell ref="I72:I73"/>
    <mergeCell ref="J72:J73"/>
    <mergeCell ref="K72:K73"/>
    <mergeCell ref="L72:L73"/>
    <mergeCell ref="M72:M73"/>
    <mergeCell ref="AI72:AI73"/>
    <mergeCell ref="AJ72:AJ73"/>
    <mergeCell ref="AK72:AK73"/>
    <mergeCell ref="Z72:Z73"/>
    <mergeCell ref="AA72:AA73"/>
    <mergeCell ref="AB72:AB73"/>
    <mergeCell ref="AC72:AC73"/>
    <mergeCell ref="AD72:AD73"/>
    <mergeCell ref="AE72:AE73"/>
    <mergeCell ref="T72:T73"/>
    <mergeCell ref="U72:U73"/>
    <mergeCell ref="V72:V73"/>
    <mergeCell ref="W72:W73"/>
    <mergeCell ref="X72:X73"/>
    <mergeCell ref="Y72:Y73"/>
    <mergeCell ref="N72:N73"/>
    <mergeCell ref="O72:O73"/>
    <mergeCell ref="P72:P73"/>
    <mergeCell ref="Q72:Q73"/>
    <mergeCell ref="R72:R73"/>
    <mergeCell ref="S72:S73"/>
    <mergeCell ref="AG70:AG71"/>
    <mergeCell ref="AH70:AH71"/>
    <mergeCell ref="AI70:AI71"/>
    <mergeCell ref="AJ70:AJ71"/>
    <mergeCell ref="AK70:AK71"/>
    <mergeCell ref="A72:A73"/>
    <mergeCell ref="B72:B73"/>
    <mergeCell ref="E72:E73"/>
    <mergeCell ref="F72:F73"/>
    <mergeCell ref="G72:G73"/>
    <mergeCell ref="AA70:AA71"/>
    <mergeCell ref="AB70:AB71"/>
    <mergeCell ref="AC70:AC71"/>
    <mergeCell ref="AD70:AD71"/>
    <mergeCell ref="AE70:AE71"/>
    <mergeCell ref="AF70:AF71"/>
    <mergeCell ref="U70:U71"/>
    <mergeCell ref="V70:V71"/>
    <mergeCell ref="W70:W71"/>
    <mergeCell ref="X70:X71"/>
    <mergeCell ref="Y70:Y71"/>
    <mergeCell ref="Z70:Z71"/>
    <mergeCell ref="O70:O71"/>
    <mergeCell ref="P70:P71"/>
    <mergeCell ref="Q70:Q71"/>
    <mergeCell ref="R70:R71"/>
    <mergeCell ref="S70:S71"/>
    <mergeCell ref="T70:T71"/>
    <mergeCell ref="I70:I71"/>
    <mergeCell ref="J70:J71"/>
    <mergeCell ref="K70:K71"/>
    <mergeCell ref="L70:L71"/>
    <mergeCell ref="M70:M71"/>
    <mergeCell ref="N70:N71"/>
    <mergeCell ref="AH68:AH69"/>
    <mergeCell ref="AI68:AI69"/>
    <mergeCell ref="AJ68:AJ69"/>
    <mergeCell ref="AK68:AK69"/>
    <mergeCell ref="A70:A71"/>
    <mergeCell ref="B70:B71"/>
    <mergeCell ref="E70:E71"/>
    <mergeCell ref="F70:F71"/>
    <mergeCell ref="G70:G71"/>
    <mergeCell ref="H70:H71"/>
    <mergeCell ref="AB68:AB69"/>
    <mergeCell ref="AC68:AC69"/>
    <mergeCell ref="AD68:AD69"/>
    <mergeCell ref="AE68:AE69"/>
    <mergeCell ref="AF68:AF69"/>
    <mergeCell ref="AG68:AG69"/>
    <mergeCell ref="V68:V69"/>
    <mergeCell ref="W68:W69"/>
    <mergeCell ref="X68:X69"/>
    <mergeCell ref="Y68:Y69"/>
    <mergeCell ref="Z68:Z69"/>
    <mergeCell ref="AA68:AA69"/>
    <mergeCell ref="P68:P69"/>
    <mergeCell ref="Q68:Q69"/>
    <mergeCell ref="R68:R69"/>
    <mergeCell ref="S68:S69"/>
    <mergeCell ref="T68:T69"/>
    <mergeCell ref="U68:U69"/>
    <mergeCell ref="J68:J69"/>
    <mergeCell ref="K68:K69"/>
    <mergeCell ref="AJ65:AJ67"/>
    <mergeCell ref="AK65:AK67"/>
    <mergeCell ref="A68:A69"/>
    <mergeCell ref="B68:B69"/>
    <mergeCell ref="C68:C69"/>
    <mergeCell ref="E68:E69"/>
    <mergeCell ref="F68:F69"/>
    <mergeCell ref="G68:G69"/>
    <mergeCell ref="H68:H69"/>
    <mergeCell ref="I68:I69"/>
    <mergeCell ref="AD65:AD67"/>
    <mergeCell ref="AE65:AE67"/>
    <mergeCell ref="AF65:AF67"/>
    <mergeCell ref="AG65:AG67"/>
    <mergeCell ref="AH65:AH67"/>
    <mergeCell ref="AI65:AI67"/>
    <mergeCell ref="X65:X67"/>
    <mergeCell ref="Y65:Y67"/>
    <mergeCell ref="Z65:Z67"/>
    <mergeCell ref="AA65:AA67"/>
    <mergeCell ref="AB65:AB67"/>
    <mergeCell ref="AC65:AC67"/>
    <mergeCell ref="R65:R67"/>
    <mergeCell ref="S65:S67"/>
    <mergeCell ref="T65:T67"/>
    <mergeCell ref="U65:U67"/>
    <mergeCell ref="V65:V67"/>
    <mergeCell ref="W65:W67"/>
    <mergeCell ref="AD62:AD64"/>
    <mergeCell ref="S62:S64"/>
    <mergeCell ref="T62:T64"/>
    <mergeCell ref="U62:U64"/>
    <mergeCell ref="V62:V64"/>
    <mergeCell ref="X62:X64"/>
    <mergeCell ref="M62:M64"/>
    <mergeCell ref="N62:N64"/>
    <mergeCell ref="O62:O64"/>
    <mergeCell ref="P62:P64"/>
    <mergeCell ref="Q62:Q64"/>
    <mergeCell ref="G62:G64"/>
    <mergeCell ref="L68:L69"/>
    <mergeCell ref="M68:M69"/>
    <mergeCell ref="N68:N69"/>
    <mergeCell ref="O68:O69"/>
    <mergeCell ref="I62:I64"/>
    <mergeCell ref="J62:J64"/>
    <mergeCell ref="K62:K64"/>
    <mergeCell ref="L62:L64"/>
    <mergeCell ref="AG58:AG60"/>
    <mergeCell ref="AH58:AH60"/>
    <mergeCell ref="AI58:AI60"/>
    <mergeCell ref="L65:L67"/>
    <mergeCell ref="M65:M67"/>
    <mergeCell ref="N65:N67"/>
    <mergeCell ref="O65:O67"/>
    <mergeCell ref="P65:P67"/>
    <mergeCell ref="Q65:Q67"/>
    <mergeCell ref="AJ58:AJ60"/>
    <mergeCell ref="AK62:AK64"/>
    <mergeCell ref="AK58:AK60"/>
    <mergeCell ref="A65:A67"/>
    <mergeCell ref="B65:B67"/>
    <mergeCell ref="E65:E67"/>
    <mergeCell ref="F65:F67"/>
    <mergeCell ref="G65:G67"/>
    <mergeCell ref="H65:H67"/>
    <mergeCell ref="I65:I67"/>
    <mergeCell ref="J65:J67"/>
    <mergeCell ref="K65:K67"/>
    <mergeCell ref="AE62:AE64"/>
    <mergeCell ref="AF62:AF64"/>
    <mergeCell ref="AG62:AG64"/>
    <mergeCell ref="AH62:AH64"/>
    <mergeCell ref="AI62:AI64"/>
    <mergeCell ref="AJ62:AJ64"/>
    <mergeCell ref="Y62:Y64"/>
    <mergeCell ref="A62:A64"/>
    <mergeCell ref="B62:B64"/>
    <mergeCell ref="D62:D64"/>
    <mergeCell ref="E62:E64"/>
    <mergeCell ref="F62:F64"/>
    <mergeCell ref="AA58:AA60"/>
    <mergeCell ref="AB58:AB60"/>
    <mergeCell ref="AC58:AC60"/>
    <mergeCell ref="AD58:AD60"/>
    <mergeCell ref="AE58:AE60"/>
    <mergeCell ref="AF58:AF60"/>
    <mergeCell ref="U58:U60"/>
    <mergeCell ref="V58:V60"/>
    <mergeCell ref="W58:W60"/>
    <mergeCell ref="X58:X60"/>
    <mergeCell ref="Y58:Y60"/>
    <mergeCell ref="Z58:Z60"/>
    <mergeCell ref="O58:O60"/>
    <mergeCell ref="P58:P60"/>
    <mergeCell ref="Q58:Q60"/>
    <mergeCell ref="R58:R60"/>
    <mergeCell ref="S58:S60"/>
    <mergeCell ref="T58:T60"/>
    <mergeCell ref="I58:I60"/>
    <mergeCell ref="J58:J60"/>
    <mergeCell ref="K58:K60"/>
    <mergeCell ref="L58:L60"/>
    <mergeCell ref="M58:M60"/>
    <mergeCell ref="N58:N60"/>
    <mergeCell ref="W62:W64"/>
    <mergeCell ref="R62:R64"/>
    <mergeCell ref="H62:H64"/>
    <mergeCell ref="Z62:Z64"/>
    <mergeCell ref="AA62:AA64"/>
    <mergeCell ref="AB62:AB64"/>
    <mergeCell ref="AC62:AC64"/>
    <mergeCell ref="AI49:AI57"/>
    <mergeCell ref="AJ49:AJ57"/>
    <mergeCell ref="AK49:AK57"/>
    <mergeCell ref="A58:A60"/>
    <mergeCell ref="B58:B60"/>
    <mergeCell ref="D58:D60"/>
    <mergeCell ref="E58:E60"/>
    <mergeCell ref="F58:F60"/>
    <mergeCell ref="G58:G60"/>
    <mergeCell ref="H58:H60"/>
    <mergeCell ref="AC49:AC57"/>
    <mergeCell ref="AD49:AD57"/>
    <mergeCell ref="AE49:AE57"/>
    <mergeCell ref="AF49:AF57"/>
    <mergeCell ref="AG49:AG57"/>
    <mergeCell ref="AH49:AH57"/>
    <mergeCell ref="W49:W57"/>
    <mergeCell ref="X49:X57"/>
    <mergeCell ref="Y49:Y57"/>
    <mergeCell ref="Z49:Z57"/>
    <mergeCell ref="AA49:AA57"/>
    <mergeCell ref="AB49:AB57"/>
    <mergeCell ref="Q49:Q57"/>
    <mergeCell ref="R49:R57"/>
    <mergeCell ref="S49:S57"/>
    <mergeCell ref="T49:T57"/>
    <mergeCell ref="U49:U57"/>
    <mergeCell ref="V49:V57"/>
    <mergeCell ref="K49:K57"/>
    <mergeCell ref="L49:L57"/>
    <mergeCell ref="M49:M57"/>
    <mergeCell ref="N49:N57"/>
    <mergeCell ref="O49:O57"/>
    <mergeCell ref="P49:P57"/>
    <mergeCell ref="AK46:AK48"/>
    <mergeCell ref="A49:A57"/>
    <mergeCell ref="B49:B57"/>
    <mergeCell ref="D49:D57"/>
    <mergeCell ref="E49:E57"/>
    <mergeCell ref="F49:F57"/>
    <mergeCell ref="G49:G57"/>
    <mergeCell ref="H49:H57"/>
    <mergeCell ref="I49:I57"/>
    <mergeCell ref="J49:J57"/>
    <mergeCell ref="AE46:AE48"/>
    <mergeCell ref="AF46:AF48"/>
    <mergeCell ref="AG46:AG48"/>
    <mergeCell ref="AH46:AH48"/>
    <mergeCell ref="AI46:AI48"/>
    <mergeCell ref="AJ46:AJ48"/>
    <mergeCell ref="Y46:Y48"/>
    <mergeCell ref="Z46:Z48"/>
    <mergeCell ref="AA46:AA48"/>
    <mergeCell ref="AB46:AB48"/>
    <mergeCell ref="AC46:AC48"/>
    <mergeCell ref="AD46:AD48"/>
    <mergeCell ref="S46:S48"/>
    <mergeCell ref="T46:T48"/>
    <mergeCell ref="U46:U48"/>
    <mergeCell ref="V46:V48"/>
    <mergeCell ref="W46:W48"/>
    <mergeCell ref="X46:X48"/>
    <mergeCell ref="M46:M48"/>
    <mergeCell ref="N46:N48"/>
    <mergeCell ref="O46:O48"/>
    <mergeCell ref="P46:P48"/>
    <mergeCell ref="Q46:Q48"/>
    <mergeCell ref="R46:R48"/>
    <mergeCell ref="G46:G48"/>
    <mergeCell ref="H46:H48"/>
    <mergeCell ref="I46:I48"/>
    <mergeCell ref="J46:J48"/>
    <mergeCell ref="K46:K48"/>
    <mergeCell ref="L46:L48"/>
    <mergeCell ref="AG41:AG45"/>
    <mergeCell ref="AH41:AH45"/>
    <mergeCell ref="AI41:AI45"/>
    <mergeCell ref="AJ41:AJ45"/>
    <mergeCell ref="AK41:AK45"/>
    <mergeCell ref="A46:A48"/>
    <mergeCell ref="B46:B48"/>
    <mergeCell ref="D46:D48"/>
    <mergeCell ref="E46:E48"/>
    <mergeCell ref="F46:F48"/>
    <mergeCell ref="AA41:AA45"/>
    <mergeCell ref="AB41:AB45"/>
    <mergeCell ref="AC41:AC45"/>
    <mergeCell ref="AD41:AD45"/>
    <mergeCell ref="AE41:AE45"/>
    <mergeCell ref="AF41:AF45"/>
    <mergeCell ref="U41:U45"/>
    <mergeCell ref="V41:V45"/>
    <mergeCell ref="W41:W45"/>
    <mergeCell ref="X41:X45"/>
    <mergeCell ref="Y41:Y45"/>
    <mergeCell ref="Z41:Z45"/>
    <mergeCell ref="O41:O45"/>
    <mergeCell ref="P41:P45"/>
    <mergeCell ref="Q41:Q45"/>
    <mergeCell ref="R41:R45"/>
    <mergeCell ref="S41:S45"/>
    <mergeCell ref="T41:T45"/>
    <mergeCell ref="I41:I45"/>
    <mergeCell ref="J41:J45"/>
    <mergeCell ref="K41:K45"/>
    <mergeCell ref="L41:L45"/>
    <mergeCell ref="M41:M45"/>
    <mergeCell ref="N41:N45"/>
    <mergeCell ref="AI30:AI40"/>
    <mergeCell ref="AJ30:AJ40"/>
    <mergeCell ref="AK30:AK40"/>
    <mergeCell ref="A41:A45"/>
    <mergeCell ref="B41:B45"/>
    <mergeCell ref="D41:D45"/>
    <mergeCell ref="E41:E45"/>
    <mergeCell ref="F41:F45"/>
    <mergeCell ref="G41:G45"/>
    <mergeCell ref="H41:H45"/>
    <mergeCell ref="AC30:AC40"/>
    <mergeCell ref="AD30:AD40"/>
    <mergeCell ref="AE30:AE40"/>
    <mergeCell ref="AF30:AF40"/>
    <mergeCell ref="AG30:AG40"/>
    <mergeCell ref="AH30:AH40"/>
    <mergeCell ref="W30:W40"/>
    <mergeCell ref="X30:X40"/>
    <mergeCell ref="Y30:Y40"/>
    <mergeCell ref="Z30:Z40"/>
    <mergeCell ref="AA30:AA40"/>
    <mergeCell ref="AB30:AB40"/>
    <mergeCell ref="Q30:Q40"/>
    <mergeCell ref="R30:R40"/>
    <mergeCell ref="S30:S40"/>
    <mergeCell ref="T30:T40"/>
    <mergeCell ref="U30:U40"/>
    <mergeCell ref="V30:V40"/>
    <mergeCell ref="K30:K40"/>
    <mergeCell ref="L30:L40"/>
    <mergeCell ref="M30:M40"/>
    <mergeCell ref="N30:N40"/>
    <mergeCell ref="O30:O40"/>
    <mergeCell ref="P30:P40"/>
    <mergeCell ref="AK27:AK29"/>
    <mergeCell ref="A30:A40"/>
    <mergeCell ref="B30:B40"/>
    <mergeCell ref="D30:D40"/>
    <mergeCell ref="E30:E40"/>
    <mergeCell ref="F30:F40"/>
    <mergeCell ref="G30:G40"/>
    <mergeCell ref="H30:H40"/>
    <mergeCell ref="I30:I40"/>
    <mergeCell ref="J30:J40"/>
    <mergeCell ref="AE27:AE29"/>
    <mergeCell ref="AF27:AF29"/>
    <mergeCell ref="AG27:AG29"/>
    <mergeCell ref="AH27:AH29"/>
    <mergeCell ref="AI27:AI29"/>
    <mergeCell ref="AJ27:AJ29"/>
    <mergeCell ref="Y27:Y29"/>
    <mergeCell ref="Z27:Z29"/>
    <mergeCell ref="AA27:AA29"/>
    <mergeCell ref="AB27:AB29"/>
    <mergeCell ref="AC27:AC29"/>
    <mergeCell ref="AD27:AD29"/>
    <mergeCell ref="S27:S29"/>
    <mergeCell ref="T27:T29"/>
    <mergeCell ref="U27:U29"/>
    <mergeCell ref="V27:V29"/>
    <mergeCell ref="W27:W29"/>
    <mergeCell ref="X27:X29"/>
    <mergeCell ref="M27:M29"/>
    <mergeCell ref="N27:N29"/>
    <mergeCell ref="O27:O29"/>
    <mergeCell ref="P27:P29"/>
    <mergeCell ref="Q27:Q29"/>
    <mergeCell ref="R27:R29"/>
    <mergeCell ref="G27:G29"/>
    <mergeCell ref="H27:H29"/>
    <mergeCell ref="I27:I29"/>
    <mergeCell ref="J27:J29"/>
    <mergeCell ref="K27:K29"/>
    <mergeCell ref="L27:L29"/>
    <mergeCell ref="AG23:AG26"/>
    <mergeCell ref="AH23:AH26"/>
    <mergeCell ref="AI23:AI26"/>
    <mergeCell ref="AJ23:AJ26"/>
    <mergeCell ref="AK23:AK26"/>
    <mergeCell ref="A27:A29"/>
    <mergeCell ref="B27:B29"/>
    <mergeCell ref="D27:D29"/>
    <mergeCell ref="E27:E29"/>
    <mergeCell ref="F27:F29"/>
    <mergeCell ref="AA23:AA26"/>
    <mergeCell ref="AB23:AB26"/>
    <mergeCell ref="AC23:AC26"/>
    <mergeCell ref="AD23:AD26"/>
    <mergeCell ref="AE23:AE26"/>
    <mergeCell ref="AF23:AF26"/>
    <mergeCell ref="U23:U26"/>
    <mergeCell ref="V23:V26"/>
    <mergeCell ref="W23:W26"/>
    <mergeCell ref="X23:X26"/>
    <mergeCell ref="Y23:Y26"/>
    <mergeCell ref="Z23:Z26"/>
    <mergeCell ref="O23:O26"/>
    <mergeCell ref="P23:P26"/>
    <mergeCell ref="Q23:Q26"/>
    <mergeCell ref="R23:R26"/>
    <mergeCell ref="S23:S26"/>
    <mergeCell ref="T23:T26"/>
    <mergeCell ref="I23:I26"/>
    <mergeCell ref="J23:J26"/>
    <mergeCell ref="K23:K26"/>
    <mergeCell ref="L23:L26"/>
    <mergeCell ref="M23:M26"/>
    <mergeCell ref="N23:N26"/>
    <mergeCell ref="A23:A26"/>
    <mergeCell ref="B23:B26"/>
    <mergeCell ref="E23:E26"/>
    <mergeCell ref="F23:F26"/>
    <mergeCell ref="G23:G26"/>
    <mergeCell ref="H23:H26"/>
    <mergeCell ref="AF19:AF22"/>
    <mergeCell ref="AG19:AG22"/>
    <mergeCell ref="AH19:AH22"/>
    <mergeCell ref="AI19:AI22"/>
    <mergeCell ref="AJ19:AJ22"/>
    <mergeCell ref="AK19:AK22"/>
    <mergeCell ref="Z19:Z22"/>
    <mergeCell ref="AA19:AA22"/>
    <mergeCell ref="AB19:AB22"/>
    <mergeCell ref="AC19:AC22"/>
    <mergeCell ref="AD19:AD22"/>
    <mergeCell ref="AE19:AE22"/>
    <mergeCell ref="T19:T22"/>
    <mergeCell ref="U19:U22"/>
    <mergeCell ref="V19:V22"/>
    <mergeCell ref="W19:W22"/>
    <mergeCell ref="X19:X22"/>
    <mergeCell ref="Y19:Y22"/>
    <mergeCell ref="N19:N22"/>
    <mergeCell ref="O19:O22"/>
    <mergeCell ref="P19:P22"/>
    <mergeCell ref="Q19:Q22"/>
    <mergeCell ref="R19:R22"/>
    <mergeCell ref="S19:S22"/>
    <mergeCell ref="H19:H22"/>
    <mergeCell ref="I19:I22"/>
    <mergeCell ref="J19:J22"/>
    <mergeCell ref="K19:K22"/>
    <mergeCell ref="L19:L22"/>
    <mergeCell ref="M19:M22"/>
    <mergeCell ref="A19:A22"/>
    <mergeCell ref="B19:B22"/>
    <mergeCell ref="D19:D22"/>
    <mergeCell ref="E19:E22"/>
    <mergeCell ref="F19:F22"/>
    <mergeCell ref="G19:G22"/>
    <mergeCell ref="AF15:AF18"/>
    <mergeCell ref="AG15:AG18"/>
    <mergeCell ref="AH15:AH18"/>
    <mergeCell ref="AI15:AI18"/>
    <mergeCell ref="AJ15:AJ18"/>
    <mergeCell ref="H15:H18"/>
    <mergeCell ref="I15:I18"/>
    <mergeCell ref="J15:J18"/>
    <mergeCell ref="K15:K18"/>
    <mergeCell ref="L15:L18"/>
    <mergeCell ref="M15:M18"/>
    <mergeCell ref="A15:A18"/>
    <mergeCell ref="D15:D18"/>
    <mergeCell ref="E15:E18"/>
    <mergeCell ref="F15:F18"/>
    <mergeCell ref="G15:G18"/>
    <mergeCell ref="A7:B9"/>
    <mergeCell ref="C7:C9"/>
    <mergeCell ref="G7:I7"/>
    <mergeCell ref="G8:I8"/>
    <mergeCell ref="G9:I9"/>
    <mergeCell ref="A11:B11"/>
    <mergeCell ref="A1:K1"/>
    <mergeCell ref="A2:E2"/>
    <mergeCell ref="A3:K3"/>
    <mergeCell ref="A5:B5"/>
    <mergeCell ref="G5:K5"/>
    <mergeCell ref="A6:B6"/>
    <mergeCell ref="G6:I6"/>
    <mergeCell ref="AK15:AK18"/>
    <mergeCell ref="Z15:Z18"/>
    <mergeCell ref="AA15:AA18"/>
    <mergeCell ref="AB15:AB18"/>
    <mergeCell ref="AC15:AC18"/>
    <mergeCell ref="AD15:AD18"/>
    <mergeCell ref="AE15:AE18"/>
    <mergeCell ref="T15:T18"/>
    <mergeCell ref="U15:U18"/>
    <mergeCell ref="V15:V18"/>
    <mergeCell ref="W15:W18"/>
    <mergeCell ref="X15:X18"/>
    <mergeCell ref="Y15:Y18"/>
    <mergeCell ref="N15:N18"/>
    <mergeCell ref="O15:O18"/>
    <mergeCell ref="P15:P18"/>
    <mergeCell ref="Q15:Q18"/>
    <mergeCell ref="R15:R18"/>
    <mergeCell ref="S15:S1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5"/>
  <sheetViews>
    <sheetView workbookViewId="0">
      <selection activeCell="D17" sqref="D17"/>
    </sheetView>
  </sheetViews>
  <sheetFormatPr baseColWidth="10" defaultColWidth="11.42578125" defaultRowHeight="15" x14ac:dyDescent="0.25"/>
  <cols>
    <col min="1" max="2" width="23.28515625" customWidth="1"/>
    <col min="3" max="3" width="18.140625" customWidth="1"/>
    <col min="4" max="4" width="18.7109375" customWidth="1"/>
  </cols>
  <sheetData>
    <row r="1" spans="1:4" x14ac:dyDescent="0.25">
      <c r="A1" s="19" t="s">
        <v>6</v>
      </c>
      <c r="B1" s="119" t="s">
        <v>12</v>
      </c>
      <c r="C1" s="114">
        <v>0.2311</v>
      </c>
      <c r="D1" s="120" t="s">
        <v>1682</v>
      </c>
    </row>
    <row r="2" spans="1:4" x14ac:dyDescent="0.25">
      <c r="A2" s="7" t="s">
        <v>18</v>
      </c>
      <c r="B2" s="1">
        <v>2830319.71</v>
      </c>
      <c r="C2" s="121">
        <f>B2*$C$1</f>
        <v>654086.88498099998</v>
      </c>
      <c r="D2" s="121">
        <f>B2+C2</f>
        <v>3484406.5949809998</v>
      </c>
    </row>
    <row r="3" spans="1:4" x14ac:dyDescent="0.25">
      <c r="A3" s="7" t="s">
        <v>20</v>
      </c>
      <c r="B3" s="1">
        <v>2830319.71</v>
      </c>
      <c r="C3" s="121">
        <f t="shared" ref="C3:C5" si="0">B3*$C$1</f>
        <v>654086.88498099998</v>
      </c>
      <c r="D3" s="121">
        <f t="shared" ref="D3:D5" si="1">B3+C3</f>
        <v>3484406.5949809998</v>
      </c>
    </row>
    <row r="4" spans="1:4" ht="24" x14ac:dyDescent="0.25">
      <c r="A4" s="7" t="s">
        <v>21</v>
      </c>
      <c r="B4" s="1">
        <v>2830319.71</v>
      </c>
      <c r="C4" s="121">
        <f t="shared" si="0"/>
        <v>654086.88498099998</v>
      </c>
      <c r="D4" s="121">
        <f t="shared" si="1"/>
        <v>3484406.5949809998</v>
      </c>
    </row>
    <row r="5" spans="1:4" x14ac:dyDescent="0.25">
      <c r="A5" s="7" t="s">
        <v>22</v>
      </c>
      <c r="B5" s="1">
        <v>2830319.71</v>
      </c>
      <c r="C5" s="121">
        <f t="shared" si="0"/>
        <v>654086.88498099998</v>
      </c>
      <c r="D5" s="121">
        <f t="shared" si="1"/>
        <v>3484406.5949809998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8"/>
  <sheetViews>
    <sheetView topLeftCell="C1" zoomScaleNormal="100" workbookViewId="0">
      <selection activeCell="I6" sqref="I6:L6"/>
    </sheetView>
  </sheetViews>
  <sheetFormatPr baseColWidth="10" defaultColWidth="11.42578125" defaultRowHeight="15" x14ac:dyDescent="0.25"/>
  <cols>
    <col min="1" max="1" width="42.42578125" bestFit="1" customWidth="1"/>
    <col min="2" max="2" width="24" bestFit="1" customWidth="1"/>
    <col min="3" max="3" width="14.7109375" bestFit="1" customWidth="1"/>
    <col min="4" max="4" width="35.140625" bestFit="1" customWidth="1"/>
    <col min="5" max="6" width="14.5703125" bestFit="1" customWidth="1"/>
    <col min="9" max="11" width="14.42578125" customWidth="1"/>
    <col min="14" max="14" width="15.140625" customWidth="1"/>
  </cols>
  <sheetData>
    <row r="1" spans="1:14" ht="72" x14ac:dyDescent="0.25">
      <c r="A1" s="19" t="s">
        <v>3</v>
      </c>
      <c r="B1" s="19" t="s">
        <v>4</v>
      </c>
      <c r="C1" s="19" t="s">
        <v>5</v>
      </c>
      <c r="D1" s="19" t="s">
        <v>6</v>
      </c>
      <c r="E1" s="19" t="s">
        <v>7</v>
      </c>
      <c r="F1" s="19" t="s">
        <v>8</v>
      </c>
      <c r="G1" s="19" t="s">
        <v>9</v>
      </c>
      <c r="H1" s="19" t="s">
        <v>10</v>
      </c>
      <c r="I1" s="19" t="s">
        <v>11</v>
      </c>
      <c r="J1" s="19" t="s">
        <v>12</v>
      </c>
      <c r="K1" s="19" t="s">
        <v>13</v>
      </c>
      <c r="L1" s="19" t="s">
        <v>14</v>
      </c>
      <c r="M1" s="19" t="s">
        <v>15</v>
      </c>
      <c r="N1" s="19" t="s">
        <v>16</v>
      </c>
    </row>
    <row r="2" spans="1:14" ht="24" x14ac:dyDescent="0.25">
      <c r="A2" s="7">
        <v>3</v>
      </c>
      <c r="B2" s="7" t="s">
        <v>17</v>
      </c>
      <c r="C2" s="7" t="s">
        <v>18</v>
      </c>
      <c r="D2" s="7" t="s">
        <v>18</v>
      </c>
      <c r="E2" s="7" t="s">
        <v>19</v>
      </c>
      <c r="F2" s="37">
        <v>3</v>
      </c>
      <c r="G2" s="7">
        <v>27</v>
      </c>
      <c r="H2" s="1">
        <v>94343.990333333335</v>
      </c>
      <c r="I2" s="1">
        <v>2700125</v>
      </c>
      <c r="J2" s="1">
        <v>2830319.71</v>
      </c>
      <c r="K2" s="38">
        <v>8490959.129999999</v>
      </c>
      <c r="N2" s="93">
        <v>7641863.2170000002</v>
      </c>
    </row>
    <row r="3" spans="1:14" ht="24" x14ac:dyDescent="0.25">
      <c r="A3" s="7">
        <v>4</v>
      </c>
      <c r="B3" s="7" t="s">
        <v>17</v>
      </c>
      <c r="C3" s="7" t="s">
        <v>18</v>
      </c>
      <c r="D3" s="7" t="s">
        <v>18</v>
      </c>
      <c r="E3" s="7" t="s">
        <v>19</v>
      </c>
      <c r="F3" s="37">
        <v>2</v>
      </c>
      <c r="G3" s="7">
        <v>22</v>
      </c>
      <c r="H3" s="1">
        <v>94343.990333333335</v>
      </c>
      <c r="I3" s="1">
        <v>2700125</v>
      </c>
      <c r="J3" s="1">
        <v>2830319.71</v>
      </c>
      <c r="K3" s="38">
        <v>5660639.4199999999</v>
      </c>
      <c r="N3" s="93">
        <v>4151135.5746666668</v>
      </c>
    </row>
    <row r="4" spans="1:14" ht="24" x14ac:dyDescent="0.25">
      <c r="A4" s="7">
        <v>7</v>
      </c>
      <c r="B4" s="7" t="s">
        <v>17</v>
      </c>
      <c r="C4" s="7" t="s">
        <v>18</v>
      </c>
      <c r="D4" s="7" t="s">
        <v>18</v>
      </c>
      <c r="E4" s="7" t="s">
        <v>19</v>
      </c>
      <c r="F4" s="37">
        <v>1</v>
      </c>
      <c r="G4" s="7">
        <v>18</v>
      </c>
      <c r="H4" s="1">
        <v>94343.990333333335</v>
      </c>
      <c r="I4" s="1">
        <v>2700125</v>
      </c>
      <c r="J4" s="1">
        <v>2830319.71</v>
      </c>
      <c r="K4" s="38">
        <v>2830319.71</v>
      </c>
      <c r="N4" s="93">
        <v>1698191.8260000001</v>
      </c>
    </row>
    <row r="5" spans="1:14" ht="24" x14ac:dyDescent="0.25">
      <c r="A5" s="7">
        <v>17</v>
      </c>
      <c r="B5" s="7" t="s">
        <v>17</v>
      </c>
      <c r="C5" s="7" t="s">
        <v>22</v>
      </c>
      <c r="D5" s="7" t="s">
        <v>22</v>
      </c>
      <c r="E5" s="7" t="s">
        <v>19</v>
      </c>
      <c r="F5" s="37">
        <v>3</v>
      </c>
      <c r="G5" s="7">
        <v>30</v>
      </c>
      <c r="H5" s="1">
        <v>94343.990333333335</v>
      </c>
      <c r="I5" s="1">
        <v>2700125</v>
      </c>
      <c r="J5" s="1">
        <v>2830319.71</v>
      </c>
      <c r="K5" s="38">
        <v>8490959.129999999</v>
      </c>
      <c r="N5" s="93">
        <v>8490959.1300000008</v>
      </c>
    </row>
    <row r="6" spans="1:14" x14ac:dyDescent="0.25">
      <c r="N6" s="94">
        <f>SUM(N2:N5)</f>
        <v>21982149.747666668</v>
      </c>
    </row>
    <row r="9" spans="1:14" ht="72" x14ac:dyDescent="0.25">
      <c r="A9" s="19" t="s">
        <v>448</v>
      </c>
      <c r="B9" s="19" t="s">
        <v>449</v>
      </c>
      <c r="C9" s="19" t="s">
        <v>450</v>
      </c>
      <c r="D9" s="19" t="s">
        <v>10</v>
      </c>
      <c r="E9" s="19" t="s">
        <v>12</v>
      </c>
      <c r="F9" s="19" t="s">
        <v>13</v>
      </c>
      <c r="G9" s="19" t="s">
        <v>14</v>
      </c>
      <c r="H9" s="19" t="s">
        <v>15</v>
      </c>
      <c r="I9" s="19" t="s">
        <v>16</v>
      </c>
    </row>
    <row r="10" spans="1:14" x14ac:dyDescent="0.25">
      <c r="A10" s="21" t="s">
        <v>26</v>
      </c>
      <c r="B10" s="23">
        <v>27</v>
      </c>
      <c r="C10" s="23">
        <v>1</v>
      </c>
      <c r="D10" s="14">
        <v>94343.990333333335</v>
      </c>
      <c r="E10" s="14">
        <v>2830319.71</v>
      </c>
      <c r="F10" s="14">
        <v>2830319.71</v>
      </c>
      <c r="G10" s="22"/>
      <c r="H10" s="22"/>
      <c r="I10" s="14">
        <v>2547287.7390000001</v>
      </c>
    </row>
    <row r="11" spans="1:14" x14ac:dyDescent="0.25">
      <c r="A11" s="21" t="s">
        <v>31</v>
      </c>
      <c r="B11" s="23">
        <v>27</v>
      </c>
      <c r="C11" s="23">
        <v>1</v>
      </c>
      <c r="D11" s="14">
        <v>94343.990333333335</v>
      </c>
      <c r="E11" s="14">
        <v>2830319.71</v>
      </c>
      <c r="F11" s="14">
        <v>2830319.71</v>
      </c>
      <c r="G11" s="22"/>
      <c r="H11" s="22"/>
      <c r="I11" s="14">
        <v>2547287.7390000001</v>
      </c>
    </row>
    <row r="12" spans="1:14" x14ac:dyDescent="0.25">
      <c r="A12" s="21" t="s">
        <v>36</v>
      </c>
      <c r="B12" s="23">
        <v>27</v>
      </c>
      <c r="C12" s="23">
        <v>1</v>
      </c>
      <c r="D12" s="14">
        <v>94343.990333333335</v>
      </c>
      <c r="E12" s="14">
        <v>2830319.71</v>
      </c>
      <c r="F12" s="14">
        <v>2830319.71</v>
      </c>
      <c r="G12" s="22"/>
      <c r="H12" s="22"/>
      <c r="I12" s="14">
        <v>2547287.7390000001</v>
      </c>
    </row>
    <row r="13" spans="1:14" x14ac:dyDescent="0.25">
      <c r="A13" s="21" t="s">
        <v>27</v>
      </c>
      <c r="B13" s="23">
        <v>22</v>
      </c>
      <c r="C13" s="23">
        <v>1</v>
      </c>
      <c r="D13" s="14">
        <v>94343.990333333335</v>
      </c>
      <c r="E13" s="14">
        <v>2830319.71</v>
      </c>
      <c r="F13" s="14">
        <v>2830319.71</v>
      </c>
      <c r="G13" s="22"/>
      <c r="H13" s="22"/>
      <c r="I13" s="14">
        <v>2075567.7873333334</v>
      </c>
    </row>
    <row r="14" spans="1:14" x14ac:dyDescent="0.25">
      <c r="A14" s="21" t="s">
        <v>41</v>
      </c>
      <c r="B14" s="23">
        <v>22</v>
      </c>
      <c r="C14" s="23">
        <v>1</v>
      </c>
      <c r="D14" s="14">
        <v>94343.990333333335</v>
      </c>
      <c r="E14" s="14">
        <v>2830319.71</v>
      </c>
      <c r="F14" s="14">
        <v>2830319.71</v>
      </c>
      <c r="G14" s="22"/>
      <c r="H14" s="22"/>
      <c r="I14" s="14">
        <v>2075567.7873333334</v>
      </c>
    </row>
    <row r="15" spans="1:14" x14ac:dyDescent="0.25">
      <c r="A15" s="21" t="s">
        <v>31</v>
      </c>
      <c r="B15" s="23">
        <v>18</v>
      </c>
      <c r="C15" s="23">
        <v>1</v>
      </c>
      <c r="D15" s="14">
        <f t="shared" ref="D15:D18" si="0">E15/30</f>
        <v>94343.990333333335</v>
      </c>
      <c r="E15" s="14">
        <v>2830319.71</v>
      </c>
      <c r="F15" s="14">
        <f t="shared" ref="F15" si="1">E15*C15</f>
        <v>2830319.71</v>
      </c>
      <c r="G15" s="22"/>
      <c r="H15" s="22"/>
      <c r="I15" s="14">
        <f t="shared" ref="I15:I18" si="2">D15*C15*B15</f>
        <v>1698191.8260000001</v>
      </c>
    </row>
    <row r="16" spans="1:14" x14ac:dyDescent="0.25">
      <c r="A16" s="95" t="s">
        <v>26</v>
      </c>
      <c r="B16" s="96">
        <v>30</v>
      </c>
      <c r="C16" s="96">
        <v>1</v>
      </c>
      <c r="D16" s="97">
        <f t="shared" si="0"/>
        <v>94343.990333333335</v>
      </c>
      <c r="E16" s="97">
        <v>2830319.71</v>
      </c>
      <c r="F16" s="97">
        <v>2830319.71</v>
      </c>
      <c r="G16" s="98"/>
      <c r="H16" s="98"/>
      <c r="I16" s="97">
        <f t="shared" si="2"/>
        <v>2830319.71</v>
      </c>
    </row>
    <row r="17" spans="1:9" s="99" customFormat="1" x14ac:dyDescent="0.25">
      <c r="A17" s="95" t="s">
        <v>28</v>
      </c>
      <c r="B17" s="96">
        <v>30</v>
      </c>
      <c r="C17" s="96">
        <v>1</v>
      </c>
      <c r="D17" s="97">
        <f t="shared" si="0"/>
        <v>94343.990333333335</v>
      </c>
      <c r="E17" s="97">
        <v>2830319.71</v>
      </c>
      <c r="F17" s="97">
        <v>2830319.71</v>
      </c>
      <c r="G17" s="98"/>
      <c r="H17" s="98"/>
      <c r="I17" s="97">
        <f t="shared" si="2"/>
        <v>2830319.71</v>
      </c>
    </row>
    <row r="18" spans="1:9" s="99" customFormat="1" x14ac:dyDescent="0.25">
      <c r="A18" s="95" t="s">
        <v>44</v>
      </c>
      <c r="B18" s="96">
        <v>30</v>
      </c>
      <c r="C18" s="96">
        <v>1</v>
      </c>
      <c r="D18" s="97">
        <f t="shared" si="0"/>
        <v>94343.990333333335</v>
      </c>
      <c r="E18" s="97">
        <v>2830319.71</v>
      </c>
      <c r="F18" s="97">
        <v>2830319.71</v>
      </c>
      <c r="G18" s="98"/>
      <c r="H18" s="98"/>
      <c r="I18" s="97">
        <f t="shared" si="2"/>
        <v>2830319.71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2</vt:i4>
      </vt:variant>
    </vt:vector>
  </HeadingPairs>
  <TitlesOfParts>
    <vt:vector size="28" baseType="lpstr">
      <vt:lpstr>PRE FACTURA ENERO</vt:lpstr>
      <vt:lpstr>PRE FACTURA FEBRERO</vt:lpstr>
      <vt:lpstr>NOM</vt:lpstr>
      <vt:lpstr>PRE FACTURA MARZO</vt:lpstr>
      <vt:lpstr>RUBROS</vt:lpstr>
      <vt:lpstr>MAQ POR SEDES MARZO</vt:lpstr>
      <vt:lpstr>INSUMOS DISCRIMINADOS</vt:lpstr>
      <vt:lpstr>NOMINA FEBRERO</vt:lpstr>
      <vt:lpstr>INSUMO POR SEDES MARZO</vt:lpstr>
      <vt:lpstr>NOMINA MARZO</vt:lpstr>
      <vt:lpstr>PERSONAL MARZO</vt:lpstr>
      <vt:lpstr>VRP</vt:lpstr>
      <vt:lpstr>PERSONAL FEBRERO</vt:lpstr>
      <vt:lpstr>PERSONAL</vt:lpstr>
      <vt:lpstr>PERSONAL FEBRERO (Sup)</vt:lpstr>
      <vt:lpstr>PERSONAL (2)</vt:lpstr>
      <vt:lpstr>BD</vt:lpstr>
      <vt:lpstr>RUBROS COPIA</vt:lpstr>
      <vt:lpstr>INSUMO POR SEDES MARZO PRUEBA</vt:lpstr>
      <vt:lpstr>PEDIDO MARZO</vt:lpstr>
      <vt:lpstr>INSUMOS MARZO</vt:lpstr>
      <vt:lpstr>Z21</vt:lpstr>
      <vt:lpstr>COT</vt:lpstr>
      <vt:lpstr>COT (2)</vt:lpstr>
      <vt:lpstr>SALARIO 2026</vt:lpstr>
      <vt:lpstr>Incluir en segunda</vt:lpstr>
      <vt:lpstr>'INSUMO POR SEDES MARZO PRUEBA'!INSUMOFEBRERO</vt:lpstr>
      <vt:lpstr>INSUMOFEBRERO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Lopez Jimenez</dc:creator>
  <cp:keywords/>
  <dc:description/>
  <cp:lastModifiedBy>Edgar Edidier Avila Benavides</cp:lastModifiedBy>
  <cp:revision/>
  <cp:lastPrinted>2026-04-15T20:29:33Z</cp:lastPrinted>
  <dcterms:created xsi:type="dcterms:W3CDTF">2025-03-11T17:09:46Z</dcterms:created>
  <dcterms:modified xsi:type="dcterms:W3CDTF">2026-04-17T12:11:49Z</dcterms:modified>
  <cp:category/>
  <cp:contentStatus/>
</cp:coreProperties>
</file>